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firstSheet="10" activeTab="10"/>
  </bookViews>
  <sheets>
    <sheet name="总工会" sheetId="1" r:id="rId1"/>
    <sheet name="昌吉学院" sheetId="3" r:id="rId2"/>
    <sheet name="昌吉州一中" sheetId="5" r:id="rId3"/>
    <sheet name="救助站" sheetId="6" r:id="rId4"/>
    <sheet name="师专物业" sheetId="7" r:id="rId5"/>
    <sheet name="图书馆" sheetId="8" r:id="rId6"/>
    <sheet name="新大保洁" sheetId="9" r:id="rId7"/>
    <sheet name="新大绿化" sheetId="12" r:id="rId8"/>
    <sheet name="新疆非遗" sheetId="11" r:id="rId9"/>
    <sheet name="师专安保" sheetId="13" r:id="rId10"/>
    <sheet name="八一中学" sheetId="15" r:id="rId11"/>
    <sheet name="石河子管理人员" sheetId="16" r:id="rId12"/>
    <sheet name="石河子南区" sheetId="17" r:id="rId13"/>
    <sheet name="石河子新北区" sheetId="18" r:id="rId14"/>
    <sheet name="石河子中区" sheetId="19" r:id="rId15"/>
  </sheets>
  <definedNames>
    <definedName name="_xlnm._FilterDatabase" localSheetId="0" hidden="1">总工会!$A$3:$W$20</definedName>
    <definedName name="_xlnm._FilterDatabase" localSheetId="2" hidden="1">昌吉州一中!$A$3:$AS$24</definedName>
    <definedName name="_xlnm._FilterDatabase" localSheetId="3" hidden="1">救助站!$A$3:$AT$25</definedName>
    <definedName name="_xlnm._FilterDatabase" localSheetId="5" hidden="1">图书馆!$A$1:$AT$77</definedName>
    <definedName name="_xlnm._FilterDatabase" localSheetId="7" hidden="1">新大绿化!$A$3:$AU$33</definedName>
    <definedName name="_xlnm._FilterDatabase" localSheetId="12" hidden="1">石河子南区!$G$1:$G$116</definedName>
    <definedName name="_xlnm._FilterDatabase" localSheetId="13" hidden="1">石河子新北区!$A$1:$AU$76</definedName>
    <definedName name="_xlnm._FilterDatabase" localSheetId="14" hidden="1">石河子中区!$A$1:$AT$174</definedName>
    <definedName name="_xlnm._FilterDatabase" localSheetId="6" hidden="1">新大保洁!$A$1:$AT$40</definedName>
    <definedName name="_xlnm._FilterDatabase" localSheetId="8" hidden="1">新疆非遗!$A$1:$AT$12</definedName>
    <definedName name="_xlnm._FilterDatabase" localSheetId="10">八一中学!#REF!</definedName>
    <definedName name="_xlnm._FilterDatabase" localSheetId="11" hidden="1">石河子管理人员!$M$3:$M$4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<sst xmlns="http://schemas.openxmlformats.org/spreadsheetml/2006/main" count="14337" uniqueCount="5208">
  <si>
    <t>人员信息统计表</t>
  </si>
  <si>
    <t>基本信息</t>
  </si>
  <si>
    <t>序号</t>
  </si>
  <si>
    <t>姓名</t>
  </si>
  <si>
    <t>部门/服务中心</t>
  </si>
  <si>
    <t>职位</t>
  </si>
  <si>
    <t>入职时间</t>
  </si>
  <si>
    <t>年龄</t>
  </si>
  <si>
    <t>性别</t>
  </si>
  <si>
    <t>政治面貌</t>
  </si>
  <si>
    <t>婚姻状况</t>
  </si>
  <si>
    <t>民族</t>
  </si>
  <si>
    <t>身份证号</t>
  </si>
  <si>
    <t>身份证有效期起始日期</t>
  </si>
  <si>
    <t>身份证有效期终止日期</t>
  </si>
  <si>
    <t>出生年月日</t>
  </si>
  <si>
    <t>身份证住址</t>
  </si>
  <si>
    <t>现住址</t>
  </si>
  <si>
    <t>联系电话</t>
  </si>
  <si>
    <t>唐言泽</t>
  </si>
  <si>
    <t>总工会</t>
  </si>
  <si>
    <t>项目主管</t>
  </si>
  <si>
    <t>男</t>
  </si>
  <si>
    <t>群众</t>
  </si>
  <si>
    <t>未婚</t>
  </si>
  <si>
    <t>汉族</t>
  </si>
  <si>
    <t>652323200205074311</t>
  </si>
  <si>
    <t>2023.3.3</t>
  </si>
  <si>
    <t>2026.3.3</t>
  </si>
  <si>
    <t>新疆呼图壁县芳草湖五场光明巷</t>
  </si>
  <si>
    <t>乌鲁木齐新市区鲤鱼山路</t>
  </si>
  <si>
    <t>荆磊</t>
  </si>
  <si>
    <t>工程维修员</t>
  </si>
  <si>
    <t>已婚</t>
  </si>
  <si>
    <t>650102196609256214</t>
  </si>
  <si>
    <t>乌鲁木齐市天山区幸福苑952号</t>
  </si>
  <si>
    <t>米新</t>
  </si>
  <si>
    <t>650102196509262131</t>
  </si>
  <si>
    <t>乌鲁木齐市天山区体育馆住8号2号楼2单元501号</t>
  </si>
  <si>
    <t>乌鲁木齐市体育馆路101号2号楼</t>
  </si>
  <si>
    <t>李养社</t>
  </si>
  <si>
    <t>650102196912041216</t>
  </si>
  <si>
    <t>乌鲁木齐市东山区石化六区14号楼1单元104号</t>
  </si>
  <si>
    <t>钱继忠</t>
  </si>
  <si>
    <t>保洁员</t>
  </si>
  <si>
    <t>650105196703121948</t>
  </si>
  <si>
    <t>6222601410001546009</t>
  </si>
  <si>
    <t>乌鲁木齐市米东南路2号39栋楼</t>
  </si>
  <si>
    <t>美热班·艾拜都</t>
  </si>
  <si>
    <t>维族</t>
  </si>
  <si>
    <t>650105198509200721</t>
  </si>
  <si>
    <t>乌鲁木齐市水磨沟区七道湾南路1186号36号楼2单元201号</t>
  </si>
  <si>
    <t>乌鲁木齐市水区七道湾南路1186号32-3-401</t>
  </si>
  <si>
    <t>马桂菊</t>
  </si>
  <si>
    <t>622623197408041823</t>
  </si>
  <si>
    <t>甘肃省宕昌县城关镇人民村一社</t>
  </si>
  <si>
    <t>乌鲁木齐市跃进街阳光新居4号楼1单元402</t>
  </si>
  <si>
    <t>卡玛丽汗·热肯巴依</t>
  </si>
  <si>
    <t>哈萨克族</t>
  </si>
  <si>
    <t>650102197109122126</t>
  </si>
  <si>
    <t>乌鲁木齐市天山区体育馆路101号6号楼3-501</t>
  </si>
  <si>
    <t>孜比尔尼沙·阿不都热合曼</t>
  </si>
  <si>
    <t>女</t>
  </si>
  <si>
    <t>维吾尔族</t>
  </si>
  <si>
    <t>653021198103131444</t>
  </si>
  <si>
    <t>乌鲁木齐市沙依巴克区红庙子路2185号9号楼2单元604号</t>
  </si>
  <si>
    <t>蒋雪峰</t>
  </si>
  <si>
    <t>652301197205165528</t>
  </si>
  <si>
    <t>长期</t>
  </si>
  <si>
    <t>乌鲁木齐市头屯河区班公湖路482号2区3号楼3单元101号</t>
  </si>
  <si>
    <t>乌鲁木齐市天山区新疆实验中学高层家属院302室</t>
  </si>
  <si>
    <t>杨江平</t>
  </si>
  <si>
    <t>保安员</t>
  </si>
  <si>
    <t>620525196910120616</t>
  </si>
  <si>
    <t>甘肃省张家川回族自治县龙山镇榆树村八组31号</t>
  </si>
  <si>
    <t>乌鲁木齐市水区苇湖庄社区锦绣家园小区7-3-302</t>
  </si>
  <si>
    <t>刘晓东</t>
  </si>
  <si>
    <t>650102196909260039</t>
  </si>
  <si>
    <t>乌鲁木齐市天山区西后街83号2号楼3单元501号</t>
  </si>
  <si>
    <t>乌鲁木齐市天山区东湖路70号八艺印刷厂家属院</t>
  </si>
  <si>
    <t>尉友海</t>
  </si>
  <si>
    <t>离异</t>
  </si>
  <si>
    <t>60102197508220014</t>
  </si>
  <si>
    <t>乌鲁木齐市天山区五星路23号1号楼3单元502号</t>
  </si>
  <si>
    <t>赵勇</t>
  </si>
  <si>
    <t>驾驶员</t>
  </si>
  <si>
    <t>65010519770707221X</t>
  </si>
  <si>
    <t>乌鲁木齐市仓房路领南清城小区1104</t>
  </si>
  <si>
    <t>孙都喜</t>
  </si>
  <si>
    <t>650102197310030039</t>
  </si>
  <si>
    <t>乌鲁木齐市天山区东环路70号3号楼4单元101号</t>
  </si>
  <si>
    <t>乌鲁木齐市天山区东环路70号3号楼4单元101</t>
  </si>
  <si>
    <t>吕庆威</t>
  </si>
  <si>
    <t>65010519720910133X</t>
  </si>
  <si>
    <t>乌鲁木齐市水磨沟区六道湾路13号四区27号楼1单元401号</t>
  </si>
  <si>
    <t>乌鲁木齐市水磨沟区六道湾路13号四区27-1-401</t>
  </si>
  <si>
    <t>刘虎田</t>
  </si>
  <si>
    <t>610322197110035811</t>
  </si>
  <si>
    <t>陕西省宝鸡市凤翔县柳林镇后沟塬村四组032号</t>
  </si>
  <si>
    <t>乌鲁木齐市七道湾南路58号锦绣家园18-2-402</t>
  </si>
  <si>
    <t>紧急联系人信息</t>
  </si>
  <si>
    <t>学历信息</t>
  </si>
  <si>
    <t>资质证书（证书分开填写，需填写有效期或年检日期）</t>
  </si>
  <si>
    <t>合同类型</t>
  </si>
  <si>
    <t>合同起始时间</t>
  </si>
  <si>
    <t>合同终止时间</t>
  </si>
  <si>
    <t>员工状态</t>
  </si>
  <si>
    <t>转正日期</t>
  </si>
  <si>
    <t>银行卡号</t>
  </si>
  <si>
    <t>银行及开户行</t>
  </si>
  <si>
    <t>紧急联系人姓名</t>
  </si>
  <si>
    <t>紧急联系人电话</t>
  </si>
  <si>
    <t>与紧急联系人关系</t>
  </si>
  <si>
    <t>学历</t>
  </si>
  <si>
    <t>毕业院校</t>
  </si>
  <si>
    <t>毕业证书编号</t>
  </si>
  <si>
    <t>专业</t>
  </si>
  <si>
    <t>健康证有效期终止时间</t>
  </si>
  <si>
    <t>资质证书1</t>
  </si>
  <si>
    <t>证书有效期终止时间</t>
  </si>
  <si>
    <t>资质证书2</t>
  </si>
  <si>
    <t>资质证书3</t>
  </si>
  <si>
    <t>资质证书4</t>
  </si>
  <si>
    <t>资质证书5</t>
  </si>
  <si>
    <t>资质证书6</t>
  </si>
  <si>
    <t>狄刚</t>
  </si>
  <si>
    <t>昌吉学院</t>
  </si>
  <si>
    <t>主管</t>
  </si>
  <si>
    <t>劳动合同</t>
  </si>
  <si>
    <t>转正</t>
  </si>
  <si>
    <t>回族</t>
  </si>
  <si>
    <t>652301198508300314</t>
  </si>
  <si>
    <t>新疆昌吉市长宁路132号锦绣江南小镇42幢3单元301室</t>
  </si>
  <si>
    <t>6214836223406501</t>
  </si>
  <si>
    <t>乌鲁木齐招商银行人民路支行</t>
  </si>
  <si>
    <t>李海艳</t>
  </si>
  <si>
    <t>配偶</t>
  </si>
  <si>
    <t>高中</t>
  </si>
  <si>
    <t>昌吉市二中</t>
  </si>
  <si>
    <t>卢占勇</t>
  </si>
  <si>
    <t>维修工</t>
  </si>
  <si>
    <t>劳务协议</t>
  </si>
  <si>
    <t>652323195610050096</t>
  </si>
  <si>
    <t>昌吉市建国路吉祥花园8-2-104</t>
  </si>
  <si>
    <t>6228233015132534866</t>
  </si>
  <si>
    <t>农行昌吉市绿洲路支行营业室</t>
  </si>
  <si>
    <t>班德山</t>
  </si>
  <si>
    <t>绿化工</t>
  </si>
  <si>
    <t>652301196602061517</t>
  </si>
  <si>
    <t>新疆昌吉市中山路街道办北沟二村114号</t>
  </si>
  <si>
    <t>6228483018774054273</t>
  </si>
  <si>
    <t>农业银行昌吉延安北路198号昌吉宾馆支行</t>
  </si>
  <si>
    <t>冯俊跃</t>
  </si>
  <si>
    <t>离职</t>
  </si>
  <si>
    <t>652301197112301519</t>
  </si>
  <si>
    <t>新疆昌吉市建国西路翠湖雅居</t>
  </si>
  <si>
    <t>6212872037681197</t>
  </si>
  <si>
    <t>新疆昌吉农村商业银行北京路支行</t>
  </si>
  <si>
    <t>哈力木努尔</t>
  </si>
  <si>
    <t>浇水工</t>
  </si>
  <si>
    <t>652301198904104737</t>
  </si>
  <si>
    <t>昌吉市阿什里乡努尔加村二组291号</t>
  </si>
  <si>
    <t>6214851950029442</t>
  </si>
  <si>
    <t>招商银行乌鲁木齐米东支行</t>
  </si>
  <si>
    <t>胡树平</t>
  </si>
  <si>
    <t>652301196112101512</t>
  </si>
  <si>
    <t>昌吉市中山路街道办九家沟二村17号</t>
  </si>
  <si>
    <t>6214831950188885</t>
  </si>
  <si>
    <t>姜天旭</t>
  </si>
  <si>
    <t>622301196202027613</t>
  </si>
  <si>
    <t>昌吉市北京路昌吉学院家属院A楼1单元402室</t>
  </si>
  <si>
    <t>6217004350005300156</t>
  </si>
  <si>
    <t>建行昌吉市中山路支行</t>
  </si>
  <si>
    <t>马建锋</t>
  </si>
  <si>
    <t>622827196012085119</t>
  </si>
  <si>
    <t>新疆昌吉市盛世龙城小区12号楼</t>
  </si>
  <si>
    <t>6212872095739432</t>
  </si>
  <si>
    <t>新疆昌吉建国西路农村信用社</t>
  </si>
  <si>
    <t>张立新</t>
  </si>
  <si>
    <t>652301196705010851</t>
  </si>
  <si>
    <t>1967/0501</t>
  </si>
  <si>
    <t>昌吉市南公园西路53号上海花园7幢3单元201号</t>
  </si>
  <si>
    <t>6214674550003298908</t>
  </si>
  <si>
    <t>建设银行昌吉回族自治州分行经济开发区支行</t>
  </si>
  <si>
    <t>张泽年</t>
  </si>
  <si>
    <t>622201195907145417</t>
  </si>
  <si>
    <t>昌吉市健康路健友小区25号楼3单元402室</t>
  </si>
  <si>
    <t>6212872146079507</t>
  </si>
  <si>
    <t>新疆昌吉农村商业银行中山南路支行</t>
  </si>
  <si>
    <t>张子留</t>
  </si>
  <si>
    <t>412824196304230631</t>
  </si>
  <si>
    <t>新疆昌吉市中山路街道办九家沟二村89号</t>
  </si>
  <si>
    <t>6228483018546775775</t>
  </si>
  <si>
    <t>农业银行昌吉市新城支行</t>
  </si>
  <si>
    <t>李勇才</t>
  </si>
  <si>
    <t>652324199204143830</t>
  </si>
  <si>
    <t>6212872114154318</t>
  </si>
  <si>
    <t>玛纳斯农村商业银行新湖支行</t>
  </si>
  <si>
    <t>李清</t>
  </si>
  <si>
    <t>622226196904113913</t>
  </si>
  <si>
    <t>6228483698167385572</t>
  </si>
  <si>
    <t>中国农业银行鄯善新城东路支行</t>
  </si>
  <si>
    <t>潘风琴</t>
  </si>
  <si>
    <t>622226197003073963</t>
  </si>
  <si>
    <t>6212253004000725995</t>
  </si>
  <si>
    <t>工商银行昌吉宁边路支行</t>
  </si>
  <si>
    <t>杨文军</t>
  </si>
  <si>
    <t>绿化领班</t>
  </si>
  <si>
    <t>652301196601262034</t>
  </si>
  <si>
    <t>6222083004000853347</t>
  </si>
  <si>
    <t>工商银行昌吉市长宁南路营业部</t>
  </si>
  <si>
    <t>陈百久</t>
  </si>
  <si>
    <t>622102196601255715</t>
  </si>
  <si>
    <t>昌吉市佃坝镇佃坝村二片区</t>
  </si>
  <si>
    <t>6217004360002034724</t>
  </si>
  <si>
    <t>甘肃嘉峪关迎宾东路支行</t>
  </si>
  <si>
    <t>郑玉平</t>
  </si>
  <si>
    <t>412824196611120267</t>
  </si>
  <si>
    <t>昌吉市中山路街道办九家沟二村89号</t>
  </si>
  <si>
    <t>6228233015132767664</t>
  </si>
  <si>
    <t>中国农业银行昌吉市北京南路支行</t>
  </si>
  <si>
    <t>蒋金环</t>
  </si>
  <si>
    <t>652301196805081526</t>
  </si>
  <si>
    <t>新疆昌吉市中山路街道办九家沟二村101号</t>
  </si>
  <si>
    <t>6228233015132770064</t>
  </si>
  <si>
    <t>王武和</t>
  </si>
  <si>
    <t>2025.8.1</t>
  </si>
  <si>
    <t>试用</t>
  </si>
  <si>
    <t>2025.9.1</t>
  </si>
  <si>
    <t>652323196606060018</t>
  </si>
  <si>
    <t>1966年月6日</t>
  </si>
  <si>
    <t>新疆呼图壁县城镇熙景南区4幢1单元12号</t>
  </si>
  <si>
    <t>6216618300017001151</t>
  </si>
  <si>
    <t>中国银行昌吉市北京中路支行</t>
  </si>
  <si>
    <t>何诗金</t>
  </si>
  <si>
    <t>510821196803056837</t>
  </si>
  <si>
    <t>2012.06.08</t>
  </si>
  <si>
    <t>2032.06.08</t>
  </si>
  <si>
    <t>新疆昌吉市乌伊东路21号邮局7幢2单元602号</t>
  </si>
  <si>
    <t>6228483018705395779</t>
  </si>
  <si>
    <t>中国农业银行股份有限公司昌吉屯河支行</t>
  </si>
  <si>
    <t>宋斌</t>
  </si>
  <si>
    <t>2025.8.2</t>
  </si>
  <si>
    <t>652301198710191553</t>
  </si>
  <si>
    <t>新疆昌吉市宁边西路96号市公路段2幢1单元4号</t>
  </si>
  <si>
    <t>6217004550004994434</t>
  </si>
  <si>
    <t>中国建设银行股份有限公司昌吉中山路支行</t>
  </si>
  <si>
    <t>樊庆点</t>
  </si>
  <si>
    <t>372901196802107212</t>
  </si>
  <si>
    <t>2006.10.14</t>
  </si>
  <si>
    <t>2026.10.14</t>
  </si>
  <si>
    <t>新疆昌吉市天池路花园小区4栋楼1单元202号</t>
  </si>
  <si>
    <t>6228233015281647469</t>
  </si>
  <si>
    <t>中国农业银行股份有限公司昌吉市支行</t>
  </si>
  <si>
    <t>李方阳</t>
  </si>
  <si>
    <t>513031197209130797</t>
  </si>
  <si>
    <t>2008.10.28</t>
  </si>
  <si>
    <t>2028.10.28</t>
  </si>
  <si>
    <t>四川省邻水县冷家乡挖断山村9组65号</t>
  </si>
  <si>
    <t>6222033002003584720</t>
  </si>
  <si>
    <t>中国工商银行乌鲁木齐西大桥支行</t>
  </si>
  <si>
    <t>白绪宝</t>
  </si>
  <si>
    <t>消防监控员</t>
  </si>
  <si>
    <t>2025.8.4</t>
  </si>
  <si>
    <t>370911199511015638</t>
  </si>
  <si>
    <t>2017.7.14</t>
  </si>
  <si>
    <t>山东省泰安市岱岳区马庄镇前营村100号</t>
  </si>
  <si>
    <t>6217994630011950223</t>
  </si>
  <si>
    <t>中国邮政储蓄银行股份有限公司泰安市马庄营业所</t>
  </si>
  <si>
    <t>马志强</t>
  </si>
  <si>
    <t>2025.8.22</t>
  </si>
  <si>
    <t>650300197106192434</t>
  </si>
  <si>
    <t>2017.09.20</t>
  </si>
  <si>
    <t>新疆昌吉市延安北路336号阳光家园1号楼8单元301室</t>
  </si>
  <si>
    <t>6217858300032319247</t>
  </si>
  <si>
    <t>中国银行昌吉回族自治州分行营业部</t>
  </si>
  <si>
    <t>马哓霞</t>
  </si>
  <si>
    <t>650104197907261641</t>
  </si>
  <si>
    <t>2011.07.04</t>
  </si>
  <si>
    <t>2031.07.04</t>
  </si>
  <si>
    <t>乌鲁木齐市达坂城区达坂
城镇达坂村4队34号</t>
  </si>
  <si>
    <t>621785 8300053222205</t>
  </si>
  <si>
    <t>中国银行昌吉市建国西路支行</t>
  </si>
  <si>
    <t>席淑莲</t>
  </si>
  <si>
    <t>65232319740308054X</t>
  </si>
  <si>
    <t>2010.7.13</t>
  </si>
  <si>
    <t>2030.7.13</t>
  </si>
  <si>
    <t>新疆玛纳斯县乐土驿镇梧桐树村附一村48-1号</t>
  </si>
  <si>
    <t>6222033004003787980</t>
  </si>
  <si>
    <t>中国工商银行昌吉分行营业部</t>
  </si>
  <si>
    <t>金海松</t>
  </si>
  <si>
    <t>652301196703080311</t>
  </si>
  <si>
    <t>2014.11.03</t>
  </si>
  <si>
    <t>新疆昌吉市北京北路263号宁合家园3幢3单元201号</t>
  </si>
  <si>
    <t>6212263004001526697</t>
  </si>
  <si>
    <t>中国工商银行昌吉宁边路支行</t>
  </si>
  <si>
    <t>张仁兵</t>
  </si>
  <si>
    <t>512301196803104631</t>
  </si>
  <si>
    <t>2008.01.09</t>
  </si>
  <si>
    <t>2028.01.09</t>
  </si>
  <si>
    <t>新疆阿拉尔市科克库勒镇10团迎宾路75号1区62栋2号</t>
  </si>
  <si>
    <t>6217858300061341070</t>
  </si>
  <si>
    <t>王新龙</t>
  </si>
  <si>
    <t>652301196605112017</t>
  </si>
  <si>
    <t>2017.03.24</t>
  </si>
  <si>
    <t>新疆昌吉市中山路街道办小渠子二村139号</t>
  </si>
  <si>
    <t>6216618300013481712</t>
  </si>
  <si>
    <t>中国银行昌吉市延安南路支行</t>
  </si>
  <si>
    <t>马红萍</t>
  </si>
  <si>
    <t>652301198001140841</t>
  </si>
  <si>
    <t>2006.10.19</t>
  </si>
  <si>
    <t>2026.10.19</t>
  </si>
  <si>
    <t>新疆昌吉市延安南路181号集体户</t>
  </si>
  <si>
    <t>621785 8300057053523</t>
  </si>
  <si>
    <t>王海燕</t>
  </si>
  <si>
    <t>65230119691104442X</t>
  </si>
  <si>
    <t>2018.04.28</t>
  </si>
  <si>
    <t>新疆昌吉市红旗东路79号21号小区三期12幢2单元201室</t>
  </si>
  <si>
    <t>622908513055070458</t>
  </si>
  <si>
    <t>兴业银行昌吉分行</t>
  </si>
  <si>
    <t>罗素芳</t>
  </si>
  <si>
    <t>652301196505220360</t>
  </si>
  <si>
    <t>2006.07.03</t>
  </si>
  <si>
    <t>2026.07.03</t>
  </si>
  <si>
    <t>新疆昌吉市背景南路94号4幢楼2单元601号</t>
  </si>
  <si>
    <t>6235738300000061811</t>
  </si>
  <si>
    <t>中国银行昌吉市开发区支行</t>
  </si>
  <si>
    <t>胡翠玲</t>
  </si>
  <si>
    <t>652328197811120565</t>
  </si>
  <si>
    <t>2006.10.16</t>
  </si>
  <si>
    <t>2026.10.16</t>
  </si>
  <si>
    <t>新疆木垒县西吉尔镇西吉尔村一组41号</t>
  </si>
  <si>
    <t>4563 5183 0002 6981 565</t>
  </si>
  <si>
    <t>窦金香</t>
  </si>
  <si>
    <t>宿管员</t>
  </si>
  <si>
    <t>652301197210194024</t>
  </si>
  <si>
    <t>2006.11.02</t>
  </si>
  <si>
    <t>2026.11.02</t>
  </si>
  <si>
    <t>新疆昌吉市西域路1号园林站84号</t>
  </si>
  <si>
    <t>6217858300061361813</t>
  </si>
  <si>
    <t>侯春青</t>
  </si>
  <si>
    <t>652301197001240848</t>
  </si>
  <si>
    <t>新疆昌吉市延安南路152号2幢楼3单元5号</t>
  </si>
  <si>
    <t>6217858300061361805</t>
  </si>
  <si>
    <t>刘文莲</t>
  </si>
  <si>
    <t>2025.9.30</t>
  </si>
  <si>
    <t>622427196207168203</t>
  </si>
  <si>
    <t>2012.12.06</t>
  </si>
  <si>
    <t>新疆昌吉市中山路街道办北沟二村65号</t>
  </si>
  <si>
    <t>6212872037719229</t>
  </si>
  <si>
    <t>新疆昌吉农村商业银行宁边西路支行</t>
  </si>
  <si>
    <t>刘世利</t>
  </si>
  <si>
    <t>维修员</t>
  </si>
  <si>
    <t>62052119661205407X</t>
  </si>
  <si>
    <t>2010.05.24</t>
  </si>
  <si>
    <t>2030.05.24</t>
  </si>
  <si>
    <t>新疆昌吉市净化南路6号宁静苑3幢2单元202室</t>
  </si>
  <si>
    <t>621785 8300053255528</t>
  </si>
  <si>
    <t>卢新房</t>
  </si>
  <si>
    <t>司机</t>
  </si>
  <si>
    <t>65232819790320191X</t>
  </si>
  <si>
    <t>2016.03.07</t>
  </si>
  <si>
    <t>2036.03.07</t>
  </si>
  <si>
    <t>新疆木垒县雀仁乡河东村七组131号</t>
  </si>
  <si>
    <t>6222083004000673547</t>
  </si>
  <si>
    <t>中国工商银行昌吉延安中路支行</t>
  </si>
  <si>
    <t>资质证书7</t>
  </si>
  <si>
    <t>黄亮</t>
  </si>
  <si>
    <t>救助站</t>
  </si>
  <si>
    <t>网络管理员</t>
  </si>
  <si>
    <t>无</t>
  </si>
  <si>
    <t>652523197810240513</t>
  </si>
  <si>
    <t>乌鲁木齐市头屯河区中亚北路69号独楼3单元401号</t>
  </si>
  <si>
    <t>6217518880001857295</t>
  </si>
  <si>
    <t>乌鲁木齐银行开发支行</t>
  </si>
  <si>
    <t>寇静</t>
  </si>
  <si>
    <t>肖克来提·阿不都拉</t>
  </si>
  <si>
    <t>650102198005094030</t>
  </si>
  <si>
    <t>乌鲁木齐市天山区胜利路水渠巷6号1号楼3单元404号</t>
  </si>
  <si>
    <t>乌鲁木齐市天山区胜利路26号504</t>
  </si>
  <si>
    <t>6222023002020411461</t>
  </si>
  <si>
    <t>中国工商银行乌鲁木齐黄河路支行</t>
  </si>
  <si>
    <t>阿孜古丽</t>
  </si>
  <si>
    <t>夫妻</t>
  </si>
  <si>
    <t>中专</t>
  </si>
  <si>
    <t>郭虎</t>
  </si>
  <si>
    <t>650102197409084539</t>
  </si>
  <si>
    <t>乌鲁木齐市天山区大湾北路360号7区47号楼4单元402号</t>
  </si>
  <si>
    <t>乌鲁木齐市天山区那拉提街香悦湾一期3-1-1801</t>
  </si>
  <si>
    <t>6217518880012162586</t>
  </si>
  <si>
    <t>乌鲁木齐银行远大支行</t>
  </si>
  <si>
    <t>史磊</t>
  </si>
  <si>
    <t>蒋国兵</t>
  </si>
  <si>
    <t>650103197401171319</t>
  </si>
  <si>
    <t>乌鲁木齐市沙依巴克区伊宁路118号独楼2单元301号</t>
  </si>
  <si>
    <t>乌鲁木齐市天山区团结路翡丽郡府19-2-902</t>
  </si>
  <si>
    <t>6217518880011676529</t>
  </si>
  <si>
    <t>乌鲁木齐银行大湾北路支行</t>
  </si>
  <si>
    <t>马平</t>
  </si>
  <si>
    <t>初中</t>
  </si>
  <si>
    <t>赵兵</t>
  </si>
  <si>
    <t>650103197608150670</t>
  </si>
  <si>
    <t>乌鲁木齐市天山区撒拉寺巷小区1号楼2单元602号</t>
  </si>
  <si>
    <t>乌鲁木齐市天山区那拉提街广汇香悦湾一期9-2-703</t>
  </si>
  <si>
    <t>6217518880003181694</t>
  </si>
  <si>
    <t>乌鲁木齐市商业银行恒丰支行</t>
  </si>
  <si>
    <t>马学琴</t>
  </si>
  <si>
    <t>刘协新</t>
  </si>
  <si>
    <t>650104196909231652</t>
  </si>
  <si>
    <t>乌鲁木齐市天山区幸福路46号付2号1区6号楼1单元201号</t>
  </si>
  <si>
    <t>乌鲁木齐市天山区香悦湾1区4号楼1单元1903</t>
  </si>
  <si>
    <t>6217004540001976674</t>
  </si>
  <si>
    <t>中国建设银行新疆维吾尔族自治区分行</t>
  </si>
  <si>
    <t>刘海英</t>
  </si>
  <si>
    <t>技工</t>
  </si>
  <si>
    <t>夏代提古丽·吐尔迪</t>
  </si>
  <si>
    <t>652123198810052021</t>
  </si>
  <si>
    <t>乌鲁木齐市天山区河滩南路866号5号楼4单元602号</t>
  </si>
  <si>
    <t>6217004530016789121</t>
  </si>
  <si>
    <t>中国建设银行股份有限公司乌鲁木齐龙泉街支行</t>
  </si>
  <si>
    <t>木合塔尔</t>
  </si>
  <si>
    <t>苏玉莲</t>
  </si>
  <si>
    <t>650103197408284025</t>
  </si>
  <si>
    <t>乌鲁木齐市天山区光明路20号1号楼1单元402号</t>
  </si>
  <si>
    <t>乌鲁木齐市新市区银川路757号</t>
  </si>
  <si>
    <t>6227004540302164136</t>
  </si>
  <si>
    <t>中国建设银行股份有限公司乌鲁木齐解放北路支行</t>
  </si>
  <si>
    <t>马建新</t>
  </si>
  <si>
    <t>13565888370</t>
  </si>
  <si>
    <t>李健</t>
  </si>
  <si>
    <t>650102197311034015</t>
  </si>
  <si>
    <t>乌鲁木齐市沙依巴克区经二路10号2单元402号</t>
  </si>
  <si>
    <t>乌鲁木齐市天山区幸福花园体香小区5-2-502</t>
  </si>
  <si>
    <t>622908513057024578</t>
  </si>
  <si>
    <t>兴业银行乌鲁木齐人民路支行</t>
  </si>
  <si>
    <t>包粉镯</t>
  </si>
  <si>
    <t>文明林</t>
  </si>
  <si>
    <t>650105196302270010</t>
  </si>
  <si>
    <t>乌鲁木齐市水磨沟区温泉西路89栋4单元301号</t>
  </si>
  <si>
    <t>乌鲁木齐市水磨沟区温泉西路285号89-1-101</t>
  </si>
  <si>
    <t>6217518880001877939</t>
  </si>
  <si>
    <t>商业银行乌鲁木齐银行温泉西路支行</t>
  </si>
  <si>
    <t>宋秀萍</t>
  </si>
  <si>
    <t>马海香</t>
  </si>
  <si>
    <t>劳务承揽协议</t>
  </si>
  <si>
    <t>622701197101183920</t>
  </si>
  <si>
    <t>甘肃省平凉市崆峒区大寨回族乡清水岭一社47号</t>
  </si>
  <si>
    <t>乌鲁木齐市天山区那拉提街广汇香悦湾一期4-2-502</t>
  </si>
  <si>
    <t>6217518880015400546</t>
  </si>
  <si>
    <t>乌鲁木齐银行五一支行</t>
  </si>
  <si>
    <t>马健刚</t>
  </si>
  <si>
    <t>母子</t>
  </si>
  <si>
    <t>马俊辉</t>
  </si>
  <si>
    <t>650121196601013743</t>
  </si>
  <si>
    <t>乌鲁木齐市达坂城区西沟乡水磨村4队28号</t>
  </si>
  <si>
    <t>乌鲁木齐市天山区那拉提街广汇香悦湾二期8-2-201</t>
  </si>
  <si>
    <t>6217518880005618040</t>
  </si>
  <si>
    <t>乌鲁木齐银行营业部</t>
  </si>
  <si>
    <t>马媛媛</t>
  </si>
  <si>
    <t>母女</t>
  </si>
  <si>
    <t>苏玉华</t>
  </si>
  <si>
    <t>650121196802213741</t>
  </si>
  <si>
    <t>乌鲁木齐市天山区东大梁东街北十一巷15号</t>
  </si>
  <si>
    <t>乌鲁木齐市天山区幸福路域市花园58-1-102</t>
  </si>
  <si>
    <t>6217518880010005191</t>
  </si>
  <si>
    <t>乌鲁木齐银行和平北路支行</t>
  </si>
  <si>
    <t>刘喜乐</t>
  </si>
  <si>
    <t>大专</t>
  </si>
  <si>
    <t>刘侠</t>
  </si>
  <si>
    <t>320321197009250220</t>
  </si>
  <si>
    <t>江苏省丰县欢口镇后常庄47号</t>
  </si>
  <si>
    <t>乌鲁木齐市天山区那拉提街广汇香悦湾</t>
  </si>
  <si>
    <t>6214680200925707</t>
  </si>
  <si>
    <t>北京银行乌鲁木齐光明路支行</t>
  </si>
  <si>
    <t>常建设</t>
  </si>
  <si>
    <t>小学</t>
  </si>
  <si>
    <t>姚建明</t>
  </si>
  <si>
    <t>620523197203154413</t>
  </si>
  <si>
    <t>甘肃省甘谷县西坪乡姚家山村新庄17号</t>
  </si>
  <si>
    <t>乌鲁木齐市天山区那拉提街香悦湾一期10号楼1单元502</t>
  </si>
  <si>
    <t>6217004540011675605</t>
  </si>
  <si>
    <t>王小宏</t>
  </si>
  <si>
    <t>苏绣莲</t>
  </si>
  <si>
    <t>652523196909300024</t>
  </si>
  <si>
    <t>新疆乌苏市民生路大寺巷004号</t>
  </si>
  <si>
    <t>乌鲁木齐市沙依巴克区仓房沟路666号春和雅苑小区</t>
  </si>
  <si>
    <t>6217004540007028108</t>
  </si>
  <si>
    <t>中国建设银行股份有限公司乌鲁木齐炉院街支行</t>
  </si>
  <si>
    <t>寇忠成</t>
  </si>
  <si>
    <t>张多寿</t>
  </si>
  <si>
    <t>620123196811240933</t>
  </si>
  <si>
    <t>甘肃省榆中县金金崖镇张家湾村175之1号</t>
  </si>
  <si>
    <t>乌鲁木齐市新市区长沙路1111号星汇立方小区6号楼2单元702</t>
  </si>
  <si>
    <t>6214831951683611</t>
  </si>
  <si>
    <t>招商银行乌鲁木齐分行营业部</t>
  </si>
  <si>
    <t>魏兴鹏</t>
  </si>
  <si>
    <t>卢有林</t>
  </si>
  <si>
    <t>绿化员</t>
  </si>
  <si>
    <t>62052219720917171X</t>
  </si>
  <si>
    <t>甘肃省秦安县千户乡卢沟村107号</t>
  </si>
  <si>
    <t>乌鲁木齐市天山区那拉提街香悦湾一期17号楼2单元003</t>
  </si>
  <si>
    <t>6212253002004043316</t>
  </si>
  <si>
    <t>中国工商银行乌鲁木齐市大湾北路支行</t>
  </si>
  <si>
    <t>张桂芳</t>
  </si>
  <si>
    <t>王连红</t>
  </si>
  <si>
    <t>650102197007045625</t>
  </si>
  <si>
    <t>乌鲁木齐市沙依巴克区文化宫路7号1号楼2单元501室</t>
  </si>
  <si>
    <t>薛洪军</t>
  </si>
  <si>
    <t>钱晓春</t>
  </si>
  <si>
    <t>231004196804170918</t>
  </si>
  <si>
    <t>黑龙江省牡丹江市爱民区住 址兴平办事处地明委13组</t>
  </si>
  <si>
    <t>乌鲁木齐市天山区援疆公寓</t>
  </si>
  <si>
    <t>6217001000004808484</t>
  </si>
  <si>
    <t>中国建设银行黑龙江省牡丹江市向阳支行</t>
  </si>
  <si>
    <t>孙艳</t>
  </si>
  <si>
    <t>马文强</t>
  </si>
  <si>
    <t>事务助理</t>
  </si>
  <si>
    <t>652123199112270018</t>
  </si>
  <si>
    <t>乌鲁木齐市天山区东泉路1568号一期3号楼1单元301号</t>
  </si>
  <si>
    <t>6222023002017099253</t>
  </si>
  <si>
    <t>乌鲁木齐南昌路支行</t>
  </si>
  <si>
    <t>余博文</t>
  </si>
  <si>
    <t>潘峰彪</t>
  </si>
  <si>
    <t>650105196312200032</t>
  </si>
  <si>
    <t>乌鲁木齐市水磨沟区温泉西路168栋4单元601号</t>
  </si>
  <si>
    <t>6217518820001562768</t>
  </si>
  <si>
    <t>乌鲁木齐银行水磨沟支行</t>
  </si>
  <si>
    <t>潘润</t>
  </si>
  <si>
    <t>父子</t>
  </si>
  <si>
    <t>转正日期1</t>
  </si>
  <si>
    <t>李友园</t>
  </si>
  <si>
    <t>师专物业</t>
  </si>
  <si>
    <t>项目助理</t>
  </si>
  <si>
    <t>壮族</t>
  </si>
  <si>
    <t>532622200103292329</t>
  </si>
  <si>
    <t>云南省文山州砚山县阿猛镇小各大村委会上恒珠组68号</t>
  </si>
  <si>
    <t>乌鲁木齐市新市区城建京府1号楼</t>
  </si>
  <si>
    <t>6214838775939632</t>
  </si>
  <si>
    <t>招商银行昆明小康大道支行</t>
  </si>
  <si>
    <t>李白</t>
  </si>
  <si>
    <t xml:space="preserve">配偶 </t>
  </si>
  <si>
    <t>赵庭有</t>
  </si>
  <si>
    <t xml:space="preserve">汉族 </t>
  </si>
  <si>
    <t>620321196101081219</t>
  </si>
  <si>
    <t>甘肃省永昌县红山窑乡毛卜喇村九社67号</t>
  </si>
  <si>
    <t>6212253002004574989</t>
  </si>
  <si>
    <t xml:space="preserve">中国工商银行乌鲁木齐新民路支行营 </t>
  </si>
  <si>
    <t>赵尚鹏</t>
  </si>
  <si>
    <t>奥布力喀斯木·居麦</t>
  </si>
  <si>
    <t>承揽协议</t>
  </si>
  <si>
    <t>653123197610210036</t>
  </si>
  <si>
    <t>喀什市文化路8号5号楼3单元401室</t>
  </si>
  <si>
    <t>6222033012006177422</t>
  </si>
  <si>
    <t>中国工商银行喀什英吉沙支行营业室</t>
  </si>
  <si>
    <t>依丽米妮罕·喀日</t>
  </si>
  <si>
    <t>653123198002010887</t>
  </si>
  <si>
    <t>新疆喀什市库木德尔瓦孜街道文化路745号院5号楼341号</t>
  </si>
  <si>
    <t>6222033012006401970</t>
  </si>
  <si>
    <t>中国工商银行为喀什英吉沙支行营业室</t>
  </si>
  <si>
    <t>张新</t>
  </si>
  <si>
    <t>411325197103066567</t>
  </si>
  <si>
    <t>乌鲁木齐市水磨沟区六道湾路11号12号楼5单元403号</t>
  </si>
  <si>
    <t>6212263002010865072</t>
  </si>
  <si>
    <t>中国工商银行乌鲁木齐南湖北路支行</t>
  </si>
  <si>
    <t>兰友</t>
  </si>
  <si>
    <t>美合日古丽·麦合木提</t>
  </si>
  <si>
    <t>65322219780618326X</t>
  </si>
  <si>
    <t>新疆墨玉县喀尔赛乡阔恰尤勒滚村3组22号</t>
  </si>
  <si>
    <t>6222033002006952411</t>
  </si>
  <si>
    <t>中国工商银行乌鲁木齐二道桥支行</t>
  </si>
  <si>
    <t>阿迪力</t>
  </si>
  <si>
    <t>黑力古力·艾拜</t>
  </si>
  <si>
    <t>65292319870405182X</t>
  </si>
  <si>
    <t>新疆库车县伊西哈拉镇玉斯屯社区三组045号</t>
  </si>
  <si>
    <t>6212253002004458233</t>
  </si>
  <si>
    <t>中国工商银行乌鲁木齐新民路支行营业</t>
  </si>
  <si>
    <t>老公</t>
  </si>
  <si>
    <t>阿米乃·艾合麦提尼亚孜</t>
  </si>
  <si>
    <t>653222198105122944</t>
  </si>
  <si>
    <t>新疆民丰县若克雅乡恰先拜巴扎村65号</t>
  </si>
  <si>
    <t>新疆天山区胜利路团结社区186号1号楼2.401</t>
  </si>
  <si>
    <t>6230523700007796972</t>
  </si>
  <si>
    <t>中国农业银行股份有限公司民丰县支行</t>
  </si>
  <si>
    <t>孜西地古力</t>
  </si>
  <si>
    <t>女儿</t>
  </si>
  <si>
    <t>石钟山</t>
  </si>
  <si>
    <t>622323197004120254</t>
  </si>
  <si>
    <t>甘肃省古浪县古浪镇小桥村八组6号</t>
  </si>
  <si>
    <t>6217518880016188314</t>
  </si>
  <si>
    <t>乌鲁木齐银行融汇支行</t>
  </si>
  <si>
    <t>张成萍</t>
  </si>
  <si>
    <t>低压电工证</t>
  </si>
  <si>
    <t>2027/11/19   
2030/11/19</t>
  </si>
  <si>
    <t>罗环</t>
  </si>
  <si>
    <t>412825196608102627</t>
  </si>
  <si>
    <t>河南省上蔡县洙湖镇一六王村2组7号</t>
  </si>
  <si>
    <t>乌鲁木齐水磨沟区新兴街299号</t>
  </si>
  <si>
    <t>6230520890069512871</t>
  </si>
  <si>
    <t>中国农业银行股份有限公司乌鲁木齐犁铧街(兵团)支行</t>
  </si>
  <si>
    <t>儿子</t>
  </si>
  <si>
    <t>王炎梨</t>
  </si>
  <si>
    <t>411122196310277039</t>
  </si>
  <si>
    <t>河南省临颍县瓦店镇刘吴庄91号</t>
  </si>
  <si>
    <t>乌鲁木齐市新市区医学院</t>
  </si>
  <si>
    <t>6212253002003163313</t>
  </si>
  <si>
    <t>中国工商银行乌鲁木齐火车西站支行</t>
  </si>
  <si>
    <t>谢孟吴</t>
  </si>
  <si>
    <t>玛曰耶姆古丽·艾力</t>
  </si>
  <si>
    <t>653128197805040702</t>
  </si>
  <si>
    <t>乌鲁木齐市沙依巴克区水泥厂街59号3区2号楼2单元301号</t>
  </si>
  <si>
    <t>6214839918209396</t>
  </si>
  <si>
    <t>阿布力江</t>
  </si>
  <si>
    <t>周娟</t>
  </si>
  <si>
    <t>新疆图书馆</t>
  </si>
  <si>
    <t>项目经理</t>
  </si>
  <si>
    <t>650103198403116422</t>
  </si>
  <si>
    <t>乌鲁木齐市天山区崔全路647号1号楼2单元401</t>
  </si>
  <si>
    <t>乌鲁木齐市天山区博望路东一巷和顺三期10号楼2单元1803</t>
  </si>
  <si>
    <t>6214839912932191</t>
  </si>
  <si>
    <t>招商银行乌鲁木齐中山路支行</t>
  </si>
  <si>
    <t>张礼全</t>
  </si>
  <si>
    <t>艾山·吉斯别克</t>
  </si>
  <si>
    <t>实习协议</t>
  </si>
  <si>
    <t>652302200008143814</t>
  </si>
  <si>
    <t>乌鲁木齐沙依巴克区西山街道476号2单元801</t>
  </si>
  <si>
    <t>乌鲁木齐沙依巴克区西山街道雅山蓝婷3号楼</t>
  </si>
  <si>
    <t>6217933075196418</t>
  </si>
  <si>
    <t>浦发银行乌鲁木齐中央公园小微支行</t>
  </si>
  <si>
    <t>艾莉娜</t>
  </si>
  <si>
    <t>姐弟</t>
  </si>
  <si>
    <t>本科</t>
  </si>
  <si>
    <t>古丽加马力·艾买提</t>
  </si>
  <si>
    <t>650105198606091328</t>
  </si>
  <si>
    <t>新疆乌鲁木齐六道湾昆仑公馆1-3-1802</t>
  </si>
  <si>
    <t>6214839926437989</t>
  </si>
  <si>
    <t>招商银行乌鲁木齐西虹东路支行</t>
  </si>
  <si>
    <t>艾合买提</t>
  </si>
  <si>
    <t>周慧敏</t>
  </si>
  <si>
    <t>储备干部</t>
  </si>
  <si>
    <t>团员</t>
  </si>
  <si>
    <t>410221200204277665</t>
  </si>
  <si>
    <t>河南开封市杞县泥沟乡</t>
  </si>
  <si>
    <t>乌鲁木齐新市区昆明路北科信住宅</t>
  </si>
  <si>
    <t>6228480898839165773</t>
  </si>
  <si>
    <t>农行乌鲁木齐胜利路支行</t>
  </si>
  <si>
    <t>杨秋玲</t>
  </si>
  <si>
    <t>赵立轩</t>
  </si>
  <si>
    <t>650104196904112515</t>
  </si>
  <si>
    <t>乌鲁木齐市新市区苏州路5号20号楼1单元401</t>
  </si>
  <si>
    <t>6217004540003042012</t>
  </si>
  <si>
    <t>中国建设银行股份有限公司乌鲁木齐科学城支行</t>
  </si>
  <si>
    <t>路景荣</t>
  </si>
  <si>
    <t>136699855238</t>
  </si>
  <si>
    <t>陈志远</t>
  </si>
  <si>
    <t>650103200108081319</t>
  </si>
  <si>
    <t>沙依巴克区扬子江路213号红石月花园1区4号楼2单元401</t>
  </si>
  <si>
    <t>乌鲁木齐市新市区新联路信达绿城3-1-702</t>
  </si>
  <si>
    <t>6217004530014631515</t>
  </si>
  <si>
    <t>中国建设银行股份有限公司乌鲁木齐北京北路支行</t>
  </si>
  <si>
    <t>胡国振</t>
  </si>
  <si>
    <t>650103197001282810</t>
  </si>
  <si>
    <t>新市区长沙路1号14号楼1单元303号</t>
  </si>
  <si>
    <t>6214674530003421429</t>
  </si>
  <si>
    <t>中国建设银行乌鲁木齐天津路支行</t>
  </si>
  <si>
    <t>胡安详</t>
  </si>
  <si>
    <t>温金春</t>
  </si>
  <si>
    <t>140430198206264819</t>
  </si>
  <si>
    <t>乌鲁木齐市沙依巴克区长江路482号附5号</t>
  </si>
  <si>
    <t>6217004530008925063</t>
  </si>
  <si>
    <t>中国建设银行股份有限公司乌鲁木齐西虹东路支行</t>
  </si>
  <si>
    <t>杏芳</t>
  </si>
  <si>
    <t>马树法</t>
  </si>
  <si>
    <t>370302196206212915</t>
  </si>
  <si>
    <t>山东省淄博市淄川区罗村镇大王村2组127号</t>
  </si>
  <si>
    <t>乌鲁木齐市沙依巴克区西环中路中山花苑5号楼1单元602</t>
  </si>
  <si>
    <t>6214674530001819715</t>
  </si>
  <si>
    <t>中国建设银行股份有限公司乌鲁木齐北京路支行</t>
  </si>
  <si>
    <t>韩翠琴</t>
  </si>
  <si>
    <t>王苇</t>
  </si>
  <si>
    <t>650104197510180739</t>
  </si>
  <si>
    <t>乌鲁木齐新市区苏州路五号四号楼一单元二零一</t>
  </si>
  <si>
    <t>6214674530003279843</t>
  </si>
  <si>
    <t>韩雅竹</t>
  </si>
  <si>
    <t>同事</t>
  </si>
  <si>
    <t>王军</t>
  </si>
  <si>
    <t>650202197012280713</t>
  </si>
  <si>
    <t>乌鲁木齐市经济开发技术阿勒泰路374号</t>
  </si>
  <si>
    <t>6217004530001625462</t>
  </si>
  <si>
    <t>中国建设银行乌鲁木齐路卫星路自贸支行</t>
  </si>
  <si>
    <t>温新梅</t>
  </si>
  <si>
    <t>林涛</t>
  </si>
  <si>
    <t>安全生产专员</t>
  </si>
  <si>
    <t>650103198308256013</t>
  </si>
  <si>
    <t>乌鲁木齐室沙依巴克区阿勒泰路2号11号楼1单元501号</t>
  </si>
  <si>
    <t>6222621410001825698</t>
  </si>
  <si>
    <t>交通银行乌鲁木齐阿勒泰路支行</t>
  </si>
  <si>
    <t>吴新芳</t>
  </si>
  <si>
    <t>母亲</t>
  </si>
  <si>
    <t>曹文生</t>
  </si>
  <si>
    <t>消防监控专员</t>
  </si>
  <si>
    <t>650104196905192510</t>
  </si>
  <si>
    <t>乌鲁木齐市沙依巴克区奇台路127号6号楼3单元501号</t>
  </si>
  <si>
    <t>乌鲁木齐市北京南路222号2-2-401</t>
  </si>
  <si>
    <t>6236684540000369829</t>
  </si>
  <si>
    <t>中国建设银行乌鲁木齐红山路支行</t>
  </si>
  <si>
    <t>冯军</t>
  </si>
  <si>
    <t>路立德</t>
  </si>
  <si>
    <t>个人劳务合同书</t>
  </si>
  <si>
    <t>650105197502079012</t>
  </si>
  <si>
    <t>乌鲁木齐沙依巴克区红庙子路东三巷99号慧珊小区11号2单元502号</t>
  </si>
  <si>
    <t>新疆乌鲁木齐市沙依巴克区西城街融合成二期25-2-401</t>
  </si>
  <si>
    <t>6210814540000762781</t>
  </si>
  <si>
    <t>中国工商银行新疆乌鲁木齐市中山路支行</t>
  </si>
  <si>
    <t>杨欢</t>
  </si>
  <si>
    <t>胡小波</t>
  </si>
  <si>
    <t>650103196904253215</t>
  </si>
  <si>
    <t>乌鲁木齐市沙依巴克区阿勒泰路30号6区平33幢2号</t>
  </si>
  <si>
    <t>乌鲁木齐沙依巴克区20-1-301</t>
  </si>
  <si>
    <t>6210814540002836963</t>
  </si>
  <si>
    <t>中国建设银行股份有限公司乌鲁木齐阿勒泰路南支行</t>
  </si>
  <si>
    <t>姜冬梅</t>
  </si>
  <si>
    <t>李永成</t>
  </si>
  <si>
    <t>650103196810306013</t>
  </si>
  <si>
    <t>乌鲁木齐沙依巴克区阿勒泰路30号五区平5栋4号</t>
  </si>
  <si>
    <t>乌鲁木齐市红庙子街道西城街道荣和城西街33号和谐家园</t>
  </si>
  <si>
    <t>6217004530000785606</t>
  </si>
  <si>
    <t>中国建设银行乌鲁木齐北门支行</t>
  </si>
  <si>
    <t>李鑫</t>
  </si>
  <si>
    <t xml:space="preserve">高中 </t>
  </si>
  <si>
    <t>罗华炜</t>
  </si>
  <si>
    <t>65010519860207191X</t>
  </si>
  <si>
    <t>乌鲁木齐市天山区新华北路130号1号楼2单元201</t>
  </si>
  <si>
    <t>6214869928355335</t>
  </si>
  <si>
    <t>招商银行乌鲁木齐南湖东路支行</t>
  </si>
  <si>
    <t>徐婷婷</t>
  </si>
  <si>
    <t>王元方</t>
  </si>
  <si>
    <t>650102197501296219</t>
  </si>
  <si>
    <t>乌鲁木齐市沙依巴克区骑马山路900号附225号</t>
  </si>
  <si>
    <t>6214836220684191</t>
  </si>
  <si>
    <t>陆彩云</t>
  </si>
  <si>
    <t>吴改华</t>
  </si>
  <si>
    <t>排架员</t>
  </si>
  <si>
    <t>650103197111170641</t>
  </si>
  <si>
    <t>乌鲁木齐市天山区建设路18号2号楼4单元202号</t>
  </si>
  <si>
    <t>6236684540000084196</t>
  </si>
  <si>
    <t>中国建设银行股份有限公司乌鲁木齐哈密路支行</t>
  </si>
  <si>
    <t>陈定国</t>
  </si>
  <si>
    <t>陈祖玉</t>
  </si>
  <si>
    <t>652302197809204328</t>
  </si>
  <si>
    <t>乌鲁木齐市新市区府友巷40号京都小区7号楼7单元401号</t>
  </si>
  <si>
    <t>6212263002001626400</t>
  </si>
  <si>
    <t>中国工商银行乌鲁木齐北京南路支行</t>
  </si>
  <si>
    <t>姚港</t>
  </si>
  <si>
    <t>赵小可</t>
  </si>
  <si>
    <t>411082198210277226</t>
  </si>
  <si>
    <t>河南省长葛市建设办新华路煤矿后勤家属院1号楼2单元301室</t>
  </si>
  <si>
    <t>乌鲁木齐新市区贵州路北一巷61号金原小区北苑</t>
  </si>
  <si>
    <t>6217004530015850197</t>
  </si>
  <si>
    <t>杨颜超</t>
  </si>
  <si>
    <t>卢艳梅</t>
  </si>
  <si>
    <t>412326198909156387</t>
  </si>
  <si>
    <t>新疆石河子市向阳街道二十小区6栋141号</t>
  </si>
  <si>
    <t>图书馆家属院</t>
  </si>
  <si>
    <t>6217004630001352024</t>
  </si>
  <si>
    <t>中国建设银行石河子市分行绿洲支行</t>
  </si>
  <si>
    <t>魏淑真</t>
  </si>
  <si>
    <t>马春艳</t>
  </si>
  <si>
    <t>650108197205191023</t>
  </si>
  <si>
    <t>乌鲁木齐市东山区芦草沟集镇公路集镇村207号</t>
  </si>
  <si>
    <t>乌鲁木齐北京南路府友巷40号京都小区</t>
  </si>
  <si>
    <t>6217004530010365555</t>
  </si>
  <si>
    <t>马凯峰</t>
  </si>
  <si>
    <t>王新艳</t>
  </si>
  <si>
    <t>65010319751120322x</t>
  </si>
  <si>
    <t>乌鲁木齐市沙依巴克区西山路23号12号楼4单元303号</t>
  </si>
  <si>
    <t>乌鲁木齐市科学二街新疆地震局家属院</t>
  </si>
  <si>
    <t>6217004530010920334</t>
  </si>
  <si>
    <t>中国建设银行乌鲁木齐长江路支行</t>
  </si>
  <si>
    <t>王勇</t>
  </si>
  <si>
    <t>孙振兰</t>
  </si>
  <si>
    <t>650104197112030065</t>
  </si>
  <si>
    <t>乌鲁木齐市新市区北京南路75号农建小区4号楼3单元601号</t>
  </si>
  <si>
    <t>6217004530009339868</t>
  </si>
  <si>
    <t>中国建设银行股份有限公司乌鲁木齐团结路支行</t>
  </si>
  <si>
    <t>刘桂权</t>
  </si>
  <si>
    <t>苏来卡·许库尔</t>
  </si>
  <si>
    <t>柯尔克孜族</t>
  </si>
  <si>
    <t>65292219800908552x</t>
  </si>
  <si>
    <t>新疆温宿县博孜墩乡街道017号</t>
  </si>
  <si>
    <t>乌鲁木齐市天山区世界冠郡二期41-1-2904</t>
  </si>
  <si>
    <t>6210814540002464329</t>
  </si>
  <si>
    <t>中国工商银行乌鲁木齐市团结路支行</t>
  </si>
  <si>
    <t>木台力谱</t>
  </si>
  <si>
    <t>银花</t>
  </si>
  <si>
    <t>蒙古</t>
  </si>
  <si>
    <t>652523197611073425</t>
  </si>
  <si>
    <t>新疆乌苏市百泉镇白杨树村079号</t>
  </si>
  <si>
    <t>新疆乌鲁木齐市阿勒泰路嘉和园小区11号楼2单元201室</t>
  </si>
  <si>
    <t>6215340301601892242</t>
  </si>
  <si>
    <t>中国建设银行股份有限公司乌鲁木齐南湖南路支行</t>
  </si>
  <si>
    <t>惠万胜</t>
  </si>
  <si>
    <t>张月华</t>
  </si>
  <si>
    <t>650104197404052565</t>
  </si>
  <si>
    <t>乌鲁木齐市沙依巴克区头工巷2号16号楼3单元401号</t>
  </si>
  <si>
    <t>乌鲁木齐市水磨沟区温泉西路五巷</t>
  </si>
  <si>
    <t>6217004530009873155</t>
  </si>
  <si>
    <t>中国建设银行股份有限公司乌鲁木齐温泉西路支行</t>
  </si>
  <si>
    <t>岳炳洪</t>
  </si>
  <si>
    <t>阿丽亚·阿里木</t>
  </si>
  <si>
    <t>652123198502030023</t>
  </si>
  <si>
    <t>乌鲁木齐市沙依巴克区红庙子路2185号13号楼1单元602</t>
  </si>
  <si>
    <t>6217004530009842705</t>
  </si>
  <si>
    <t>艾比布热提</t>
  </si>
  <si>
    <t>热汗古丽·吐尔逊</t>
  </si>
  <si>
    <t>总台</t>
  </si>
  <si>
    <t>650103198311042825</t>
  </si>
  <si>
    <t>乌鲁木齐市天山区大湾北路1057号65号楼4单元202</t>
  </si>
  <si>
    <t>6217004530016341279</t>
  </si>
  <si>
    <t>中国建设银行乌鲁木齐大湾北路支行</t>
  </si>
  <si>
    <t>也可牙二</t>
  </si>
  <si>
    <t>马里亚木</t>
  </si>
  <si>
    <t>650105198208182224</t>
  </si>
  <si>
    <t>乌鲁木齐市沙依巴克区红庙子路2185号13号楼3单元302</t>
  </si>
  <si>
    <t>6217004530001291877</t>
  </si>
  <si>
    <t>中国建设银行乌鲁木齐阿勒泰路南支行阿勒泰路309号</t>
  </si>
  <si>
    <t>茹菲亚</t>
  </si>
  <si>
    <t>安金莉</t>
  </si>
  <si>
    <t xml:space="preserve"> </t>
  </si>
  <si>
    <t>41072519781221202X</t>
  </si>
  <si>
    <t>乌鲁木齐新市区贵州路北一巷61号金源小区北院11号楼1单元403</t>
  </si>
  <si>
    <t>6217004540007957371</t>
  </si>
  <si>
    <t>张恒中</t>
  </si>
  <si>
    <t>宋羽涵</t>
  </si>
  <si>
    <t>650104199908230029</t>
  </si>
  <si>
    <t>乌鲁木齐市新市区北京南路东二巷3号1号楼2单元02号</t>
  </si>
  <si>
    <t>6217004530015494053</t>
  </si>
  <si>
    <t>中国建设银行乌鲁木齐阿勒泰路南支行</t>
  </si>
  <si>
    <t>宋涛</t>
  </si>
  <si>
    <t>曹静怡</t>
  </si>
  <si>
    <t>652301197908096020</t>
  </si>
  <si>
    <t>乌鲁木齐市新市区府友巷40号京都小区8号楼1单元301号</t>
  </si>
  <si>
    <t>6217004530010104426</t>
  </si>
  <si>
    <t>李拥强</t>
  </si>
  <si>
    <t>迪丽热巴·尼牙孜</t>
  </si>
  <si>
    <t>劳务合同书</t>
  </si>
  <si>
    <t>650105200202080745</t>
  </si>
  <si>
    <t>乌鲁木齐天山区团结路高级中学家属院</t>
  </si>
  <si>
    <t>6212253002001036925</t>
  </si>
  <si>
    <t>中国工商银行乌鲁木齐胜利路支行</t>
  </si>
  <si>
    <t>买地尼</t>
  </si>
  <si>
    <t>热孜瓦古丽·伊明</t>
  </si>
  <si>
    <t>653128200001010481</t>
  </si>
  <si>
    <t>新疆岳普湖县也克先拜巴扎镇恰克勒克村6组025号</t>
  </si>
  <si>
    <t>新疆乌鲁木齐市新市区京都小区</t>
  </si>
  <si>
    <t>6217998800057361710</t>
  </si>
  <si>
    <t>中国邮政储蓄银行岳普湖县艾吾再力库木东路营业所</t>
  </si>
  <si>
    <t>阿不都外力</t>
  </si>
  <si>
    <t>顾东升</t>
  </si>
  <si>
    <t>保安</t>
  </si>
  <si>
    <t xml:space="preserve"> 劳动合同</t>
  </si>
  <si>
    <t>310105197201033258</t>
  </si>
  <si>
    <t>上海市长宁区北耀路980号</t>
  </si>
  <si>
    <t>新疆京都小区</t>
  </si>
  <si>
    <t>6236684540001043530</t>
  </si>
  <si>
    <t>中国建设银行建行明园支行</t>
  </si>
  <si>
    <t>杨波</t>
  </si>
  <si>
    <t>650103197308260616</t>
  </si>
  <si>
    <t>乌鲁木齐市沙依巴克区钱塘江路5号</t>
  </si>
  <si>
    <t>6210814540001021138</t>
  </si>
  <si>
    <t>中国农村商业银行乌鲁木齐阿勒泰路南支行</t>
  </si>
  <si>
    <t>大学</t>
  </si>
  <si>
    <t>石成盛</t>
  </si>
  <si>
    <t>650104197203242514</t>
  </si>
  <si>
    <t>乌鲁木齐市新市区阿勒泰路西六巷84号5区16号楼1单元601号</t>
  </si>
  <si>
    <t>6214831950362357</t>
  </si>
  <si>
    <t>王金梅</t>
  </si>
  <si>
    <t>高军</t>
  </si>
  <si>
    <t>652325197011121413</t>
  </si>
  <si>
    <t>新疆奇台县吉布镇三十户四村11号</t>
  </si>
  <si>
    <t>乌鲁木齐市新市区阿勒泰路542号</t>
  </si>
  <si>
    <t>6228480898204848474</t>
  </si>
  <si>
    <t>中国农业银行乌鲁木齐西虹路支行</t>
  </si>
  <si>
    <t>崔凤梅</t>
  </si>
  <si>
    <t>杨秀云</t>
  </si>
  <si>
    <t>230224196803222646</t>
  </si>
  <si>
    <t>黑龙江省泰来县和平镇良种场村巨宝山屯</t>
  </si>
  <si>
    <t>乌鲁木齐新市区石油新村73号601</t>
  </si>
  <si>
    <t>6228480898485380676</t>
  </si>
  <si>
    <t>中国农业银行新疆乌鲁木齐新技术产业开发区新市区苏州东街642号</t>
  </si>
  <si>
    <t>李阳</t>
  </si>
  <si>
    <t>刘强</t>
  </si>
  <si>
    <t>620422196603226416</t>
  </si>
  <si>
    <t>甘肃省会宁县刘家寨子乡李源村山岔社47号</t>
  </si>
  <si>
    <t>乌鲁木齐沙依巴克区江苻园5号楼5单元201</t>
  </si>
  <si>
    <t>6222033002007422307</t>
  </si>
  <si>
    <t>刘丽丽</t>
  </si>
  <si>
    <t>刘国全</t>
  </si>
  <si>
    <t>654125196609052615</t>
  </si>
  <si>
    <t>新疆新源县那拉提镇科勒布拉克村六祖021号</t>
  </si>
  <si>
    <t>乌鲁木齐新市区春天雅居一期10号楼104房</t>
  </si>
  <si>
    <t>6212253002001528624</t>
  </si>
  <si>
    <t>中国工商银行乌鲁木齐市新市区北京南路88号</t>
  </si>
  <si>
    <t>刘菲</t>
  </si>
  <si>
    <t>刘淑芳</t>
  </si>
  <si>
    <t>622424197405193421</t>
  </si>
  <si>
    <t>甘肃省通玮县榜罗镇大庄村上凡山社50号</t>
  </si>
  <si>
    <t>米东南路虹桥南社区二区一号4单元1号楼</t>
  </si>
  <si>
    <t>6217004530009393022</t>
  </si>
  <si>
    <t>中国建设银行股份有限公司乌鲁木齐北京南路847号</t>
  </si>
  <si>
    <t>刘淑</t>
  </si>
  <si>
    <t>张建锁</t>
  </si>
  <si>
    <t>650102197312136814</t>
  </si>
  <si>
    <t>乌鲁木齐市新市区鲤鱼山南路1122号世喜苑小区3号楼2单元201室</t>
  </si>
  <si>
    <t>6217004530009824703</t>
  </si>
  <si>
    <t>中国建设银行股份有限公司乌鲁木齐开发区支行中亚南路328号</t>
  </si>
  <si>
    <t>顾华</t>
  </si>
  <si>
    <t>622424197110043960</t>
  </si>
  <si>
    <t>乌鲁木齐市新市区通安南路1888号一期4号楼2单元502号</t>
  </si>
  <si>
    <t>乌鲁木齐市北京北路万象一期4-2-502</t>
  </si>
  <si>
    <t>6217004530006175182</t>
  </si>
  <si>
    <t>中国建设银行股份有限公司乌鲁木齐铁道支行北京南路847号</t>
  </si>
  <si>
    <t>曾凡胜</t>
  </si>
  <si>
    <t>刘占文</t>
  </si>
  <si>
    <t>230304196709274415</t>
  </si>
  <si>
    <t>黑龙江省鸡西市滴道区中心五委1组</t>
  </si>
  <si>
    <t>新疆乌鲁木齐市北京北路风尚翠苑小区北区10号楼601</t>
  </si>
  <si>
    <t>6217004550007893245</t>
  </si>
  <si>
    <t>中国建设银行股份有限公司昌吉回族自治州分行</t>
  </si>
  <si>
    <t>刘猛</t>
  </si>
  <si>
    <t>吴盛新</t>
  </si>
  <si>
    <t>612424196705144617</t>
  </si>
  <si>
    <t>乌鲁木齐市新市区北京南路6号京都小区2号楼2单元202号</t>
  </si>
  <si>
    <t>6217004530013199738</t>
  </si>
  <si>
    <t>中国建设银行股份有限公司乌鲁木齐北京路支行北京南路467号</t>
  </si>
  <si>
    <t>张德玲</t>
  </si>
  <si>
    <t>马新龙</t>
  </si>
  <si>
    <t>650104197104281614</t>
  </si>
  <si>
    <t>乌鲁木齐市新市区北京北路39号平9栋2号</t>
  </si>
  <si>
    <t>6217004530012917361</t>
  </si>
  <si>
    <t>马春梅</t>
  </si>
  <si>
    <t>贾勇</t>
  </si>
  <si>
    <t>650103197010180613</t>
  </si>
  <si>
    <t>乌鲁木齐市沙依巴克区河滩南路573号4号楼1单元403号</t>
  </si>
  <si>
    <t>6217004530013978511</t>
  </si>
  <si>
    <t>中国建设银行股份有限公司黄河路南支行</t>
  </si>
  <si>
    <t>马海燕</t>
  </si>
  <si>
    <t>65260197408233523</t>
  </si>
  <si>
    <t>新疆阿勒泰市北屯镇团结路新区16号楼3栋1单元302室</t>
  </si>
  <si>
    <t>新疆乌鲁木齐市南湖二期旭东小区</t>
  </si>
  <si>
    <t>622908513034661211</t>
  </si>
  <si>
    <t>上海浦发银行乌鲁木齐南湖路支行</t>
  </si>
  <si>
    <t>罗方周</t>
  </si>
  <si>
    <t>子女</t>
  </si>
  <si>
    <t>阿曼古力·萨吾提</t>
  </si>
  <si>
    <t>保洁</t>
  </si>
  <si>
    <t>65290119860319222X</t>
  </si>
  <si>
    <t>新疆阿克苏市阿依库勒镇萨依买里村1组31号</t>
  </si>
  <si>
    <t>乌鲁木齐市沙依巴克区哈密路250号6号楼2单元403</t>
  </si>
  <si>
    <t>6217004530013967613</t>
  </si>
  <si>
    <t>玉苏甫</t>
  </si>
  <si>
    <t>包东银</t>
  </si>
  <si>
    <t>622425196804183847</t>
  </si>
  <si>
    <t>甘肃省陇西县谓阳乡三川村阴坡社27号</t>
  </si>
  <si>
    <t>新市区京都小区4-2-604</t>
  </si>
  <si>
    <t>6222033002005621868</t>
  </si>
  <si>
    <t>宝东</t>
  </si>
  <si>
    <t>布麦尔耶姆古丽·托合荪</t>
  </si>
  <si>
    <t>653123199908200024</t>
  </si>
  <si>
    <t>新疆英吉沙县龙浦村4组44号</t>
  </si>
  <si>
    <t>新市区府友巷40号京都小区4号楼2单元</t>
  </si>
  <si>
    <t>6214831952798319</t>
  </si>
  <si>
    <t>招商银行乌鲁木齐分行鲤鱼山路支行</t>
  </si>
  <si>
    <t>塞麦提</t>
  </si>
  <si>
    <t>吐尔地·玉苏甫</t>
  </si>
  <si>
    <t>653126196404230014</t>
  </si>
  <si>
    <t>乌鲁木齐市天山区胜利路666号平3栋3号</t>
  </si>
  <si>
    <t>6222023002019590267</t>
  </si>
  <si>
    <t>工商银行乌鲁木齐胜利路支行</t>
  </si>
  <si>
    <t>亚森江</t>
  </si>
  <si>
    <t>刘喜荣</t>
  </si>
  <si>
    <t>232122196212262623</t>
  </si>
  <si>
    <t>黑龙江省宾县宾州镇新立村红光屯</t>
  </si>
  <si>
    <t>北京南路书香苑 一号楼4单元302</t>
  </si>
  <si>
    <t>6217992610146289186</t>
  </si>
  <si>
    <t>中国邮储银行黑龙江宾县宾镇</t>
  </si>
  <si>
    <t>陈晓铭</t>
  </si>
  <si>
    <t>370302196308232925</t>
  </si>
  <si>
    <t>6214674530001819707</t>
  </si>
  <si>
    <t>叶红</t>
  </si>
  <si>
    <t>652322197101161524</t>
  </si>
  <si>
    <t>新疆米泉市林泉路丽景三巷6号</t>
  </si>
  <si>
    <t>乌鲁木齐克东路39号友好物业小区</t>
  </si>
  <si>
    <t>6217004530012133464</t>
  </si>
  <si>
    <t>郭建林</t>
  </si>
  <si>
    <t>高畅</t>
  </si>
  <si>
    <t>650104197202153384</t>
  </si>
  <si>
    <t>乌鲁木齐市沙依巴克区阿勒泰路2号27号楼3单元402室</t>
  </si>
  <si>
    <t>乌鲁木齐新市区北京北路府友巷40号京都小区2-6-609</t>
  </si>
  <si>
    <t>6227004530305890274</t>
  </si>
  <si>
    <t>陈宇强</t>
  </si>
  <si>
    <t>朋友</t>
  </si>
  <si>
    <t>舒新涛</t>
  </si>
  <si>
    <t>650102196709270021</t>
  </si>
  <si>
    <t>乌鲁木齐市天山区青年路26号31栋7号</t>
  </si>
  <si>
    <t>6217004540008952751</t>
  </si>
  <si>
    <t>中国建设银行股份有限公司乌鲁木齐青年路支行</t>
  </si>
  <si>
    <t>送强军</t>
  </si>
  <si>
    <t>辛洪瑜</t>
  </si>
  <si>
    <t>654322197506110022</t>
  </si>
  <si>
    <t>乌鲁木齐市新市区府友巷40号京都小区1号楼1单元604号</t>
  </si>
  <si>
    <t>6217004540004409046</t>
  </si>
  <si>
    <t>晏玮骏</t>
  </si>
  <si>
    <t>刘桂芝</t>
  </si>
  <si>
    <t>650300196603173221</t>
  </si>
  <si>
    <t>新疆石河子市炮台镇121团六连19栋平房1号</t>
  </si>
  <si>
    <t>新疆乌鲁木齐市新市区太兴路358号</t>
  </si>
  <si>
    <t>6228233375262348267</t>
  </si>
  <si>
    <t>中国农业银行石河子炮台镇121团</t>
  </si>
  <si>
    <t>李磊</t>
  </si>
  <si>
    <t>袁丽萍</t>
  </si>
  <si>
    <t>512929196501285827</t>
  </si>
  <si>
    <t>新疆玛纳斯县幸福路77号1幢楼1单元602室</t>
  </si>
  <si>
    <t>乌鲁木齐大西沟泰翠小区4-603</t>
  </si>
  <si>
    <t>6214674550003412970</t>
  </si>
  <si>
    <t xml:space="preserve">中国建设银行股份有限公司玛纳斯支行 </t>
  </si>
  <si>
    <t>陆晓荷</t>
  </si>
  <si>
    <t>蒋翠萍</t>
  </si>
  <si>
    <t>650121196904051325</t>
  </si>
  <si>
    <t>乌鲁木齐市新市区小地窝堡东街900号附827号</t>
  </si>
  <si>
    <t>6212263002011086744</t>
  </si>
  <si>
    <t>中国工商银行新疆维吾尔自治区乌鲁木齐市新市区阿勒泰路2358号</t>
  </si>
  <si>
    <t>周薇</t>
  </si>
  <si>
    <t>买尔哈巴·阿扎提</t>
  </si>
  <si>
    <t>652923198701010387</t>
  </si>
  <si>
    <t>乌鲁木齐市新市区府友巷40号京都小区18号楼2单元602</t>
  </si>
  <si>
    <t>6217004530009842911</t>
  </si>
  <si>
    <t>招商银行乌鲁木齐新市区南纬路街道北京路南路895号</t>
  </si>
  <si>
    <t>艾山</t>
  </si>
  <si>
    <t>李慧彬</t>
  </si>
  <si>
    <t>652323196605112023</t>
  </si>
  <si>
    <t>新疆玛纳斯县团结路230号附2号</t>
  </si>
  <si>
    <t>乌鲁木齐北京南路22号乌县农技站小区</t>
  </si>
  <si>
    <t>6217858300055654884</t>
  </si>
  <si>
    <t>中国银行乌鲁木齐市北京路支行营业部</t>
  </si>
  <si>
    <t>李慧春</t>
  </si>
  <si>
    <t>姐妹</t>
  </si>
  <si>
    <t>佟钰</t>
  </si>
  <si>
    <t>650121197402191728</t>
  </si>
  <si>
    <t>乌鲁木齐市新市区北京南路44号3号楼1单元</t>
  </si>
  <si>
    <t>6214831953236996</t>
  </si>
  <si>
    <t>招商银行乌鲁木齐北京路支行</t>
  </si>
  <si>
    <t>张伴益</t>
  </si>
  <si>
    <t>胡小早</t>
  </si>
  <si>
    <t>320325199601308015</t>
  </si>
  <si>
    <t>乌鲁木齐市沙依巴克区红庙子路254号金泰小区1号楼8单元101号</t>
  </si>
  <si>
    <t>6222033002001623546</t>
  </si>
  <si>
    <t>中国工商银行乌鲁木齐克拉玛依西路支行</t>
  </si>
  <si>
    <t>高志邻</t>
  </si>
  <si>
    <t>郭晓梅</t>
  </si>
  <si>
    <t>652301196612172026</t>
  </si>
  <si>
    <t>乌鲁木齐市新市区北京南路21号附4号金原小区11号楼1单元402号</t>
  </si>
  <si>
    <t>6212872150617937</t>
  </si>
  <si>
    <t>新疆天山农村商业银行高新街支行</t>
  </si>
  <si>
    <t>张家国</t>
  </si>
  <si>
    <t>崔孝贞</t>
  </si>
  <si>
    <t>412325195608263656</t>
  </si>
  <si>
    <t>新疆乌鲁木齐市泰翔小区9-1-401</t>
  </si>
  <si>
    <t>6217211716008306284</t>
  </si>
  <si>
    <t>中国工商银行河南商丘睢县支行营业室</t>
  </si>
  <si>
    <t>刘军东</t>
  </si>
  <si>
    <t>郭秋新</t>
  </si>
  <si>
    <t>650104196805052510</t>
  </si>
  <si>
    <t>乌鲁木齐经开过境公路218号二区平15栋2号</t>
  </si>
  <si>
    <t>6214856220133858</t>
  </si>
  <si>
    <t>招商银行乌鲁木齐新市区北京路支行</t>
  </si>
  <si>
    <t>王海蔚</t>
  </si>
  <si>
    <t>何水波</t>
  </si>
  <si>
    <t>422127197002193318</t>
  </si>
  <si>
    <t>天山区建银小区</t>
  </si>
  <si>
    <t>6217004530014551259</t>
  </si>
  <si>
    <t>中国建设银行股份有限公司乌鲁木齐建行青年路支行</t>
  </si>
  <si>
    <t>占亚梅</t>
  </si>
  <si>
    <t>布海丽其木·阿不拉</t>
  </si>
  <si>
    <t>652926198610122024</t>
  </si>
  <si>
    <t>新疆拜城县赛里木湖巴格村3组022</t>
  </si>
  <si>
    <t>新疆乌鲁木齐市沙依巴克区哈密路</t>
  </si>
  <si>
    <t>6212872117227614</t>
  </si>
  <si>
    <t>新疆维吾尔自治区农村信用社阿克苏塔里木农商行拜城赛里木支行</t>
  </si>
  <si>
    <t>阿里不</t>
  </si>
  <si>
    <t>周福录</t>
  </si>
  <si>
    <t>620521196705154897</t>
  </si>
  <si>
    <t>乌鲁木齐市沙依巴克区红庙子路</t>
  </si>
  <si>
    <t>6222033002000609173</t>
  </si>
  <si>
    <t>中国工商银行乌鲁木齐市昆仑路支行</t>
  </si>
  <si>
    <t>周彦利</t>
  </si>
  <si>
    <t>新大保洁项目人员信息统计表</t>
  </si>
  <si>
    <t>马丽</t>
  </si>
  <si>
    <t>新疆大学</t>
  </si>
  <si>
    <t>650106198911302327</t>
  </si>
  <si>
    <t>水磨沟区石人子沟村二队</t>
  </si>
  <si>
    <t>6214831951455937</t>
  </si>
  <si>
    <t>乌鲁木齐西虹东路支行</t>
  </si>
  <si>
    <t>白振</t>
  </si>
  <si>
    <t>刘 芳</t>
  </si>
  <si>
    <t>650108196611051021</t>
  </si>
  <si>
    <t>乌鲁木齐市东山区芦草沟乡芦草沟村3队48号</t>
  </si>
  <si>
    <t>6212877030511390</t>
  </si>
  <si>
    <t>新疆天山农村商业银行芦草沟支行</t>
  </si>
  <si>
    <t>马克良</t>
  </si>
  <si>
    <t>牛建梅</t>
  </si>
  <si>
    <t>650108197009031022</t>
  </si>
  <si>
    <t>乌鲁木齐市东山区芦草沟乡芦草沟村3队92号</t>
  </si>
  <si>
    <t>6217518880002434003</t>
  </si>
  <si>
    <t>乌鲁木齐银行古牧地中路支行</t>
  </si>
  <si>
    <t>马海蛟</t>
  </si>
  <si>
    <t>印叔军</t>
  </si>
  <si>
    <t>650108196611091015</t>
  </si>
  <si>
    <t>乌鲁木齐市东山区芦草沟乡石仁子沟村3队9号</t>
  </si>
  <si>
    <t>6210082032990732</t>
  </si>
  <si>
    <t>新疆天山农商银行</t>
  </si>
  <si>
    <t>杨世花</t>
  </si>
  <si>
    <t>丁 悦</t>
  </si>
  <si>
    <t>652322196805051046</t>
  </si>
  <si>
    <t>乌鲁木齐市水磨沟区芦草沟乡石仁子沟村3队39号</t>
  </si>
  <si>
    <t>6217004530015346907</t>
  </si>
  <si>
    <t>中国建设银行乌鲁木齐米东区支行</t>
  </si>
  <si>
    <t>马光彬</t>
  </si>
  <si>
    <t>张小红</t>
  </si>
  <si>
    <t>632127196810241669</t>
  </si>
  <si>
    <t>乌鲁木齐市东山区芦草沟乡芦草沟村1队45号</t>
  </si>
  <si>
    <t>6214831951453429</t>
  </si>
  <si>
    <t xml:space="preserve">冯世杰
</t>
  </si>
  <si>
    <t>马 兰（A）</t>
  </si>
  <si>
    <t>650108197104091023</t>
  </si>
  <si>
    <t>乌鲁木齐市东山区芦草沟乡芦草沟村6队130号</t>
  </si>
  <si>
    <t>623667683061021230</t>
  </si>
  <si>
    <t>新疆银行股份有限公司乌鲁木齐光明路支行</t>
  </si>
  <si>
    <t>杜彪</t>
  </si>
  <si>
    <t>杨茹红</t>
  </si>
  <si>
    <t>650108196905281025</t>
  </si>
  <si>
    <t>乌鲁木齐市东山区芦草沟乡石仁子沟村4队84号</t>
  </si>
  <si>
    <t>6212874851189794</t>
  </si>
  <si>
    <t>新疆维吾尔自治区农村信用社</t>
  </si>
  <si>
    <t>马学忠</t>
  </si>
  <si>
    <t>苏文花</t>
  </si>
  <si>
    <t>650108196712271023</t>
  </si>
  <si>
    <t>乌鲁木齐市东山区芦草沟乡芦草沟村4队31号</t>
  </si>
  <si>
    <t>6212253002001068993</t>
  </si>
  <si>
    <t>中国工商银行乌鲁木齐东山支行</t>
  </si>
  <si>
    <t>高凤刚</t>
  </si>
  <si>
    <t>田玉芬</t>
  </si>
  <si>
    <t>650108196409211028</t>
  </si>
  <si>
    <t>乌鲁木齐市东山区芦草沟乡石仁子沟村4队17号</t>
  </si>
  <si>
    <t>6221438880011819706</t>
  </si>
  <si>
    <t>乌鲁木齐市商业银行温泉西路支行</t>
  </si>
  <si>
    <t>吴生年</t>
  </si>
  <si>
    <t>刘春华</t>
  </si>
  <si>
    <t>650108196502271025</t>
  </si>
  <si>
    <t>乌鲁木齐市米东区芦草沟二区四巷1号1幢1号</t>
  </si>
  <si>
    <t>6228270891249857877</t>
  </si>
  <si>
    <t>中国农业银行乌鲁木稻香南路支行</t>
  </si>
  <si>
    <t>徐龙现</t>
  </si>
  <si>
    <t>马发梅</t>
  </si>
  <si>
    <t>622101197602053320</t>
  </si>
  <si>
    <t>甘肃省玉门市新市区饮马农场饮马十队家属院</t>
  </si>
  <si>
    <t>6217213002010482522</t>
  </si>
  <si>
    <t>乌鲁木齐新市区常州街支行</t>
  </si>
  <si>
    <t>马文生</t>
  </si>
  <si>
    <t>马小梅</t>
  </si>
  <si>
    <t>622421198406054525</t>
  </si>
  <si>
    <t>乌鲁木齐市米东区小康路小破城东三巷8号1栋2号</t>
  </si>
  <si>
    <t>6212877341333690</t>
  </si>
  <si>
    <t>天山农商行乌鲁木齐市米东区支行</t>
  </si>
  <si>
    <t>马志江</t>
  </si>
  <si>
    <t>马彦红</t>
  </si>
  <si>
    <t>652322196905011025</t>
  </si>
  <si>
    <t>新疆米泉市太平路下沙河北十五巷18号</t>
  </si>
  <si>
    <t>6216608300007658152</t>
  </si>
  <si>
    <t>乌鲁木齐市米东区支行</t>
  </si>
  <si>
    <t>田哓东</t>
  </si>
  <si>
    <t>冶彩霞</t>
  </si>
  <si>
    <t>622701197907294021</t>
  </si>
  <si>
    <t>乌鲁木齐市米东区太平路下沙河北十六巷23号</t>
  </si>
  <si>
    <t>6212253002004254046</t>
  </si>
  <si>
    <t>中国工商银行乌鲁木齐米东支行</t>
  </si>
  <si>
    <t>马彦俊</t>
  </si>
  <si>
    <t>张桂珍</t>
  </si>
  <si>
    <t>650108196710121021</t>
  </si>
  <si>
    <t>乌鲁木齐市东山区芦草沟乡芦草沟村4队118号</t>
  </si>
  <si>
    <t>6228480898450974776</t>
  </si>
  <si>
    <t>中国农业银行股份有限公司乌鲁木齐东山支行</t>
  </si>
  <si>
    <t>张贵忠</t>
  </si>
  <si>
    <t>韩东立</t>
  </si>
  <si>
    <t>650108196203121019</t>
  </si>
  <si>
    <t>乌鲁木齐东山区芦草沟乡石仁子沟村石仁子沟村4队58号</t>
  </si>
  <si>
    <t>6217004540004154014</t>
  </si>
  <si>
    <t>中国建设银行有限公司乌鲁木齐市西虹路支行</t>
  </si>
  <si>
    <t>雷秀霞</t>
  </si>
  <si>
    <t>高梅</t>
  </si>
  <si>
    <t>650108197010301026</t>
  </si>
  <si>
    <t>乌鲁木齐市米东区东瑞北路十巷24号</t>
  </si>
  <si>
    <t>6222023002006973955</t>
  </si>
  <si>
    <t>中国工商银行乌鲁木齐米东区石化中鼎街958号</t>
  </si>
  <si>
    <t>吴国玮</t>
  </si>
  <si>
    <t>宫继梅</t>
  </si>
  <si>
    <t>650108197112061027</t>
  </si>
  <si>
    <t>乌鲁木齐市东山区芦草沟乡人民庄子村1队32号</t>
  </si>
  <si>
    <t>6217004530003920226</t>
  </si>
  <si>
    <t>张月梅</t>
  </si>
  <si>
    <t>650108196401031022</t>
  </si>
  <si>
    <t>乌鲁木齐市东山区芦草沟乡芦草村4队35号</t>
  </si>
  <si>
    <t>6217858300005524070</t>
  </si>
  <si>
    <t>中国银行乌鲁木齐市米东支行</t>
  </si>
  <si>
    <t>张义</t>
  </si>
  <si>
    <t>云淑媛</t>
  </si>
  <si>
    <t>654123197903270025</t>
  </si>
  <si>
    <t>乌鲁木齐芦草沟乡芦草沟村1组北1巷28号1栋1号</t>
  </si>
  <si>
    <t>6217 5188 2000 5809686</t>
  </si>
  <si>
    <t>乌鲁木齐银行股份有限公司北园春支行</t>
  </si>
  <si>
    <t>马杰</t>
  </si>
  <si>
    <t>刘桂云</t>
  </si>
  <si>
    <t>370827197206262022</t>
  </si>
  <si>
    <t>山东省鱼台县清河镇袁家村020号</t>
  </si>
  <si>
    <t>6228481338309051178</t>
  </si>
  <si>
    <t>中国农业银行山东济宁分行</t>
  </si>
  <si>
    <t>马红伟</t>
  </si>
  <si>
    <t>李琴</t>
  </si>
  <si>
    <t>650121197404051729</t>
  </si>
  <si>
    <t>乌鲁木齐市沙依巴克区公园北街4号12号楼3单元202室</t>
  </si>
  <si>
    <t>6217518820003722543</t>
  </si>
  <si>
    <t>乌鲁木齐银行古牧地路支行</t>
  </si>
  <si>
    <t>金建军</t>
  </si>
  <si>
    <t>李英</t>
  </si>
  <si>
    <t>650108196611161028</t>
  </si>
  <si>
    <t>乌鲁木齐市东山区芦草沟乡芦草沟村3队54号</t>
  </si>
  <si>
    <t>6217518880009341235</t>
  </si>
  <si>
    <t>马金林</t>
  </si>
  <si>
    <t>孙存英</t>
  </si>
  <si>
    <t>632127196810091664</t>
  </si>
  <si>
    <t>乌鲁木齐市米东区芦䓍沟一区十巷8号1幢1号</t>
  </si>
  <si>
    <t>6212253002003046070</t>
  </si>
  <si>
    <t>中国工商银行温泉东路支行</t>
  </si>
  <si>
    <t>张春</t>
  </si>
  <si>
    <t>白永花</t>
  </si>
  <si>
    <t>650108196706211024</t>
  </si>
  <si>
    <t>乌鲁木齐市东山区芦草沟乡人民庄子村2队28号</t>
  </si>
  <si>
    <t>15299108092</t>
  </si>
  <si>
    <t>6222033002001287169</t>
  </si>
  <si>
    <t xml:space="preserve"> 苏阳</t>
  </si>
  <si>
    <t>马发夜</t>
  </si>
  <si>
    <t>620525196909251221</t>
  </si>
  <si>
    <t>甘肃省张家川回族自治县梁山乡梁山村一组5号</t>
  </si>
  <si>
    <t>6228480898588659679</t>
  </si>
  <si>
    <t>中国农业银行乌鲁木齐东山支行</t>
  </si>
  <si>
    <t>马海因</t>
  </si>
  <si>
    <t>652322197608021010</t>
  </si>
  <si>
    <t>乌鲁木齐米东区小康路小破城东三巷8号</t>
  </si>
  <si>
    <t>6215253000886336</t>
  </si>
  <si>
    <t>新疆天山农村商业银行古牧地支行</t>
  </si>
  <si>
    <t>余东来</t>
  </si>
  <si>
    <t>650108196812251046</t>
  </si>
  <si>
    <t>乌鲁木齐市东山区芦草沟乡芦草沟村3队106号</t>
  </si>
  <si>
    <t>6212877030508743</t>
  </si>
  <si>
    <t>余瑾晶</t>
  </si>
  <si>
    <t>马会</t>
  </si>
  <si>
    <t>650108197306251021</t>
  </si>
  <si>
    <t>乌鲁木齐市东山区芦草沟乡芦草沟村2队25号</t>
  </si>
  <si>
    <t>6212872165700652</t>
  </si>
  <si>
    <t>马锐</t>
  </si>
  <si>
    <t>兄弟姐妹</t>
  </si>
  <si>
    <t>马艳花</t>
  </si>
  <si>
    <t>652301198805052820</t>
  </si>
  <si>
    <t>新疆昌吉市榆树沟镇榆树沟村二片区北三巷32号</t>
  </si>
  <si>
    <t>6216618300015658515</t>
  </si>
  <si>
    <t>中国银行乌鲁木齐市米东区古牧地中路支行</t>
  </si>
  <si>
    <t>马云</t>
  </si>
  <si>
    <t>阿依古丽·马尔里</t>
  </si>
  <si>
    <t>650108198701241047</t>
  </si>
  <si>
    <t>乌鲁木齐市水磨沟区芦草沟乡石仁子沟村2队30号</t>
  </si>
  <si>
    <t>6228480898809035972</t>
  </si>
  <si>
    <t>赛买提江</t>
  </si>
  <si>
    <t>马存珍</t>
  </si>
  <si>
    <t>650108196805031045</t>
  </si>
  <si>
    <t>乌鲁木齐市东山区芦草沟乡人民庄子村8队13号</t>
  </si>
  <si>
    <t>6217518820004998597</t>
  </si>
  <si>
    <t>乌鲁木齐银行油城支行</t>
  </si>
  <si>
    <t>冶贵志</t>
  </si>
  <si>
    <t>吾尼其姑丽·肉孜</t>
  </si>
  <si>
    <t>塔吉克族</t>
  </si>
  <si>
    <t>653126198306090344</t>
  </si>
  <si>
    <t>新疆叶城县柯克亚乡颜布克村1组14号</t>
  </si>
  <si>
    <t>6212872113323201</t>
  </si>
  <si>
    <t>喀什农村商业银行叶城支行</t>
  </si>
  <si>
    <t>图尔荪·托合荪</t>
  </si>
  <si>
    <t>关翠芳</t>
  </si>
  <si>
    <t>652322198710011067</t>
  </si>
  <si>
    <t>乌鲁木齐市米东区太平路东工南一巷911号1栋265号</t>
  </si>
  <si>
    <t>6216608300010220677</t>
  </si>
  <si>
    <t>中国银行乌鲁木齐市石化支行</t>
  </si>
  <si>
    <t>马玉林</t>
  </si>
  <si>
    <t>杨茹梅</t>
  </si>
  <si>
    <t>650108196702151044</t>
  </si>
  <si>
    <t>乌鲁木齐市东山区芦草沟乡石仁子沟村4队101号</t>
  </si>
  <si>
    <t>6217004530009789997</t>
  </si>
  <si>
    <t>中国建设银行股份有限公司乌鲁木齐石化支行</t>
  </si>
  <si>
    <t>赵成员</t>
  </si>
  <si>
    <t>王金玲</t>
  </si>
  <si>
    <t>652322197003091024</t>
  </si>
  <si>
    <t>乌鲁木齐市东山区芦草沟乡芦草沟村5队147号</t>
  </si>
  <si>
    <t>6212877030519773</t>
  </si>
  <si>
    <t>马玉亮</t>
  </si>
  <si>
    <t>陈飞</t>
  </si>
  <si>
    <t>650121198710070025</t>
  </si>
  <si>
    <t>乌鲁木齐市天山区赛马场路东一巷66号独楼101号</t>
  </si>
  <si>
    <t>6214 8319 5085 6093</t>
  </si>
  <si>
    <t>马玉泉</t>
  </si>
  <si>
    <t>郭兰英</t>
  </si>
  <si>
    <t>650108196807011021</t>
  </si>
  <si>
    <t>乌鲁木齐市东山区芦草沟乡人民庄子村7队6号</t>
  </si>
  <si>
    <t>6214831950035581</t>
  </si>
  <si>
    <t>招商银行股份有限公司乌鲁木齐南湖东路支行</t>
  </si>
  <si>
    <t>马林</t>
  </si>
  <si>
    <t>冯小玲</t>
  </si>
  <si>
    <t>650108196812091062</t>
  </si>
  <si>
    <t>乌鲁木齐市东山区芦草沟乡人民庄子村7队54号</t>
  </si>
  <si>
    <t>621660 8300010221642</t>
  </si>
  <si>
    <t>郭立明</t>
  </si>
  <si>
    <t>马新红</t>
  </si>
  <si>
    <t>652301197904194424</t>
  </si>
  <si>
    <t>乌鲁木齐市东山区芦草沟乡芦草沟村5队92号</t>
  </si>
  <si>
    <t>6228480898810561073</t>
  </si>
  <si>
    <t>乌鲁木齐东山支行</t>
  </si>
  <si>
    <t>关同军</t>
  </si>
  <si>
    <t>闫梅</t>
  </si>
  <si>
    <t>650108197605171064</t>
  </si>
  <si>
    <t>乌鲁木齐市米东区芦草沟一区五巷32号1幢1号</t>
  </si>
  <si>
    <t>6230520890056416474</t>
  </si>
  <si>
    <t>农行乌鲁木齐幸福花园（兵团）支行</t>
  </si>
  <si>
    <t>吴国明</t>
  </si>
  <si>
    <t>武金华</t>
  </si>
  <si>
    <t>650108197307141043</t>
  </si>
  <si>
    <t>米东区芦草沟乡人民庄子村7队60号</t>
  </si>
  <si>
    <t>6214831950807492</t>
  </si>
  <si>
    <t>乌鲁木齐你东区支行</t>
  </si>
  <si>
    <t>马志东</t>
  </si>
  <si>
    <t>张金萍</t>
  </si>
  <si>
    <t>620423197004280403</t>
  </si>
  <si>
    <t>6214839916476906</t>
  </si>
  <si>
    <t>李华清</t>
  </si>
  <si>
    <t>张启林</t>
  </si>
  <si>
    <t>65010819680405101X</t>
  </si>
  <si>
    <t>米东区芦草沟乡人民庄子村二组</t>
  </si>
  <si>
    <t>6217004530012809576</t>
  </si>
  <si>
    <t>中国建设银行股份有限公司乌鲁木齐米东支行</t>
  </si>
  <si>
    <t>杨小芹</t>
  </si>
  <si>
    <t>徐成鑫</t>
  </si>
  <si>
    <t>新大绿化养护</t>
  </si>
  <si>
    <t>2024-11-18</t>
  </si>
  <si>
    <t>正式</t>
  </si>
  <si>
    <t>652323200305102615</t>
  </si>
  <si>
    <t>新疆呼图壁县芳草湖镇东环路11号附1号</t>
  </si>
  <si>
    <t>15160963398</t>
  </si>
  <si>
    <t>6226159400311634</t>
  </si>
  <si>
    <t>民生银行乌鲁木齐经济技术开发区澎湖路自贸支行</t>
  </si>
  <si>
    <t>张玉芬</t>
  </si>
  <si>
    <t>昆明冶金高等专科学校</t>
  </si>
  <si>
    <t>现代物业管理</t>
  </si>
  <si>
    <t>2025.11.24</t>
  </si>
  <si>
    <t>初级会计</t>
  </si>
  <si>
    <t>低压电工操作证</t>
  </si>
  <si>
    <t>保安员证</t>
  </si>
  <si>
    <t>全国计算机一级</t>
  </si>
  <si>
    <t>马彦龙</t>
  </si>
  <si>
    <t>652322196811262552</t>
  </si>
  <si>
    <t>新疆米泉市干漠路大庄子南二巷17号</t>
  </si>
  <si>
    <t>6212253002001397087</t>
  </si>
  <si>
    <t>中国工商银行</t>
  </si>
  <si>
    <t>艾日肯·阿合买提见</t>
  </si>
  <si>
    <t>650108196710171010</t>
  </si>
  <si>
    <t>乌鲁木齐市水磨沟区芦草沟集镇公路葛家沟村甘沟队1号</t>
  </si>
  <si>
    <t>6228480897111608773</t>
  </si>
  <si>
    <t>崔爱华</t>
  </si>
  <si>
    <t>乌鲁木齐市米东区人民庄子南四巷11号1幢101室</t>
  </si>
  <si>
    <t>张启刚</t>
  </si>
  <si>
    <t>650108196606061030</t>
  </si>
  <si>
    <t>乌鲁木齐市米东区人民庄子村2组100号附22号</t>
  </si>
  <si>
    <t>6212253002002022635</t>
  </si>
  <si>
    <t>中国工商银行乌鲁木齐中兴街支行</t>
  </si>
  <si>
    <t>李文倩</t>
  </si>
  <si>
    <t>艾山·艾依提</t>
  </si>
  <si>
    <t>653130196503052035</t>
  </si>
  <si>
    <t>新疆巴楚县英吾斯塘乡英吾斯塘村2组11号</t>
  </si>
  <si>
    <t>6217004540014400753</t>
  </si>
  <si>
    <t>马丽娜</t>
  </si>
  <si>
    <t>652322197308132528</t>
  </si>
  <si>
    <t>乌鲁木齐市米东区长山子南五巷119号1幢101室</t>
  </si>
  <si>
    <t>6222033002004604972</t>
  </si>
  <si>
    <t>艾力</t>
  </si>
  <si>
    <t>秦贵</t>
  </si>
  <si>
    <t>652322197001102578</t>
  </si>
  <si>
    <t>6222023004003534418</t>
  </si>
  <si>
    <t>曹旭平</t>
  </si>
  <si>
    <t>蒋振龙</t>
  </si>
  <si>
    <t>650108196404231011</t>
  </si>
  <si>
    <t>乌鲁木齐市米东区芦草沟5区十五巷48号一幢1号</t>
  </si>
  <si>
    <t>6228480898755816177</t>
  </si>
  <si>
    <t>蒋振海</t>
  </si>
  <si>
    <t>650108196912121011</t>
  </si>
  <si>
    <t>乌鲁木齐市东山区芦草沟乡芦草沟村5队46号</t>
  </si>
  <si>
    <t>6228480897111739479</t>
  </si>
  <si>
    <t>中国农业银行股份有限公司乌鲁木齐小西沟支行</t>
  </si>
  <si>
    <t>寇亚蓉</t>
  </si>
  <si>
    <t>652302198102102066</t>
  </si>
  <si>
    <t>新疆阜康市滋泥泉子镇街北村滴水沟东49号</t>
  </si>
  <si>
    <t>6212253002005233700</t>
  </si>
  <si>
    <t>肯巴提</t>
  </si>
  <si>
    <t>麦合木提·亚库甫</t>
  </si>
  <si>
    <t>653126196801010859</t>
  </si>
  <si>
    <t>新疆叶城县恰巴格镇喀拉巴格村5组402号</t>
  </si>
  <si>
    <t>6212253002004889692</t>
  </si>
  <si>
    <t>中国工商银行乌鲁木齐温泉路支行</t>
  </si>
  <si>
    <t>李生军</t>
  </si>
  <si>
    <t>650108196501201017</t>
  </si>
  <si>
    <t>乌鲁木齐市米东区芦草沟村5组北二巷7号1栋1号</t>
  </si>
  <si>
    <t>6216608300003526775</t>
  </si>
  <si>
    <t>刘玲</t>
  </si>
  <si>
    <t>唐忠</t>
  </si>
  <si>
    <t>650108196907011010</t>
  </si>
  <si>
    <t>乌鲁木齐市米东区芦草沟乡人民庄子村2队82号</t>
  </si>
  <si>
    <t>6228270891251833170</t>
  </si>
  <si>
    <t>马秀兰</t>
  </si>
  <si>
    <t>652322196305192520</t>
  </si>
  <si>
    <t>新疆米泉市稻香北路碱梁一巷33号</t>
  </si>
  <si>
    <t>6228480898828232675</t>
  </si>
  <si>
    <t>中国农业银行股份有限公司乌鲁木齐米东支行</t>
  </si>
  <si>
    <t>姚义平</t>
  </si>
  <si>
    <t>马跃林</t>
  </si>
  <si>
    <t>652322196109102516</t>
  </si>
  <si>
    <t>6212753310000440815</t>
  </si>
  <si>
    <t>乌鲁木齐米东浦发村镇银行</t>
  </si>
  <si>
    <t>马彦荣</t>
  </si>
  <si>
    <t>652322196508222515</t>
  </si>
  <si>
    <t>新疆米泉市干漠路大庄子南二巷16号</t>
  </si>
  <si>
    <t>6217004530008224210</t>
  </si>
  <si>
    <t>马召明</t>
  </si>
  <si>
    <t>652322196405062539</t>
  </si>
  <si>
    <t>乌鲁木齐市米东区甘漠路大庄子北四巷10号</t>
  </si>
  <si>
    <t>6212872157716328</t>
  </si>
  <si>
    <t>新疆天山农村商业银行长山子支行</t>
  </si>
  <si>
    <t>王涛</t>
  </si>
  <si>
    <t>罗世忠</t>
  </si>
  <si>
    <t>650108197007121016</t>
  </si>
  <si>
    <t>乌鲁木齐市米东区芦草沟6区七巷55号一幢1号</t>
  </si>
  <si>
    <t>6212253002003148975</t>
  </si>
  <si>
    <t>缐福贵</t>
  </si>
  <si>
    <t>652322196404012513</t>
  </si>
  <si>
    <t>新疆米泉市干漠路大庄子胡同106号</t>
  </si>
  <si>
    <t>6222033002010545664</t>
  </si>
  <si>
    <t>中国工商银行米东支行</t>
  </si>
  <si>
    <t>赵燕</t>
  </si>
  <si>
    <t>张金星</t>
  </si>
  <si>
    <t>622725197201171012</t>
  </si>
  <si>
    <t>甘肃省华亭县安口镇瓷市街86号4号单身楼312市</t>
  </si>
  <si>
    <t>新疆乌鲁木齐市水磨沟区彩霞路899号9号楼二单元1901市</t>
  </si>
  <si>
    <t>6228483448399136579</t>
  </si>
  <si>
    <t>中国农业银行股份有限公司华亭市支行</t>
  </si>
  <si>
    <t>刘国军</t>
  </si>
  <si>
    <t>622727196501233594</t>
  </si>
  <si>
    <t>乌鲁木齐市米东区芦草沟乡芦草沟村6组北2巷25号1栋1号</t>
  </si>
  <si>
    <t>6217004530016773273</t>
  </si>
  <si>
    <t>中国建设银行股份有限公司乌鲁木齐米东区支行</t>
  </si>
  <si>
    <t>李传学</t>
  </si>
  <si>
    <t>342130196901285658</t>
  </si>
  <si>
    <t>乌鲁木齐市东山区芦草沟乡芦草沟村5队34号</t>
  </si>
  <si>
    <t>6217213002016494273</t>
  </si>
  <si>
    <t>马付祥</t>
  </si>
  <si>
    <t>65232219711211255X</t>
  </si>
  <si>
    <t>乌鲁木齐市米东区芦草沟乡人民庄子村2队85号</t>
  </si>
  <si>
    <t>6212872034494925</t>
  </si>
  <si>
    <t>马娟</t>
  </si>
  <si>
    <t>652322197406202569</t>
  </si>
  <si>
    <t>新疆米泉市干漠路大庄子南二巷45号</t>
  </si>
  <si>
    <t>6217998800007533251</t>
  </si>
  <si>
    <t>中国邮政储蓄银行股份有限公司乌鲁木齐米东区支行</t>
  </si>
  <si>
    <t>马云志</t>
  </si>
  <si>
    <t>652322196701172513</t>
  </si>
  <si>
    <t>新疆米泉市甘溪路大庄子南三巷31号附2号</t>
  </si>
  <si>
    <t>6212872012343722</t>
  </si>
  <si>
    <t>马卫兵</t>
  </si>
  <si>
    <t>652322197112052534</t>
  </si>
  <si>
    <t>新疆米泉市稻香北路二湾西一巷5号</t>
  </si>
  <si>
    <t>6212253002003740000</t>
  </si>
  <si>
    <t>马华</t>
  </si>
  <si>
    <t>652322197009072510</t>
  </si>
  <si>
    <t>乌鲁木齐市米东区长山子北路二湾西一巷7号</t>
  </si>
  <si>
    <t>6212253002003986028</t>
  </si>
  <si>
    <t>中国招商银行</t>
  </si>
  <si>
    <t>杨春梅</t>
  </si>
  <si>
    <t>652322197309131041</t>
  </si>
  <si>
    <t>新疆沙湾县安集海镇农庄村新渠组西三巷7-1号</t>
  </si>
  <si>
    <t>6228480898834650472</t>
  </si>
  <si>
    <t>高云英</t>
  </si>
  <si>
    <t>650108196604051023</t>
  </si>
  <si>
    <t>6230520890061288876</t>
  </si>
  <si>
    <t>9月新疆维吾尔自治区非物质文化遗产文化馆保安人员花名册基本信息</t>
  </si>
  <si>
    <t>尹晓夺</t>
  </si>
  <si>
    <t>新疆大学/非遗馆</t>
  </si>
  <si>
    <t>中共党员</t>
  </si>
  <si>
    <t>341203199808012830</t>
  </si>
  <si>
    <t>新疆乌鲁木齐米东区府前中路1338号79幢1单元302号</t>
  </si>
  <si>
    <t>6210814540002008761</t>
  </si>
  <si>
    <t>闫梦蕊</t>
  </si>
  <si>
    <t>大专（升本科）</t>
  </si>
  <si>
    <t>三亚理工职业学院</t>
  </si>
  <si>
    <t>142361201906000815</t>
  </si>
  <si>
    <t>旅游管理</t>
  </si>
  <si>
    <t>效继红</t>
  </si>
  <si>
    <t>自治区非遗馆</t>
  </si>
  <si>
    <t>2025.9.13</t>
  </si>
  <si>
    <t>650106197310310028</t>
  </si>
  <si>
    <t>2006.09.24</t>
  </si>
  <si>
    <t>2026.09.24</t>
  </si>
  <si>
    <t>乌市头屯河区魏沪路131号楼3单元402号</t>
  </si>
  <si>
    <t>6227004530305096773</t>
  </si>
  <si>
    <t>中国建设银行股份有限公司乌鲁木齐钢铁支行八一路384号</t>
  </si>
  <si>
    <t>贺文东</t>
  </si>
  <si>
    <t>张珑</t>
  </si>
  <si>
    <t>652302197708170026</t>
  </si>
  <si>
    <t>2015.12.23</t>
  </si>
  <si>
    <t>2035.12.23</t>
  </si>
  <si>
    <t>乌鲁木齐市沙依巴克区北艺公园街100号2号楼2单元303号</t>
  </si>
  <si>
    <t>6230580000441496556</t>
  </si>
  <si>
    <t>平安银行乌鲁木齐分行营业部会展大道1119号</t>
  </si>
  <si>
    <t>夏广智</t>
  </si>
  <si>
    <t>陈雪芹</t>
  </si>
  <si>
    <t>342221197603044163</t>
  </si>
  <si>
    <t>2018.06.01</t>
  </si>
  <si>
    <t>2038.06.01</t>
  </si>
  <si>
    <t>乌鲁木齐市水磨沟区温泉东路593号5楼2单元301号</t>
  </si>
  <si>
    <t>6214839917900326</t>
  </si>
  <si>
    <t>中国招商银行  乌鲁木齐南湖东路支行</t>
  </si>
  <si>
    <t>于福云</t>
  </si>
  <si>
    <t>刘筱勐</t>
  </si>
  <si>
    <t>650105197304040053</t>
  </si>
  <si>
    <t>2006.9.23</t>
  </si>
  <si>
    <t>2026.09.23</t>
  </si>
  <si>
    <t>乌鲁木齐市水磨沟区温泉西路131栋1单元302号</t>
  </si>
  <si>
    <t>6212263002013523702</t>
  </si>
  <si>
    <t>中国工商银行 乌鲁木齐温泉路支行</t>
  </si>
  <si>
    <t>刘章鹏</t>
  </si>
  <si>
    <t>父母</t>
  </si>
  <si>
    <t>徐富祥</t>
  </si>
  <si>
    <t>2025.9.14</t>
  </si>
  <si>
    <t>320981200610170030</t>
  </si>
  <si>
    <t>2023.02.15</t>
  </si>
  <si>
    <t>2033.02.15</t>
  </si>
  <si>
    <t>江苏省东台市五烈镇祁联村十六组42号</t>
  </si>
  <si>
    <t>乌市沙依巴克区骑马山路西山小区十二号楼2单元102</t>
  </si>
  <si>
    <t>6222621410014295152</t>
  </si>
  <si>
    <t>中国交通银行  乌鲁木齐克拉玛依西路支行</t>
  </si>
  <si>
    <t>许春花</t>
  </si>
  <si>
    <t>唐疆川</t>
  </si>
  <si>
    <t>513029199409051230</t>
  </si>
  <si>
    <t>2023.03.20</t>
  </si>
  <si>
    <t>2043.03.20</t>
  </si>
  <si>
    <t>1994.09.05</t>
  </si>
  <si>
    <t>新疆石河子市北野地镇一四一团八小区999号</t>
  </si>
  <si>
    <t>乌市水区温泉东路和奕二巷</t>
  </si>
  <si>
    <t>623667683053787145</t>
  </si>
  <si>
    <t>新疆银行 乌鲁木齐市青年路支行</t>
  </si>
  <si>
    <t>杨光琼</t>
  </si>
  <si>
    <t>陈多花</t>
  </si>
  <si>
    <t>622323198408034840</t>
  </si>
  <si>
    <t>2024.04.01</t>
  </si>
  <si>
    <t>2044.04.01</t>
  </si>
  <si>
    <t>1984.08.03</t>
  </si>
  <si>
    <t>甘肃省古浪县干城乡为民新村十四组52号</t>
  </si>
  <si>
    <t>乌市水磨沟区八道湾路南五巷19号独楼1单元301室</t>
  </si>
  <si>
    <t>6214831951617197</t>
  </si>
  <si>
    <t>中国招商银行 乌鲁木齐南湖东路支行营业室</t>
  </si>
  <si>
    <t>吴学梅</t>
  </si>
  <si>
    <t>郑玉萍</t>
  </si>
  <si>
    <t>2025.9.21</t>
  </si>
  <si>
    <t>622301197509100023</t>
  </si>
  <si>
    <t>2021.12.09</t>
  </si>
  <si>
    <t>1975.09.10</t>
  </si>
  <si>
    <t>乌鲁木齐市水磨沟区春祥巷900号附080号</t>
  </si>
  <si>
    <t>乌鲁木齐水磨沟区春景街555号5号楼1单元2306室</t>
  </si>
  <si>
    <t>6217518820005727037</t>
  </si>
  <si>
    <t>乌鲁木齐银行 乌鲁木齐银行水磨沟区支行</t>
  </si>
  <si>
    <t>乔伟</t>
  </si>
  <si>
    <t>教育学院亚新校区保安人员信息教育学院亚新校区保安人员信息</t>
  </si>
  <si>
    <t>岗点</t>
  </si>
  <si>
    <t>亚新校区</t>
  </si>
  <si>
    <t>阿山别克·哈了太</t>
  </si>
  <si>
    <t>师范专科学院</t>
  </si>
  <si>
    <t>在职</t>
  </si>
  <si>
    <t>650121198405012419</t>
  </si>
  <si>
    <t>乌鲁木齐市经济开发区（头屯河区 ）东南沟村702号</t>
  </si>
  <si>
    <t>6215256010113153</t>
  </si>
  <si>
    <t>乌鲁木齐市沙依巴克区西山农场</t>
  </si>
  <si>
    <t>托合塔尔别克·胡泉</t>
  </si>
  <si>
    <t>65012119730603241X</t>
  </si>
  <si>
    <t>新疆乌鲁木齐县萨尔达坂乡萨尔乔克村39号</t>
  </si>
  <si>
    <t>6214839915733901</t>
  </si>
  <si>
    <t>乌鲁木齐市黄河路招商银行</t>
  </si>
  <si>
    <t>胡小林</t>
  </si>
  <si>
    <t>620522197505041311</t>
  </si>
  <si>
    <t>甘肃省秦安县王尹乡尹川村川边里8号</t>
  </si>
  <si>
    <t>乌鲁木齐市沙依巴克区西山农场阳光佳苑二期4-4-302</t>
  </si>
  <si>
    <t>6214831950332467</t>
  </si>
  <si>
    <t>乌鲁木齐市招商银行黄河路支行</t>
  </si>
  <si>
    <t>胡斯曼·扎曼别克</t>
  </si>
  <si>
    <t>650121197404273217</t>
  </si>
  <si>
    <t>新疆乌鲁木齐县板房沟乡灯草沟村1--200号</t>
  </si>
  <si>
    <t>阳光佳苑一期2号楼一单元301</t>
  </si>
  <si>
    <t>6214831952151816</t>
  </si>
  <si>
    <t>古丽加汗·胡斯别克</t>
  </si>
  <si>
    <t>654223198008201226</t>
  </si>
  <si>
    <t>乌鲁木齐市沙依巴克区聚兴街269号A区13号楼4单元401室</t>
  </si>
  <si>
    <t>6222033007000465922</t>
  </si>
  <si>
    <t>塔城地区沙湾市教育路工商银行</t>
  </si>
  <si>
    <t>哈比·焦代</t>
  </si>
  <si>
    <t>650103197309114733</t>
  </si>
  <si>
    <t>乌鲁木齐市沙依巴克区西山西街南二巷900号附451</t>
  </si>
  <si>
    <t>6214839912111101</t>
  </si>
  <si>
    <t>乌鲁木齐市招商银行苏州路支行</t>
  </si>
  <si>
    <t>波拉提别克·卡克巴提</t>
  </si>
  <si>
    <t>65010219771103521X</t>
  </si>
  <si>
    <t>乌鲁木齐市天山区燕儿窝路100号平81栋131号</t>
  </si>
  <si>
    <t xml:space="preserve">6214836226023048
</t>
  </si>
  <si>
    <t>黄河路招商银行</t>
  </si>
  <si>
    <t>沙合都拉·克孜尔木拉</t>
  </si>
  <si>
    <t>650121197310234436</t>
  </si>
  <si>
    <t>新疆乌鲁木齐县甘沟乡菊花台社区900号附662号</t>
  </si>
  <si>
    <t>62170045 40005447425</t>
  </si>
  <si>
    <t>沙区仓房沟北路186号建设银行分行</t>
  </si>
  <si>
    <t>邹陆东</t>
  </si>
  <si>
    <t>65010319921104641X</t>
  </si>
  <si>
    <t>乌鲁木齐市沙依巴克区建安路120号14号楼1单元402室</t>
  </si>
  <si>
    <t>6222033002004993284</t>
  </si>
  <si>
    <t>工商银行乌鲁木齐蓝天支行</t>
  </si>
  <si>
    <t>马力亚·依米提</t>
  </si>
  <si>
    <t>652926198902102367</t>
  </si>
  <si>
    <t>乌鲁木齐市西山农场锦绣家园二期40-2-102室</t>
  </si>
  <si>
    <t>新疆拜城县克孜尔乡丘纳克买里村2组57号</t>
  </si>
  <si>
    <t>6214856220223949</t>
  </si>
  <si>
    <t>招商银行黄河路支行</t>
  </si>
  <si>
    <t>哈吉木拉提.努尔沙帕西</t>
  </si>
  <si>
    <t>650103198112056415</t>
  </si>
  <si>
    <t>乌鲁木齐沙依巴克绿盛街222号3号楼1单元302室</t>
  </si>
  <si>
    <t>6217004530009370749</t>
  </si>
  <si>
    <t>仓房沟路支行</t>
  </si>
  <si>
    <t>努尔沙黑拉.马合买提</t>
  </si>
  <si>
    <t>65012119890520322x</t>
  </si>
  <si>
    <t>新疆乌鲁木齐县板房沟镇白杨沟村4队5栋</t>
  </si>
  <si>
    <t>乌鲁木齐市乌鲁木齐县板房沟镇白杨沟二队</t>
  </si>
  <si>
    <t>6212872111542893</t>
  </si>
  <si>
    <t>新疆乌鲁木齐农村商业银行板房沟支行</t>
  </si>
  <si>
    <t>辛增锋</t>
  </si>
  <si>
    <t>620523197106270850</t>
  </si>
  <si>
    <t>乌鲁木齐市沙依巴克区绿丰路54号</t>
  </si>
  <si>
    <t>乌鲁木齐沙依巴克区锦绣家园一期36号楼2单元1102室</t>
  </si>
  <si>
    <t>6228230895310394966</t>
  </si>
  <si>
    <t>乌鲁木齐市西山路（兵团）支行</t>
  </si>
  <si>
    <t>努尔顿·玉森</t>
  </si>
  <si>
    <t>653125199502152416</t>
  </si>
  <si>
    <t>新疆莎车县塔尕尔其镇托万阿克塔村3组025号</t>
  </si>
  <si>
    <t>新疆师范大学</t>
  </si>
  <si>
    <t>6212872131178884</t>
  </si>
  <si>
    <t>喀什农村商业银行莎车塔尕尔其支行</t>
  </si>
  <si>
    <t>玉素甫江·托乎提</t>
  </si>
  <si>
    <t>离婚</t>
  </si>
  <si>
    <t>652926199109174116</t>
  </si>
  <si>
    <t>新疆阿克苏市红旗坡工程队440号</t>
  </si>
  <si>
    <t>6222033014001163944</t>
  </si>
  <si>
    <t>阿克苏解放南路支行</t>
  </si>
  <si>
    <t>克楼克·阿合买提</t>
  </si>
  <si>
    <t>650121198002210058</t>
  </si>
  <si>
    <t>乌鲁木齐市天山区燕儿窝路75号</t>
  </si>
  <si>
    <t>6228480898586946771</t>
  </si>
  <si>
    <t>中国农业银行乌鲁木齐常州路兵团支行</t>
  </si>
  <si>
    <t>沙吾来克汗·哈不开</t>
  </si>
  <si>
    <t>650121197904012419</t>
  </si>
  <si>
    <t>乌鲁木齐县萨尔达坂乡萨尔达坂村6-200号</t>
  </si>
  <si>
    <t>6228250898042206974</t>
  </si>
  <si>
    <t>中国农业银行乌鲁木齐和平桥支行</t>
  </si>
  <si>
    <t>巴合提亚·阿力阿克拜</t>
  </si>
  <si>
    <t>650121197801224419</t>
  </si>
  <si>
    <t>乌鲁木齐县甘沟乡谢家沟社区900号附304号</t>
  </si>
  <si>
    <t>621660830000442954</t>
  </si>
  <si>
    <t>中国银行乌市南湖路支行</t>
  </si>
  <si>
    <t>热依扎别克·斯列门</t>
  </si>
  <si>
    <t>654226197108051215</t>
  </si>
  <si>
    <t>6228450898083185770</t>
  </si>
  <si>
    <t>中国农业银行乌鲁木齐长沙路支行</t>
  </si>
  <si>
    <t>东校区</t>
  </si>
  <si>
    <t>王凡凡</t>
  </si>
  <si>
    <t>65010519691129072X</t>
  </si>
  <si>
    <t>乌鲁木齐水磨沟区长青四队南湖俪苑小区</t>
  </si>
  <si>
    <t>6228480898815737678</t>
  </si>
  <si>
    <t>中国农业银行乌鲁木齐市五星路89号</t>
  </si>
  <si>
    <t>孙佳惠</t>
  </si>
  <si>
    <t>622726200101042484</t>
  </si>
  <si>
    <t>甘肃省平凉市水洛镇</t>
  </si>
  <si>
    <t>红十月街43号楼二单元602</t>
  </si>
  <si>
    <t>6231820126000468476</t>
  </si>
  <si>
    <t>甘肃支行</t>
  </si>
  <si>
    <t>马文义</t>
  </si>
  <si>
    <t>650102197309113013</t>
  </si>
  <si>
    <t>乌鲁木齐市水磨沟区西虹东路南十巷16号</t>
  </si>
  <si>
    <t>6214839913287652</t>
  </si>
  <si>
    <t>招商银行乌鲁木齐
西虹东路支行387号</t>
  </si>
  <si>
    <t>阿合提·胡三音</t>
  </si>
  <si>
    <t>65010219851207523X</t>
  </si>
  <si>
    <t>乌鲁木齐市水磨沟区</t>
  </si>
  <si>
    <t>乌鲁木齐市天山区燕儿窝路100号平44栋64号</t>
  </si>
  <si>
    <t>6217004530016882702</t>
  </si>
  <si>
    <t>黄河路支行</t>
  </si>
  <si>
    <t>幼儿家属院</t>
  </si>
  <si>
    <t>热扎依丁·吐逊</t>
  </si>
  <si>
    <t>650102200609243017</t>
  </si>
  <si>
    <t>乌鲁木齐市天山区跃进街585号</t>
  </si>
  <si>
    <t>6212820892511296975</t>
  </si>
  <si>
    <t>农业乌鲁木齐迎宾路支行</t>
  </si>
  <si>
    <t>艾合买提江·达吾提</t>
  </si>
  <si>
    <t>650103197311161811</t>
  </si>
  <si>
    <t>乌鲁木齐市沙依巴克区公园北街19号</t>
  </si>
  <si>
    <t>6228480898139236571</t>
  </si>
  <si>
    <t>中国农业银行股份有限公司乌鲁木齐兵团分行营业室</t>
  </si>
  <si>
    <t>不阿依夏木·艾买提</t>
  </si>
  <si>
    <t>保安班长</t>
  </si>
  <si>
    <t>65010219705123520</t>
  </si>
  <si>
    <t>乌鲁木齐市天山区河滩南路4号4号楼2单元202号</t>
  </si>
  <si>
    <t>6217004530009926854</t>
  </si>
  <si>
    <t>中国建设银行乌鲁木齐南公园支行</t>
  </si>
  <si>
    <t>光明校区</t>
  </si>
  <si>
    <t>阿衣夏木·卡哈尔</t>
  </si>
  <si>
    <t>650102197510044048</t>
  </si>
  <si>
    <t>乌市水区红山路北六巷5号7号楼4单元501室</t>
  </si>
  <si>
    <t>6214839925050155</t>
  </si>
  <si>
    <t>招商银行乌鲁木齐市光明路支行</t>
  </si>
  <si>
    <t>玉素甫·阿不都热依木</t>
  </si>
  <si>
    <t>652927198209201611</t>
  </si>
  <si>
    <t>新疆阿克苏市</t>
  </si>
  <si>
    <t>乌鲁木齐市 沙依巴克区 长方沟东路 春和雅苑2期 15号楼2单元802</t>
  </si>
  <si>
    <t>6214839924876865</t>
  </si>
  <si>
    <t>艾尼娃·阿不都热西提</t>
  </si>
  <si>
    <t>650103197407011332</t>
  </si>
  <si>
    <t>乌鲁木齐市新市区河北东路北九巷173号</t>
  </si>
  <si>
    <t>6214836225900857</t>
  </si>
  <si>
    <t>招商银行友好支行</t>
  </si>
  <si>
    <t>张云</t>
  </si>
  <si>
    <t>622225197301150633</t>
  </si>
  <si>
    <t xml:space="preserve"> 甘肃省张掖市</t>
  </si>
  <si>
    <t>乌市水区华兴四巷九号楼312室</t>
  </si>
  <si>
    <t>6214831950163359</t>
  </si>
  <si>
    <t>招商银行乌鲁木齐光明路支行</t>
  </si>
  <si>
    <t>凯迪尔耶·吾布力喀斯麦</t>
  </si>
  <si>
    <t>653128200309121268</t>
  </si>
  <si>
    <t>乌鲁木齐市天山区中湾街南一巷</t>
  </si>
  <si>
    <t>6214 8319 5079 7925</t>
  </si>
  <si>
    <t>乌鲁木齐北京路支行</t>
  </si>
  <si>
    <t>6214831950797925</t>
  </si>
  <si>
    <t>卢云侠</t>
  </si>
  <si>
    <t>620503198104235364</t>
  </si>
  <si>
    <t>甘肃省天水市麦积区渭南
镇霍卢村290号</t>
  </si>
  <si>
    <t>乌鲁木齐市水磨沟区星兴街建设大厦1单元203室</t>
  </si>
  <si>
    <t>6214839317641397</t>
  </si>
  <si>
    <t>招商银行兰州东港支行</t>
  </si>
  <si>
    <t>穆沙江·麦麦提明</t>
  </si>
  <si>
    <t>653121197403073216</t>
  </si>
  <si>
    <t>乌鲁木齐</t>
  </si>
  <si>
    <t>新疆喀什市阿瓦提乡吾鲁格尤力村3组20号</t>
  </si>
  <si>
    <t>6228450898052907774</t>
  </si>
  <si>
    <t>中国农业银行新疆民街山西巷分行</t>
  </si>
  <si>
    <t>阿布力海提·色买提</t>
  </si>
  <si>
    <r>
      <rPr>
        <sz val="11"/>
        <color rgb="FFFF0000"/>
        <rFont val="宋体"/>
        <charset val="134"/>
      </rPr>
      <t>劳务协议</t>
    </r>
  </si>
  <si>
    <r>
      <rPr>
        <sz val="11"/>
        <color rgb="FFFF0000"/>
        <rFont val="宋体"/>
        <charset val="134"/>
      </rPr>
      <t>在职</t>
    </r>
  </si>
  <si>
    <r>
      <rPr>
        <sz val="9"/>
        <color rgb="FFFF0000"/>
        <rFont val="等线"/>
        <charset val="134"/>
      </rPr>
      <t>男</t>
    </r>
  </si>
  <si>
    <r>
      <rPr>
        <sz val="9"/>
        <color rgb="FFFF0000"/>
        <rFont val="等线"/>
        <charset val="134"/>
      </rPr>
      <t>维吾尔族</t>
    </r>
  </si>
  <si>
    <r>
      <rPr>
        <sz val="11"/>
        <color rgb="FF000000"/>
        <rFont val="宋体"/>
        <charset val="134"/>
      </rPr>
      <t>653127197212300154</t>
    </r>
  </si>
  <si>
    <r>
      <rPr>
        <sz val="11"/>
        <color rgb="FF000000"/>
        <rFont val="宋体"/>
        <charset val="134"/>
      </rPr>
      <t>新疆麦盖提县文化路33号</t>
    </r>
  </si>
  <si>
    <r>
      <rPr>
        <sz val="11"/>
        <color rgb="FF000000"/>
        <rFont val="宋体"/>
        <charset val="134"/>
      </rPr>
      <t>乌鲁木齐是天山区</t>
    </r>
  </si>
  <si>
    <r>
      <rPr>
        <sz val="11"/>
        <color rgb="FF000000"/>
        <rFont val="宋体"/>
        <charset val="134"/>
      </rPr>
      <t>6222033012003659984</t>
    </r>
  </si>
  <si>
    <r>
      <rPr>
        <sz val="11"/>
        <color rgb="FF000000"/>
        <rFont val="宋体"/>
        <charset val="134"/>
      </rPr>
      <t>中国工商银行喀什地区麦盖提县支行</t>
    </r>
  </si>
  <si>
    <t>魏雅婷</t>
  </si>
  <si>
    <t>620825200002280820</t>
  </si>
  <si>
    <t>甘肃省平凉市卧龙镇</t>
  </si>
  <si>
    <t>6217004280015163007</t>
  </si>
  <si>
    <t>唐悦</t>
  </si>
  <si>
    <t>652101199208140412</t>
  </si>
  <si>
    <t>乌鲁木齐市水磨沟区西虹东路北七巷93号</t>
  </si>
  <si>
    <t>6217003800034689004</t>
  </si>
  <si>
    <t>中国建设银行股份有限公司双流分行</t>
  </si>
  <si>
    <t>刘健</t>
  </si>
  <si>
    <t>654225197406201510</t>
  </si>
  <si>
    <t>新疆裕民县哈拉布拉镇161团巴尔鲁克1区</t>
  </si>
  <si>
    <t>乌鲁木齐市天山区翠泉路8号</t>
  </si>
  <si>
    <t>6217004540007766012</t>
  </si>
  <si>
    <t>中高建设银行乌鲁木齐青年路支行</t>
  </si>
  <si>
    <t>丁书颜</t>
  </si>
  <si>
    <t>41272119871209512X</t>
  </si>
  <si>
    <t>河南省扶沟县包屯镇李岗行政村李岗村</t>
  </si>
  <si>
    <t>乌鲁木齐市沙依巴克区和田街274号</t>
  </si>
  <si>
    <t>6222621410015415445</t>
  </si>
  <si>
    <t>交通银行黄河路支行</t>
  </si>
  <si>
    <t>顾金津</t>
  </si>
  <si>
    <t>八一中学校区</t>
  </si>
  <si>
    <t>2025.6.1</t>
  </si>
  <si>
    <t>41272119910901342X</t>
  </si>
  <si>
    <t>2019.03.15</t>
  </si>
  <si>
    <t>2039.03.15</t>
  </si>
  <si>
    <t>1991.09.01</t>
  </si>
  <si>
    <t>乌鲁木齐市沙依巴克区水泥厂街253号9号楼2单元1702号</t>
  </si>
  <si>
    <t>6214839925764862</t>
  </si>
  <si>
    <t>招商银行乌鲁木齐百园路支行</t>
  </si>
  <si>
    <t>陈云飞</t>
  </si>
  <si>
    <t>阿米娜·吾布利哈斯木</t>
  </si>
  <si>
    <t>2025.5.6</t>
  </si>
  <si>
    <t>党员</t>
  </si>
  <si>
    <t>650102198602123020</t>
  </si>
  <si>
    <t>2017/6/60</t>
  </si>
  <si>
    <t>1986.02.12</t>
  </si>
  <si>
    <t>乌鲁木齐是天山区和平南路264号油脂小区1-1-304室</t>
  </si>
  <si>
    <t>乌鲁木齐胜利路西五巷30号301室</t>
  </si>
  <si>
    <t>6214856220503175</t>
  </si>
  <si>
    <t>招商银行乌鲁木齐友好北路支行</t>
  </si>
  <si>
    <t>穆克代斯</t>
  </si>
  <si>
    <t>吴晓梅</t>
  </si>
  <si>
    <t>2025.6.23</t>
  </si>
  <si>
    <t>622301199003046508</t>
  </si>
  <si>
    <t>甘肃省武威市凉州区新伍村</t>
  </si>
  <si>
    <t>新疆乌鲁木齐市天山区延安路</t>
  </si>
  <si>
    <t>6212 2530 0200 5173 971</t>
  </si>
  <si>
    <t>工商银行</t>
  </si>
  <si>
    <t>肖海文</t>
  </si>
  <si>
    <t>客服</t>
  </si>
  <si>
    <t>500234198609033566</t>
  </si>
  <si>
    <t>2015.2.10</t>
  </si>
  <si>
    <t>2035.2.10</t>
  </si>
  <si>
    <t>1986.9.3</t>
  </si>
  <si>
    <t>新疆奎屯市乌尔迈克小</t>
  </si>
  <si>
    <t>乌鲁木齐八一中学家属院8-4-201</t>
  </si>
  <si>
    <t>6212253002001084487</t>
  </si>
  <si>
    <t>工商银行青年路支行</t>
  </si>
  <si>
    <t>肖世碧</t>
  </si>
  <si>
    <t>康绍霞</t>
  </si>
  <si>
    <t>511023196911091760</t>
  </si>
  <si>
    <t>2011.2.12</t>
  </si>
  <si>
    <t>2031.2.12</t>
  </si>
  <si>
    <t>1969.11.9</t>
  </si>
  <si>
    <t>乌鲁木齐天山区中湾街696号中环花苑溢景轩C区22号楼2单元502号</t>
  </si>
  <si>
    <t>6214831951972675</t>
  </si>
  <si>
    <t>招商银行，黄河路支行</t>
  </si>
  <si>
    <t>李小兵</t>
  </si>
  <si>
    <t>王士菊</t>
  </si>
  <si>
    <t>420881197210123327</t>
  </si>
  <si>
    <t>2008.3.6</t>
  </si>
  <si>
    <t>2028.3.6</t>
  </si>
  <si>
    <t>1972.10.12</t>
  </si>
  <si>
    <t>湖北省钟祥市冷水镇垱村</t>
  </si>
  <si>
    <t>乌鲁木齐水磨沟区天平社区</t>
  </si>
  <si>
    <t>6217985200015977696</t>
  </si>
  <si>
    <t>邮政储蓄</t>
  </si>
  <si>
    <t>刘有权</t>
  </si>
  <si>
    <t>武艳</t>
  </si>
  <si>
    <t>342201196910307525</t>
  </si>
  <si>
    <t>1969.10.30</t>
  </si>
  <si>
    <t>乌鲁木齐达坂城同兴街南四巷28号16楼2单元101</t>
  </si>
  <si>
    <t>乌鲁木齐水磨沟区成功街26号2-101</t>
  </si>
  <si>
    <t>6214836225021225</t>
  </si>
  <si>
    <t>招商银行解放北路支行</t>
  </si>
  <si>
    <t>王修文</t>
  </si>
  <si>
    <t>郭清慧</t>
  </si>
  <si>
    <t>512623196610155320</t>
  </si>
  <si>
    <t>2007.7.20</t>
  </si>
  <si>
    <t>2027.7.20</t>
  </si>
  <si>
    <t>1966.10.15</t>
  </si>
  <si>
    <t>四川省忠江县永安镇红花村</t>
  </si>
  <si>
    <t>水磨沟水塔山街226号</t>
  </si>
  <si>
    <t>6214831950084001</t>
  </si>
  <si>
    <t>招商银行</t>
  </si>
  <si>
    <t>朱显明</t>
  </si>
  <si>
    <t>陈永兰</t>
  </si>
  <si>
    <t>65230219660815282X</t>
  </si>
  <si>
    <t>1966.8.15</t>
  </si>
  <si>
    <t>乌鲁木齐天山区东后街96号院4号楼1-303</t>
  </si>
  <si>
    <t>乌鲁木齐水磨沟区成功街91号</t>
  </si>
  <si>
    <t>6214836224574083</t>
  </si>
  <si>
    <t>陈云芬</t>
  </si>
  <si>
    <t>雷秀梅</t>
  </si>
  <si>
    <t>370725197207133304</t>
  </si>
  <si>
    <t>2013.1.29</t>
  </si>
  <si>
    <t>2033.1.29</t>
  </si>
  <si>
    <t>1972.7.13</t>
  </si>
  <si>
    <t>山东省昌乐县红河镇梁家官庄村279亭</t>
  </si>
  <si>
    <t>乌鲁木齐天山区世界冠郡二期</t>
  </si>
  <si>
    <t>6214836220070045</t>
  </si>
  <si>
    <t>刘文杰</t>
  </si>
  <si>
    <t>张文梅</t>
  </si>
  <si>
    <t>512223196812125429</t>
  </si>
  <si>
    <t>1968.12.12</t>
  </si>
  <si>
    <t>重庆市忠县金鸡镇活龙村</t>
  </si>
  <si>
    <t>水磨沟区水塔山街49号</t>
  </si>
  <si>
    <t>6214839919107813</t>
  </si>
  <si>
    <t>黄江</t>
  </si>
  <si>
    <t>孙卫兰</t>
  </si>
  <si>
    <t>421123196710042421</t>
  </si>
  <si>
    <t>1967.10.4</t>
  </si>
  <si>
    <t>湖北省罗田县石桥卜镇茶园村</t>
  </si>
  <si>
    <t>天山区虹桥社区大修厂15号楼3-503</t>
  </si>
  <si>
    <t>6214831950993466</t>
  </si>
  <si>
    <t>招商银行西虹东路支行</t>
  </si>
  <si>
    <t>周金敏</t>
  </si>
  <si>
    <t>夏冬华</t>
  </si>
  <si>
    <t>421125197011072047</t>
  </si>
  <si>
    <t>2021.12.14</t>
  </si>
  <si>
    <t>1970.11.7</t>
  </si>
  <si>
    <t>湖北省浠水县竹瓦镇童凉村八组</t>
  </si>
  <si>
    <t>天山区虹桥社区方苑3-3-102小区</t>
  </si>
  <si>
    <t>6214831952082151</t>
  </si>
  <si>
    <t>李国和</t>
  </si>
  <si>
    <t>任月玲</t>
  </si>
  <si>
    <t>412326197512051240</t>
  </si>
  <si>
    <t>2008.3.5</t>
  </si>
  <si>
    <t>2028.3.5</t>
  </si>
  <si>
    <t>1975.12.5</t>
  </si>
  <si>
    <t>河南省夏邑县马头镇杨班搂村34号</t>
  </si>
  <si>
    <t>天山区青年路日月星光小区</t>
  </si>
  <si>
    <t>6214831952779863</t>
  </si>
  <si>
    <t>杨长红</t>
  </si>
  <si>
    <t>刘凤兰</t>
  </si>
  <si>
    <t>650103197111144021</t>
  </si>
  <si>
    <t>2006.8.23</t>
  </si>
  <si>
    <t>2026.8.23</t>
  </si>
  <si>
    <t>1971.11.14</t>
  </si>
  <si>
    <t>乌鲁木齐天山区青年路15号1-2-402</t>
  </si>
  <si>
    <t>红山小区</t>
  </si>
  <si>
    <t>6214839926496449</t>
  </si>
  <si>
    <t>彭保峰</t>
  </si>
  <si>
    <t>曹新春</t>
  </si>
  <si>
    <t>412825196809232575</t>
  </si>
  <si>
    <t>2008.02.17</t>
  </si>
  <si>
    <t>2028.02.17</t>
  </si>
  <si>
    <t>1968.09.23</t>
  </si>
  <si>
    <t>河南省上蔡县洙湖镇曹寨村10组055号</t>
  </si>
  <si>
    <t>乌鲁木齐市天山区青年路方苑小区1-4-301</t>
  </si>
  <si>
    <t>6214839919281956</t>
  </si>
  <si>
    <t>刘叁</t>
  </si>
  <si>
    <t>郑燕勤</t>
  </si>
  <si>
    <t>41272219781122614X</t>
  </si>
  <si>
    <t>2017.03.07</t>
  </si>
  <si>
    <t>2037.03.07</t>
  </si>
  <si>
    <t>19878.11.22</t>
  </si>
  <si>
    <t>河南省西华县东夏亭镇前王行政村王村一组</t>
  </si>
  <si>
    <t>乌鲁木齐青年路31号阳光花园3101</t>
  </si>
  <si>
    <t>6214836223453883</t>
  </si>
  <si>
    <t>高素梅</t>
  </si>
  <si>
    <t>653127196912171766</t>
  </si>
  <si>
    <t>2007.9.6</t>
  </si>
  <si>
    <t>2027.9.6</t>
  </si>
  <si>
    <t>1969.12.17</t>
  </si>
  <si>
    <t>麦盖提县库尔玛乡租力库木农场6组22号</t>
  </si>
  <si>
    <t>西山紫金城紫祥园17号楼三单元1501室</t>
  </si>
  <si>
    <t>6214836221263276</t>
  </si>
  <si>
    <t>张有山</t>
  </si>
  <si>
    <t>罗莉</t>
  </si>
  <si>
    <t>232622197605202025</t>
  </si>
  <si>
    <t>2007.10.31</t>
  </si>
  <si>
    <t>2027.10.31</t>
  </si>
  <si>
    <t>1976.05.20</t>
  </si>
  <si>
    <t>黑龙江省嫩江县塔溪乡</t>
  </si>
  <si>
    <t>乌鲁木齐德源世纪城14号楼</t>
  </si>
  <si>
    <t>6214836221366772</t>
  </si>
  <si>
    <t>招商银行乌鲁木齐经济技术开发区玄武湖路自贸支行</t>
  </si>
  <si>
    <t>姜清海</t>
  </si>
  <si>
    <t>张祥云</t>
  </si>
  <si>
    <t>412327196811044528</t>
  </si>
  <si>
    <t>2025.2.28</t>
  </si>
  <si>
    <t>1968.11.04</t>
  </si>
  <si>
    <t>河南省商丘市柘城县慈圣镇刘庄村委会三组</t>
  </si>
  <si>
    <t>新疆乌鲁木齐沙区苜蓿沟北路紫金城紫祥园9号楼</t>
  </si>
  <si>
    <t>6214856220148062</t>
  </si>
  <si>
    <t>刘书杰</t>
  </si>
  <si>
    <t>顾春立</t>
  </si>
  <si>
    <t>八一中学家属院</t>
  </si>
  <si>
    <t>保安员兼保洁员</t>
  </si>
  <si>
    <t>412721197002223436</t>
  </si>
  <si>
    <t>2006.01.02</t>
  </si>
  <si>
    <t>2026.01.02</t>
  </si>
  <si>
    <t>1970..02.22</t>
  </si>
  <si>
    <t>河南省扶沟县曹里乡骨架行政村后顾村228号</t>
  </si>
  <si>
    <t>乌鲁木齐市天山区五星南路121号</t>
  </si>
  <si>
    <t>6213363669905585770</t>
  </si>
  <si>
    <t>农业银行</t>
  </si>
  <si>
    <t>张趁香</t>
  </si>
  <si>
    <t>412721197011243420</t>
  </si>
  <si>
    <t>1970.11.24</t>
  </si>
  <si>
    <t>6214831951104311</t>
  </si>
  <si>
    <t>孙金薇</t>
  </si>
  <si>
    <t>41272619810326126X</t>
  </si>
  <si>
    <t>2017.1.3</t>
  </si>
  <si>
    <t>2037.01.03</t>
  </si>
  <si>
    <t>1981.03.26</t>
  </si>
  <si>
    <t>河南省郸城县虎岗乡宋庄行政村崔寨村001号</t>
  </si>
  <si>
    <t>乌鲁木齐市九鼎翼龙华庭小区13-1-803</t>
  </si>
  <si>
    <t>6214 8362 2122 9996</t>
  </si>
  <si>
    <t>崔永杰</t>
  </si>
  <si>
    <t>张佐娃</t>
  </si>
  <si>
    <t>622424197010186120</t>
  </si>
  <si>
    <t>2008.11.13</t>
  </si>
  <si>
    <t>2028.11.13</t>
  </si>
  <si>
    <t>1970.10.18</t>
  </si>
  <si>
    <t>甘肃省通渭县寺子川乡中心村中庄社5号</t>
  </si>
  <si>
    <t>乌鲁木齐沙依巴克区西山紫金城西湖御园30号楼2单元502</t>
  </si>
  <si>
    <t>6213360899986738773</t>
  </si>
  <si>
    <t>农业银行九鼎市场支行</t>
  </si>
  <si>
    <t>段浩</t>
  </si>
  <si>
    <t>任皎皎</t>
  </si>
  <si>
    <t>620522196709183122</t>
  </si>
  <si>
    <t>2007.11.28</t>
  </si>
  <si>
    <t>2027.11.28</t>
  </si>
  <si>
    <t>1967.09.18</t>
  </si>
  <si>
    <t>甘肃省秦安县魏店乡庞沟村110号</t>
  </si>
  <si>
    <t>乌鲁木齐市西山紫金城紫祥园37号楼</t>
  </si>
  <si>
    <t>6228482118432108379</t>
  </si>
  <si>
    <t>天水市秦安县魏店乡中国农业银行</t>
  </si>
  <si>
    <t>王晓亚</t>
  </si>
  <si>
    <t>赵梅香</t>
  </si>
  <si>
    <t>622301196306083126</t>
  </si>
  <si>
    <t>甘肃省武威市凉州区洪祥镇新泉八组</t>
  </si>
  <si>
    <t>西山紫金城紫祥园9号楼2单元1502</t>
  </si>
  <si>
    <t>6214836220662528</t>
  </si>
  <si>
    <t>乌鲁木齐分行营业部黄河路二号招商银行大厦</t>
  </si>
  <si>
    <t>曹玉年</t>
  </si>
  <si>
    <t>段昌兰</t>
  </si>
  <si>
    <t>61242319660715222X</t>
  </si>
  <si>
    <t>陕西省安康市，石泉县，池河镇，中池乡，中心村四组</t>
  </si>
  <si>
    <t>新疆乌鲁木齐沙区苜蓿沟北路紫祥园11号楼</t>
  </si>
  <si>
    <t>6214831950914892</t>
  </si>
  <si>
    <t>天山区人民路招商银行支行</t>
  </si>
  <si>
    <t>张一林</t>
  </si>
  <si>
    <t>杨新凯</t>
  </si>
  <si>
    <t>2025.10.13</t>
  </si>
  <si>
    <t>654125196305280539</t>
  </si>
  <si>
    <t>新疆新源县则克台镇则克台八号矿山禄1巷033号</t>
  </si>
  <si>
    <t>新疆乌鲁木齐沙区西湖御园30号楼</t>
  </si>
  <si>
    <t>6228272971248449070</t>
  </si>
  <si>
    <t>中国农业银行新源县支行</t>
  </si>
  <si>
    <t>姜秀云</t>
  </si>
  <si>
    <t>彭水芹</t>
  </si>
  <si>
    <t>612133195809083324</t>
  </si>
  <si>
    <t>陕西省富平县王寮镇孙村村三合一组</t>
  </si>
  <si>
    <t>乌鲁木齐万泰阳光城</t>
  </si>
  <si>
    <t>6214836220161562</t>
  </si>
  <si>
    <t>龚庆慧</t>
  </si>
  <si>
    <t>612430197001180742</t>
  </si>
  <si>
    <t>乌鲁木齐市沙依巴克区西山路191号26号</t>
  </si>
  <si>
    <t>乌鲁木齐市沙依巴克区紫瑞园16号楼</t>
  </si>
  <si>
    <t>6222023002018073968</t>
  </si>
  <si>
    <t>工商银行乌鲁木齐市光明路支行</t>
  </si>
  <si>
    <t>刘淑萍</t>
  </si>
  <si>
    <t>校医</t>
  </si>
  <si>
    <t>65232219870402454X</t>
  </si>
  <si>
    <t>新疆奇台县奇台总场三分场2队114号</t>
  </si>
  <si>
    <t>乌鲁木齐市水磨沟区立井街198号丽景中央城5-1-302</t>
  </si>
  <si>
    <t>6214 8319 5027 2267</t>
  </si>
  <si>
    <t>韩新伟</t>
  </si>
  <si>
    <t>任洁</t>
  </si>
  <si>
    <t>65012119910909002X</t>
  </si>
  <si>
    <t>乌鲁木齐市沙依巴克区田埂街900号附75号</t>
  </si>
  <si>
    <t>水磨沟区观园路241号百商内森庄园</t>
  </si>
  <si>
    <t>6214831953212187</t>
  </si>
  <si>
    <t>招商银行友好路支行</t>
  </si>
  <si>
    <t>裴杰</t>
  </si>
  <si>
    <t>加得拉·加吾达提</t>
  </si>
  <si>
    <t>654201199108060826</t>
  </si>
  <si>
    <t>乌鲁木齐市沙依巴克区西山西街382号西岸雅轩小区4幢4单元302号</t>
  </si>
  <si>
    <t>西岸雅轩南区4-4-302</t>
  </si>
  <si>
    <t>6214 8362 2591 0773</t>
  </si>
  <si>
    <t>招商银行乌鲁木齐新华北路支行</t>
  </si>
  <si>
    <t>阿娜尔</t>
  </si>
  <si>
    <t>武锦芸</t>
  </si>
  <si>
    <t>620422198608238423</t>
  </si>
  <si>
    <t>甘肃省会宁县会师镇教场西路96号</t>
  </si>
  <si>
    <t>乌鲁木齐西山紫金城新河湾一期四号楼一单元3103</t>
  </si>
  <si>
    <t>6214 8319 5115 7962</t>
  </si>
  <si>
    <t>韩松</t>
  </si>
  <si>
    <t>桑鹤</t>
  </si>
  <si>
    <t>保卫科</t>
  </si>
  <si>
    <t>650104197612219008</t>
  </si>
  <si>
    <t>乌鲁木齐市新市区迎宾北一路3号</t>
  </si>
  <si>
    <t>6214851950207063</t>
  </si>
  <si>
    <t>李小娟</t>
  </si>
  <si>
    <t>650102197203090028</t>
  </si>
  <si>
    <t>乌鲁木齐市天山区青年路6号1号楼3单元</t>
  </si>
  <si>
    <t>乌鲁木齐市天山区青年路6号1号楼3单元401号</t>
  </si>
  <si>
    <t>6214839926329798</t>
  </si>
  <si>
    <t>招商银行天山区民主路支行</t>
  </si>
  <si>
    <t>闰永萧</t>
  </si>
  <si>
    <t>李俊平</t>
  </si>
  <si>
    <t>150207198007275010</t>
  </si>
  <si>
    <t>山东省莱芜市钢城区里辛镇东田庄村田中街玉景巷1号</t>
  </si>
  <si>
    <t>新疆乌鲁木齐市天山区红山路674号3号楼3单元501号</t>
  </si>
  <si>
    <t>6214831951531075</t>
  </si>
  <si>
    <t>袭香玲</t>
  </si>
  <si>
    <t>姚书朋</t>
  </si>
  <si>
    <t>130638196811187015</t>
  </si>
  <si>
    <t>河北省保定市雄县米家务乡板东村5区80号</t>
  </si>
  <si>
    <t>乌鲁木齐市水磨沟区成功街85号</t>
  </si>
  <si>
    <t>6215340301604583368</t>
  </si>
  <si>
    <t>建设银行</t>
  </si>
  <si>
    <t>刘建国</t>
  </si>
  <si>
    <t>650103197803124013</t>
  </si>
  <si>
    <t>乌鲁木齐市沙依巴克区西山路160号1号楼2单元301号</t>
  </si>
  <si>
    <t>6214836223505526</t>
  </si>
  <si>
    <t>刘凤清</t>
  </si>
  <si>
    <t>裴秋月</t>
  </si>
  <si>
    <t>2025.8.18</t>
  </si>
  <si>
    <t>421125196807260620</t>
  </si>
  <si>
    <t>湖北省浠水县清泉镇龙井村八组</t>
  </si>
  <si>
    <t>沙依巴克区青年路大修厂家属院</t>
  </si>
  <si>
    <t>6214839928805142</t>
  </si>
  <si>
    <t>陈新明</t>
  </si>
  <si>
    <t>王圆圆</t>
  </si>
  <si>
    <t>杂工</t>
  </si>
  <si>
    <t>2025.3.24</t>
  </si>
  <si>
    <t>13092119900807484X</t>
  </si>
  <si>
    <t>河北省河间市景和镇王庄子村170号</t>
  </si>
  <si>
    <t>6216608300008584027</t>
  </si>
  <si>
    <t>中国银行乌鲁木齐市碱泉街支行</t>
  </si>
  <si>
    <t>陈德琼</t>
  </si>
  <si>
    <t>512930197002074662</t>
  </si>
  <si>
    <t>四川省阅中市宝马镇金鼎村7组6号</t>
  </si>
  <si>
    <t>6217898300000610090</t>
  </si>
  <si>
    <t>中国银行</t>
  </si>
  <si>
    <t>高国喜</t>
  </si>
  <si>
    <t>外围保洁员</t>
  </si>
  <si>
    <t>2025.09.01</t>
  </si>
  <si>
    <t>412721196403203415</t>
  </si>
  <si>
    <t>河南省扶沟县曹里乡东五行政村东五村113号</t>
  </si>
  <si>
    <t>沙依巴克区紫祥园16栋2单元202</t>
  </si>
  <si>
    <t>6214831951362091</t>
  </si>
  <si>
    <t>招商银行友好北路支行</t>
  </si>
  <si>
    <t>齐梅花</t>
  </si>
  <si>
    <t>朱玉林</t>
  </si>
  <si>
    <t>622301197108186663</t>
  </si>
  <si>
    <t>甘肃省武威市凉州区谢河镇叶家村六组2号</t>
  </si>
  <si>
    <t>沙区苜蓿沟北路2977号紫祥园33-2-1602</t>
  </si>
  <si>
    <t>6214831951192969</t>
  </si>
  <si>
    <t>叶发武</t>
  </si>
  <si>
    <t>郑秀</t>
  </si>
  <si>
    <t>422802197011061748</t>
  </si>
  <si>
    <t>河北省利川市团堡镇石板岑林场村一组52号</t>
  </si>
  <si>
    <t>乌鲁木齐西湖御园30号楼</t>
  </si>
  <si>
    <t>6217213002006722857</t>
  </si>
  <si>
    <t>工商银行西大桥支行</t>
  </si>
  <si>
    <t>姚祖俊</t>
  </si>
  <si>
    <t>陈凤琴</t>
  </si>
  <si>
    <t>622323197206150881</t>
  </si>
  <si>
    <t>甘肃省古浪县大靖镇砂河塘村七组51号</t>
  </si>
  <si>
    <t>沙区科建路紫祥园4号楼一单元1001室</t>
  </si>
  <si>
    <t>6229478310030593847</t>
  </si>
  <si>
    <t>黄河农村商业银行灵武农村商业银行磁窑堡支行</t>
  </si>
  <si>
    <t>刘长丰</t>
  </si>
  <si>
    <t>潘新强</t>
  </si>
  <si>
    <t>2025.9.12</t>
  </si>
  <si>
    <t>650102197207230032</t>
  </si>
  <si>
    <t>乌鲁木齐市天山区青年路18号3号楼1单元303号</t>
  </si>
  <si>
    <t>6213328300005117066</t>
  </si>
  <si>
    <t>中国银行乌鲁木齐市分行营业部</t>
  </si>
  <si>
    <t>潘自红</t>
  </si>
  <si>
    <t>曹测量</t>
  </si>
  <si>
    <t>司炉工</t>
  </si>
  <si>
    <t>2025.10.10</t>
  </si>
  <si>
    <t>650103196807194014</t>
  </si>
  <si>
    <t>乌鲁木齐市沙依巴克区西山路58号5号楼1单元202号</t>
  </si>
  <si>
    <t>6217568300001434861</t>
  </si>
  <si>
    <t>王靖红</t>
  </si>
  <si>
    <t>王陈</t>
  </si>
  <si>
    <t>2025.10.11</t>
  </si>
  <si>
    <t>654121196901305776</t>
  </si>
  <si>
    <t>新疆伊宁县拜什墩农场兴百街1号院364号</t>
  </si>
  <si>
    <t>621332830000204786</t>
  </si>
  <si>
    <t>中国银行高铁新区天鹅湖路自贸支行</t>
  </si>
  <si>
    <t>彭娟</t>
  </si>
  <si>
    <t>蔡云川</t>
  </si>
  <si>
    <t>石河子大学</t>
  </si>
  <si>
    <t>新疆石河子市32小区2栋252</t>
  </si>
  <si>
    <t>罗曼</t>
  </si>
  <si>
    <t>2024.12.1</t>
  </si>
  <si>
    <t>65900119920115592X</t>
  </si>
  <si>
    <t>2023.02.09</t>
  </si>
  <si>
    <t>2043.02.09</t>
  </si>
  <si>
    <t>1992.1.15</t>
  </si>
  <si>
    <t>新疆石河子市红山街道四十二小区18栋222号</t>
  </si>
  <si>
    <t>6214839931447247</t>
  </si>
  <si>
    <t>招商银行（石河子分行营业部）</t>
  </si>
  <si>
    <t>吴海风</t>
  </si>
  <si>
    <t>函授本科</t>
  </si>
  <si>
    <t>石河子广播电视大学</t>
  </si>
  <si>
    <t>小学教育</t>
  </si>
  <si>
    <t>2026.4.18</t>
  </si>
  <si>
    <t>聂珊珊</t>
  </si>
  <si>
    <t>2025.11.1</t>
  </si>
  <si>
    <t>411481200206213321</t>
  </si>
  <si>
    <t>2023.01.04</t>
  </si>
  <si>
    <t>2033.01.04</t>
  </si>
  <si>
    <t>2002.06.21</t>
  </si>
  <si>
    <t>新疆石河子市老街街道化工小区15栋楼房122号</t>
  </si>
  <si>
    <t>6214831970088867</t>
  </si>
  <si>
    <t>聂全意</t>
  </si>
  <si>
    <t>普通二本</t>
  </si>
  <si>
    <t>新疆财经大学</t>
  </si>
  <si>
    <t>国际商务</t>
  </si>
  <si>
    <t>周钰翔</t>
  </si>
  <si>
    <t>2025.2.1</t>
  </si>
  <si>
    <t>659001200408080318</t>
  </si>
  <si>
    <t>2023.01.11</t>
  </si>
  <si>
    <t>2033.01.11</t>
  </si>
  <si>
    <t>2004.08.08</t>
  </si>
  <si>
    <t>新疆石河子市八小区16栋楼房341号</t>
  </si>
  <si>
    <t>6214831970088842</t>
  </si>
  <si>
    <t>周红领</t>
  </si>
  <si>
    <t>石河子职业技术学院</t>
  </si>
  <si>
    <t>大数据与会计</t>
  </si>
  <si>
    <t>马燕红</t>
  </si>
  <si>
    <t>退休返聘协议</t>
  </si>
  <si>
    <t>2024.11.18</t>
  </si>
  <si>
    <t>丧偶</t>
  </si>
  <si>
    <t>659001197002281924</t>
  </si>
  <si>
    <t>2007.07.02</t>
  </si>
  <si>
    <t>2027.07.02</t>
  </si>
  <si>
    <t>1970.02.28</t>
  </si>
  <si>
    <t>新疆石河子市25小区58栋152号</t>
  </si>
  <si>
    <t>6214851970001975</t>
  </si>
  <si>
    <t>丁宇航</t>
  </si>
  <si>
    <t>石河子商校</t>
  </si>
  <si>
    <t>赵云利</t>
  </si>
  <si>
    <t>白族</t>
  </si>
  <si>
    <t>532929200106200945</t>
  </si>
  <si>
    <t>2024.02.23</t>
  </si>
  <si>
    <t>2034.02.23</t>
  </si>
  <si>
    <t>2001.06.20</t>
  </si>
  <si>
    <t>云南省大理州云龙县长新乡豆寺村佛坡组31号</t>
  </si>
  <si>
    <t>新疆石河子市42小区18栋222</t>
  </si>
  <si>
    <t>6222620590020106922</t>
  </si>
  <si>
    <t>昆明世纪城支行</t>
  </si>
  <si>
    <t>赵佳丽</t>
  </si>
  <si>
    <t>全日制专升本</t>
  </si>
  <si>
    <t>云南民族大学</t>
  </si>
  <si>
    <t>编辑出版学</t>
  </si>
  <si>
    <t>2025.10.22</t>
  </si>
  <si>
    <t>物业项目经理证</t>
  </si>
  <si>
    <t>李彪</t>
  </si>
  <si>
    <t>彝族</t>
  </si>
  <si>
    <t>532501200303143611</t>
  </si>
  <si>
    <t>2023.05.05</t>
  </si>
  <si>
    <t>2033.05.05</t>
  </si>
  <si>
    <t>2003.03.14</t>
  </si>
  <si>
    <t>云南省红河哈尼族彝族自治州个旧市保和乡斐贾村</t>
  </si>
  <si>
    <t>6217852700033633338</t>
  </si>
  <si>
    <t>李彩</t>
  </si>
  <si>
    <t>115571202506003513</t>
  </si>
  <si>
    <t>2026.7.6</t>
  </si>
  <si>
    <t>高压电工操作证</t>
  </si>
  <si>
    <t>2031.07.22</t>
  </si>
  <si>
    <t>2030.10.29</t>
  </si>
  <si>
    <t>物业经理</t>
  </si>
  <si>
    <t>物业项目经理</t>
  </si>
  <si>
    <t>马靖宇</t>
  </si>
  <si>
    <t>659200119940623121X</t>
  </si>
  <si>
    <t>2022.3.1</t>
  </si>
  <si>
    <t>2042.3.1</t>
  </si>
  <si>
    <t>1994.6.23</t>
  </si>
  <si>
    <t>新疆石河子市二十六小区50栋楼房132号</t>
  </si>
  <si>
    <t>6214839931430672</t>
  </si>
  <si>
    <t>张宏莲</t>
  </si>
  <si>
    <t>自考本科</t>
  </si>
  <si>
    <t>西安建筑科技大学</t>
  </si>
  <si>
    <t>消防证</t>
  </si>
  <si>
    <t>贾怀文</t>
  </si>
  <si>
    <t>659001198711221849</t>
  </si>
  <si>
    <t>2016.10.14</t>
  </si>
  <si>
    <t>2036.10.14</t>
  </si>
  <si>
    <t>1987.11.22</t>
  </si>
  <si>
    <t>石河子市北泉镇石总场泉水地泉水花园8栋341号</t>
  </si>
  <si>
    <t>36小区金色兰庭小区5栋242</t>
  </si>
  <si>
    <t>6214839918726399</t>
  </si>
  <si>
    <t>招商银行（乌鲁木齐百园路支行）</t>
  </si>
  <si>
    <t>苏万皎</t>
  </si>
  <si>
    <t>国家开放大学</t>
  </si>
  <si>
    <t>工商管理</t>
  </si>
  <si>
    <t>马维珍</t>
  </si>
  <si>
    <t>2024.11.1</t>
  </si>
  <si>
    <t>2027.11.1</t>
  </si>
  <si>
    <t>65030019720406126X</t>
  </si>
  <si>
    <t>2006.10.25</t>
  </si>
  <si>
    <t>2026.10.25</t>
  </si>
  <si>
    <t>新疆石河子市二十五小区78栋楼412号</t>
  </si>
  <si>
    <t>25小区78栋412号</t>
  </si>
  <si>
    <t>6214831970089253</t>
  </si>
  <si>
    <t>余建国</t>
  </si>
  <si>
    <t>2024.04.18</t>
  </si>
  <si>
    <t>徐梦欣</t>
  </si>
  <si>
    <t>130202199911151429</t>
  </si>
  <si>
    <t>2020.12.17</t>
  </si>
  <si>
    <t>2030.12.17</t>
  </si>
  <si>
    <t>1999.11.15</t>
  </si>
  <si>
    <t>河北省唐山市曹妃甸区光明道南堡南盐东苑小区22楼1门302室</t>
  </si>
  <si>
    <t>石河子市天竺云锦59栋3-352</t>
  </si>
  <si>
    <t>6214833156349766</t>
  </si>
  <si>
    <t>招商银行（河北唐山曹妃甸自贸区支行）</t>
  </si>
  <si>
    <t>石河子大学南区</t>
  </si>
  <si>
    <t>严涛</t>
  </si>
  <si>
    <t>654223197411201846</t>
  </si>
  <si>
    <t>2023.8.28</t>
  </si>
  <si>
    <t>2023.08.28</t>
  </si>
  <si>
    <t>新疆石河子市二十二小区78栋楼751号</t>
  </si>
  <si>
    <t>石河子市22小区78栋751号</t>
  </si>
  <si>
    <t>6217998800023258701</t>
  </si>
  <si>
    <t>中国邮政储蓄银行石河子子午路支行</t>
  </si>
  <si>
    <t>窦仲奇</t>
  </si>
  <si>
    <t>2026.04.26</t>
  </si>
  <si>
    <t>陈洁</t>
  </si>
  <si>
    <t>650300196407051227</t>
  </si>
  <si>
    <t>2018.06.11</t>
  </si>
  <si>
    <t>新疆石河子市五小区49栋楼房311号</t>
  </si>
  <si>
    <t>石河子市5小区49栋</t>
  </si>
  <si>
    <t>6214831970082266</t>
  </si>
  <si>
    <t>韩睿</t>
  </si>
  <si>
    <t>司红梅</t>
  </si>
  <si>
    <t>659001196805240929</t>
  </si>
  <si>
    <t>2007.08.14</t>
  </si>
  <si>
    <t>2027.08.14</t>
  </si>
  <si>
    <t>新疆石河子市二十五小区60栋楼351号</t>
  </si>
  <si>
    <t>25小区60栋351</t>
  </si>
  <si>
    <t>6214831970081748</t>
  </si>
  <si>
    <t>吴新民</t>
  </si>
  <si>
    <t>图尔荪古丽·塞麦提</t>
  </si>
  <si>
    <t>652927197609295042</t>
  </si>
  <si>
    <t>2013.06.07</t>
  </si>
  <si>
    <t>2033.06.07</t>
  </si>
  <si>
    <t>新疆石河子市三十二小区3幢楼房111号</t>
  </si>
  <si>
    <t>32小区3栋111号</t>
  </si>
  <si>
    <t>6214831970081755</t>
  </si>
  <si>
    <t>奥斯曼</t>
  </si>
  <si>
    <t>张爱江</t>
  </si>
  <si>
    <t>门岗</t>
  </si>
  <si>
    <t>650300196509011816</t>
  </si>
  <si>
    <t>2006.09.14</t>
  </si>
  <si>
    <t>2026.09.14</t>
  </si>
  <si>
    <t>新疆石河子市北泉镇石总场北泉花园66栋平房3号</t>
  </si>
  <si>
    <t>4小区106栋352</t>
  </si>
  <si>
    <t>6214831970083132</t>
  </si>
  <si>
    <t>2026.04.25</t>
  </si>
  <si>
    <t>熊杨军</t>
  </si>
  <si>
    <t>650300196308160612</t>
  </si>
  <si>
    <t>2006.08.29</t>
  </si>
  <si>
    <t>2026.08.29</t>
  </si>
  <si>
    <t>新疆石河子市二十小区76栋楼141号</t>
  </si>
  <si>
    <t>石河子市20小区76栋114号</t>
  </si>
  <si>
    <t>6214831970081763</t>
  </si>
  <si>
    <t>张玲</t>
  </si>
  <si>
    <t>吕晓明</t>
  </si>
  <si>
    <t>650300196404120012</t>
  </si>
  <si>
    <t>2007.04.09</t>
  </si>
  <si>
    <t>2027.04.09</t>
  </si>
  <si>
    <t>新疆石河子市六小区11栋楼房331号</t>
  </si>
  <si>
    <t>6小区11栋331</t>
  </si>
  <si>
    <t>6214839930833942</t>
  </si>
  <si>
    <t>王永君</t>
  </si>
  <si>
    <t>马彩红</t>
  </si>
  <si>
    <t>宿管</t>
  </si>
  <si>
    <t>650300196606270043</t>
  </si>
  <si>
    <t>2016.10.13</t>
  </si>
  <si>
    <t>新疆石河子市七小区3栋
楼房342号</t>
  </si>
  <si>
    <t>七小区3栋342</t>
  </si>
  <si>
    <t>6214831970081706</t>
  </si>
  <si>
    <t>汪建民</t>
  </si>
  <si>
    <t>2026.4.25</t>
  </si>
  <si>
    <t>蔡凤</t>
  </si>
  <si>
    <t>650300196512280021</t>
  </si>
  <si>
    <t>2007.03.09</t>
  </si>
  <si>
    <t>2027.03.09</t>
  </si>
  <si>
    <t>新疆石河子市十六小区32栋楼房251号</t>
  </si>
  <si>
    <t>石河子市16小区32栋楼房251号</t>
  </si>
  <si>
    <t>6214831970082043</t>
  </si>
  <si>
    <t>卫杰</t>
  </si>
  <si>
    <t>2026.04.27</t>
  </si>
  <si>
    <t>闫爱军</t>
  </si>
  <si>
    <t>650300197205040321</t>
  </si>
  <si>
    <t>2007.09.06</t>
  </si>
  <si>
    <t>2027.09.06</t>
  </si>
  <si>
    <t>新疆石河子市十六小区19栋楼房452号</t>
  </si>
  <si>
    <t>石河子市16小区19栋</t>
  </si>
  <si>
    <t>6214831970082035</t>
  </si>
  <si>
    <t>赵建平</t>
  </si>
  <si>
    <t>杜建峰</t>
  </si>
  <si>
    <t>650300196709091849</t>
  </si>
  <si>
    <t>2006.09.21</t>
  </si>
  <si>
    <t>2026.09.21</t>
  </si>
  <si>
    <t>新疆石河子市六十三小区30栋楼房113号</t>
  </si>
  <si>
    <t>63小区30栋113</t>
  </si>
  <si>
    <t>6214831970098775</t>
  </si>
  <si>
    <t>吕海龙</t>
  </si>
  <si>
    <t>2026.4.26</t>
  </si>
  <si>
    <t>何梅</t>
  </si>
  <si>
    <t>2024.11.4</t>
  </si>
  <si>
    <t>650300197309301223</t>
  </si>
  <si>
    <t>2006.08.15</t>
  </si>
  <si>
    <t>2026.08.15</t>
  </si>
  <si>
    <t>新疆石河子市一五二团三连80栋平房2号</t>
  </si>
  <si>
    <t>新疆石河子市16小区9栋331</t>
  </si>
  <si>
    <t>6214839931423933</t>
  </si>
  <si>
    <t>黄建光</t>
  </si>
  <si>
    <t>侯珍</t>
  </si>
  <si>
    <t>65030019681120036X</t>
  </si>
  <si>
    <t>2006.11.24</t>
  </si>
  <si>
    <t>2026.11.24</t>
  </si>
  <si>
    <t>新疆石河子市二十五小区11栋楼231号</t>
  </si>
  <si>
    <t>五小区40栋441号</t>
  </si>
  <si>
    <t>6214859930281835</t>
  </si>
  <si>
    <t>靳永利</t>
  </si>
  <si>
    <t>刘玉兰</t>
  </si>
  <si>
    <t>2024.11.25</t>
  </si>
  <si>
    <t>2024.12.25</t>
  </si>
  <si>
    <t>650300196905290343</t>
  </si>
  <si>
    <t>2007.08.27</t>
  </si>
  <si>
    <t>2027.08.27</t>
  </si>
  <si>
    <t>新疆石河子市十六小区5栋楼房261号</t>
  </si>
  <si>
    <t>石河子市25小区42-5-512</t>
  </si>
  <si>
    <t>6214831970082092</t>
  </si>
  <si>
    <t>张泽文</t>
  </si>
  <si>
    <t>张明明</t>
  </si>
  <si>
    <t>2024.11.22</t>
  </si>
  <si>
    <t>2024.12.22</t>
  </si>
  <si>
    <t>659001197610130046</t>
  </si>
  <si>
    <t>2024.05.30</t>
  </si>
  <si>
    <t>新疆石河子市四小区85栋楼房261号</t>
  </si>
  <si>
    <t>6214831970089287</t>
  </si>
  <si>
    <t>陈继恒</t>
  </si>
  <si>
    <t>沈淑华</t>
  </si>
  <si>
    <t>650300196805010340</t>
  </si>
  <si>
    <t>2016.12.27</t>
  </si>
  <si>
    <t>新疆石河子市六小区10栋楼房234号</t>
  </si>
  <si>
    <t>6小区90栋532号</t>
  </si>
  <si>
    <t>6214831970082068</t>
  </si>
  <si>
    <t>宋建军</t>
  </si>
  <si>
    <t>宗利萍</t>
  </si>
  <si>
    <t>650300196906240065</t>
  </si>
  <si>
    <t>2006.08.28</t>
  </si>
  <si>
    <t>2026.08.28</t>
  </si>
  <si>
    <t>新疆石河子市二十一小区13栋楼322号</t>
  </si>
  <si>
    <t xml:space="preserve">21小区68栋532 </t>
  </si>
  <si>
    <t>6214831970081995</t>
  </si>
  <si>
    <t>张谦虚</t>
  </si>
  <si>
    <t>岑爱华</t>
  </si>
  <si>
    <t>650300196911160342</t>
  </si>
  <si>
    <t>2008.08.04</t>
  </si>
  <si>
    <t>2028.08.04</t>
  </si>
  <si>
    <t>新疆石河子市五小区108栋平房1号</t>
  </si>
  <si>
    <t>11小区32栋722号</t>
  </si>
  <si>
    <t>6214831970083355</t>
  </si>
  <si>
    <t>贾鹏军</t>
  </si>
  <si>
    <t>李守群</t>
  </si>
  <si>
    <t>412829198012068426</t>
  </si>
  <si>
    <t>2017.02.06</t>
  </si>
  <si>
    <t>2037.02.06</t>
  </si>
  <si>
    <t>河南省息县白土店乡王大围孜村大围孜队</t>
  </si>
  <si>
    <t>21小区82栋332号</t>
  </si>
  <si>
    <t>6214831970082241</t>
  </si>
  <si>
    <t>王孟发</t>
  </si>
  <si>
    <t>范金卯</t>
  </si>
  <si>
    <t>2024.11.9</t>
  </si>
  <si>
    <t>2024.12.9</t>
  </si>
  <si>
    <t>622424196608123728</t>
  </si>
  <si>
    <t>2017.10.18</t>
  </si>
  <si>
    <t>新疆石河子市向阳街道二十一小区99栋212号</t>
  </si>
  <si>
    <t>6214831970081698</t>
  </si>
  <si>
    <t>焦国强</t>
  </si>
  <si>
    <t>王玲</t>
  </si>
  <si>
    <t>650300196902100620</t>
  </si>
  <si>
    <t>2007.07.09</t>
  </si>
  <si>
    <t>2027.07.09</t>
  </si>
  <si>
    <t>新疆石河子市八小区17栋楼房152号</t>
  </si>
  <si>
    <t>5小区44栋</t>
  </si>
  <si>
    <t>6214831970082019</t>
  </si>
  <si>
    <t>向伟峰</t>
  </si>
  <si>
    <t>庞娣玲</t>
  </si>
  <si>
    <t>650300197201235949</t>
  </si>
  <si>
    <t>2006.09.12</t>
  </si>
  <si>
    <t>2026.09.12</t>
  </si>
  <si>
    <t>新疆石河子市西古城镇150团七小区15幢平房4号</t>
  </si>
  <si>
    <t>石河子市白杨小区诗惠苑1-1172</t>
  </si>
  <si>
    <t>6214859930165855</t>
  </si>
  <si>
    <t>程军</t>
  </si>
  <si>
    <t>王惠</t>
  </si>
  <si>
    <t>650300196912110929</t>
  </si>
  <si>
    <t>2006.08.30</t>
  </si>
  <si>
    <t>2026.08.30</t>
  </si>
  <si>
    <t>新疆石河子市酒厂小区70栋楼房311号</t>
  </si>
  <si>
    <t>白杨小区72栋</t>
  </si>
  <si>
    <t>6214831970081649</t>
  </si>
  <si>
    <t>黎兵</t>
  </si>
  <si>
    <t>张秀玲</t>
  </si>
  <si>
    <t>650300197407114026</t>
  </si>
  <si>
    <t>2018.02.02</t>
  </si>
  <si>
    <t>2038.02.02</t>
  </si>
  <si>
    <t>新疆石河子市六小区35栋楼房412小区</t>
  </si>
  <si>
    <t>6小区23栋141</t>
  </si>
  <si>
    <t>6214831970081987</t>
  </si>
  <si>
    <t>杨军</t>
  </si>
  <si>
    <t>王玉萍</t>
  </si>
  <si>
    <t>652402197110192525</t>
  </si>
  <si>
    <t>2006.09.27</t>
  </si>
  <si>
    <t>2026.09.27</t>
  </si>
  <si>
    <t>新疆石河子市农科院小区43栋楼房612号</t>
  </si>
  <si>
    <t>石河子开发区57小区3栋311</t>
  </si>
  <si>
    <t>6214839931332159</t>
  </si>
  <si>
    <t>魏晨辉</t>
  </si>
  <si>
    <t>王洁</t>
  </si>
  <si>
    <t>650300196608190960</t>
  </si>
  <si>
    <t>2006.10.12</t>
  </si>
  <si>
    <t>2026.10.12</t>
  </si>
  <si>
    <t>新疆石河子市四小区75幢楼房232号</t>
  </si>
  <si>
    <t>7小区169栋1041号</t>
  </si>
  <si>
    <t>6214859930196561</t>
  </si>
  <si>
    <t>王世恒</t>
  </si>
  <si>
    <t>650300196810211227</t>
  </si>
  <si>
    <t>2024.07.05</t>
  </si>
  <si>
    <t>新疆石河子市二十一小区109栋楼房441号</t>
  </si>
  <si>
    <t>21小区109栋441号</t>
  </si>
  <si>
    <t>6214859930307739</t>
  </si>
  <si>
    <t>杨建萍</t>
  </si>
  <si>
    <t>652524197210281828</t>
  </si>
  <si>
    <t>2007.08.23</t>
  </si>
  <si>
    <t>2027.08.23</t>
  </si>
  <si>
    <t>新疆石河子市三十小区3栋楼211号</t>
  </si>
  <si>
    <t>石河子30小区3栋211</t>
  </si>
  <si>
    <t>6214831970081672</t>
  </si>
  <si>
    <t>李纪杰</t>
  </si>
  <si>
    <t>沈海燕</t>
  </si>
  <si>
    <t>659001197503010620</t>
  </si>
  <si>
    <t>2006.08.25</t>
  </si>
  <si>
    <t>2026.08.25</t>
  </si>
  <si>
    <t>新疆石河子市十三小区37栋楼312号</t>
  </si>
  <si>
    <t>13小区37栋312</t>
  </si>
  <si>
    <t>6214831970082027</t>
  </si>
  <si>
    <t>解军</t>
  </si>
  <si>
    <t>朱红艳</t>
  </si>
  <si>
    <t>659001197209080361</t>
  </si>
  <si>
    <t>2014.03.12</t>
  </si>
  <si>
    <t>2034.03.12</t>
  </si>
  <si>
    <t>新疆石河子市七小区50栋楼房122号</t>
  </si>
  <si>
    <t>七小区50栋122号</t>
  </si>
  <si>
    <t>6214831970081722</t>
  </si>
  <si>
    <t>朱金明</t>
  </si>
  <si>
    <t>龙黎辉</t>
  </si>
  <si>
    <t>659001196408070081</t>
  </si>
  <si>
    <t>2006.11.15</t>
  </si>
  <si>
    <t>2026.11.15</t>
  </si>
  <si>
    <t xml:space="preserve">新疆石河子市4小区104栋121号 </t>
  </si>
  <si>
    <t xml:space="preserve">石河子市4小区104栋121号 </t>
  </si>
  <si>
    <t>6214831970082076</t>
  </si>
  <si>
    <t>陈备战</t>
  </si>
  <si>
    <t>朱金英</t>
  </si>
  <si>
    <t>650300196406071269</t>
  </si>
  <si>
    <t>2006.07.23</t>
  </si>
  <si>
    <t>2026.07.23</t>
  </si>
  <si>
    <t>新疆石河子市二十六小区29幢楼房262号</t>
  </si>
  <si>
    <t>26小区玛河大厦2162</t>
  </si>
  <si>
    <t>6214831970099963</t>
  </si>
  <si>
    <t>季帮新</t>
  </si>
  <si>
    <t>孙玉梅</t>
  </si>
  <si>
    <t>659001197307180067</t>
  </si>
  <si>
    <t>2006.09.15</t>
  </si>
  <si>
    <t>2026.09.15</t>
  </si>
  <si>
    <t>新疆石河子市六小区65栋楼房441号</t>
  </si>
  <si>
    <t>6小区65栋441</t>
  </si>
  <si>
    <t>6214839931337869</t>
  </si>
  <si>
    <t>朱保江</t>
  </si>
  <si>
    <t>刘旭华</t>
  </si>
  <si>
    <t>650300196906010921</t>
  </si>
  <si>
    <t>2006.10.21</t>
  </si>
  <si>
    <t>2026.10.21</t>
  </si>
  <si>
    <t>新疆石河子市二十二小区24栋楼132号</t>
  </si>
  <si>
    <t>42小区69栋241</t>
  </si>
  <si>
    <t>6214831970098742</t>
  </si>
  <si>
    <t>邓爱荣</t>
  </si>
  <si>
    <t>412728198012184222</t>
  </si>
  <si>
    <t>2018.09.10</t>
  </si>
  <si>
    <t>2038.09.10</t>
  </si>
  <si>
    <t>新疆石河子市炮台镇一二一团十一小区8栋222号</t>
  </si>
  <si>
    <t>石河子市22小区72栋251号</t>
  </si>
  <si>
    <t>6214831970082258</t>
  </si>
  <si>
    <t>陈党辉</t>
  </si>
  <si>
    <t>陈建丽</t>
  </si>
  <si>
    <t>622427199005020925</t>
  </si>
  <si>
    <t>2021.03.04</t>
  </si>
  <si>
    <t>2041.03.04</t>
  </si>
  <si>
    <t>甘肃省临洮县玉井镇杨家台村十下社109号</t>
  </si>
  <si>
    <t>21小区98栋661号</t>
  </si>
  <si>
    <t>6214831970088362</t>
  </si>
  <si>
    <t>王文斌</t>
  </si>
  <si>
    <t>段友英</t>
  </si>
  <si>
    <t>650300197704012448</t>
  </si>
  <si>
    <t>2008.05.13</t>
  </si>
  <si>
    <t>2028.05.13</t>
  </si>
  <si>
    <t>新疆石河子市十六小区13栋楼房351号</t>
  </si>
  <si>
    <t>石河子市52小区14栋205号</t>
  </si>
  <si>
    <t>6214859930158926</t>
  </si>
  <si>
    <t>严伟基</t>
  </si>
  <si>
    <t>吕翠平</t>
  </si>
  <si>
    <t>2025.2.27</t>
  </si>
  <si>
    <t>2025.3.27</t>
  </si>
  <si>
    <t>620502198505156863</t>
  </si>
  <si>
    <t>2012.12.10</t>
  </si>
  <si>
    <t>2032.12.10</t>
  </si>
  <si>
    <t>新疆石河子市十六小区70栋楼房442号</t>
  </si>
  <si>
    <t>石河子市16小区70栋442号</t>
  </si>
  <si>
    <t>6214839931205157</t>
  </si>
  <si>
    <t>柏爱平</t>
  </si>
  <si>
    <t>赵春燕</t>
  </si>
  <si>
    <t>2025.2.20</t>
  </si>
  <si>
    <t>2025.3.20</t>
  </si>
  <si>
    <t>659001197304140027</t>
  </si>
  <si>
    <t>2009.02.16</t>
  </si>
  <si>
    <t>2029.02.16</t>
  </si>
  <si>
    <t>新疆石河子市五小区80栋楼房122号</t>
  </si>
  <si>
    <t>石河子145建工小区11栋1021号</t>
  </si>
  <si>
    <t>6214831970118797</t>
  </si>
  <si>
    <t>李传林</t>
  </si>
  <si>
    <t>李红</t>
  </si>
  <si>
    <t>2025.2.9</t>
  </si>
  <si>
    <t>2025.3.9</t>
  </si>
  <si>
    <t>650300196912144221</t>
  </si>
  <si>
    <t>2025.03.17</t>
  </si>
  <si>
    <t>新疆石河子市沙门子镇一三五团团部7区4栋999号</t>
  </si>
  <si>
    <t>石河子25小区5栋661室</t>
  </si>
  <si>
    <t>6214831970117278</t>
  </si>
  <si>
    <t>陈志忠</t>
  </si>
  <si>
    <t>叶青</t>
  </si>
  <si>
    <t>2025.3.22</t>
  </si>
  <si>
    <t>2025.4.17</t>
  </si>
  <si>
    <t>650300197203295961</t>
  </si>
  <si>
    <t>2007.05.31</t>
  </si>
  <si>
    <t>2027.05.31</t>
  </si>
  <si>
    <t>新疆石河子市二十五小区51栋楼房723号</t>
  </si>
  <si>
    <t>石河子六小区108栋241号</t>
  </si>
  <si>
    <t>6214831970133127</t>
  </si>
  <si>
    <t>叶梓轩</t>
  </si>
  <si>
    <t>郭江华</t>
  </si>
  <si>
    <t>2025.4.24</t>
  </si>
  <si>
    <t>650300196903151243</t>
  </si>
  <si>
    <t>2006.09.25</t>
  </si>
  <si>
    <t>2026.09.25</t>
  </si>
  <si>
    <t>新疆石河子市二十五小区51栋141号</t>
  </si>
  <si>
    <t>25小区51栋141号</t>
  </si>
  <si>
    <t>6214831970121809</t>
  </si>
  <si>
    <t>胡雪蕾</t>
  </si>
  <si>
    <t>陶桂兰</t>
  </si>
  <si>
    <t>2025.3.1</t>
  </si>
  <si>
    <t>2025.4.1</t>
  </si>
  <si>
    <t>510228197308014062</t>
  </si>
  <si>
    <t>2003.09.18</t>
  </si>
  <si>
    <t>2026.09.18</t>
  </si>
  <si>
    <t>新疆石河子市二十三小区50栋461号</t>
  </si>
  <si>
    <t>石河子26小区2栋431号</t>
  </si>
  <si>
    <t>6214839931621403</t>
  </si>
  <si>
    <t>李林</t>
  </si>
  <si>
    <t>郑列侠</t>
  </si>
  <si>
    <t>612133196504128928</t>
  </si>
  <si>
    <t>2009.10.26</t>
  </si>
  <si>
    <t>2029.10.26</t>
  </si>
  <si>
    <t>陕西省富平县底店乡达坡村三组</t>
  </si>
  <si>
    <t>凤凰家苑34号</t>
  </si>
  <si>
    <t>6214831970088883</t>
  </si>
  <si>
    <t>达景涛</t>
  </si>
  <si>
    <t>王宏</t>
  </si>
  <si>
    <t>2025.5.1</t>
  </si>
  <si>
    <t>620422199208234823</t>
  </si>
  <si>
    <t>2021.06.25</t>
  </si>
  <si>
    <t>2041.06.25</t>
  </si>
  <si>
    <t>新疆石河子市东古城镇一四九团六小区1栋3单元202</t>
  </si>
  <si>
    <t>34小区37栋152</t>
  </si>
  <si>
    <t>6214831970107766</t>
  </si>
  <si>
    <t>王鹏飞</t>
  </si>
  <si>
    <t>李国胜</t>
  </si>
  <si>
    <t>2025.4.12</t>
  </si>
  <si>
    <t>2025.5.12</t>
  </si>
  <si>
    <t>659001195910092433</t>
  </si>
  <si>
    <t>2023.01.30</t>
  </si>
  <si>
    <t>新疆石河子十二小区35栋531</t>
  </si>
  <si>
    <t>12小区35栋531</t>
  </si>
  <si>
    <t>6214831970122005</t>
  </si>
  <si>
    <t>马玉珍</t>
  </si>
  <si>
    <t>王红梅</t>
  </si>
  <si>
    <t>2025.4.18</t>
  </si>
  <si>
    <t>2025.5.18</t>
  </si>
  <si>
    <t>650300196906230641</t>
  </si>
  <si>
    <t>新疆石河子市22小区68栋331号</t>
  </si>
  <si>
    <t>6214831970145089</t>
  </si>
  <si>
    <t>岑学祥</t>
  </si>
  <si>
    <t>罗华</t>
  </si>
  <si>
    <t>2025.4.2</t>
  </si>
  <si>
    <t>2025.5.2</t>
  </si>
  <si>
    <t>650300196506120929</t>
  </si>
  <si>
    <t>2006.09.04</t>
  </si>
  <si>
    <t>2026.09.04</t>
  </si>
  <si>
    <t>新疆石河子市三十三小区55栋451</t>
  </si>
  <si>
    <t>6214831970083389</t>
  </si>
  <si>
    <t>韩皓</t>
  </si>
  <si>
    <t>朱爱霞</t>
  </si>
  <si>
    <t>2025.4.16</t>
  </si>
  <si>
    <t>2025.5.16</t>
  </si>
  <si>
    <t>620521197208056027</t>
  </si>
  <si>
    <t>2013.10.28</t>
  </si>
  <si>
    <t>2033.10.28</t>
  </si>
  <si>
    <t>新疆石河子市十六小区103栋553</t>
  </si>
  <si>
    <t>6214831970133093</t>
  </si>
  <si>
    <t>陈鹏祥</t>
  </si>
  <si>
    <t>张风香</t>
  </si>
  <si>
    <t>已</t>
  </si>
  <si>
    <t>汉</t>
  </si>
  <si>
    <t>650300196406270321</t>
  </si>
  <si>
    <t>2016.4.13</t>
  </si>
  <si>
    <t>1964.6.27</t>
  </si>
  <si>
    <t>石河子12小区9栋631</t>
  </si>
  <si>
    <t>13119932008</t>
  </si>
  <si>
    <t>6214831970144157</t>
  </si>
  <si>
    <t>杨兼睿</t>
  </si>
  <si>
    <t>13139935585</t>
  </si>
  <si>
    <t>赵金才</t>
  </si>
  <si>
    <t>2026.6.1</t>
  </si>
  <si>
    <t>2025.7.1</t>
  </si>
  <si>
    <t>23023019671208111X</t>
  </si>
  <si>
    <t>2019.04.22</t>
  </si>
  <si>
    <t>黑龙江省克东县乾丰镇日新村6组14号</t>
  </si>
  <si>
    <t>石河子市30小区11栋221号</t>
  </si>
  <si>
    <t>6214831970110943</t>
  </si>
  <si>
    <t>赵海生</t>
  </si>
  <si>
    <t>巴瑞香</t>
  </si>
  <si>
    <t>2025.6.11</t>
  </si>
  <si>
    <t>2026.6.11</t>
  </si>
  <si>
    <t>2025.7.11</t>
  </si>
  <si>
    <t>蒙古族</t>
  </si>
  <si>
    <t>654223196806025221</t>
  </si>
  <si>
    <t>新疆沙湾县老沙湾路39号</t>
  </si>
  <si>
    <t>石河子市东明新村21栋221号</t>
  </si>
  <si>
    <t>6214831970110075</t>
  </si>
  <si>
    <t>吴军</t>
  </si>
  <si>
    <t>孟新彩</t>
  </si>
  <si>
    <t>2026.5.1</t>
  </si>
  <si>
    <t>650300196604180327</t>
  </si>
  <si>
    <t>2021.08.24</t>
  </si>
  <si>
    <t>新疆石河子市事务小区35栋楼房261号</t>
  </si>
  <si>
    <t>石河子15小区35栋261号</t>
  </si>
  <si>
    <t>6214831970144272</t>
  </si>
  <si>
    <t>孟娟</t>
  </si>
  <si>
    <t>李静</t>
  </si>
  <si>
    <t>2025.6.21</t>
  </si>
  <si>
    <t>2026.6.21</t>
  </si>
  <si>
    <t>2025.7.21</t>
  </si>
  <si>
    <t>650300197011200649</t>
  </si>
  <si>
    <t>2006.12.14</t>
  </si>
  <si>
    <t>2026.12.14</t>
  </si>
  <si>
    <t>新疆石河子市十二小区35栋楼111号</t>
  </si>
  <si>
    <t>石河子市西公园小区翠苑新村12栋212号</t>
  </si>
  <si>
    <t>6214831970170947</t>
  </si>
  <si>
    <t>杜珊珊</t>
  </si>
  <si>
    <t>周继红</t>
  </si>
  <si>
    <t>2025.6.15</t>
  </si>
  <si>
    <t>2026.6.15</t>
  </si>
  <si>
    <t>2025.7.15</t>
  </si>
  <si>
    <t>650300197107170069</t>
  </si>
  <si>
    <t>2010.09.20</t>
  </si>
  <si>
    <t>2030.09.20</t>
  </si>
  <si>
    <t>新疆石河子市六小区83栋楼房451号</t>
  </si>
  <si>
    <t>石河子市白杨小区和惠苑九栋1152</t>
  </si>
  <si>
    <t>6214831970160658</t>
  </si>
  <si>
    <t>丛军民</t>
  </si>
  <si>
    <t>徐芳</t>
  </si>
  <si>
    <t>2025.7.19</t>
  </si>
  <si>
    <t>2026.7.19</t>
  </si>
  <si>
    <t>2025.8.19</t>
  </si>
  <si>
    <t>650300196901151266</t>
  </si>
  <si>
    <t>2006.09.08</t>
  </si>
  <si>
    <t>2026.09.08</t>
  </si>
  <si>
    <t>石河子市十四小区105栋楼房431</t>
  </si>
  <si>
    <t>6214831970174113</t>
  </si>
  <si>
    <t>李全强</t>
  </si>
  <si>
    <t>冯保红</t>
  </si>
  <si>
    <t>2025.7.10</t>
  </si>
  <si>
    <t>2026.7.10</t>
  </si>
  <si>
    <t>2025.8.10</t>
  </si>
  <si>
    <t>659001197207231242</t>
  </si>
  <si>
    <t>2016.09.27</t>
  </si>
  <si>
    <t>2036.09.27</t>
  </si>
  <si>
    <t>新疆石河子市二十一小区1栋平房1号</t>
  </si>
  <si>
    <t>石河子市34小区</t>
  </si>
  <si>
    <t>6214831970145105</t>
  </si>
  <si>
    <t>刘玉柱</t>
  </si>
  <si>
    <t>2026.7.1</t>
  </si>
  <si>
    <t>650300196804150667</t>
  </si>
  <si>
    <t>2016.01.04</t>
  </si>
  <si>
    <t>新疆石河子市工一小区41栋178号</t>
  </si>
  <si>
    <t>石河子市22小区153栋262号</t>
  </si>
  <si>
    <t>6214839930682802</t>
  </si>
  <si>
    <t>王敏</t>
  </si>
  <si>
    <t>陈淑珍</t>
  </si>
  <si>
    <t>650300196906301227</t>
  </si>
  <si>
    <t>2020.07.07</t>
  </si>
  <si>
    <t>新疆石河子市二十五小区4栋251号</t>
  </si>
  <si>
    <t>6214831970032089</t>
  </si>
  <si>
    <t>赵军</t>
  </si>
  <si>
    <t>秦秀娟</t>
  </si>
  <si>
    <t xml:space="preserve"> 宿管</t>
  </si>
  <si>
    <t>2025.7.3</t>
  </si>
  <si>
    <t>2026.7.3</t>
  </si>
  <si>
    <t>2025.8.3</t>
  </si>
  <si>
    <t>650300197109060621</t>
  </si>
  <si>
    <t>20026.08.28</t>
  </si>
  <si>
    <t>新疆石河子十三小区58栋411号</t>
  </si>
  <si>
    <t>6214839931098818</t>
  </si>
  <si>
    <t>金海</t>
  </si>
  <si>
    <t>曾静</t>
  </si>
  <si>
    <t>2025.8.15</t>
  </si>
  <si>
    <t>2026.8.15</t>
  </si>
  <si>
    <t>2025.9.15</t>
  </si>
  <si>
    <t>65030019660101362X</t>
  </si>
  <si>
    <t>2007.07.04</t>
  </si>
  <si>
    <t>2027.07.04</t>
  </si>
  <si>
    <t>新疆石河子市三十三小区36栋232号</t>
  </si>
  <si>
    <t>石河子市35小区18栋1102号</t>
  </si>
  <si>
    <t>6214831970082001</t>
  </si>
  <si>
    <t>陆刚</t>
  </si>
  <si>
    <t>刘巧荣</t>
  </si>
  <si>
    <t>2025.8.23</t>
  </si>
  <si>
    <t>2025.9.23</t>
  </si>
  <si>
    <t>654001196404021827</t>
  </si>
  <si>
    <t>2007.09.04</t>
  </si>
  <si>
    <t>2027.09.04</t>
  </si>
  <si>
    <t>新疆石河子市15小区28栋212号</t>
  </si>
  <si>
    <t>石河子市61小区23栋2142</t>
  </si>
  <si>
    <t>6214831970204555</t>
  </si>
  <si>
    <t>贾钱子</t>
  </si>
  <si>
    <t>李春霞</t>
  </si>
  <si>
    <t>2025.8.25</t>
  </si>
  <si>
    <t>2026.8.25</t>
  </si>
  <si>
    <t>2025.9.25</t>
  </si>
  <si>
    <t>654223197409180329</t>
  </si>
  <si>
    <t>2006.08.24</t>
  </si>
  <si>
    <t>2026.08.24</t>
  </si>
  <si>
    <t>新疆石河子市5小区43栋151号</t>
  </si>
  <si>
    <t>6214831970204563</t>
  </si>
  <si>
    <t>刘红修</t>
  </si>
  <si>
    <t>王志</t>
  </si>
  <si>
    <t>2025.8.8</t>
  </si>
  <si>
    <t>2026.8.8</t>
  </si>
  <si>
    <t>2025.9.8</t>
  </si>
  <si>
    <t>650300197108050341</t>
  </si>
  <si>
    <t>2006.9.7</t>
  </si>
  <si>
    <t>2026.09.7</t>
  </si>
  <si>
    <t>新疆石河子市七小区123栋111号</t>
  </si>
  <si>
    <t>6214831970179252</t>
  </si>
  <si>
    <t>陈忠于</t>
  </si>
  <si>
    <t>2025.8.5</t>
  </si>
  <si>
    <t>2026.8.5</t>
  </si>
  <si>
    <t>2025.9.5</t>
  </si>
  <si>
    <t>513030197401063022</t>
  </si>
  <si>
    <t>2006.9.4</t>
  </si>
  <si>
    <t>2026.09.4</t>
  </si>
  <si>
    <t>四川省渠县涌兴镇兴武村1组48号</t>
  </si>
  <si>
    <t>新疆石河子石河子乡17小区85栋262</t>
  </si>
  <si>
    <t>6214831970111461</t>
  </si>
  <si>
    <t>任秋莲</t>
  </si>
  <si>
    <t>邹新莲</t>
  </si>
  <si>
    <t>2025.10.9</t>
  </si>
  <si>
    <t>510322196501133824</t>
  </si>
  <si>
    <t>2007.06.29</t>
  </si>
  <si>
    <t>2027.06.29</t>
  </si>
  <si>
    <t>四川省富顺县永年镇巨元村十二组15号</t>
  </si>
  <si>
    <t>石河子市31小区123栋241</t>
  </si>
  <si>
    <t>6214832835837928</t>
  </si>
  <si>
    <t>招商银行（成都分行营业部）</t>
  </si>
  <si>
    <t>陈山</t>
  </si>
  <si>
    <t>杨小芳</t>
  </si>
  <si>
    <t>2026.9.1</t>
  </si>
  <si>
    <t>2025.10.1</t>
  </si>
  <si>
    <t>142623196807141320</t>
  </si>
  <si>
    <t>2019.02.11</t>
  </si>
  <si>
    <t>山西省襄汾县汾县城镇北贾岗村西一区2号</t>
  </si>
  <si>
    <t>石河子市42小区96栋252号</t>
  </si>
  <si>
    <t>6214831970173768</t>
  </si>
  <si>
    <t>荆建城</t>
  </si>
  <si>
    <t>林亚青</t>
  </si>
  <si>
    <t>6125011972114732x</t>
  </si>
  <si>
    <t>2006.8.10</t>
  </si>
  <si>
    <t>2026.08.10</t>
  </si>
  <si>
    <t>新疆石河子三十小区13幢楼361号</t>
  </si>
  <si>
    <t>新疆石河子43小区北新佳苑</t>
  </si>
  <si>
    <t>6214839931610588</t>
  </si>
  <si>
    <t>寇根兵</t>
  </si>
  <si>
    <t>巴桂花</t>
  </si>
  <si>
    <t>2025.6.10</t>
  </si>
  <si>
    <t>2026.6.10</t>
  </si>
  <si>
    <t>65030019660123422X</t>
  </si>
  <si>
    <t>2006.07.04</t>
  </si>
  <si>
    <t>2026.07.04</t>
  </si>
  <si>
    <t>新疆石河子市沙门子镇135团团部东一区3号楼1单元401室</t>
  </si>
  <si>
    <t>石河子市春城27栋123室</t>
  </si>
  <si>
    <t>6214831970109556</t>
  </si>
  <si>
    <t>许仙社</t>
  </si>
  <si>
    <t>2025.11.25</t>
  </si>
  <si>
    <t>42062019580107355X</t>
  </si>
  <si>
    <t>2007.3.1</t>
  </si>
  <si>
    <t>1958.5.11</t>
  </si>
  <si>
    <t>湖北省老河口市竹林桥镇竹林桥村三组22号</t>
  </si>
  <si>
    <t>6214831970083868</t>
  </si>
  <si>
    <t>许庆友</t>
  </si>
  <si>
    <t>郑书英</t>
  </si>
  <si>
    <t>652701195812032922</t>
  </si>
  <si>
    <t>2008.07.15</t>
  </si>
  <si>
    <t>新疆博乐市达勒特镇哈日莫墩后村23号</t>
  </si>
  <si>
    <t>石河子22小区214栋321号</t>
  </si>
  <si>
    <t>6214831970134737</t>
  </si>
  <si>
    <t>王明珠</t>
  </si>
  <si>
    <t>阿依仙木.卡地尔</t>
  </si>
  <si>
    <t>2025.09.07</t>
  </si>
  <si>
    <t>2026.09.07</t>
  </si>
  <si>
    <t>2025.10.08</t>
  </si>
  <si>
    <t>维吾尔</t>
  </si>
  <si>
    <t>652923198504032229</t>
  </si>
  <si>
    <t>2017.01.09</t>
  </si>
  <si>
    <t>2037.01.09</t>
  </si>
  <si>
    <t>新疆库车县玉奇吾斯塘乡兰干村二组74号</t>
  </si>
  <si>
    <t>新疆石河子市5小区66栋461号</t>
  </si>
  <si>
    <t>6214831970209646</t>
  </si>
  <si>
    <t>库尔班</t>
  </si>
  <si>
    <t>王莲梅</t>
  </si>
  <si>
    <t>2026.10.1</t>
  </si>
  <si>
    <t>65030019680307122x</t>
  </si>
  <si>
    <t>2007.4.27</t>
  </si>
  <si>
    <t>2027.04.27</t>
  </si>
  <si>
    <t>新疆石河子市十四小区83栋楼房</t>
  </si>
  <si>
    <t>新疆白杨小区和穗苑6-1-1111</t>
  </si>
  <si>
    <t>6214831970205636</t>
  </si>
  <si>
    <t>招商银行（石河子子午路分行）</t>
  </si>
  <si>
    <t>王建新</t>
  </si>
  <si>
    <t>2025.10.14</t>
  </si>
  <si>
    <t>650300196103312213</t>
  </si>
  <si>
    <t>2015.11.03</t>
  </si>
  <si>
    <t>新疆石河子市大全沟镇三小区6栋平房4号</t>
  </si>
  <si>
    <t>石河子市16小区12栋422</t>
  </si>
  <si>
    <t>6214831970210693</t>
  </si>
  <si>
    <t>王春玲</t>
  </si>
  <si>
    <t>王英莲</t>
  </si>
  <si>
    <t>2026.9.23</t>
  </si>
  <si>
    <t>2025.10.23</t>
  </si>
  <si>
    <t>630121196901303626</t>
  </si>
  <si>
    <t>2007.08.15</t>
  </si>
  <si>
    <t>2027.08.15</t>
  </si>
  <si>
    <t>青海省大通回族土族自治县桥头镇园林北路5号附16号</t>
  </si>
  <si>
    <t>石河子市25小区</t>
  </si>
  <si>
    <t>6214831970211808</t>
  </si>
  <si>
    <t>马婷</t>
  </si>
  <si>
    <t>刘艾虹</t>
  </si>
  <si>
    <t>2025.9.27</t>
  </si>
  <si>
    <t>2026.9.27</t>
  </si>
  <si>
    <t>2025.10.27</t>
  </si>
  <si>
    <t>65030019730510066x</t>
  </si>
  <si>
    <t>2017.05.02</t>
  </si>
  <si>
    <t>2037.05.02</t>
  </si>
  <si>
    <t>石河子市北泉镇石总场兴盛小区11栋1013号</t>
  </si>
  <si>
    <t>石河子市北泉镇建工小区11栋1013</t>
  </si>
  <si>
    <t>6214831970211725</t>
  </si>
  <si>
    <t>王愉</t>
  </si>
  <si>
    <t>650300196211013237</t>
  </si>
  <si>
    <t>2013.03.01</t>
  </si>
  <si>
    <t>新疆石河子市炮台镇一二一团十连九栋平房三号</t>
  </si>
  <si>
    <t>石河子市绿珠花园36栋1052</t>
  </si>
  <si>
    <t>6214831970214406</t>
  </si>
  <si>
    <t>美丽克</t>
  </si>
  <si>
    <t>650300197202070349</t>
  </si>
  <si>
    <t>新疆石河子市十四小区75栋楼房112号</t>
  </si>
  <si>
    <t>6214831970212947</t>
  </si>
  <si>
    <t>玛尔维娜</t>
  </si>
  <si>
    <t>唐海燕</t>
  </si>
  <si>
    <t>2025.10.2</t>
  </si>
  <si>
    <t>650300197103290020</t>
  </si>
  <si>
    <t>2011.02.28</t>
  </si>
  <si>
    <t>2031.02.28</t>
  </si>
  <si>
    <t>1971/03.29</t>
  </si>
  <si>
    <t>石河子市6小区156栋352号</t>
  </si>
  <si>
    <t>6214831970214422</t>
  </si>
  <si>
    <t>刘光辉</t>
  </si>
  <si>
    <t>李小凤</t>
  </si>
  <si>
    <t>2025.10.09</t>
  </si>
  <si>
    <t>2026.10.09</t>
  </si>
  <si>
    <t>2025.11.09</t>
  </si>
  <si>
    <t>622421196603103526</t>
  </si>
  <si>
    <t>2011.09.29</t>
  </si>
  <si>
    <t>2031.09.29</t>
  </si>
  <si>
    <t>甘肃省定西市安定区宁远镇宁远村六社58号</t>
  </si>
  <si>
    <t>石河子市6小区17栋441号</t>
  </si>
  <si>
    <t>6214831970012297</t>
  </si>
  <si>
    <t>王佳伟</t>
  </si>
  <si>
    <t>冯红艳</t>
  </si>
  <si>
    <t>2025.10.12</t>
  </si>
  <si>
    <t>2025.11.12</t>
  </si>
  <si>
    <t>650300197202090040</t>
  </si>
  <si>
    <t>2013.03.13</t>
  </si>
  <si>
    <t>2033.03.13</t>
  </si>
  <si>
    <t>新疆石河子市5小区1栋431号</t>
  </si>
  <si>
    <t>新疆石河子市5小区1栋432号</t>
  </si>
  <si>
    <t>6214831970212327</t>
  </si>
  <si>
    <t>袁卫东</t>
  </si>
  <si>
    <t>陈祥林</t>
  </si>
  <si>
    <t>2025.10.16</t>
  </si>
  <si>
    <t>2025.11.16</t>
  </si>
  <si>
    <t>659001195807265412</t>
  </si>
  <si>
    <t>石河子市西营镇148团5小区16栋平房1号</t>
  </si>
  <si>
    <t>6214839931149769</t>
  </si>
  <si>
    <t>陈婧</t>
  </si>
  <si>
    <t>徐荣明</t>
  </si>
  <si>
    <t>650300196312065933</t>
  </si>
  <si>
    <t>2023.07.03</t>
  </si>
  <si>
    <t>新疆石河子市西古城镇150团九小区2幢楼房532号</t>
  </si>
  <si>
    <t>石河子市17小区139栋541</t>
  </si>
  <si>
    <t>6214831970083835</t>
  </si>
  <si>
    <t>徐永光</t>
  </si>
  <si>
    <t>李金娣</t>
  </si>
  <si>
    <t>2025.10.20</t>
  </si>
  <si>
    <t>2026.10.20</t>
  </si>
  <si>
    <t>2025.11.20</t>
  </si>
  <si>
    <t>650300196409102446</t>
  </si>
  <si>
    <t>1964.09.10</t>
  </si>
  <si>
    <t>新疆石河子市东明新村1栋251</t>
  </si>
  <si>
    <t>石河子市金色旺角30栋2191</t>
  </si>
  <si>
    <t>6214831970215822</t>
  </si>
  <si>
    <t>刘嘉豪</t>
  </si>
  <si>
    <t>图玛丽媤•喀迪尔</t>
  </si>
  <si>
    <t>2025.10.18</t>
  </si>
  <si>
    <t>2026.10.18</t>
  </si>
  <si>
    <t>2025.11.18</t>
  </si>
  <si>
    <t>653123199204101263</t>
  </si>
  <si>
    <t>2025.04.18</t>
  </si>
  <si>
    <t>2045.04.18</t>
  </si>
  <si>
    <t>1992.04.10</t>
  </si>
  <si>
    <t>新疆石河子市石河子乡努尔巴克村397栋平房1号</t>
  </si>
  <si>
    <t>石河子市16小区4栋</t>
  </si>
  <si>
    <t>6214831970192966</t>
  </si>
  <si>
    <t>巴里</t>
  </si>
  <si>
    <t>任彩云</t>
  </si>
  <si>
    <t>2025.10.28</t>
  </si>
  <si>
    <t>2026.10.28</t>
  </si>
  <si>
    <t>2025.11.28</t>
  </si>
  <si>
    <t>650300197004164862</t>
  </si>
  <si>
    <t>2023.11.20</t>
  </si>
  <si>
    <t>1970.4.16</t>
  </si>
  <si>
    <t>石河子市22小区153栋212室</t>
  </si>
  <si>
    <t>6214831970236862</t>
  </si>
  <si>
    <t>招商银行（石河子子午路支行）</t>
  </si>
  <si>
    <t>任卫玲</t>
  </si>
  <si>
    <t>付能英</t>
  </si>
  <si>
    <t>石河子大学新北区</t>
  </si>
  <si>
    <t>513432197507120026</t>
  </si>
  <si>
    <t>2007.03.06</t>
  </si>
  <si>
    <t>2027.03.06</t>
  </si>
  <si>
    <t>新疆石河子市三十九小区50栋楼121号</t>
  </si>
  <si>
    <t>6214839931563356</t>
  </si>
  <si>
    <t>张勇</t>
  </si>
  <si>
    <t>李惠玲</t>
  </si>
  <si>
    <t>2024.10.31</t>
  </si>
  <si>
    <t>2025.10.31</t>
  </si>
  <si>
    <t>620402197204290049</t>
  </si>
  <si>
    <t>2007.10.16</t>
  </si>
  <si>
    <t>2027.10.16</t>
  </si>
  <si>
    <t>甘肃省白银市白银区中心街3号1单元5室</t>
  </si>
  <si>
    <t>石河子42小区90栋233室</t>
  </si>
  <si>
    <t>6214831970087356</t>
  </si>
  <si>
    <t>黄国栓</t>
  </si>
  <si>
    <t>龙霖</t>
  </si>
  <si>
    <t>2024.10.30</t>
  </si>
  <si>
    <t>2025.10.30</t>
  </si>
  <si>
    <t>650300197306114828</t>
  </si>
  <si>
    <t>2015.02.10</t>
  </si>
  <si>
    <t>2035.02.10</t>
  </si>
  <si>
    <t>新疆石河子市老街6小区17栋562号</t>
  </si>
  <si>
    <t>6214831970088982</t>
  </si>
  <si>
    <t>张卫兵</t>
  </si>
  <si>
    <t>陈玲玲</t>
  </si>
  <si>
    <t>650300197305305964</t>
  </si>
  <si>
    <t>2007.05.21</t>
  </si>
  <si>
    <t>2027.05.21</t>
  </si>
  <si>
    <t>新疆石河子市龙泉小区北32栋平房2号</t>
  </si>
  <si>
    <t>新疆石河子市6小区96栋241号</t>
  </si>
  <si>
    <t>6214831970089055</t>
  </si>
  <si>
    <t>文全福</t>
  </si>
  <si>
    <t>米美沙</t>
  </si>
  <si>
    <t>2024.10.29</t>
  </si>
  <si>
    <t>2025.10.29</t>
  </si>
  <si>
    <t>659001197310080040</t>
  </si>
  <si>
    <t>2007.09.27</t>
  </si>
  <si>
    <t>2027.09.27</t>
  </si>
  <si>
    <t>新疆石河子市11小区96栋211号</t>
  </si>
  <si>
    <t>6214831970088925</t>
  </si>
  <si>
    <t>阿扎提江</t>
  </si>
  <si>
    <t>技校</t>
  </si>
  <si>
    <t>杨俊霞</t>
  </si>
  <si>
    <t>保洁领班</t>
  </si>
  <si>
    <t>65030019700602592X</t>
  </si>
  <si>
    <t>2007.02.09</t>
  </si>
  <si>
    <t>2027.02.09</t>
  </si>
  <si>
    <t>新疆石河子市西古城镇150团八小区7幢楼房632号</t>
  </si>
  <si>
    <t>北泉镇清泉新村84栋141号</t>
  </si>
  <si>
    <t>6214831970083009</t>
  </si>
  <si>
    <t>刘超杰</t>
  </si>
  <si>
    <t>章四华</t>
  </si>
  <si>
    <t>650300197006015924</t>
  </si>
  <si>
    <t>2016.04.15</t>
  </si>
  <si>
    <t>2036.04.15</t>
  </si>
  <si>
    <t>新疆石河子市龙泉小区北120栋平房1号</t>
  </si>
  <si>
    <t>清泉新村105栋341号</t>
  </si>
  <si>
    <t>6214831970084007</t>
  </si>
  <si>
    <t>张文</t>
  </si>
  <si>
    <t>盖青爱</t>
  </si>
  <si>
    <t>65030019591112091X</t>
  </si>
  <si>
    <t>2007.08.24</t>
  </si>
  <si>
    <t>新疆石河子市二十二小区180栋楼541号</t>
  </si>
  <si>
    <t>石河子市22小区180栋541号</t>
  </si>
  <si>
    <t>6214831970099732</t>
  </si>
  <si>
    <t>张建英</t>
  </si>
  <si>
    <t>康海元</t>
  </si>
  <si>
    <t>650300195409080916</t>
  </si>
  <si>
    <t>2007.11.29</t>
  </si>
  <si>
    <t>新疆石河子市二十一小区112栋楼房361号</t>
  </si>
  <si>
    <t>石河子市21小区112栋楼房361号</t>
  </si>
  <si>
    <t>6214831970083025</t>
  </si>
  <si>
    <t>何菊儒</t>
  </si>
  <si>
    <t>650300196709044823</t>
  </si>
  <si>
    <t>2006.10.17</t>
  </si>
  <si>
    <t>2026.10.17</t>
  </si>
  <si>
    <t>新疆石河子市十六小区29栋楼房212号</t>
  </si>
  <si>
    <t>石河子市16小区29栋楼房212号</t>
  </si>
  <si>
    <t>6214831970099542</t>
  </si>
  <si>
    <t>景寒松</t>
  </si>
  <si>
    <t>郑玉香</t>
  </si>
  <si>
    <t>650300196408161882</t>
  </si>
  <si>
    <t>2007.05.10</t>
  </si>
  <si>
    <t>2027.05.10</t>
  </si>
  <si>
    <t>新疆石河子市五小区金城花园14栋楼房151号</t>
  </si>
  <si>
    <t>6214831970083991</t>
  </si>
  <si>
    <t>孟婷婷</t>
  </si>
  <si>
    <t>吴惠芳</t>
  </si>
  <si>
    <t>650300196605220028</t>
  </si>
  <si>
    <t>2007.03.19</t>
  </si>
  <si>
    <t>2027.03.19</t>
  </si>
  <si>
    <t>新疆石河子市六小区168栋楼房222号</t>
  </si>
  <si>
    <t>石河子市六小区168栋222号</t>
  </si>
  <si>
    <t>6214831970083959</t>
  </si>
  <si>
    <t>程群</t>
  </si>
  <si>
    <t>张艳梅</t>
  </si>
  <si>
    <t>65030019730831572X</t>
  </si>
  <si>
    <t>2015.09.23</t>
  </si>
  <si>
    <t>2035.09.23</t>
  </si>
  <si>
    <t>新疆石河子市东古城镇一四九团五小区5幢1单元201室</t>
  </si>
  <si>
    <t>石河子大学实验场绿景佳苑29栋251号</t>
  </si>
  <si>
    <t>6214831970083017</t>
  </si>
  <si>
    <t>杜万清</t>
  </si>
  <si>
    <t>职高</t>
  </si>
  <si>
    <t>阿依古力</t>
  </si>
  <si>
    <t>650300196806190929</t>
  </si>
  <si>
    <t>2021.07.26</t>
  </si>
  <si>
    <t>新疆石河子市二十一小区113栋552号</t>
  </si>
  <si>
    <t>石河子市21小区113栋552号</t>
  </si>
  <si>
    <t>6214831970083041</t>
  </si>
  <si>
    <t>阿不都伟力</t>
  </si>
  <si>
    <t>程玉梅</t>
  </si>
  <si>
    <t>2024.10.28</t>
  </si>
  <si>
    <t>650300196910205422</t>
  </si>
  <si>
    <t>2014.01.20</t>
  </si>
  <si>
    <t>2034.01.20</t>
  </si>
  <si>
    <t>新疆石河子市五十一小区天富康城雅园6栋441号</t>
  </si>
  <si>
    <t>石河子市71号小区禾瑞一号院</t>
  </si>
  <si>
    <t>6214839931080873</t>
  </si>
  <si>
    <t>高伟</t>
  </si>
  <si>
    <t>王永梅</t>
  </si>
  <si>
    <t>650300196604142224</t>
  </si>
  <si>
    <t>2020.05.27</t>
  </si>
  <si>
    <t>新疆石河子市五小区27栋楼房131号</t>
  </si>
  <si>
    <t>石河子市白杨小区18栋1153号</t>
  </si>
  <si>
    <t>6214831970089063</t>
  </si>
  <si>
    <t>杨万胜</t>
  </si>
  <si>
    <t>吴子英</t>
  </si>
  <si>
    <t>650300196902190347</t>
  </si>
  <si>
    <t>新疆石河子市十一小区94栋楼422号</t>
  </si>
  <si>
    <t>石河子市4小区幸福院5栋421号</t>
  </si>
  <si>
    <t>6214831970089071</t>
  </si>
  <si>
    <t>肖冬梅</t>
  </si>
  <si>
    <t>650300197511155725</t>
  </si>
  <si>
    <t>2006.10.18</t>
  </si>
  <si>
    <t>新疆石河子市红山街道26小区9栋121号</t>
  </si>
  <si>
    <t>4小区102栋462号</t>
  </si>
  <si>
    <t>6214831970083199</t>
  </si>
  <si>
    <t>寇华忠</t>
  </si>
  <si>
    <t>蔡春涛</t>
  </si>
  <si>
    <t>650300196609280327</t>
  </si>
  <si>
    <t>2009.04.30</t>
  </si>
  <si>
    <t>2029.04.30</t>
  </si>
  <si>
    <t>新疆石河子市八小区57栋楼房311号</t>
  </si>
  <si>
    <t>石河子市八小区111栋1176号</t>
  </si>
  <si>
    <t>6214839930886569</t>
  </si>
  <si>
    <t>徐飞</t>
  </si>
  <si>
    <t>张艳玲</t>
  </si>
  <si>
    <t>650300197012130320</t>
  </si>
  <si>
    <t>2006.10.20</t>
  </si>
  <si>
    <t>新疆石河子市十一小区100栋楼房451号</t>
  </si>
  <si>
    <t>石河子市4小区</t>
  </si>
  <si>
    <t>6214839930048053</t>
  </si>
  <si>
    <t>周新怡</t>
  </si>
  <si>
    <t>张汝珍</t>
  </si>
  <si>
    <t>650300197208071246</t>
  </si>
  <si>
    <t>2015.02.27</t>
  </si>
  <si>
    <t>2035.02.27</t>
  </si>
  <si>
    <t>新疆石河子市4小区95栋楼房231号</t>
  </si>
  <si>
    <t>6214859930347578</t>
  </si>
  <si>
    <t>梁旭</t>
  </si>
  <si>
    <t>朱平</t>
  </si>
  <si>
    <t>650300197003070346</t>
  </si>
  <si>
    <t>2006.09.10</t>
  </si>
  <si>
    <t>2026.09.10</t>
  </si>
  <si>
    <t>新疆石河子市7小区4栋楼房121号</t>
  </si>
  <si>
    <t>石河子市22小区142栋</t>
  </si>
  <si>
    <t>6214851970018417</t>
  </si>
  <si>
    <t>徐进忠</t>
  </si>
  <si>
    <t>朱慧丽</t>
  </si>
  <si>
    <t>650300197011085943</t>
  </si>
  <si>
    <t>2006.09.03</t>
  </si>
  <si>
    <t>2026.09.03</t>
  </si>
  <si>
    <t>新疆石河子市西古城镇150团三小区10幢平房4号</t>
  </si>
  <si>
    <t>新疆石河子145团文化宫小区27栋151号</t>
  </si>
  <si>
    <t>6214831970083967</t>
  </si>
  <si>
    <t>张黎明</t>
  </si>
  <si>
    <t>熊永勤</t>
  </si>
  <si>
    <t>2024.11.5</t>
  </si>
  <si>
    <t>2025.11.5</t>
  </si>
  <si>
    <t>2024.12.5</t>
  </si>
  <si>
    <t>650300196901060946</t>
  </si>
  <si>
    <t>2006.09.07</t>
  </si>
  <si>
    <t>新疆石河子市石河子乡袁家沟村168栋平房1号</t>
  </si>
  <si>
    <t>时代花园15栋361</t>
  </si>
  <si>
    <t>6214831970083181</t>
  </si>
  <si>
    <t>王义军</t>
  </si>
  <si>
    <t>吴文娟</t>
  </si>
  <si>
    <t>2024.11.17</t>
  </si>
  <si>
    <t>2025.11.17</t>
  </si>
  <si>
    <t>2024.12.17</t>
  </si>
  <si>
    <t>650300197001303046</t>
  </si>
  <si>
    <t>2006.07.26</t>
  </si>
  <si>
    <t>2026.07.26</t>
  </si>
  <si>
    <t>6小区36栋162号</t>
  </si>
  <si>
    <t>6214831970089105</t>
  </si>
  <si>
    <t>万继仁</t>
  </si>
  <si>
    <t>张丽丽</t>
  </si>
  <si>
    <t>2024.11.23</t>
  </si>
  <si>
    <t>2025.11.23</t>
  </si>
  <si>
    <t>2024.12.23</t>
  </si>
  <si>
    <t>65030019651020034x</t>
  </si>
  <si>
    <t>2007.05.28</t>
  </si>
  <si>
    <t>2027.01.12</t>
  </si>
  <si>
    <t>新疆石河子市22小区74栋151号</t>
  </si>
  <si>
    <t>6214831970089097</t>
  </si>
  <si>
    <t>曹研飞</t>
  </si>
  <si>
    <t>何丽辉</t>
  </si>
  <si>
    <t>2024.11.15</t>
  </si>
  <si>
    <t>2025.11.15</t>
  </si>
  <si>
    <t>2024.12.16</t>
  </si>
  <si>
    <t>650300196809075424</t>
  </si>
  <si>
    <t>2006.12.08</t>
  </si>
  <si>
    <t>2026.12.08</t>
  </si>
  <si>
    <t>新疆石河子市西营镇148团田园居9栋平房1号</t>
  </si>
  <si>
    <t>新疆工一小区8栋122室</t>
  </si>
  <si>
    <t>6214839931184576</t>
  </si>
  <si>
    <t>任莉</t>
  </si>
  <si>
    <t>2025.12.1</t>
  </si>
  <si>
    <t>2025.1.1</t>
  </si>
  <si>
    <t xml:space="preserve">650300196710231220
</t>
  </si>
  <si>
    <t>2020.09.02</t>
  </si>
  <si>
    <t>新疆石河子市六小区94栋151号</t>
  </si>
  <si>
    <t>6214831970088917</t>
  </si>
  <si>
    <t>陈德明</t>
  </si>
  <si>
    <t>海尼古丽</t>
  </si>
  <si>
    <t>2024.12.10</t>
  </si>
  <si>
    <t>2025.12.10</t>
  </si>
  <si>
    <t>2025.1.10</t>
  </si>
  <si>
    <t>659001197401010929</t>
  </si>
  <si>
    <t>2008.05.07</t>
  </si>
  <si>
    <t>2028.05.07</t>
  </si>
  <si>
    <t>新疆石河子市22小区67栋261室</t>
  </si>
  <si>
    <t>6214831970088909</t>
  </si>
  <si>
    <t>艾力江</t>
  </si>
  <si>
    <t>胡江华</t>
  </si>
  <si>
    <t>659001197201120920</t>
  </si>
  <si>
    <t>2007.01.12</t>
  </si>
  <si>
    <t>新疆石河子市三十四小区
44栋楼房362号</t>
  </si>
  <si>
    <t>石河子林溪郡9号13栋2033号</t>
  </si>
  <si>
    <t>6214839931334247</t>
  </si>
  <si>
    <t>秦军</t>
  </si>
  <si>
    <t>张新燕</t>
  </si>
  <si>
    <t>2025.2.10</t>
  </si>
  <si>
    <t>2026.2.10</t>
  </si>
  <si>
    <t>2025.3.10</t>
  </si>
  <si>
    <t>650300197208114824</t>
  </si>
  <si>
    <t>2006.09.22</t>
  </si>
  <si>
    <t>2026.09.22</t>
  </si>
  <si>
    <t>新疆石河子市二十一小区美居苑74栋楼122号</t>
  </si>
  <si>
    <t>6214839931199665</t>
  </si>
  <si>
    <t>杨国庆</t>
  </si>
  <si>
    <t>153527311997</t>
  </si>
  <si>
    <t>夏桂荣</t>
  </si>
  <si>
    <t>2025.3.5</t>
  </si>
  <si>
    <t>2026.3.5</t>
  </si>
  <si>
    <t>2025.4.5</t>
  </si>
  <si>
    <t>650300196412240620</t>
  </si>
  <si>
    <t>2023.07.06</t>
  </si>
  <si>
    <t>新疆石河子市向阳街道一小区21栋122号</t>
  </si>
  <si>
    <t>6214831970081383</t>
  </si>
  <si>
    <t>曹霞</t>
  </si>
  <si>
    <t>2025.3.18</t>
  </si>
  <si>
    <t>2026.3.18</t>
  </si>
  <si>
    <t>652324197403040923</t>
  </si>
  <si>
    <t>2006.08.31</t>
  </si>
  <si>
    <t>2026.08.31</t>
  </si>
  <si>
    <t>新疆石河子市酒厂小区40栋平房4号</t>
  </si>
  <si>
    <t>石河子市145总场绿珠花园33栋142号</t>
  </si>
  <si>
    <t>6214831970140049</t>
  </si>
  <si>
    <t>邱文兵</t>
  </si>
  <si>
    <t>闫芳</t>
  </si>
  <si>
    <t>2025.3.7</t>
  </si>
  <si>
    <t>2026.3.7</t>
  </si>
  <si>
    <t>2025.4.7</t>
  </si>
  <si>
    <t>659001197105025421</t>
  </si>
  <si>
    <t>2010.03.29</t>
  </si>
  <si>
    <t>2030.03.29</t>
  </si>
  <si>
    <t>新疆石河子市二十五小区54栋楼632号</t>
  </si>
  <si>
    <t>6214839931404966</t>
  </si>
  <si>
    <t>郑华</t>
  </si>
  <si>
    <t>刘东红</t>
  </si>
  <si>
    <t>2025.3.4</t>
  </si>
  <si>
    <t>2026.3.4</t>
  </si>
  <si>
    <t>2025.4.4</t>
  </si>
  <si>
    <t>650300197009250946</t>
  </si>
  <si>
    <t>新疆石河子市六小区208栋楼房161号</t>
  </si>
  <si>
    <t>6214859930167943</t>
  </si>
  <si>
    <t>卢雪峰</t>
  </si>
  <si>
    <t>桂长玉</t>
  </si>
  <si>
    <t>411325196203228629</t>
  </si>
  <si>
    <t>2009.06.14</t>
  </si>
  <si>
    <t>河南省唐河县王集乡黄棚村王大堰151号</t>
  </si>
  <si>
    <t>21小区3单元341号</t>
  </si>
  <si>
    <t>6214831970081656</t>
  </si>
  <si>
    <t>付明芹</t>
  </si>
  <si>
    <t>13565541229‘</t>
  </si>
  <si>
    <t>李美芝</t>
  </si>
  <si>
    <t>2025.4.9</t>
  </si>
  <si>
    <t>2026.4.9</t>
  </si>
  <si>
    <t>2025.5.9</t>
  </si>
  <si>
    <t>412326197308172424</t>
  </si>
  <si>
    <t>2015.11.19</t>
  </si>
  <si>
    <t>2035.11.19</t>
  </si>
  <si>
    <t>新疆石河子市老街小区团结路三区49栋平房2号</t>
  </si>
  <si>
    <t>6214831970122187</t>
  </si>
  <si>
    <t>祝刚举</t>
  </si>
  <si>
    <t>2026.4.1</t>
  </si>
  <si>
    <t>650300197005310323</t>
  </si>
  <si>
    <t>2006.09.28</t>
  </si>
  <si>
    <t>2026.09.28</t>
  </si>
  <si>
    <t>新疆石河子市六小区208栋112号</t>
  </si>
  <si>
    <t>6214831970143001</t>
  </si>
  <si>
    <t>陈新刚</t>
  </si>
  <si>
    <t>冉伟萍</t>
  </si>
  <si>
    <t>2025.5.20</t>
  </si>
  <si>
    <t>2026.5.20</t>
  </si>
  <si>
    <t>2025.6.20</t>
  </si>
  <si>
    <t>650300197010073043</t>
  </si>
  <si>
    <t>2006.8.14</t>
  </si>
  <si>
    <t>2026.8.14</t>
  </si>
  <si>
    <t>1970.10.7</t>
  </si>
  <si>
    <t>新疆石河子市十三小区25栋楼242号</t>
  </si>
  <si>
    <t>6214831970149461</t>
  </si>
  <si>
    <t>刘宏亮</t>
  </si>
  <si>
    <t>韩荃</t>
  </si>
  <si>
    <t>2026.5.6</t>
  </si>
  <si>
    <t>2025.6.6</t>
  </si>
  <si>
    <t>650300197105152844</t>
  </si>
  <si>
    <t>2009.3.20</t>
  </si>
  <si>
    <t>2029.3.20</t>
  </si>
  <si>
    <t>1971.5.15</t>
  </si>
  <si>
    <t>新疆石河子市钟家庄镇144团三小区51栋平房1号</t>
  </si>
  <si>
    <t>34小区96栋331号</t>
  </si>
  <si>
    <t>6214859930287642</t>
  </si>
  <si>
    <t>段新</t>
  </si>
  <si>
    <t>樊新凤</t>
  </si>
  <si>
    <t>2025.5.7</t>
  </si>
  <si>
    <t>2026.5.7</t>
  </si>
  <si>
    <t>2025.6.7</t>
  </si>
  <si>
    <t>650300196612220341</t>
  </si>
  <si>
    <t>2015.11.16</t>
  </si>
  <si>
    <t>1966.12.22</t>
  </si>
  <si>
    <t>新疆石河子市十五小区38栋楼房432号</t>
  </si>
  <si>
    <t>6214839930630033</t>
  </si>
  <si>
    <t>樊钰</t>
  </si>
  <si>
    <t>林素侠</t>
  </si>
  <si>
    <t>342122197001024422</t>
  </si>
  <si>
    <t>2024.11.28</t>
  </si>
  <si>
    <t>1970.1.2</t>
  </si>
  <si>
    <t>安徽省临泉县邢塘街道西园社区西常湾11号</t>
  </si>
  <si>
    <t>北泉镇世纪华庭201-3032号</t>
  </si>
  <si>
    <t>6214831970124795</t>
  </si>
  <si>
    <t>刘宏昌</t>
  </si>
  <si>
    <t>康新安</t>
  </si>
  <si>
    <t>2025.5.8</t>
  </si>
  <si>
    <t>650300196206101873</t>
  </si>
  <si>
    <t>2024.10.24</t>
  </si>
  <si>
    <t>1962.6.10</t>
  </si>
  <si>
    <t>新疆石河子市北泉镇石总场绿珠花园6栋362号</t>
  </si>
  <si>
    <t>6214831970108517</t>
  </si>
  <si>
    <t>杨永勤</t>
  </si>
  <si>
    <t>韩红梅</t>
  </si>
  <si>
    <t>2025.5.27</t>
  </si>
  <si>
    <t>2026.5.27</t>
  </si>
  <si>
    <t>2025.6.27</t>
  </si>
  <si>
    <t>650300196911122821</t>
  </si>
  <si>
    <t>2006.11.17</t>
  </si>
  <si>
    <t>2026.11.17</t>
  </si>
  <si>
    <t>新疆石河子市北泉镇石总场食品厂49栋平房1号</t>
  </si>
  <si>
    <t>18399827270</t>
  </si>
  <si>
    <t>6214831970107873</t>
  </si>
  <si>
    <t>刘含雨</t>
  </si>
  <si>
    <t>张绍英</t>
  </si>
  <si>
    <t>2025.4.14</t>
  </si>
  <si>
    <t>2026.4.14</t>
  </si>
  <si>
    <t>2025.5.14</t>
  </si>
  <si>
    <t>650300196605080328</t>
  </si>
  <si>
    <t xml:space="preserve">2009.02.18 </t>
  </si>
  <si>
    <t xml:space="preserve">2029.02.18 </t>
  </si>
  <si>
    <t>新疆石河子市十五小区31栋362</t>
  </si>
  <si>
    <t>石河子市15小区31栋362</t>
  </si>
  <si>
    <t>6217004630001155427</t>
  </si>
  <si>
    <t>建设银行（石河子分行营业部）</t>
  </si>
  <si>
    <t>张少玲</t>
  </si>
  <si>
    <t>马传华</t>
  </si>
  <si>
    <t>65900119671101092X</t>
  </si>
  <si>
    <t>2006.10.30</t>
  </si>
  <si>
    <t>2026.10.30</t>
  </si>
  <si>
    <t>新疆石河子市二十二小区78栋楼342号</t>
  </si>
  <si>
    <t>6214859930097793</t>
  </si>
  <si>
    <t>王大立</t>
  </si>
  <si>
    <t>杨常英</t>
  </si>
  <si>
    <t>650300196804174044</t>
  </si>
  <si>
    <t>2012.01.09</t>
  </si>
  <si>
    <t>2032.01.09</t>
  </si>
  <si>
    <t>新疆石河子市五十六小区8栋楼房152号</t>
  </si>
  <si>
    <t>石河子市五十七小区天合苑二号楼431号</t>
  </si>
  <si>
    <t>6214859930124316</t>
  </si>
  <si>
    <t>刘国庆</t>
  </si>
  <si>
    <t>王秀菊</t>
  </si>
  <si>
    <t>2026.6.3</t>
  </si>
  <si>
    <t>65030019710502544X</t>
  </si>
  <si>
    <t>2006.08.23</t>
  </si>
  <si>
    <t>2026.08.23</t>
  </si>
  <si>
    <t>新疆石河子市四十二小区3栋楼312号</t>
  </si>
  <si>
    <t>新疆石河子市十六小区421</t>
  </si>
  <si>
    <t>6214839930285119</t>
  </si>
  <si>
    <t>赵爱江</t>
  </si>
  <si>
    <t>张艳丽</t>
  </si>
  <si>
    <t>650300197401150341</t>
  </si>
  <si>
    <t>2007.02.12</t>
  </si>
  <si>
    <t>2027.02.12</t>
  </si>
  <si>
    <t>新疆石河子市八小区68栋楼房221号</t>
  </si>
  <si>
    <t>石河子市新城街道8小区68栋221号</t>
  </si>
  <si>
    <t>6214839930020987</t>
  </si>
  <si>
    <t>封超</t>
  </si>
  <si>
    <t>胡绍华</t>
  </si>
  <si>
    <t>650300196811251327</t>
  </si>
  <si>
    <t>2006.12.05</t>
  </si>
  <si>
    <t>2026.12.05</t>
  </si>
  <si>
    <t>新疆石河子市二十一小区88栋楼房432号</t>
  </si>
  <si>
    <t>6214831970012248</t>
  </si>
  <si>
    <t>路爱民</t>
  </si>
  <si>
    <t>2025.6.14</t>
  </si>
  <si>
    <t>2026.6.14</t>
  </si>
  <si>
    <t>2025.7.14</t>
  </si>
  <si>
    <t>659001196809180329</t>
  </si>
  <si>
    <t>2007.05.16</t>
  </si>
  <si>
    <t>2027.05.16</t>
  </si>
  <si>
    <t>新疆石河子市八小区9栋楼房251号68栋楼房221号</t>
  </si>
  <si>
    <t>石河子市八小区9栋楼房251号68栋楼房221号</t>
  </si>
  <si>
    <t>6214859930055122</t>
  </si>
  <si>
    <t>王克军</t>
  </si>
  <si>
    <t>刘艳玲</t>
  </si>
  <si>
    <t>650300197412202821</t>
  </si>
  <si>
    <t>2024.07.29</t>
  </si>
  <si>
    <t>新疆石河子市三十三小区62栋楼132号</t>
  </si>
  <si>
    <t>6214859930098736</t>
  </si>
  <si>
    <t>裴建</t>
  </si>
  <si>
    <t>曹爱武</t>
  </si>
  <si>
    <t>659001197108015464</t>
  </si>
  <si>
    <t>2006.10.31</t>
  </si>
  <si>
    <t>2026.10.31</t>
  </si>
  <si>
    <t>新疆石河子市西营镇148团瑞祥苑20栋平房5号</t>
  </si>
  <si>
    <t>石河子市42小区4栋361</t>
  </si>
  <si>
    <t>6214859930253792</t>
  </si>
  <si>
    <t>肖红丽</t>
  </si>
  <si>
    <t>2026.7.11</t>
  </si>
  <si>
    <t>2025.8.11</t>
  </si>
  <si>
    <t>659001197504090343</t>
  </si>
  <si>
    <t>2007.01.10</t>
  </si>
  <si>
    <t>2027.01.10</t>
  </si>
  <si>
    <t>新疆石河子市三十四小区157栋平房7号</t>
  </si>
  <si>
    <t>石河子市25小区82栋212</t>
  </si>
  <si>
    <t>6214839930274428</t>
  </si>
  <si>
    <t>吴勇</t>
  </si>
  <si>
    <t>李淑芹</t>
  </si>
  <si>
    <t>650300196512102428</t>
  </si>
  <si>
    <t>新疆石河子市花园镇143团三分场二十三连54栋平房1号</t>
  </si>
  <si>
    <t>石河子市42小区</t>
  </si>
  <si>
    <t>6214831970180771</t>
  </si>
  <si>
    <t>彭文明</t>
  </si>
  <si>
    <t>王玫</t>
  </si>
  <si>
    <t>石河子大学新北区理工楼</t>
  </si>
  <si>
    <t>2025.8.21</t>
  </si>
  <si>
    <t>2026.8.21</t>
  </si>
  <si>
    <t>659001197302010923</t>
  </si>
  <si>
    <t>2006.07.20</t>
  </si>
  <si>
    <t>2026.07.20</t>
  </si>
  <si>
    <t>新疆石河子市21小区86栋342号</t>
  </si>
  <si>
    <t>石河子市21小区86栋342</t>
  </si>
  <si>
    <t xml:space="preserve">18299088786
</t>
  </si>
  <si>
    <t>6214839931588628</t>
  </si>
  <si>
    <t>韩向东</t>
  </si>
  <si>
    <t>2025.7.18</t>
  </si>
  <si>
    <t>厚德刚</t>
  </si>
  <si>
    <t>2025.8.20</t>
  </si>
  <si>
    <t>2026.8.20</t>
  </si>
  <si>
    <t>2025.9.20</t>
  </si>
  <si>
    <t>654223197410070012</t>
  </si>
  <si>
    <t>2006.09.05</t>
  </si>
  <si>
    <t>2026.09.05</t>
  </si>
  <si>
    <t>1974.10.07</t>
  </si>
  <si>
    <t>新疆石河子市东苑群岛花园小区26栋241号</t>
  </si>
  <si>
    <t>石河子市48小区26栋241号</t>
  </si>
  <si>
    <t>6214831970183452</t>
  </si>
  <si>
    <t>仲红妹</t>
  </si>
  <si>
    <t>659001197411151266</t>
  </si>
  <si>
    <t>1974.11.15</t>
  </si>
  <si>
    <t>6214831970183445</t>
  </si>
  <si>
    <t>王玉霞</t>
  </si>
  <si>
    <t>622429199501063126</t>
  </si>
  <si>
    <t>2020.09.14</t>
  </si>
  <si>
    <t>2030.09.14</t>
  </si>
  <si>
    <t>1995.1.6</t>
  </si>
  <si>
    <t>甘肃省岷县蒲麻镇刘家河村141号</t>
  </si>
  <si>
    <t>石河子市12小区78栋251号</t>
  </si>
  <si>
    <t>6214831970183007</t>
  </si>
  <si>
    <t>包青扬</t>
  </si>
  <si>
    <t>高翠</t>
  </si>
  <si>
    <t>412326196602085124</t>
  </si>
  <si>
    <t>2011.06.08</t>
  </si>
  <si>
    <t>2031.06.08</t>
  </si>
  <si>
    <t>1966.2.8</t>
  </si>
  <si>
    <t>新疆石河子市北泉镇石总场军垦新村北区4栋平房43号</t>
  </si>
  <si>
    <t>石河子市北泉镇清泉新村2栋352号</t>
  </si>
  <si>
    <t>6214831970092588</t>
  </si>
  <si>
    <t>王彦兵</t>
  </si>
  <si>
    <t>黄丽</t>
  </si>
  <si>
    <t>石河子大学新北区动科楼</t>
  </si>
  <si>
    <t>2026.8.19</t>
  </si>
  <si>
    <t>2028.9.19</t>
  </si>
  <si>
    <t>34222219680710078X</t>
  </si>
  <si>
    <t>2010.12.27</t>
  </si>
  <si>
    <t>2030.12.27</t>
  </si>
  <si>
    <t>1968.7.10</t>
  </si>
  <si>
    <t>新疆石河子市五小区84栋平房2号</t>
  </si>
  <si>
    <t>石河子市五小区二单元252</t>
  </si>
  <si>
    <t>6214831970182991</t>
  </si>
  <si>
    <t>刘永红</t>
  </si>
  <si>
    <t>石河子大学新北区6号楼</t>
  </si>
  <si>
    <t>2025.8.17</t>
  </si>
  <si>
    <t>2026.8.17</t>
  </si>
  <si>
    <t>2025.9.17</t>
  </si>
  <si>
    <t>659001197502091262</t>
  </si>
  <si>
    <t>2007.03.23</t>
  </si>
  <si>
    <t>2027.03.23</t>
  </si>
  <si>
    <t>新疆石河子市五小区92栋楼房262号</t>
  </si>
  <si>
    <t>石河子市26小区97栋501号</t>
  </si>
  <si>
    <t>6214839931178461</t>
  </si>
  <si>
    <t>刘杰</t>
  </si>
  <si>
    <t>何礼珍</t>
  </si>
  <si>
    <t>石河子大学新北区1号楼</t>
  </si>
  <si>
    <t>650300196903045723</t>
  </si>
  <si>
    <t>2007.01.04</t>
  </si>
  <si>
    <t>2027.01.04</t>
  </si>
  <si>
    <t>1969.3.4</t>
  </si>
  <si>
    <t>新疆石河子市古城镇149团十小区18栋平房2号</t>
  </si>
  <si>
    <t>石河子市绿景佳苑29栋1单元602</t>
  </si>
  <si>
    <t>15199570138</t>
  </si>
  <si>
    <t>6214831970173727</t>
  </si>
  <si>
    <t>陈超锋</t>
  </si>
  <si>
    <t>白琳</t>
  </si>
  <si>
    <t>石河子大学新北动科</t>
  </si>
  <si>
    <t>650300196404125729</t>
  </si>
  <si>
    <t>2008.9.8</t>
  </si>
  <si>
    <t>2028.09.08</t>
  </si>
  <si>
    <t>1964.04.12</t>
  </si>
  <si>
    <t>新疆石河子市四十一 小区100栋1号</t>
  </si>
  <si>
    <t>石河子白杨小区12栋2181号</t>
  </si>
  <si>
    <t>6214831970205305</t>
  </si>
  <si>
    <t>曹满军</t>
  </si>
  <si>
    <t>崔云</t>
  </si>
  <si>
    <t>2025.5.22</t>
  </si>
  <si>
    <t>2025.5.15</t>
  </si>
  <si>
    <t>2026.5.15</t>
  </si>
  <si>
    <t>650300197003234849</t>
  </si>
  <si>
    <t>2008.09.04</t>
  </si>
  <si>
    <t>2028.09.04</t>
  </si>
  <si>
    <t>1970.3.23</t>
  </si>
  <si>
    <t>新疆石河子市二十五小区40幢楼房642号</t>
  </si>
  <si>
    <t>6214831970158512</t>
  </si>
  <si>
    <t>张军</t>
  </si>
  <si>
    <t>1899953 6385</t>
  </si>
  <si>
    <t>1966.05.08</t>
  </si>
  <si>
    <t>张惠莉</t>
  </si>
  <si>
    <t>石河子大学中区</t>
  </si>
  <si>
    <t>2025.8.28</t>
  </si>
  <si>
    <t>2026.8.28</t>
  </si>
  <si>
    <t>2025.9.28</t>
  </si>
  <si>
    <t>650300197003183025</t>
  </si>
  <si>
    <t>2006.08.10</t>
  </si>
  <si>
    <t>1970.03.18</t>
  </si>
  <si>
    <t>新疆石河子市十七小区130栋842号</t>
  </si>
  <si>
    <t>6214831970206113</t>
  </si>
  <si>
    <t>李晓</t>
  </si>
  <si>
    <t>650300196907025447</t>
  </si>
  <si>
    <t>1969.07.02</t>
  </si>
  <si>
    <t>石河子市五小区94栋122号</t>
  </si>
  <si>
    <t>石河子市林溪郡小区10栋1114号</t>
  </si>
  <si>
    <t>6214831970212996</t>
  </si>
  <si>
    <t>成玉明</t>
  </si>
  <si>
    <t>郭英</t>
  </si>
  <si>
    <t>650300197009050047</t>
  </si>
  <si>
    <t>2007.03.12</t>
  </si>
  <si>
    <t>2027.03.12</t>
  </si>
  <si>
    <t>石河子市6小区204栋251号</t>
  </si>
  <si>
    <t>6214831970213713</t>
  </si>
  <si>
    <t>张永建</t>
  </si>
  <si>
    <t>方燕</t>
  </si>
  <si>
    <t>2026.10.2</t>
  </si>
  <si>
    <t>2025.11.2</t>
  </si>
  <si>
    <t>659001197104080922</t>
  </si>
  <si>
    <t>2021.12.27</t>
  </si>
  <si>
    <t>石河子市22小区74栋252号</t>
  </si>
  <si>
    <t>6214839930560149</t>
  </si>
  <si>
    <t>金毅</t>
  </si>
  <si>
    <t>郭冬丽</t>
  </si>
  <si>
    <t>659001197612280048</t>
  </si>
  <si>
    <t>2008.05.15</t>
  </si>
  <si>
    <t>2028.05.15</t>
  </si>
  <si>
    <t>1976.12.28</t>
  </si>
  <si>
    <t>新疆石河子市龙泉小区1栋楼房1号</t>
  </si>
  <si>
    <t>石河子市30小区时代花园1栋252</t>
  </si>
  <si>
    <t>6214839930834932</t>
  </si>
  <si>
    <t>蔺天雄</t>
  </si>
  <si>
    <t>高彩霞</t>
  </si>
  <si>
    <t>2026.10.11</t>
  </si>
  <si>
    <t>2025.11.11</t>
  </si>
  <si>
    <t>622421196501103525</t>
  </si>
  <si>
    <t>2008.08.08</t>
  </si>
  <si>
    <t>2028.08.08</t>
  </si>
  <si>
    <t>1965.01.10</t>
  </si>
  <si>
    <t>新疆石河子市红光山集镇133中心团六连24栋平房4号</t>
  </si>
  <si>
    <t>石河子市23小区27栋442</t>
  </si>
  <si>
    <t>6214831970231079</t>
  </si>
  <si>
    <t>白云妍</t>
  </si>
  <si>
    <t>张利</t>
  </si>
  <si>
    <t>2025.10.15</t>
  </si>
  <si>
    <t>2026.10.15</t>
  </si>
  <si>
    <t>650300197209170924</t>
  </si>
  <si>
    <t>2007.01.08</t>
  </si>
  <si>
    <t>2027.01.08</t>
  </si>
  <si>
    <t>1972.09.17</t>
  </si>
  <si>
    <t>新疆石河子市22小区72栋131号</t>
  </si>
  <si>
    <t>新疆石河子市22小区72栋132号</t>
  </si>
  <si>
    <t>6214831970230709</t>
  </si>
  <si>
    <t>赵新龙</t>
  </si>
  <si>
    <t>祝美连</t>
  </si>
  <si>
    <t>2025.11.29</t>
  </si>
  <si>
    <t>372923197312150843</t>
  </si>
  <si>
    <t>2008.4.7</t>
  </si>
  <si>
    <t>2028.4.7</t>
  </si>
  <si>
    <t>1973.12.15</t>
  </si>
  <si>
    <t>新疆石河子市21小区83栋543号</t>
  </si>
  <si>
    <t>6214851970027517</t>
  </si>
  <si>
    <t>梁占立</t>
  </si>
  <si>
    <t>刘小翠</t>
  </si>
  <si>
    <t>659001197901110061</t>
  </si>
  <si>
    <t>2007.12.4</t>
  </si>
  <si>
    <t>2027.12.4</t>
  </si>
  <si>
    <t>1979.10.11</t>
  </si>
  <si>
    <t>新疆石河子市14小区2栋552号</t>
  </si>
  <si>
    <t>6214831970230188</t>
  </si>
  <si>
    <t>杨智</t>
  </si>
  <si>
    <t>部门.服务中心</t>
  </si>
  <si>
    <t>贺宝珠</t>
  </si>
  <si>
    <t>2024.10.27</t>
  </si>
  <si>
    <t>65030019740503302X</t>
  </si>
  <si>
    <t>2007.2.6</t>
  </si>
  <si>
    <t>2027.2.6</t>
  </si>
  <si>
    <t>1974.5.3</t>
  </si>
  <si>
    <t>新疆石河子市14小区92栋平房16号</t>
  </si>
  <si>
    <t>西公园小区3号楼</t>
  </si>
  <si>
    <t>6214831970082951</t>
  </si>
  <si>
    <t>贺平</t>
  </si>
  <si>
    <t>况勇</t>
  </si>
  <si>
    <t>2024.11.29</t>
  </si>
  <si>
    <t>65030019691201091X</t>
  </si>
  <si>
    <t>2018.11.20</t>
  </si>
  <si>
    <t>1969.12.1</t>
  </si>
  <si>
    <t>新疆石河子市五小区80栋楼房132号</t>
  </si>
  <si>
    <t>6216351065000442511</t>
  </si>
  <si>
    <t>石河子国民村镇银行有限责任公司</t>
  </si>
  <si>
    <t>李春</t>
  </si>
  <si>
    <t>2024.10.26</t>
  </si>
  <si>
    <t>2025.10.26</t>
  </si>
  <si>
    <t xml:space="preserve">转正 </t>
  </si>
  <si>
    <t>2024.11.26</t>
  </si>
  <si>
    <t>652826197902252322</t>
  </si>
  <si>
    <t>2008.4.30</t>
  </si>
  <si>
    <t>2028.4.30</t>
  </si>
  <si>
    <t>1979.2.25</t>
  </si>
  <si>
    <t>新疆焉耆县查汗采开乡布热村一组14号</t>
  </si>
  <si>
    <t>石河子14小区102号431市</t>
  </si>
  <si>
    <t>6214831970087307</t>
  </si>
  <si>
    <t>谢国庆</t>
  </si>
  <si>
    <t>刘芳</t>
  </si>
  <si>
    <t>650300196908151824</t>
  </si>
  <si>
    <t>2013.12.4</t>
  </si>
  <si>
    <t>2033.12.4</t>
  </si>
  <si>
    <t>1969.8.15</t>
  </si>
  <si>
    <t>新疆石河子市北泉镇石总场种畜队110栋平房2号</t>
  </si>
  <si>
    <t>石河子市向阳街道绿珠花园39栋2011号</t>
  </si>
  <si>
    <t>6217004630000590285</t>
  </si>
  <si>
    <t>中国建设银行绿洲支行</t>
  </si>
  <si>
    <t>申志强</t>
  </si>
  <si>
    <t>刘雪梅</t>
  </si>
  <si>
    <t>650300197010235444</t>
  </si>
  <si>
    <t>2021.3.10</t>
  </si>
  <si>
    <t>1970.10.23</t>
  </si>
  <si>
    <t>新疆石河子市西营镇148团建欣园5栋平房1号</t>
  </si>
  <si>
    <t>石河子新城17-37-1254</t>
  </si>
  <si>
    <t>18119250146</t>
  </si>
  <si>
    <t>6214831970083769</t>
  </si>
  <si>
    <t>吴光义</t>
  </si>
  <si>
    <t>张海娥</t>
  </si>
  <si>
    <t>2024.11.10</t>
  </si>
  <si>
    <t>2025.11.10</t>
  </si>
  <si>
    <t>342221198007181043</t>
  </si>
  <si>
    <t>2006.7.25</t>
  </si>
  <si>
    <t>2026.7.25</t>
  </si>
  <si>
    <t>1980.7.18</t>
  </si>
  <si>
    <t>安徽省宿州市砀山县官庄镇长老加行政村张老家村351</t>
  </si>
  <si>
    <t>石河子市21小区78栋652</t>
  </si>
  <si>
    <t>6214831970083405</t>
  </si>
  <si>
    <t>王海桥</t>
  </si>
  <si>
    <t>王梅</t>
  </si>
  <si>
    <t>659001197905240023</t>
  </si>
  <si>
    <t>2021.7.30</t>
  </si>
  <si>
    <t>2041.7.30</t>
  </si>
  <si>
    <t>1979.5.24</t>
  </si>
  <si>
    <t>新疆沙湾县东湾镇田家庄村2巷7号</t>
  </si>
  <si>
    <t>石河子市新城街道十六小区76栋141号</t>
  </si>
  <si>
    <t>6214831970023223</t>
  </si>
  <si>
    <t>孙中波</t>
  </si>
  <si>
    <t>张玉静</t>
  </si>
  <si>
    <t>2024.11.6</t>
  </si>
  <si>
    <t>2025.11.6</t>
  </si>
  <si>
    <t>2024.12.6</t>
  </si>
  <si>
    <t>230229197504281247</t>
  </si>
  <si>
    <t>2007.1.26</t>
  </si>
  <si>
    <t>2027.1.26</t>
  </si>
  <si>
    <t>1975.4.28</t>
  </si>
  <si>
    <t>黑龙江省克山县古北乡龙泉村9组</t>
  </si>
  <si>
    <t>石河子市31小区3栋401</t>
  </si>
  <si>
    <t>6214831970083892</t>
  </si>
  <si>
    <t>张伟</t>
  </si>
  <si>
    <t>吴文香</t>
  </si>
  <si>
    <t>2024.12.18</t>
  </si>
  <si>
    <t>2025.12.18</t>
  </si>
  <si>
    <t>511922197604285124</t>
  </si>
  <si>
    <t>2021.4.23</t>
  </si>
  <si>
    <t>2041.4.23</t>
  </si>
  <si>
    <t>1976.4.28</t>
  </si>
  <si>
    <t>新疆石河子市十户滩一四七团三营十三连4栋2号</t>
  </si>
  <si>
    <t>石河子26小区</t>
  </si>
  <si>
    <t>6214831970033822</t>
  </si>
  <si>
    <t>杨兵</t>
  </si>
  <si>
    <t>滕建琼</t>
  </si>
  <si>
    <t>2025.1.17</t>
  </si>
  <si>
    <t>2026.1.17</t>
  </si>
  <si>
    <t>2025.2.17</t>
  </si>
  <si>
    <t>659001197311060922</t>
  </si>
  <si>
    <t>2019.6.19</t>
  </si>
  <si>
    <t>2039.6.19</t>
  </si>
  <si>
    <t>1973.11.6</t>
  </si>
  <si>
    <t>新疆石河子市东明新村7栋211号</t>
  </si>
  <si>
    <t>6214831970122815</t>
  </si>
  <si>
    <t>李嘉欣</t>
  </si>
  <si>
    <t>2025.1.14</t>
  </si>
  <si>
    <t>2026.1.14</t>
  </si>
  <si>
    <t>2025.2.14</t>
  </si>
  <si>
    <t>659001199704100920</t>
  </si>
  <si>
    <t>2024.1.9</t>
  </si>
  <si>
    <t>2044.1.9</t>
  </si>
  <si>
    <t>1997.4.10</t>
  </si>
  <si>
    <t>新疆石河子市三十小区3栋楼322号</t>
  </si>
  <si>
    <t>6214831970124399</t>
  </si>
  <si>
    <t>闵高宏</t>
  </si>
  <si>
    <t>顾龙华</t>
  </si>
  <si>
    <t>2026.1.1</t>
  </si>
  <si>
    <t>2025.2.6</t>
  </si>
  <si>
    <t>652324196603053839</t>
  </si>
  <si>
    <t>2009.5.11</t>
  </si>
  <si>
    <t>2029.5.11</t>
  </si>
  <si>
    <t>1966.3.5</t>
  </si>
  <si>
    <t>新疆石河子市四小区77幢楼房111号</t>
  </si>
  <si>
    <t>石河子43小区北新佳苑4号楼3022号</t>
  </si>
  <si>
    <t>6214859930101363</t>
  </si>
  <si>
    <t>侯彩霞</t>
  </si>
  <si>
    <t>2025.3.11</t>
  </si>
  <si>
    <t>2026.3.11</t>
  </si>
  <si>
    <t>2025.4.11</t>
  </si>
  <si>
    <t>654101198501102623</t>
  </si>
  <si>
    <t>2017.10.26</t>
  </si>
  <si>
    <t>2037.10.27</t>
  </si>
  <si>
    <t>1985.1.10</t>
  </si>
  <si>
    <t>新疆石河子市七小区37栋楼房741号</t>
  </si>
  <si>
    <t>6214831970121262</t>
  </si>
  <si>
    <t>梁杰</t>
  </si>
  <si>
    <t>张海江</t>
  </si>
  <si>
    <t>2026.3.1</t>
  </si>
  <si>
    <t>411282198012270526</t>
  </si>
  <si>
    <t>2015.7.27</t>
  </si>
  <si>
    <t>2035.7.27</t>
  </si>
  <si>
    <t>1980.12.27</t>
  </si>
  <si>
    <t>河南省三门峡市大王镇后地村4组</t>
  </si>
  <si>
    <t>石河子市78小区53栋</t>
  </si>
  <si>
    <t>6214831970087398</t>
  </si>
  <si>
    <t>张春业</t>
  </si>
  <si>
    <t>王隔</t>
  </si>
  <si>
    <t>2026.2.14</t>
  </si>
  <si>
    <t>2025.3.14</t>
  </si>
  <si>
    <t>372923197308201425</t>
  </si>
  <si>
    <t>2023.3.16</t>
  </si>
  <si>
    <t>1973.8.20</t>
  </si>
  <si>
    <t>新疆石河子市十四小区82栋楼房451号</t>
  </si>
  <si>
    <t>6214831970119993</t>
  </si>
  <si>
    <t>赵洲桥</t>
  </si>
  <si>
    <t>赵雪霞</t>
  </si>
  <si>
    <t>2025.2.15</t>
  </si>
  <si>
    <t>2026.2.15</t>
  </si>
  <si>
    <t>2025.3.15</t>
  </si>
  <si>
    <t>62290119801013634X</t>
  </si>
  <si>
    <t>2016.7.14</t>
  </si>
  <si>
    <t>2036.7.14</t>
  </si>
  <si>
    <t>1980.10.13</t>
  </si>
  <si>
    <t>新疆石河子市五小区金城花园10栋楼房232号</t>
  </si>
  <si>
    <t>新疆石河子市七小区60栋541号</t>
  </si>
  <si>
    <t>6214831970119985</t>
  </si>
  <si>
    <t>张建国</t>
  </si>
  <si>
    <t>杨英奎</t>
  </si>
  <si>
    <t>410482196511015918</t>
  </si>
  <si>
    <t>2010.3.3</t>
  </si>
  <si>
    <t>2030.3.3</t>
  </si>
  <si>
    <t>1965.11.1</t>
  </si>
  <si>
    <t>新疆石河子市六小区203栋楼房321号</t>
  </si>
  <si>
    <t>新疆石河子市五小区195栋251号</t>
  </si>
  <si>
    <t>6214831970083413</t>
  </si>
  <si>
    <t>杨月明</t>
  </si>
  <si>
    <t>赵新友</t>
  </si>
  <si>
    <t>652801196203280031</t>
  </si>
  <si>
    <t>2008.9.1</t>
  </si>
  <si>
    <t>1962.3.28</t>
  </si>
  <si>
    <t>新疆石河子市七十八小区54栋楼房111号</t>
  </si>
  <si>
    <t>石河子15小区11栋</t>
  </si>
  <si>
    <t>6214831970087406</t>
  </si>
  <si>
    <t>赵雪</t>
  </si>
  <si>
    <t>李敏</t>
  </si>
  <si>
    <t>650300196303090328</t>
  </si>
  <si>
    <t>2006.11.20</t>
  </si>
  <si>
    <t>2026.11.20</t>
  </si>
  <si>
    <t>1963.3.9</t>
  </si>
  <si>
    <t>新疆石河子市十二小区16栋261号</t>
  </si>
  <si>
    <t>6214831970083801</t>
  </si>
  <si>
    <t>张永旭</t>
  </si>
  <si>
    <t>李华</t>
  </si>
  <si>
    <t>650300196011030323</t>
  </si>
  <si>
    <t>2007.1.5</t>
  </si>
  <si>
    <t>1960.11.3</t>
  </si>
  <si>
    <t>新疆石河子市六小区98栋楼房243号</t>
  </si>
  <si>
    <t>石河子市22小区69栋311号</t>
  </si>
  <si>
    <t>6214831970083793</t>
  </si>
  <si>
    <t>廖晓峰</t>
  </si>
  <si>
    <t>陈爱敏</t>
  </si>
  <si>
    <t>650300197010230360</t>
  </si>
  <si>
    <t>2006.8.22</t>
  </si>
  <si>
    <t>2026.8.22</t>
  </si>
  <si>
    <t>新疆石河子市工二小区57栋楼房312号</t>
  </si>
  <si>
    <t>新疆石河子七小区</t>
  </si>
  <si>
    <t>6214831970071822</t>
  </si>
  <si>
    <t>陈永平</t>
  </si>
  <si>
    <t>马玉萍</t>
  </si>
  <si>
    <t>650300196509240029</t>
  </si>
  <si>
    <t>2006.9.16</t>
  </si>
  <si>
    <t>2026.9.16</t>
  </si>
  <si>
    <t>1965.9.24</t>
  </si>
  <si>
    <t>新疆石河子市六小区146栋楼房421号</t>
  </si>
  <si>
    <t>6214831970071798</t>
  </si>
  <si>
    <t>王吉强</t>
  </si>
  <si>
    <t>谢国芳</t>
  </si>
  <si>
    <t>门岗兼保洁</t>
  </si>
  <si>
    <t>650300196909194826</t>
  </si>
  <si>
    <t>2006.12.7</t>
  </si>
  <si>
    <t>2026.12.7</t>
  </si>
  <si>
    <t>1969.9.19</t>
  </si>
  <si>
    <t>新疆石河子市新安集镇142团5小区6栋平房1号</t>
  </si>
  <si>
    <t>石河子市7小区3栋251号</t>
  </si>
  <si>
    <t>6214831970087448</t>
  </si>
  <si>
    <t>谢国军</t>
  </si>
  <si>
    <t>周陈云</t>
  </si>
  <si>
    <t>650300197106274843</t>
  </si>
  <si>
    <t>2006.9.10</t>
  </si>
  <si>
    <t>2026.9.10</t>
  </si>
  <si>
    <t>1971.6.27</t>
  </si>
  <si>
    <t>新疆石河子市十一小区41栋楼361号</t>
  </si>
  <si>
    <t>石河子市石莲家园64栋411</t>
  </si>
  <si>
    <t>6214831970087463</t>
  </si>
  <si>
    <t>张红新</t>
  </si>
  <si>
    <t>井华</t>
  </si>
  <si>
    <t>650300196903111866</t>
  </si>
  <si>
    <t>2006.9.18</t>
  </si>
  <si>
    <t>2026.9.18</t>
  </si>
  <si>
    <t>1969.3.11</t>
  </si>
  <si>
    <t>新疆石河子市北泉镇石总场军垦新村北区107幢楼</t>
  </si>
  <si>
    <t>石河子市北泉镇龙福泉小区50栋241号</t>
  </si>
  <si>
    <t>6214831970083942</t>
  </si>
  <si>
    <t>石昭平</t>
  </si>
  <si>
    <t>刘明红</t>
  </si>
  <si>
    <t>650300197012024827</t>
  </si>
  <si>
    <t>2007.1.9</t>
  </si>
  <si>
    <t>2027.1.9</t>
  </si>
  <si>
    <t>1970.12.2</t>
  </si>
  <si>
    <t>新疆石河子市新安集镇142团十三小区26栋楼332号</t>
  </si>
  <si>
    <t>石河子白杨小区1栋1053号</t>
  </si>
  <si>
    <t>6214851970013822</t>
  </si>
  <si>
    <t>温浮</t>
  </si>
  <si>
    <t>王怀秀</t>
  </si>
  <si>
    <t>650300196708055926</t>
  </si>
  <si>
    <t>2026.9.4</t>
  </si>
  <si>
    <t>1967.8.5</t>
  </si>
  <si>
    <t>新疆石河子市西古城镇150团一小区18幢平房1号</t>
  </si>
  <si>
    <t>三十三小区2-242号</t>
  </si>
  <si>
    <t>6214831970087323</t>
  </si>
  <si>
    <t>马晓龙</t>
  </si>
  <si>
    <t>范淑兰</t>
  </si>
  <si>
    <t>650300196905040942</t>
  </si>
  <si>
    <t>1969.5.4</t>
  </si>
  <si>
    <t>新疆石河子市42小区24栋楼442号</t>
  </si>
  <si>
    <t>6214831970083876</t>
  </si>
  <si>
    <t>曹嘉雨</t>
  </si>
  <si>
    <t>尹小菊</t>
  </si>
  <si>
    <t>2024.11.31</t>
  </si>
  <si>
    <t>650300196710260064</t>
  </si>
  <si>
    <t>2017.10.20</t>
  </si>
  <si>
    <t>1967.10.26</t>
  </si>
  <si>
    <t>新疆石河子市六小区29栋楼房251号</t>
  </si>
  <si>
    <t>石河子市五小区39栋122号</t>
  </si>
  <si>
    <t>6214831970087315</t>
  </si>
  <si>
    <t>张虎</t>
  </si>
  <si>
    <t>杭淑萍</t>
  </si>
  <si>
    <t>65030019671106302X</t>
  </si>
  <si>
    <t>2008.8.4</t>
  </si>
  <si>
    <t>2028.8.4</t>
  </si>
  <si>
    <t>1967.11.6</t>
  </si>
  <si>
    <t>新疆石河子市六小区39栋楼房161号</t>
  </si>
  <si>
    <t>新疆石河子市六小区39栋楼房162号</t>
  </si>
  <si>
    <t>6214859930115868</t>
  </si>
  <si>
    <t>张杭天</t>
  </si>
  <si>
    <t>曹建梅</t>
  </si>
  <si>
    <t>610303196301150042</t>
  </si>
  <si>
    <t>2020.7.2</t>
  </si>
  <si>
    <t>1963.1.15</t>
  </si>
  <si>
    <t>新疆石河子市42小区40栋072号</t>
  </si>
  <si>
    <t>6217858300055495601</t>
  </si>
  <si>
    <t>中国银行乌鲁木齐市西虹东路腾飞大厦支行</t>
  </si>
  <si>
    <t>李丽</t>
  </si>
  <si>
    <t>张玉华</t>
  </si>
  <si>
    <t>650300196604161847</t>
  </si>
  <si>
    <t>2007.1.11</t>
  </si>
  <si>
    <t>2027.1.11</t>
  </si>
  <si>
    <t>1966.4.16</t>
  </si>
  <si>
    <t>新疆石河子市北泉镇石总场一分场五连116栋平房1号</t>
  </si>
  <si>
    <t>绿珠花园24栋</t>
  </si>
  <si>
    <t>6214831970099989</t>
  </si>
  <si>
    <t>徐朝福</t>
  </si>
  <si>
    <t>严玲</t>
  </si>
  <si>
    <t>659001197710163224</t>
  </si>
  <si>
    <t>2006.9.5</t>
  </si>
  <si>
    <t>2026.9.5</t>
  </si>
  <si>
    <t>1977.10.16</t>
  </si>
  <si>
    <t>新疆石河子市五小区26栋楼房452号</t>
  </si>
  <si>
    <t>新疆石河子市五小区25栋452号</t>
  </si>
  <si>
    <t>6214831970083215</t>
  </si>
  <si>
    <t>胡培良</t>
  </si>
  <si>
    <t>张惠连</t>
  </si>
  <si>
    <t>2024.11.7</t>
  </si>
  <si>
    <t>2025.11.7</t>
  </si>
  <si>
    <t>510121196810174446</t>
  </si>
  <si>
    <t>2017.2.9</t>
  </si>
  <si>
    <t>1968.10.17</t>
  </si>
  <si>
    <t>新疆石河子市三小区35栋621号</t>
  </si>
  <si>
    <t>新疆石河子市开发区玫瑰园13栋442</t>
  </si>
  <si>
    <t>6214831970084023</t>
  </si>
  <si>
    <t>施建国</t>
  </si>
  <si>
    <t>苟涛涛</t>
  </si>
  <si>
    <t>2025.11.9</t>
  </si>
  <si>
    <t>622427198912120423</t>
  </si>
  <si>
    <t>2018.8.20</t>
  </si>
  <si>
    <t>2038.8.20</t>
  </si>
  <si>
    <t>1989.12.12</t>
  </si>
  <si>
    <t>甘肃省临洮县龙门镇三十铺村陈家湾社31号</t>
  </si>
  <si>
    <t>七小区122栋</t>
  </si>
  <si>
    <t>6222032707000924296</t>
  </si>
  <si>
    <t>工商银行（石河子分行营业部）</t>
  </si>
  <si>
    <t>马卫强</t>
  </si>
  <si>
    <t>王小红</t>
  </si>
  <si>
    <t>2024.11.11</t>
  </si>
  <si>
    <t>622429198710283163</t>
  </si>
  <si>
    <t>2017.12.11</t>
  </si>
  <si>
    <t>2037.12.11</t>
  </si>
  <si>
    <t>1987.10.28</t>
  </si>
  <si>
    <t>甘肃省岷县蒲麻镇红崖村19号</t>
  </si>
  <si>
    <t>向阳街道东明新村12栋</t>
  </si>
  <si>
    <t>6214831970083348</t>
  </si>
  <si>
    <t>宋俊伟</t>
  </si>
  <si>
    <t>王月华</t>
  </si>
  <si>
    <t>2024.11.12</t>
  </si>
  <si>
    <t>650300197209051861</t>
  </si>
  <si>
    <t>2019.9.10</t>
  </si>
  <si>
    <t>1972.9.5</t>
  </si>
  <si>
    <t>新疆石河子市二十四小区30栋楼房161号</t>
  </si>
  <si>
    <t>6214859930055783</t>
  </si>
  <si>
    <t>李云长</t>
  </si>
  <si>
    <t>齐秋玲</t>
  </si>
  <si>
    <t>659001197407180347</t>
  </si>
  <si>
    <t>2016.10.17</t>
  </si>
  <si>
    <t>2036.10.17</t>
  </si>
  <si>
    <t>1974.7.18</t>
  </si>
  <si>
    <t>新疆石河子市六建材料厂三区33栋平房7号</t>
  </si>
  <si>
    <t>6214831970087281</t>
  </si>
  <si>
    <t>李德义</t>
  </si>
  <si>
    <t>范翠玲</t>
  </si>
  <si>
    <t>2024.11.20</t>
  </si>
  <si>
    <t>412321196305125722</t>
  </si>
  <si>
    <t>2006.2.10</t>
  </si>
  <si>
    <t>1963.5.12</t>
  </si>
  <si>
    <t>河南省虞城县集乡潘耿庄006</t>
  </si>
  <si>
    <t>石河子市6小区90栋352号</t>
  </si>
  <si>
    <t>6214831970083306</t>
  </si>
  <si>
    <t>刘世华</t>
  </si>
  <si>
    <t>杨玉香</t>
  </si>
  <si>
    <t>659001196410201829</t>
  </si>
  <si>
    <t>2006.8.16</t>
  </si>
  <si>
    <t>2026.8.16</t>
  </si>
  <si>
    <t>1964.10.20</t>
  </si>
  <si>
    <t>新疆石河子市北泉镇石总场六分场十连18栋平房2号</t>
  </si>
  <si>
    <t>石河子市总场中盈城市广场28栋2单元2113</t>
  </si>
  <si>
    <t>6214831970083322</t>
  </si>
  <si>
    <t>陈玉金</t>
  </si>
  <si>
    <t>许莉</t>
  </si>
  <si>
    <t>512224197203200041</t>
  </si>
  <si>
    <t>2006.7.18</t>
  </si>
  <si>
    <t>2026.7.18</t>
  </si>
  <si>
    <t>1972.3.20</t>
  </si>
  <si>
    <t>新疆石河子市二十小区76栋楼411号</t>
  </si>
  <si>
    <t>华泰国际25栋1151号</t>
  </si>
  <si>
    <t>6214831970083256</t>
  </si>
  <si>
    <t>刘利春</t>
  </si>
  <si>
    <t>牛旭玲</t>
  </si>
  <si>
    <t>659001197006120343</t>
  </si>
  <si>
    <t>2011.3.23</t>
  </si>
  <si>
    <t>2031.3.23</t>
  </si>
  <si>
    <t>1970.6.12</t>
  </si>
  <si>
    <t>新疆石河子市七小区120栋楼房261号</t>
  </si>
  <si>
    <t>石河子市金晨花园五小区31栋332号</t>
  </si>
  <si>
    <t>6214831970083231</t>
  </si>
  <si>
    <t>牛莹莹</t>
  </si>
  <si>
    <t>何勤香</t>
  </si>
  <si>
    <t>2024.11.27</t>
  </si>
  <si>
    <t>650300196803292225</t>
  </si>
  <si>
    <t>2008.3.16</t>
  </si>
  <si>
    <t>2028.3.16</t>
  </si>
  <si>
    <t>1968.3.29</t>
  </si>
  <si>
    <t>新疆石河子市大泉沟镇三小区4栋5号</t>
  </si>
  <si>
    <t>石河子市21小区</t>
  </si>
  <si>
    <t>6214831970082993</t>
  </si>
  <si>
    <t>郑红新</t>
  </si>
  <si>
    <t>刘英</t>
  </si>
  <si>
    <t>650300197304150921</t>
  </si>
  <si>
    <t>2006.8.28</t>
  </si>
  <si>
    <t>1973.4.15</t>
  </si>
  <si>
    <t>新疆石河子市二十二小区73栋楼122号</t>
  </si>
  <si>
    <t>6214839930411665</t>
  </si>
  <si>
    <t>张疆涛</t>
  </si>
  <si>
    <t>范国红</t>
  </si>
  <si>
    <t>650300196912174869</t>
  </si>
  <si>
    <t>2006.12.1</t>
  </si>
  <si>
    <t>2026.12.1</t>
  </si>
  <si>
    <t>新疆石河子市新安集镇142团一营三连92栋平房1号</t>
  </si>
  <si>
    <t>51小区岚葟家苑3栋341号</t>
  </si>
  <si>
    <t>6214831970055221</t>
  </si>
  <si>
    <t>万雪洋</t>
  </si>
  <si>
    <t>邓玲</t>
  </si>
  <si>
    <t>650300196810241223</t>
  </si>
  <si>
    <t>2009.4.14</t>
  </si>
  <si>
    <t>2029.4.14</t>
  </si>
  <si>
    <t>1968.10.24</t>
  </si>
  <si>
    <t>新疆石河子市四小区80栋楼房312号</t>
  </si>
  <si>
    <t>6214831970087331</t>
  </si>
  <si>
    <t>叶平</t>
  </si>
  <si>
    <t>其他亲属</t>
  </si>
  <si>
    <t>何立新</t>
  </si>
  <si>
    <t>650300196906030930</t>
  </si>
  <si>
    <t>2008.6.24</t>
  </si>
  <si>
    <t>2028.6.24</t>
  </si>
  <si>
    <t>1969.6.3</t>
  </si>
  <si>
    <t>新疆石河子市三十一小区10栋楼房122号</t>
  </si>
  <si>
    <t>新疆石河子市三十一小区10栋楼房123号</t>
  </si>
  <si>
    <t>6214831970087349</t>
  </si>
  <si>
    <t>2024.11.16</t>
  </si>
  <si>
    <t>141021197206090028</t>
  </si>
  <si>
    <t>2010.7.14</t>
  </si>
  <si>
    <t>2030.7.14</t>
  </si>
  <si>
    <t>1972.6.9</t>
  </si>
  <si>
    <t>新疆石河子市五十六小区5栋楼房511号</t>
  </si>
  <si>
    <t>26小区</t>
  </si>
  <si>
    <t>6214831970083777</t>
  </si>
  <si>
    <t>王芳</t>
  </si>
  <si>
    <t>刘文荣</t>
  </si>
  <si>
    <t>2025.11.4</t>
  </si>
  <si>
    <t>650300196903053045</t>
  </si>
  <si>
    <t>1969.3.5</t>
  </si>
  <si>
    <t>新疆石河子市石场镇果园区29栋平房4号</t>
  </si>
  <si>
    <t>6214831970033806</t>
  </si>
  <si>
    <t>张成军</t>
  </si>
  <si>
    <t>张志勇</t>
  </si>
  <si>
    <t>2024.10.25</t>
  </si>
  <si>
    <t>2025.10.25</t>
  </si>
  <si>
    <t>650300196411030939</t>
  </si>
  <si>
    <t>2007.2.25</t>
  </si>
  <si>
    <t>2027.2.5</t>
  </si>
  <si>
    <t>1964.11.3</t>
  </si>
  <si>
    <t>新疆石河子市三十一小区5栋楼211号</t>
  </si>
  <si>
    <t>6214831970033749</t>
  </si>
  <si>
    <t>陈志娟</t>
  </si>
  <si>
    <t>肖红慧</t>
  </si>
  <si>
    <t>650300197208280363</t>
  </si>
  <si>
    <t>2007.3.19</t>
  </si>
  <si>
    <t>2027.3.19</t>
  </si>
  <si>
    <t>1972.8.28</t>
  </si>
  <si>
    <t>新疆石河子市7小区121栋161号</t>
  </si>
  <si>
    <t>6214839930326905</t>
  </si>
  <si>
    <t>王嘉毅</t>
  </si>
  <si>
    <t>张晓蓉</t>
  </si>
  <si>
    <t>51292219700228116X</t>
  </si>
  <si>
    <t>2008.2.29</t>
  </si>
  <si>
    <t>2028.2.29</t>
  </si>
  <si>
    <t>1970.2.28</t>
  </si>
  <si>
    <t>新疆石河子市四十二小区46栋楼441号</t>
  </si>
  <si>
    <t>6217004630004906362</t>
  </si>
  <si>
    <t>中国建设银行石河子经济技术开发区支行</t>
  </si>
  <si>
    <t>刘志强</t>
  </si>
  <si>
    <t>苏丽</t>
  </si>
  <si>
    <t>659001197007054245</t>
  </si>
  <si>
    <t>2007.7.26</t>
  </si>
  <si>
    <t>2027.7.26</t>
  </si>
  <si>
    <t>1970.7.5</t>
  </si>
  <si>
    <t>新疆石河子市二十一小区34栋楼211号</t>
  </si>
  <si>
    <t>6214831970033756</t>
  </si>
  <si>
    <t>贾孟轩</t>
  </si>
  <si>
    <t>刘青珍</t>
  </si>
  <si>
    <t>659001196711210083</t>
  </si>
  <si>
    <t>2007.2.28</t>
  </si>
  <si>
    <t>2027.2.28</t>
  </si>
  <si>
    <t>1967.11.21</t>
  </si>
  <si>
    <t>新疆石河子市五小区91栋楼房232号</t>
  </si>
  <si>
    <t>6214839921217949</t>
  </si>
  <si>
    <t>李国军</t>
  </si>
  <si>
    <t>程忠祥</t>
  </si>
  <si>
    <t>650300196307055431</t>
  </si>
  <si>
    <t>2023.2.10</t>
  </si>
  <si>
    <t>1963.7.5</t>
  </si>
  <si>
    <t>新疆石河子市向阳街道二十一小区32栋743号</t>
  </si>
  <si>
    <t>新疆石河子市向阳街道二十一小区32栋744号</t>
  </si>
  <si>
    <t>6214831970033855</t>
  </si>
  <si>
    <t>朱金花</t>
  </si>
  <si>
    <t>刘艳</t>
  </si>
  <si>
    <t>650300196806140024</t>
  </si>
  <si>
    <t>2019.5.6</t>
  </si>
  <si>
    <t>1968.6.14</t>
  </si>
  <si>
    <t>新疆石河子二十一小区5栋162号</t>
  </si>
  <si>
    <t>6228233375293687360</t>
  </si>
  <si>
    <t>中国农业银行股份有限公司石河子金穗（兵团）支行</t>
  </si>
  <si>
    <t>王春晖</t>
  </si>
  <si>
    <t>650300197002230707</t>
  </si>
  <si>
    <t>2007.11.20</t>
  </si>
  <si>
    <t>2027.11.20</t>
  </si>
  <si>
    <t>1970.2.23</t>
  </si>
  <si>
    <t>新疆石河子市二十三小区4栋楼231号</t>
  </si>
  <si>
    <t>石河子市东城街道59小区福兴园2栋</t>
  </si>
  <si>
    <t>6214859930099252</t>
  </si>
  <si>
    <t>王怡凡</t>
  </si>
  <si>
    <t>李玉芬</t>
  </si>
  <si>
    <t>650300196707300926</t>
  </si>
  <si>
    <t>2014.2.28</t>
  </si>
  <si>
    <t>1967.7.30</t>
  </si>
  <si>
    <t>新疆石河子市六十三小区5栋平房5号</t>
  </si>
  <si>
    <t>石河子33小区红山街道35栋641号</t>
  </si>
  <si>
    <t>6225889912176726</t>
  </si>
  <si>
    <t>李建国</t>
  </si>
  <si>
    <t>解玉玲</t>
  </si>
  <si>
    <t>650300196605291248</t>
  </si>
  <si>
    <t>2025.7.24</t>
  </si>
  <si>
    <t>1966.5.29</t>
  </si>
  <si>
    <t>新疆石河子4号小区23栋221号</t>
  </si>
  <si>
    <t>石河子35小区22栋3151号</t>
  </si>
  <si>
    <t>6214831970082985</t>
  </si>
  <si>
    <t>张兵</t>
  </si>
  <si>
    <t>邹翠萍</t>
  </si>
  <si>
    <t>650300196607010083</t>
  </si>
  <si>
    <t>2007.8.20</t>
  </si>
  <si>
    <t>2027.8.20</t>
  </si>
  <si>
    <t>1966.7.1</t>
  </si>
  <si>
    <t>新疆石河子市十四小区7栋楼房341号</t>
  </si>
  <si>
    <t>6214869930076671</t>
  </si>
  <si>
    <t>陈惠民</t>
  </si>
  <si>
    <t>关月新</t>
  </si>
  <si>
    <t>650300196509240328</t>
  </si>
  <si>
    <t>2011.10.18</t>
  </si>
  <si>
    <t>新疆石河子市四小区13栋楼房211号</t>
  </si>
  <si>
    <t>6214831970082969</t>
  </si>
  <si>
    <t>何汉超</t>
  </si>
  <si>
    <t>贺春梅</t>
  </si>
  <si>
    <t>370628196402194128</t>
  </si>
  <si>
    <t>2007.2.7</t>
  </si>
  <si>
    <t>2027.2.7</t>
  </si>
  <si>
    <t>1964.2.19</t>
  </si>
  <si>
    <t>山东省栖霞市桃村镇桃村638号</t>
  </si>
  <si>
    <t>新疆石河子市31小区86栋</t>
  </si>
  <si>
    <t>6214859930166531</t>
  </si>
  <si>
    <t>冯涛</t>
  </si>
  <si>
    <t>沈晓华</t>
  </si>
  <si>
    <t>659001197507130021</t>
  </si>
  <si>
    <t>1975.7.13</t>
  </si>
  <si>
    <t>新疆石河子市四小区8栋楼房142号</t>
  </si>
  <si>
    <t>石河子市6小区72栋241号</t>
  </si>
  <si>
    <t>6214831970083421</t>
  </si>
  <si>
    <t>姜新泉</t>
  </si>
  <si>
    <t>李建平</t>
  </si>
  <si>
    <t>2024.11.02</t>
  </si>
  <si>
    <t>224.11.02</t>
  </si>
  <si>
    <t>510725196701138620</t>
  </si>
  <si>
    <t>2006.9.9</t>
  </si>
  <si>
    <t>2026.9.9</t>
  </si>
  <si>
    <t>1967.1.13</t>
  </si>
  <si>
    <t>新疆石河子市六十三小区4栋楼房242号</t>
  </si>
  <si>
    <t>新疆石河子市20小区57栋楼房2092号</t>
  </si>
  <si>
    <t>6214859930171523</t>
  </si>
  <si>
    <t>张保新</t>
  </si>
  <si>
    <t>文　婧</t>
  </si>
  <si>
    <t>650300197001242220</t>
  </si>
  <si>
    <t>1970.1.24</t>
  </si>
  <si>
    <t>新疆石河子市二十一小区26栋211号</t>
  </si>
  <si>
    <t>6214851970014325</t>
  </si>
  <si>
    <t>马明友</t>
  </si>
  <si>
    <t>王开林</t>
  </si>
  <si>
    <t>650300196406264837</t>
  </si>
  <si>
    <t>2006.11.28</t>
  </si>
  <si>
    <t>2026.11.28</t>
  </si>
  <si>
    <t>1964.6.26</t>
  </si>
  <si>
    <t>新疆石河子市新安集镇142团二小区30栋平房1号</t>
  </si>
  <si>
    <t>15小区17栋121号</t>
  </si>
  <si>
    <t>6214831970033863</t>
  </si>
  <si>
    <t>周梅</t>
  </si>
  <si>
    <t>魏少梅</t>
  </si>
  <si>
    <t>2024.12.14</t>
  </si>
  <si>
    <t>2025.12.14</t>
  </si>
  <si>
    <t>659001197205141884</t>
  </si>
  <si>
    <t>1972.5.14</t>
  </si>
  <si>
    <t>新疆石河子市北泉镇石总场一分场部南区37栋1号</t>
  </si>
  <si>
    <t>新疆石河子市北泉外镇清泉新村</t>
  </si>
  <si>
    <t>6214839931734107</t>
  </si>
  <si>
    <t>何克东</t>
  </si>
  <si>
    <t>郑世杰</t>
  </si>
  <si>
    <t>2024.12.7</t>
  </si>
  <si>
    <t>2025.12.7</t>
  </si>
  <si>
    <t>2025.1.6</t>
  </si>
  <si>
    <t>652222195912041513</t>
  </si>
  <si>
    <t>2006.11.16</t>
  </si>
  <si>
    <t>1959.12.4</t>
  </si>
  <si>
    <t>新疆石河子市十一小区141栋楼261号</t>
  </si>
  <si>
    <t>6214831970099997</t>
  </si>
  <si>
    <t>李安平</t>
  </si>
  <si>
    <t>2025.12.17</t>
  </si>
  <si>
    <t>659001196902280041</t>
  </si>
  <si>
    <t>2007.4.3</t>
  </si>
  <si>
    <t>2027.4.3</t>
  </si>
  <si>
    <t>1969.2.28</t>
  </si>
  <si>
    <t>新疆石河子市六小区31栋楼房543号</t>
  </si>
  <si>
    <t>6214831970101777</t>
  </si>
  <si>
    <t>保尔江</t>
  </si>
  <si>
    <t>杨贵秀</t>
  </si>
  <si>
    <t>2025.1.18</t>
  </si>
  <si>
    <t>659001196412153429</t>
  </si>
  <si>
    <t>2022.7.20</t>
  </si>
  <si>
    <t>1964.12.15</t>
  </si>
  <si>
    <t>新疆石河子市东野镇--二团十三小区23栋楼342号</t>
  </si>
  <si>
    <t>石河子市3小区38栋422号</t>
  </si>
  <si>
    <t>6228233379005679079</t>
  </si>
  <si>
    <t>中国农业银行股份有限公司石河子炮台镇支行</t>
  </si>
  <si>
    <t>陈丽霞</t>
  </si>
  <si>
    <t>652326196607132027</t>
  </si>
  <si>
    <t>2012.9.13</t>
  </si>
  <si>
    <t>1966.7.13</t>
  </si>
  <si>
    <t>新疆石河子市北泉镇石总场军垦新村北区6栋平房37号</t>
  </si>
  <si>
    <t>6214831970089246</t>
  </si>
  <si>
    <t>周国庆</t>
  </si>
  <si>
    <t>刘萍</t>
  </si>
  <si>
    <t>650300196704070029</t>
  </si>
  <si>
    <t>2006.8.18</t>
  </si>
  <si>
    <t>2026.8.18</t>
  </si>
  <si>
    <t>1967.4.7</t>
  </si>
  <si>
    <t>石河子市5小区101栋121号</t>
  </si>
  <si>
    <t>6214859930154446</t>
  </si>
  <si>
    <t>张军玲</t>
  </si>
  <si>
    <t>659001196909264829</t>
  </si>
  <si>
    <t>2012.7.18</t>
  </si>
  <si>
    <t>2032.7.18</t>
  </si>
  <si>
    <t>1969.9.26</t>
  </si>
  <si>
    <t>新疆石河子六小区132栋</t>
  </si>
  <si>
    <t>18799277608</t>
  </si>
  <si>
    <t>6214831970089238</t>
  </si>
  <si>
    <t>裴培</t>
  </si>
  <si>
    <t>王玉玲</t>
  </si>
  <si>
    <t>650300196711060320</t>
  </si>
  <si>
    <t>2007.10.10</t>
  </si>
  <si>
    <t>2027-10-110</t>
  </si>
  <si>
    <t>新疆石河子市六小区8栋楼房221号</t>
  </si>
  <si>
    <t>石河子市5小区金城花园</t>
  </si>
  <si>
    <t>6214831970083298</t>
  </si>
  <si>
    <t>郝清波</t>
  </si>
  <si>
    <t>吴艳红</t>
  </si>
  <si>
    <t>2026.1.6</t>
  </si>
  <si>
    <t>412828197208175409</t>
  </si>
  <si>
    <t>1972.8.17</t>
  </si>
  <si>
    <t>新疆石河子市三小区43幢楼261号</t>
  </si>
  <si>
    <t>6214831970115843</t>
  </si>
  <si>
    <t>宋辉</t>
  </si>
  <si>
    <t>郭玉合</t>
  </si>
  <si>
    <t>2025.1.30</t>
  </si>
  <si>
    <t>2026.1.30</t>
  </si>
  <si>
    <t>650300197411154821</t>
  </si>
  <si>
    <t>2010.10.25</t>
  </si>
  <si>
    <t>2030.10.25</t>
  </si>
  <si>
    <t>新疆石河子市二十四小区21栋档321号</t>
  </si>
  <si>
    <t>石河子51小区天富康城雅园4栋221号</t>
  </si>
  <si>
    <t>6214831970124241</t>
  </si>
  <si>
    <t>许波</t>
  </si>
  <si>
    <t>2025.1.25</t>
  </si>
  <si>
    <t>2026.1.25</t>
  </si>
  <si>
    <t>659001197001184823</t>
  </si>
  <si>
    <t>2006.7.30</t>
  </si>
  <si>
    <t>2026.7.30</t>
  </si>
  <si>
    <t>1970.1.18</t>
  </si>
  <si>
    <t>新疆石河子市新安集镇142团良种连14小区3栋312号</t>
  </si>
  <si>
    <t>新疆石河子市 40小区绿都华庭9-052号</t>
  </si>
  <si>
    <t>6226081970001645</t>
  </si>
  <si>
    <t>郭建国</t>
  </si>
  <si>
    <t>何凤</t>
  </si>
  <si>
    <t>2024.12.30</t>
  </si>
  <si>
    <t>2025.12.30</t>
  </si>
  <si>
    <t>650300197103253027</t>
  </si>
  <si>
    <t>1971.3.25</t>
  </si>
  <si>
    <t>新疆石河子市六小区10栋平房8号</t>
  </si>
  <si>
    <t>石河子8小区3栋343号</t>
  </si>
  <si>
    <t>6214831970065022</t>
  </si>
  <si>
    <t>董彬萍</t>
  </si>
  <si>
    <t>周海花</t>
  </si>
  <si>
    <t>2025.1.28</t>
  </si>
  <si>
    <t>2026.1.28</t>
  </si>
  <si>
    <t>659001196910130625</t>
  </si>
  <si>
    <t>2015.5.18</t>
  </si>
  <si>
    <t>2035.5.18</t>
  </si>
  <si>
    <t>1969.10.13</t>
  </si>
  <si>
    <t>新疆石河子市十一小区45栋楼441号</t>
  </si>
  <si>
    <t>石河子市城南嘉苑</t>
  </si>
  <si>
    <t>6214831970124076</t>
  </si>
  <si>
    <t>马郡卿</t>
  </si>
  <si>
    <t>李秀梅</t>
  </si>
  <si>
    <t>2025.1.3</t>
  </si>
  <si>
    <t>2026.1.3</t>
  </si>
  <si>
    <t>2025.2.3</t>
  </si>
  <si>
    <t>650300196808030048</t>
  </si>
  <si>
    <t>2006.8.21</t>
  </si>
  <si>
    <t>1968.8.3</t>
  </si>
  <si>
    <t>新疆石河子市5小区43栋楼房122号</t>
  </si>
  <si>
    <t>6214839931556112</t>
  </si>
  <si>
    <t>张荣军</t>
  </si>
  <si>
    <t>刘淑珍</t>
  </si>
  <si>
    <t>2025.2.2</t>
  </si>
  <si>
    <t>2026.2.2</t>
  </si>
  <si>
    <t>650300196505150640</t>
  </si>
  <si>
    <t>2006.8.8</t>
  </si>
  <si>
    <t>1965.5.15</t>
  </si>
  <si>
    <t>新疆石河子市二十四小区25栋楼142号</t>
  </si>
  <si>
    <t>石河子41小区1栋152号</t>
  </si>
  <si>
    <t>6214831970122633</t>
  </si>
  <si>
    <t>王桂云</t>
  </si>
  <si>
    <t>2025.2.7</t>
  </si>
  <si>
    <t>2026.2.7</t>
  </si>
  <si>
    <t>650300196611265425</t>
  </si>
  <si>
    <t>2023.4.24</t>
  </si>
  <si>
    <t>1966.11.26</t>
  </si>
  <si>
    <t>新疆石河子十一小区天富花园12栋楼211号</t>
  </si>
  <si>
    <t>6227004630300576157</t>
  </si>
  <si>
    <t>中国建设银行股份有限公司石河子市分行石河子大学支行</t>
  </si>
  <si>
    <t>池学方</t>
  </si>
  <si>
    <t>封彩霞</t>
  </si>
  <si>
    <t>2025.2.13</t>
  </si>
  <si>
    <t>2026.2.13</t>
  </si>
  <si>
    <t>650300197112210328</t>
  </si>
  <si>
    <t>2006.12.8</t>
  </si>
  <si>
    <t>2026.12.8</t>
  </si>
  <si>
    <t>1971.12.21</t>
  </si>
  <si>
    <t>新疆石河子市十六小区28栋楼房313号</t>
  </si>
  <si>
    <t>6214831970120009</t>
  </si>
  <si>
    <t>吴建荣</t>
  </si>
  <si>
    <t>柴红</t>
  </si>
  <si>
    <t>2025.2.24</t>
  </si>
  <si>
    <t>2026.2.24</t>
  </si>
  <si>
    <t>622223197810133329</t>
  </si>
  <si>
    <t>2024.1.17</t>
  </si>
  <si>
    <t>2044.1.17</t>
  </si>
  <si>
    <t>1978.10.13</t>
  </si>
  <si>
    <t>甘肃省民乐县三堡镇武家庄村一组</t>
  </si>
  <si>
    <t>石河子32小区2栋1单元402室</t>
  </si>
  <si>
    <t>6214831970120215</t>
  </si>
  <si>
    <t>武吉堂</t>
  </si>
  <si>
    <t>薛爱红</t>
  </si>
  <si>
    <t>2025.2.11</t>
  </si>
  <si>
    <t>2026.2.11</t>
  </si>
  <si>
    <t>65030019680304482X</t>
  </si>
  <si>
    <t>2007.1.8</t>
  </si>
  <si>
    <t>2027.1.8</t>
  </si>
  <si>
    <t>1968.3.4</t>
  </si>
  <si>
    <t>新疆石河子市新安集镇142团六小区9栋平房1号</t>
  </si>
  <si>
    <t>石河子71小区2栋231号</t>
  </si>
  <si>
    <t>6214831970117237</t>
  </si>
  <si>
    <t>邓强</t>
  </si>
  <si>
    <t>650300196301014858</t>
  </si>
  <si>
    <t>2021.8.3</t>
  </si>
  <si>
    <t>1963.1.1</t>
  </si>
  <si>
    <t>新疆石河子市七十一小区2栋231号</t>
  </si>
  <si>
    <t>6214831970117229</t>
  </si>
  <si>
    <t>王天伟</t>
  </si>
  <si>
    <t>2025.2.21</t>
  </si>
  <si>
    <t>2026.2.21</t>
  </si>
  <si>
    <t>2025.3.21</t>
  </si>
  <si>
    <t>622226196411040533</t>
  </si>
  <si>
    <t>2019.1.22</t>
  </si>
  <si>
    <t>1964.11.4</t>
  </si>
  <si>
    <t>甘肃省山丹县清泉镇北环二路434号</t>
  </si>
  <si>
    <t>石河子15小区27栋231号</t>
  </si>
  <si>
    <t>6214831970120223</t>
  </si>
  <si>
    <t>王书丽</t>
  </si>
  <si>
    <t>齐德明</t>
  </si>
  <si>
    <t>2025.2.23</t>
  </si>
  <si>
    <t>2026.2.23</t>
  </si>
  <si>
    <t>2025.3.23</t>
  </si>
  <si>
    <t>659001196011204811</t>
  </si>
  <si>
    <t>2016.11.28</t>
  </si>
  <si>
    <t>1960.11.20</t>
  </si>
  <si>
    <t>新疆石河子市三十四小区54栋楼房462号</t>
  </si>
  <si>
    <t>石河子市三十四小区54栋462号</t>
  </si>
  <si>
    <t>6214831970120298</t>
  </si>
  <si>
    <t>齐飞</t>
  </si>
  <si>
    <t>王慧兰</t>
  </si>
  <si>
    <t>632122196809267026</t>
  </si>
  <si>
    <t>2018.3.29</t>
  </si>
  <si>
    <t>1968.9.26</t>
  </si>
  <si>
    <t>新疆石河子市北泉镇石总场四分场七连平房214栋</t>
  </si>
  <si>
    <t>新疆石河子15小区14栋212号</t>
  </si>
  <si>
    <t>6214831970117385</t>
  </si>
  <si>
    <t>李海</t>
  </si>
  <si>
    <t>吴爱杰</t>
  </si>
  <si>
    <t>659001196901011827</t>
  </si>
  <si>
    <t>1969.1.1</t>
  </si>
  <si>
    <t>新疆石河子市北泉镇石总场六分场八连16栋平房1号</t>
  </si>
  <si>
    <t>石河子总场幸福嘉苑5栋132号</t>
  </si>
  <si>
    <t>6214831970117351</t>
  </si>
  <si>
    <t>郭红跃</t>
  </si>
  <si>
    <t>刘红</t>
  </si>
  <si>
    <t>659001197409063021</t>
  </si>
  <si>
    <t>2006.10.4</t>
  </si>
  <si>
    <t>2026.10.4</t>
  </si>
  <si>
    <t>1974.9.6</t>
  </si>
  <si>
    <t>新疆石河子六小区31栋楼房453号</t>
  </si>
  <si>
    <t>石河子市6小区72栋161室</t>
  </si>
  <si>
    <t>6214831970117377</t>
  </si>
  <si>
    <t>王宏江</t>
  </si>
  <si>
    <t>郑兴菊</t>
  </si>
  <si>
    <t>513030197405127329</t>
  </si>
  <si>
    <t>2021.2.8</t>
  </si>
  <si>
    <t>1974.5.12</t>
  </si>
  <si>
    <t>重庆市合川区大石街道老街74号附369号</t>
  </si>
  <si>
    <t>47小区明珠新苑2栋341</t>
  </si>
  <si>
    <t>6214831970117369</t>
  </si>
  <si>
    <t>曹继成</t>
  </si>
  <si>
    <t>孙素勤</t>
  </si>
  <si>
    <t>2025.2.12</t>
  </si>
  <si>
    <t>2026.2.12</t>
  </si>
  <si>
    <t>2025.3.12</t>
  </si>
  <si>
    <t>412326196402100625</t>
  </si>
  <si>
    <t>2021.4.9</t>
  </si>
  <si>
    <t>1964.2.10</t>
  </si>
  <si>
    <t>河南省夏邑县会亭镇贾楼村4号</t>
  </si>
  <si>
    <t>6214831970117641</t>
  </si>
  <si>
    <t>贾汶锦</t>
  </si>
  <si>
    <t>刘增兰</t>
  </si>
  <si>
    <t>652524196208112924</t>
  </si>
  <si>
    <t>2007.5.26</t>
  </si>
  <si>
    <t>2027.5.26</t>
  </si>
  <si>
    <t>1962.8.11</t>
  </si>
  <si>
    <t>新疆沙湾县东湾镇东湾村2巷19号</t>
  </si>
  <si>
    <t>新疆石河子6小区15栋432</t>
  </si>
  <si>
    <t>6214831970117583</t>
  </si>
  <si>
    <t>康明</t>
  </si>
  <si>
    <t>许桂芳</t>
  </si>
  <si>
    <t>2025.3.13</t>
  </si>
  <si>
    <t>372424196610050028</t>
  </si>
  <si>
    <t>2018.3.16</t>
  </si>
  <si>
    <t>1966.10.5</t>
  </si>
  <si>
    <t>新疆石河子市新城街道七小区36栋楼房512号</t>
  </si>
  <si>
    <t>6214831970119928</t>
  </si>
  <si>
    <t>李毅</t>
  </si>
  <si>
    <t>朱德福</t>
  </si>
  <si>
    <t>232301196303097538</t>
  </si>
  <si>
    <t>2006.12.19</t>
  </si>
  <si>
    <t>2026.12.19</t>
  </si>
  <si>
    <t>黑龙江省绥化市北林区五营乡七合村3组26号</t>
  </si>
  <si>
    <t>新疆石河子42小区77栋311</t>
  </si>
  <si>
    <t>6214831970119951</t>
  </si>
  <si>
    <t>朱井玲</t>
  </si>
  <si>
    <t>潘玉忠</t>
  </si>
  <si>
    <t>650300195612014818</t>
  </si>
  <si>
    <t>2023.7.17</t>
  </si>
  <si>
    <t>1956.12.1</t>
  </si>
  <si>
    <t>新疆石河子市三十二小区48栋120号</t>
  </si>
  <si>
    <t>6214831970119902</t>
  </si>
  <si>
    <t>潘蕾羽</t>
  </si>
  <si>
    <t>田泽付</t>
  </si>
  <si>
    <t>202.3.14</t>
  </si>
  <si>
    <t>652122196401032710</t>
  </si>
  <si>
    <t>2007.2.12</t>
  </si>
  <si>
    <t>2027.2.12</t>
  </si>
  <si>
    <t>1964.1.3</t>
  </si>
  <si>
    <t>新疆鄯善县连木沁镇尤库日买里村3组</t>
  </si>
  <si>
    <t>石河子市27小区6栋1162</t>
  </si>
  <si>
    <t>6214831970076136</t>
  </si>
  <si>
    <t>钟胜元</t>
  </si>
  <si>
    <t>512222197212145280</t>
  </si>
  <si>
    <t>2017.11.1</t>
  </si>
  <si>
    <t>2037.11.1</t>
  </si>
  <si>
    <t>1972.12.14</t>
  </si>
  <si>
    <t>新疆石河子市红山街道二十六小区4栋322号</t>
  </si>
  <si>
    <t>6214831970119969</t>
  </si>
  <si>
    <t>钱晓东</t>
  </si>
  <si>
    <t>张晓梅</t>
  </si>
  <si>
    <t>650300197301132824</t>
  </si>
  <si>
    <t>2011.9.21</t>
  </si>
  <si>
    <t>2031.9.21</t>
  </si>
  <si>
    <t>1973.1.13</t>
  </si>
  <si>
    <t>乌鲁木齐市水磨沟区河滩北路208号4号楼1单元401号</t>
  </si>
  <si>
    <t>石河子十一小区康乐苑6栋242号</t>
  </si>
  <si>
    <t>6214859930273691</t>
  </si>
  <si>
    <t>张克朋</t>
  </si>
  <si>
    <t>马英</t>
  </si>
  <si>
    <t>2026.2.17</t>
  </si>
  <si>
    <t>2025.3.17</t>
  </si>
  <si>
    <t>659001196403011621</t>
  </si>
  <si>
    <t>1964.3.1</t>
  </si>
  <si>
    <t>新疆石河子市石河子乡山丹湖村126栋平方1号</t>
  </si>
  <si>
    <t>6214831970117567</t>
  </si>
  <si>
    <t>张华</t>
  </si>
  <si>
    <t>659001197009150927</t>
  </si>
  <si>
    <t>2014.5.19</t>
  </si>
  <si>
    <t>2034.5.19</t>
  </si>
  <si>
    <t>1970.9.15</t>
  </si>
  <si>
    <t>新疆石河子三十四小区14栋楼211号</t>
  </si>
  <si>
    <t>6214831970124407</t>
  </si>
  <si>
    <t>周军</t>
  </si>
  <si>
    <t>2025.2.19</t>
  </si>
  <si>
    <t>2026.2.19</t>
  </si>
  <si>
    <t>2025.3.19</t>
  </si>
  <si>
    <t>65030019600520004X</t>
  </si>
  <si>
    <t>2018.7.24</t>
  </si>
  <si>
    <t>1960.5.20</t>
  </si>
  <si>
    <t>新疆石河子市翠苑新村9栋232号</t>
  </si>
  <si>
    <t>6214831970098593</t>
  </si>
  <si>
    <t>温玉芝</t>
  </si>
  <si>
    <t>2026.2.20</t>
  </si>
  <si>
    <t>659001197108210024</t>
  </si>
  <si>
    <t>2006.8.17</t>
  </si>
  <si>
    <t>1971.8.21</t>
  </si>
  <si>
    <t>新疆石河子市龙泉小区北123栋平房1号</t>
  </si>
  <si>
    <t>6214831970117609</t>
  </si>
  <si>
    <t>邵晨</t>
  </si>
  <si>
    <t>吴海梅</t>
  </si>
  <si>
    <t>2026.3.12</t>
  </si>
  <si>
    <t>650300197212261261</t>
  </si>
  <si>
    <t>2011.6.3</t>
  </si>
  <si>
    <t>2031.6.3</t>
  </si>
  <si>
    <t>1972.12.26</t>
  </si>
  <si>
    <t>上海市黄浦区方浜中路133号</t>
  </si>
  <si>
    <t>石河子39小区14栋122室</t>
  </si>
  <si>
    <t>6214831970120447</t>
  </si>
  <si>
    <t>吴远江</t>
  </si>
  <si>
    <t>陈月英</t>
  </si>
  <si>
    <t>2025.3.28</t>
  </si>
  <si>
    <t>2026.3.28</t>
  </si>
  <si>
    <t>412824196909103600</t>
  </si>
  <si>
    <t>2006.1.20</t>
  </si>
  <si>
    <t>2026.1.20</t>
  </si>
  <si>
    <t>1969.9.10</t>
  </si>
  <si>
    <t>河南省西乎县宋集乡岳庄村爱前岳庄89号</t>
  </si>
  <si>
    <t>6216608300007240605</t>
  </si>
  <si>
    <t>中国银行石河子大学支行</t>
  </si>
  <si>
    <t>刘燕燕</t>
  </si>
  <si>
    <t>袁萍</t>
  </si>
  <si>
    <t>2025.3.8</t>
  </si>
  <si>
    <t>2026.3.8</t>
  </si>
  <si>
    <t>659001197202030126</t>
  </si>
  <si>
    <t>1972.2.3</t>
  </si>
  <si>
    <t>新疆石河子市七小区9栋楼房251号</t>
  </si>
  <si>
    <t>6214831970105927</t>
  </si>
  <si>
    <t>刘长新</t>
  </si>
  <si>
    <t>2025.3.2</t>
  </si>
  <si>
    <t>2026.3.2</t>
  </si>
  <si>
    <t>650900196710014023</t>
  </si>
  <si>
    <t>2007.2.21</t>
  </si>
  <si>
    <t>2027.2.21</t>
  </si>
  <si>
    <t>1967.10.1</t>
  </si>
  <si>
    <t>新疆石河子市翠苑新村2栋楼房332号</t>
  </si>
  <si>
    <t>6214839931031199</t>
  </si>
  <si>
    <t>李永忠</t>
  </si>
  <si>
    <t>魏秋凤</t>
  </si>
  <si>
    <t>410482196407166265</t>
  </si>
  <si>
    <t>1964.7.16</t>
  </si>
  <si>
    <t>新疆石河子老街53社区195栋251</t>
  </si>
  <si>
    <t>5小区195栋251</t>
  </si>
  <si>
    <t>6226081970003237</t>
  </si>
  <si>
    <t>陈秀芳</t>
  </si>
  <si>
    <t>2026.3.17</t>
  </si>
  <si>
    <t>650300197010035928</t>
  </si>
  <si>
    <t>2011.8.9</t>
  </si>
  <si>
    <t>2031.8.9</t>
  </si>
  <si>
    <t>1970.10.3</t>
  </si>
  <si>
    <t>新疆石河子市十二小区26栋232号</t>
  </si>
  <si>
    <t>6214831970138753</t>
  </si>
  <si>
    <t>肖志远</t>
  </si>
  <si>
    <t>马翠英</t>
  </si>
  <si>
    <t>650300196907265723</t>
  </si>
  <si>
    <t>2008.5.9</t>
  </si>
  <si>
    <t>2028.5.9</t>
  </si>
  <si>
    <t>1969.7.26</t>
  </si>
  <si>
    <t>新疆石河子市六小区136栋楼房121号</t>
  </si>
  <si>
    <t>6214831970139538</t>
  </si>
  <si>
    <t>刘晋明</t>
  </si>
  <si>
    <t>杨金玲</t>
  </si>
  <si>
    <t>2025.3.3</t>
  </si>
  <si>
    <t>650300196906060646</t>
  </si>
  <si>
    <t>2013.1.23</t>
  </si>
  <si>
    <t>2033.1.23</t>
  </si>
  <si>
    <t>1969.6.6</t>
  </si>
  <si>
    <t>新疆石河子六小区19栋楼房631号</t>
  </si>
  <si>
    <t>6214859930255672</t>
  </si>
  <si>
    <t>周威志</t>
  </si>
  <si>
    <t>温玉萍</t>
  </si>
  <si>
    <t>650300197005141865</t>
  </si>
  <si>
    <t>2007.3.14</t>
  </si>
  <si>
    <t>2027.3.14</t>
  </si>
  <si>
    <t>1970.5.14</t>
  </si>
  <si>
    <t>新疆石河子市北泉镇石总场文化宫社区东区1幢152号</t>
  </si>
  <si>
    <t>新疆石河子市34小区94栋162号</t>
  </si>
  <si>
    <t>6214859930197346</t>
  </si>
  <si>
    <t>齐雯昕</t>
  </si>
  <si>
    <t>2025.8.14</t>
  </si>
  <si>
    <t>李俊</t>
  </si>
  <si>
    <t>2026.4.2</t>
  </si>
  <si>
    <t>650300197105253047</t>
  </si>
  <si>
    <t>1971.5.25</t>
  </si>
  <si>
    <t>新疆石河子市新城街道8小区71栋131</t>
  </si>
  <si>
    <t>6214831970141047</t>
  </si>
  <si>
    <t>席华</t>
  </si>
  <si>
    <t>方兰银</t>
  </si>
  <si>
    <t>412924196211114549</t>
  </si>
  <si>
    <t>2014.10.9</t>
  </si>
  <si>
    <t>1962.11.11</t>
  </si>
  <si>
    <t>新疆石河子市四十小区15栋</t>
  </si>
  <si>
    <t>新疆石河子市六小区146栋楼房451号</t>
  </si>
  <si>
    <t>6214831970104896</t>
  </si>
  <si>
    <t>史自良</t>
  </si>
  <si>
    <t>史小平</t>
  </si>
  <si>
    <t>2025.4.26</t>
  </si>
  <si>
    <t>2025.5.26</t>
  </si>
  <si>
    <t>650300196312232439</t>
  </si>
  <si>
    <t>2027.1.5</t>
  </si>
  <si>
    <t>1963.12.23</t>
  </si>
  <si>
    <t>新疆石河子市25小区25栋242号</t>
  </si>
  <si>
    <t>6214831970124837</t>
  </si>
  <si>
    <t>吕红芳</t>
  </si>
  <si>
    <t>何蝶英</t>
  </si>
  <si>
    <t>2025.4.15</t>
  </si>
  <si>
    <t>2026.4.15</t>
  </si>
  <si>
    <t>650300197103195920</t>
  </si>
  <si>
    <t>2006.8.7</t>
  </si>
  <si>
    <t>2026.8.7</t>
  </si>
  <si>
    <t>1971.3.19</t>
  </si>
  <si>
    <t>新疆石河子市北泉镇石总场四分厂六连70栋平房1号</t>
  </si>
  <si>
    <t>6214831970142946</t>
  </si>
  <si>
    <t>赵丽萍</t>
  </si>
  <si>
    <t>袁卫红</t>
  </si>
  <si>
    <t>2026.4.11</t>
  </si>
  <si>
    <t>650300197005120060</t>
  </si>
  <si>
    <t>2006.8.24</t>
  </si>
  <si>
    <t>2026.8.24</t>
  </si>
  <si>
    <t>1970.5.12</t>
  </si>
  <si>
    <t>新疆石河子市5小区59栋平房2号</t>
  </si>
  <si>
    <t>6214831970140809</t>
  </si>
  <si>
    <t>刘明德</t>
  </si>
  <si>
    <t>张宏邦</t>
  </si>
  <si>
    <t>2026.4.7</t>
  </si>
  <si>
    <t>622827195803033118</t>
  </si>
  <si>
    <t>2008.4.21</t>
  </si>
  <si>
    <t>1958.3.3</t>
  </si>
  <si>
    <t>甘肃省镇原县马渠乡唐塬行政村塔洼自然村30号</t>
  </si>
  <si>
    <t>石河子17小区87栋315号</t>
  </si>
  <si>
    <t>6214839931588578</t>
  </si>
  <si>
    <t>张爱奇</t>
  </si>
  <si>
    <t>李春红</t>
  </si>
  <si>
    <t>2026.4.24</t>
  </si>
  <si>
    <t>2025.5.24</t>
  </si>
  <si>
    <t>650300197206081221</t>
  </si>
  <si>
    <t>2008.12.12</t>
  </si>
  <si>
    <t>2028.12.12</t>
  </si>
  <si>
    <t>1972.6.8</t>
  </si>
  <si>
    <t>新疆石河子市25小区48栋422号</t>
  </si>
  <si>
    <t>6214839922128517</t>
  </si>
  <si>
    <t>周姝婧</t>
  </si>
  <si>
    <t>659001196211192421</t>
  </si>
  <si>
    <t>2006.8.31</t>
  </si>
  <si>
    <t>2026.8.31</t>
  </si>
  <si>
    <t>1962.11.19</t>
  </si>
  <si>
    <t>新疆石河子市12小区35栋531号</t>
  </si>
  <si>
    <t>6214831970143241</t>
  </si>
  <si>
    <t>林红</t>
  </si>
  <si>
    <t>65030019681028002x</t>
  </si>
  <si>
    <t>2020.12.24</t>
  </si>
  <si>
    <t>1968.10.28</t>
  </si>
  <si>
    <t>新疆石河子市六小区17栋楼房531号</t>
  </si>
  <si>
    <t>6214831970137862</t>
  </si>
  <si>
    <t>李军胜</t>
  </si>
  <si>
    <t>岑爱君</t>
  </si>
  <si>
    <t>2026.4.12</t>
  </si>
  <si>
    <t>659001197404130344</t>
  </si>
  <si>
    <t>新疆石河子市34小区95栋251</t>
  </si>
  <si>
    <t>6214839931014203</t>
  </si>
  <si>
    <t>王雪颖</t>
  </si>
  <si>
    <t>祁秀林</t>
  </si>
  <si>
    <t>2025.4.28</t>
  </si>
  <si>
    <t>2025.4.8</t>
  </si>
  <si>
    <t>2026.4.28</t>
  </si>
  <si>
    <t>2025.5.28</t>
  </si>
  <si>
    <t>622424196903272224</t>
  </si>
  <si>
    <t>2013.9.18</t>
  </si>
  <si>
    <t>2033.9.18</t>
  </si>
  <si>
    <t>1969.3.27</t>
  </si>
  <si>
    <t>新疆石河子市老街小区乌伊路二区30栋楼房253号</t>
  </si>
  <si>
    <t>石河子东方花园2栋251号</t>
  </si>
  <si>
    <t>6214831970144108</t>
  </si>
  <si>
    <t>孙振华</t>
  </si>
  <si>
    <t>肖红霞</t>
  </si>
  <si>
    <t>2025.05.24</t>
  </si>
  <si>
    <t>2026.05.24</t>
  </si>
  <si>
    <t>2025.06.24</t>
  </si>
  <si>
    <t>650300197007200320</t>
  </si>
  <si>
    <t>2007.11.09</t>
  </si>
  <si>
    <t>2027.11.09</t>
  </si>
  <si>
    <t>1970.07.20</t>
  </si>
  <si>
    <t>新疆石河子市十七小区22栋362号</t>
  </si>
  <si>
    <t>新疆石河子金城花园5栋142</t>
  </si>
  <si>
    <t>6214859930173438</t>
  </si>
  <si>
    <t>李东海</t>
  </si>
  <si>
    <t>宁海霞</t>
  </si>
  <si>
    <t>2025.05.15</t>
  </si>
  <si>
    <t>2026.05.15</t>
  </si>
  <si>
    <t>2025.06.14</t>
  </si>
  <si>
    <t>650300196703293423</t>
  </si>
  <si>
    <t>2018.01.09</t>
  </si>
  <si>
    <t>1967.03.29</t>
  </si>
  <si>
    <t>新疆石河子6小区41栋522号</t>
  </si>
  <si>
    <t>6214831970149487</t>
  </si>
  <si>
    <t>邓新</t>
  </si>
  <si>
    <t>朱李平</t>
  </si>
  <si>
    <t>65030019650911062X</t>
  </si>
  <si>
    <t>2006.07.25</t>
  </si>
  <si>
    <t>2026.07.25</t>
  </si>
  <si>
    <t>1965.09.11</t>
  </si>
  <si>
    <t>新疆石河子7小区17栋132</t>
  </si>
  <si>
    <t>6214831970149453</t>
  </si>
  <si>
    <t>牛顺顺</t>
  </si>
  <si>
    <t>赵云兰</t>
  </si>
  <si>
    <t>2025.5.21</t>
  </si>
  <si>
    <t>2025.05.21</t>
  </si>
  <si>
    <t>2026.05.21</t>
  </si>
  <si>
    <t>2025.06.21</t>
  </si>
  <si>
    <t>622429197208093466</t>
  </si>
  <si>
    <t>2011.09.07</t>
  </si>
  <si>
    <t>2031.09.07</t>
  </si>
  <si>
    <t>1972.08.09</t>
  </si>
  <si>
    <t>甘肃省岷闾井镇李家庄221号</t>
  </si>
  <si>
    <t>21小区84栋3单元</t>
  </si>
  <si>
    <t>6214831970158801</t>
  </si>
  <si>
    <t>余思兰</t>
  </si>
  <si>
    <t>2026.5.16</t>
  </si>
  <si>
    <t>2025.6.16</t>
  </si>
  <si>
    <t>512902197202084464</t>
  </si>
  <si>
    <t>2023.11.27</t>
  </si>
  <si>
    <t>1972.02.08</t>
  </si>
  <si>
    <t>石河子市63小区23栋131号</t>
  </si>
  <si>
    <t>6214831970107543</t>
  </si>
  <si>
    <t>蔡玉平</t>
  </si>
  <si>
    <t>李小珍</t>
  </si>
  <si>
    <t>2026.5.28</t>
  </si>
  <si>
    <t>2025.6.28</t>
  </si>
  <si>
    <t>321028196807245420</t>
  </si>
  <si>
    <t>2012.06.11</t>
  </si>
  <si>
    <t>2032.06.11</t>
  </si>
  <si>
    <t>1968.07.24</t>
  </si>
  <si>
    <t>新疆石河子56小区景盛园20栋651号</t>
  </si>
  <si>
    <t>6214839931576045</t>
  </si>
  <si>
    <t>石磊</t>
  </si>
  <si>
    <t>徐典寿</t>
  </si>
  <si>
    <t>622301196202054435</t>
  </si>
  <si>
    <t>2012.06.05</t>
  </si>
  <si>
    <t>1962.02.05</t>
  </si>
  <si>
    <t>新疆石河子22小区78栋421号</t>
  </si>
  <si>
    <t>6214831970033772</t>
  </si>
  <si>
    <t>徐光元</t>
  </si>
  <si>
    <t>安新</t>
  </si>
  <si>
    <t>2025.6.2</t>
  </si>
  <si>
    <t>2026.6.2</t>
  </si>
  <si>
    <t>2025.7.2</t>
  </si>
  <si>
    <t>650300196701084839</t>
  </si>
  <si>
    <t>2020.01.17</t>
  </si>
  <si>
    <t>新疆石河子市十一小区45栋442号</t>
  </si>
  <si>
    <t>6214831970158322</t>
  </si>
  <si>
    <t>高芳</t>
  </si>
  <si>
    <t>杨静</t>
  </si>
  <si>
    <t>2025.6.5</t>
  </si>
  <si>
    <t>2026.6.5</t>
  </si>
  <si>
    <t>2025.7.5</t>
  </si>
  <si>
    <t>513025197707116528</t>
  </si>
  <si>
    <t>2012.02.02</t>
  </si>
  <si>
    <t>2032.02.02</t>
  </si>
  <si>
    <t>四川省通江县两河口乡长坡村3社</t>
  </si>
  <si>
    <t>石河子市47小区明珠新苑</t>
  </si>
  <si>
    <t>6214831970161151</t>
  </si>
  <si>
    <t>曾少勇</t>
  </si>
  <si>
    <t>于芳红</t>
  </si>
  <si>
    <t>650300196303010340</t>
  </si>
  <si>
    <t>2019.06.25</t>
  </si>
  <si>
    <t>新疆石河子市东城街道玫瑰园15栋111号</t>
  </si>
  <si>
    <t>石河子市玫瑰园15栋111号</t>
  </si>
  <si>
    <t>6214831970161607</t>
  </si>
  <si>
    <t>余建华</t>
  </si>
  <si>
    <t>钱新红</t>
  </si>
  <si>
    <t>2025.5.30</t>
  </si>
  <si>
    <t>2026.5.30</t>
  </si>
  <si>
    <t>2025.6.30</t>
  </si>
  <si>
    <t>65030019690507064X</t>
  </si>
  <si>
    <t>2008.12.02</t>
  </si>
  <si>
    <t>2028.12.02</t>
  </si>
  <si>
    <t>新疆石河子市二十六小区32栋楼房162号</t>
  </si>
  <si>
    <t>石河子市26小区38栋331号</t>
  </si>
  <si>
    <t>6214831970157233</t>
  </si>
  <si>
    <t>陈圣胜</t>
  </si>
  <si>
    <t>陈素芳</t>
  </si>
  <si>
    <t>2025.5.3</t>
  </si>
  <si>
    <t>650300197007021226</t>
  </si>
  <si>
    <t>2007.05.06</t>
  </si>
  <si>
    <t>2027.05.06</t>
  </si>
  <si>
    <t>新疆石河子市三十三小区49栋111号</t>
  </si>
  <si>
    <t>26小区84栋521号</t>
  </si>
  <si>
    <t>6214839931613285</t>
  </si>
  <si>
    <t>唐艳</t>
  </si>
  <si>
    <t>邢铁花</t>
  </si>
  <si>
    <t>652524197208080322</t>
  </si>
  <si>
    <t>2006.11.14</t>
  </si>
  <si>
    <t>2026.11.14</t>
  </si>
  <si>
    <t>新疆石河子市三十四小区60栋332号</t>
  </si>
  <si>
    <t>三十四小区96栋532号</t>
  </si>
  <si>
    <t>6214869935728888</t>
  </si>
  <si>
    <t>贾福国</t>
  </si>
  <si>
    <t>李玉芹</t>
  </si>
  <si>
    <t>2025.5.29</t>
  </si>
  <si>
    <t>2026.5.29</t>
  </si>
  <si>
    <t>2025.6.29</t>
  </si>
  <si>
    <t>650300196911252423</t>
  </si>
  <si>
    <t>2007.04.20</t>
  </si>
  <si>
    <t>2027.04.20</t>
  </si>
  <si>
    <t>新疆石河子市农科院小区31栋平房3号</t>
  </si>
  <si>
    <t>新疆石河子市农科院小区24栋362号</t>
  </si>
  <si>
    <t>6214831970158355</t>
  </si>
  <si>
    <t>刘建红</t>
  </si>
  <si>
    <t>2026.8.4</t>
  </si>
  <si>
    <t>2025.9.4</t>
  </si>
  <si>
    <t>650300196907151849</t>
  </si>
  <si>
    <t>2007.09.21</t>
  </si>
  <si>
    <t>2027.09.21</t>
  </si>
  <si>
    <t>新疆石河子市十五小区34栋平房2号</t>
  </si>
  <si>
    <t>石河子市西公园22栋111号</t>
  </si>
  <si>
    <t>6214831970178551</t>
  </si>
  <si>
    <t>谢林杉</t>
  </si>
  <si>
    <t>高技</t>
  </si>
  <si>
    <t>1971.08.05</t>
  </si>
  <si>
    <t>2008.02.14</t>
  </si>
  <si>
    <t>2028.02.14</t>
  </si>
  <si>
    <t>1974.1.6</t>
  </si>
  <si>
    <t>四川省渠县涌兴镇兴武村一组48号</t>
  </si>
  <si>
    <t>新疆石河子市17小区85栋262号</t>
  </si>
  <si>
    <t>芦慧玲</t>
  </si>
  <si>
    <t>659001196807201624</t>
  </si>
  <si>
    <t>2009.03.17</t>
  </si>
  <si>
    <t>2029.03.17</t>
  </si>
  <si>
    <t>1968.07.20</t>
  </si>
  <si>
    <t>新疆石河子市石河子乡三宫村154栋平房1号</t>
  </si>
  <si>
    <t>石河子市33小区37栋</t>
  </si>
  <si>
    <t>6214831970180748</t>
  </si>
  <si>
    <t>冉正兰</t>
  </si>
  <si>
    <t>659001197105134820</t>
  </si>
  <si>
    <t>2020.04.29</t>
  </si>
  <si>
    <t>1971.05.13</t>
  </si>
  <si>
    <t>新疆石河子市新安镇一四二团怡园八小区21栋4单元451号</t>
  </si>
  <si>
    <t>石河子市38小区欧美花园</t>
  </si>
  <si>
    <t>6214831970183577</t>
  </si>
  <si>
    <t>王秉超</t>
  </si>
  <si>
    <t>徐玉珍</t>
  </si>
  <si>
    <t>2025.9.19</t>
  </si>
  <si>
    <t>659001196805280381</t>
  </si>
  <si>
    <t>2007.05.11</t>
  </si>
  <si>
    <t>2027.05.11</t>
  </si>
  <si>
    <t>1968.05.28</t>
  </si>
  <si>
    <t>新疆石河子市十四小区95栋楼房322号</t>
  </si>
  <si>
    <t>6214831970181423</t>
  </si>
  <si>
    <t>徐玉荣</t>
  </si>
  <si>
    <t>晏海英</t>
  </si>
  <si>
    <t>65030019570815126X</t>
  </si>
  <si>
    <t>2023.06.21</t>
  </si>
  <si>
    <t>1957.08.15</t>
  </si>
  <si>
    <t>新疆石河子市红山街道三十三小区39栋131号</t>
  </si>
  <si>
    <t>新疆石河子市35小区22栋3133</t>
  </si>
  <si>
    <t>6214831970203805</t>
  </si>
  <si>
    <t>张光骏</t>
  </si>
  <si>
    <t>努尔加米娜</t>
  </si>
  <si>
    <t>2025.9.22</t>
  </si>
  <si>
    <t>650300197204280067</t>
  </si>
  <si>
    <t>2024.08.14</t>
  </si>
  <si>
    <t>1972.04.28</t>
  </si>
  <si>
    <t>新疆石河子市新城街道十六小区65栋532号</t>
  </si>
  <si>
    <t>6214831970183148</t>
  </si>
  <si>
    <t>克力木</t>
  </si>
  <si>
    <t>丈夫</t>
  </si>
  <si>
    <t>周爱萍</t>
  </si>
  <si>
    <t>2025.8.24</t>
  </si>
  <si>
    <t>2025.9.24</t>
  </si>
  <si>
    <t>650300196709150327</t>
  </si>
  <si>
    <t>2006.09.19</t>
  </si>
  <si>
    <t>2026.09.19</t>
  </si>
  <si>
    <t>1967.09.15</t>
  </si>
  <si>
    <t>新疆石河子市二十三小区67栋264号</t>
  </si>
  <si>
    <t>石河子市北一路四小区69栋242号</t>
  </si>
  <si>
    <t>6214831970181431</t>
  </si>
  <si>
    <t>彭善平</t>
  </si>
  <si>
    <t>丁桂花</t>
  </si>
  <si>
    <t>650300196806210926</t>
  </si>
  <si>
    <t>2008.02.28</t>
  </si>
  <si>
    <t>2028.02.28</t>
  </si>
  <si>
    <t>1968.06.21</t>
  </si>
  <si>
    <t>新疆石河子市二十一小区10栋142号</t>
  </si>
  <si>
    <t>新疆石河子市21小区116栋</t>
  </si>
  <si>
    <t>6214859930296387</t>
  </si>
  <si>
    <t>任守志</t>
  </si>
  <si>
    <t>张英</t>
  </si>
  <si>
    <t>2025.8.16</t>
  </si>
  <si>
    <t>2025.9.16</t>
  </si>
  <si>
    <t>650300196702161824</t>
  </si>
  <si>
    <t>2006.08.17</t>
  </si>
  <si>
    <t>2026.08.17</t>
  </si>
  <si>
    <t>1967.02.16</t>
  </si>
  <si>
    <t>新疆石河子市龙泉小区北60栋平房2号</t>
  </si>
  <si>
    <t>石河子市白杨小区幸惠苑14栋211号</t>
  </si>
  <si>
    <t>6214831970183569</t>
  </si>
  <si>
    <t>韩新强</t>
  </si>
  <si>
    <t>李翠兰</t>
  </si>
  <si>
    <t>341221196708093484</t>
  </si>
  <si>
    <t>2017.02.13</t>
  </si>
  <si>
    <t>1967.08.09</t>
  </si>
  <si>
    <t>新疆石河子市十户滩镇147团镇北小区2栋332</t>
  </si>
  <si>
    <t>6214831970204571</t>
  </si>
  <si>
    <t>安长武</t>
  </si>
  <si>
    <t>邹兴莲</t>
  </si>
  <si>
    <t>2025.8.26</t>
  </si>
  <si>
    <t>2026.8.26</t>
  </si>
  <si>
    <t>2025.9.26</t>
  </si>
  <si>
    <t>1965.01.13</t>
  </si>
  <si>
    <t>陈宝山</t>
  </si>
  <si>
    <t>蔡建芳</t>
  </si>
  <si>
    <t>2025.8.29</t>
  </si>
  <si>
    <t>2026.8.29</t>
  </si>
  <si>
    <t>2025.9.29</t>
  </si>
  <si>
    <t>610327196805112323</t>
  </si>
  <si>
    <t>2006.12.13</t>
  </si>
  <si>
    <t>2026.12.13</t>
  </si>
  <si>
    <t>1968.05.11</t>
  </si>
  <si>
    <t>新疆石河子市三十四小区61栋楼房252号</t>
  </si>
  <si>
    <t>6214831970181449</t>
  </si>
  <si>
    <t>赵有智</t>
  </si>
  <si>
    <t>张景芬</t>
  </si>
  <si>
    <t>2026..9.5</t>
  </si>
  <si>
    <t>659001196812230083</t>
  </si>
  <si>
    <t>新疆石河子市三十四小区65幢楼房164号</t>
  </si>
  <si>
    <r>
      <rPr>
        <sz val="10"/>
        <color rgb="FF5C5C5C"/>
        <rFont val="宋体"/>
        <charset val="134"/>
      </rPr>
      <t>新疆石河子市三十四小区</t>
    </r>
    <r>
      <rPr>
        <sz val="10"/>
        <color rgb="FF5C5C5C"/>
        <rFont val="Helvetica"/>
        <charset val="134"/>
      </rPr>
      <t>65</t>
    </r>
    <r>
      <rPr>
        <sz val="10"/>
        <color rgb="FF5C5C5C"/>
        <rFont val="宋体"/>
        <charset val="134"/>
      </rPr>
      <t>幢楼房</t>
    </r>
    <r>
      <rPr>
        <sz val="10"/>
        <color rgb="FF5C5C5C"/>
        <rFont val="Helvetica"/>
        <charset val="134"/>
      </rPr>
      <t>164</t>
    </r>
    <r>
      <rPr>
        <sz val="10"/>
        <color rgb="FF5C5C5C"/>
        <rFont val="宋体"/>
        <charset val="134"/>
      </rPr>
      <t>号</t>
    </r>
  </si>
  <si>
    <t>182 0993 1208</t>
  </si>
  <si>
    <t>6214859930304298</t>
  </si>
  <si>
    <t>衡玲</t>
  </si>
  <si>
    <t>2025.5.13</t>
  </si>
  <si>
    <t>2026.5.13</t>
  </si>
  <si>
    <t>2025.6.13</t>
  </si>
  <si>
    <t>65900197408173026</t>
  </si>
  <si>
    <t>2007.01.11</t>
  </si>
  <si>
    <t>2027.01.11</t>
  </si>
  <si>
    <t>新疆石河子市13小区58栋122</t>
  </si>
  <si>
    <t>13179933563</t>
  </si>
  <si>
    <t>6214831970110646</t>
  </si>
  <si>
    <t>刘江</t>
  </si>
  <si>
    <t>15559329899</t>
  </si>
  <si>
    <t>何燕</t>
  </si>
  <si>
    <t>2026.9.26</t>
  </si>
  <si>
    <t>659001196905163027</t>
  </si>
  <si>
    <t>1969.5.16</t>
  </si>
  <si>
    <t>石河子市4小区72栋462号</t>
  </si>
  <si>
    <t>6214831970209935</t>
  </si>
  <si>
    <t>赵民</t>
  </si>
  <si>
    <t>穆巧玉</t>
  </si>
  <si>
    <t>2025.9.18</t>
  </si>
  <si>
    <t>659001196606084628</t>
  </si>
  <si>
    <t>2006.08.12</t>
  </si>
  <si>
    <t>2026.08.12</t>
  </si>
  <si>
    <t>1966.06.08</t>
  </si>
  <si>
    <t>新疆石河子市北野地镇141团</t>
  </si>
  <si>
    <t>石河子市57小区2栋241号</t>
  </si>
  <si>
    <t>6214831970115926</t>
  </si>
  <si>
    <t>程龙</t>
  </si>
  <si>
    <t>冯红梅</t>
  </si>
  <si>
    <t>650300196910110044</t>
  </si>
  <si>
    <t>2006.07.19</t>
  </si>
  <si>
    <t>2026.07.19</t>
  </si>
  <si>
    <t>1969.10.11</t>
  </si>
  <si>
    <t>新疆石河子市六小区32栋楼房472号</t>
  </si>
  <si>
    <t>新疆石河子市六小区41栋楼房422号</t>
  </si>
  <si>
    <t>6214831970212871</t>
  </si>
  <si>
    <t>辛学虎</t>
  </si>
  <si>
    <t>党利萍</t>
  </si>
  <si>
    <t>2026.10.9</t>
  </si>
  <si>
    <t>650300196711041285</t>
  </si>
  <si>
    <t>1967.11.4</t>
  </si>
  <si>
    <t>新疆石河子市34小区123栋平房6号</t>
  </si>
  <si>
    <t>新疆石河子市34小区101栋232号</t>
  </si>
  <si>
    <t>6214831970189418</t>
  </si>
  <si>
    <t>李小毛</t>
  </si>
  <si>
    <t>张先斌</t>
  </si>
  <si>
    <t>512922196309113377</t>
  </si>
  <si>
    <t>2019.11.19</t>
  </si>
  <si>
    <t>1963.9.11</t>
  </si>
  <si>
    <t>新疆石河子市东野镇--二团十三小区23栋楼343号</t>
  </si>
  <si>
    <t>6214831970230923</t>
  </si>
  <si>
    <t>魏希红</t>
  </si>
  <si>
    <t>652524197006203443</t>
  </si>
  <si>
    <t>2006.11.09</t>
  </si>
  <si>
    <t>2026.11.09</t>
  </si>
  <si>
    <t>1970.6.20</t>
  </si>
  <si>
    <t>新疆石河子市石河子乡五工村47栋平房1号</t>
  </si>
  <si>
    <t>石河子市61小区24栋2单元4楼</t>
  </si>
  <si>
    <t>6214831970140056</t>
  </si>
  <si>
    <t>王珍</t>
  </si>
  <si>
    <t>2026.10.13</t>
  </si>
  <si>
    <t>2025.11.13</t>
  </si>
  <si>
    <t>650300196708103043</t>
  </si>
  <si>
    <t>2006.07.18</t>
  </si>
  <si>
    <t>2026.07.18</t>
  </si>
  <si>
    <t>1967.08.10</t>
  </si>
  <si>
    <t>新疆石河子市石场镇八连区71栋平房3号</t>
  </si>
  <si>
    <t>石河子市11小区131栋351</t>
  </si>
  <si>
    <t>6214831970230766</t>
  </si>
  <si>
    <t>李新学</t>
  </si>
  <si>
    <t>汤晟</t>
  </si>
  <si>
    <t>2025.10.21</t>
  </si>
  <si>
    <t>2025.11.21</t>
  </si>
  <si>
    <t>650300196808081267</t>
  </si>
  <si>
    <t>1968.08.08</t>
  </si>
  <si>
    <t>新疆石河子市21小区77栋362号</t>
  </si>
  <si>
    <t>新疆石河子市21小区77栋363号</t>
  </si>
  <si>
    <t>6214839922225123</t>
  </si>
  <si>
    <t>招商银行（乌鲁木齐人民路支行）</t>
  </si>
  <si>
    <t>陈建江</t>
  </si>
  <si>
    <t>杨春玲</t>
  </si>
  <si>
    <t>659001196704200928</t>
  </si>
  <si>
    <t>1967.4.20</t>
  </si>
  <si>
    <t>新疆石河子市22小区52栋261号</t>
  </si>
  <si>
    <t>6214839930343256</t>
  </si>
  <si>
    <t>王振春</t>
  </si>
  <si>
    <t>王友福</t>
  </si>
  <si>
    <t>2025.10.7</t>
  </si>
  <si>
    <t>62220119641214541X</t>
  </si>
  <si>
    <t>2013.08.06</t>
  </si>
  <si>
    <t>甘肃省张掖市甘州区秦镇东王堡一社26号</t>
  </si>
  <si>
    <t>石河子12小区18栋531号</t>
  </si>
  <si>
    <t>6214839930259189</t>
  </si>
  <si>
    <t>谢会兰</t>
  </si>
  <si>
    <t>王颖华</t>
  </si>
  <si>
    <t>65030019630910222X</t>
  </si>
  <si>
    <t>2008.2.05</t>
  </si>
  <si>
    <t>2028.2.15</t>
  </si>
  <si>
    <t>1963.9.10</t>
  </si>
  <si>
    <t>新疆石河子市12小区37栋132室</t>
  </si>
  <si>
    <t>6214831970087505</t>
  </si>
  <si>
    <t>蒋柜鸿</t>
  </si>
  <si>
    <t>2026.10.26</t>
  </si>
  <si>
    <t>2025.11.26</t>
  </si>
  <si>
    <t>650300097102172487</t>
  </si>
  <si>
    <t>2019.05.27</t>
  </si>
  <si>
    <t>1971.02.17</t>
  </si>
  <si>
    <t>新疆石河子市工二小区54栋112号</t>
  </si>
  <si>
    <t>6214831970230147</t>
  </si>
  <si>
    <t>贾尚文</t>
  </si>
  <si>
    <t>雷玲</t>
  </si>
  <si>
    <t>2026.9.13</t>
  </si>
  <si>
    <t>650300196710010364</t>
  </si>
  <si>
    <t>2007.1.30</t>
  </si>
  <si>
    <t>2027.1.30</t>
  </si>
  <si>
    <t>新疆石河子市12小区141栋112号</t>
  </si>
  <si>
    <t>6214831970083173</t>
  </si>
  <si>
    <t>张宁财</t>
  </si>
  <si>
    <t>650300196006120017</t>
  </si>
  <si>
    <t>2013.1.31</t>
  </si>
  <si>
    <t>1960.6.12</t>
  </si>
  <si>
    <t>新疆石河子市6小区158栋752号</t>
  </si>
  <si>
    <t>6228233375266131966</t>
  </si>
  <si>
    <t>中国农业银行股份有限公司石河子大庆（兵团）支行</t>
  </si>
  <si>
    <t>陈海燕</t>
  </si>
  <si>
    <t>2025.10.3</t>
  </si>
  <si>
    <t>2025.11.30</t>
  </si>
  <si>
    <t>65030019740922064x</t>
  </si>
  <si>
    <t>2019.07.19</t>
  </si>
  <si>
    <t>2039.07.19</t>
  </si>
  <si>
    <t>1974.9.22</t>
  </si>
  <si>
    <t>新疆石河子市向阳街道20小区49栋431号</t>
  </si>
  <si>
    <t>石河子市20小区49栋431号</t>
  </si>
  <si>
    <t>6214831970236599</t>
  </si>
  <si>
    <t>邹劲松</t>
  </si>
  <si>
    <t>刘新萍</t>
  </si>
  <si>
    <t>650300197002160024</t>
  </si>
  <si>
    <t>新疆石河子市5小区71栋134号</t>
  </si>
  <si>
    <t>石河子市43小区5栋521号</t>
  </si>
  <si>
    <t>6214839930983952</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</si>
</sst>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409]yyyy/mm/dd;@"/>
    <numFmt numFmtId="179" formatCode="[$-409]yyyy\-mm\-dd;@"/>
  </numFmts>
  <fonts count="74">
    <font>
      <sz val="11"/>
      <color theme="1"/>
      <name val="宋体"/>
      <charset val="134"/>
      <scheme val="minor"/>
    </font>
    <font>
      <b/>
      <sz val="11"/>
      <color theme="1"/>
      <name val="宋体"/>
      <charset val="134"/>
      <scheme val="minor"/>
    </font>
    <font>
      <sz val="10"/>
      <color theme="1"/>
      <name val="宋体"/>
      <charset val="134"/>
      <scheme val="minor"/>
    </font>
    <font>
      <sz val="9"/>
      <color theme="1"/>
      <name val="宋体"/>
      <charset val="134"/>
      <scheme val="minor"/>
    </font>
    <font>
      <sz val="11"/>
      <color theme="1"/>
      <name val="宋体"/>
      <charset val="134"/>
    </font>
    <font>
      <sz val="11"/>
      <color rgb="FF000000"/>
      <name val="宋体"/>
      <charset val="134"/>
    </font>
    <font>
      <sz val="10"/>
      <color theme="1"/>
      <name val="宋体"/>
      <charset val="134"/>
    </font>
    <font>
      <sz val="10"/>
      <name val="宋体"/>
      <charset val="134"/>
    </font>
    <font>
      <sz val="10"/>
      <color rgb="FF000000"/>
      <name val="宋体"/>
      <charset val="134"/>
    </font>
    <font>
      <sz val="10"/>
      <name val="宋体"/>
      <charset val="134"/>
      <scheme val="minor"/>
    </font>
    <font>
      <sz val="9"/>
      <color theme="1"/>
      <name val="宋体"/>
      <charset val="134"/>
    </font>
    <font>
      <sz val="9"/>
      <name val="宋体"/>
      <charset val="134"/>
    </font>
    <font>
      <sz val="10"/>
      <color rgb="FF5C5C5C"/>
      <name val="宋体"/>
      <charset val="134"/>
    </font>
    <font>
      <b/>
      <sz val="10"/>
      <color rgb="FF000000"/>
      <name val="宋体"/>
      <charset val="134"/>
    </font>
    <font>
      <sz val="11"/>
      <name val="宋体"/>
      <charset val="134"/>
    </font>
    <font>
      <b/>
      <sz val="11"/>
      <color rgb="FF000000"/>
      <name val="宋体"/>
      <charset val="134"/>
    </font>
    <font>
      <b/>
      <sz val="11"/>
      <color rgb="FFFF0000"/>
      <name val="宋体"/>
      <charset val="134"/>
    </font>
    <font>
      <b/>
      <sz val="11"/>
      <color theme="1"/>
      <name val="宋体"/>
      <charset val="134"/>
    </font>
    <font>
      <b/>
      <sz val="10"/>
      <color theme="1"/>
      <name val="宋体"/>
      <charset val="134"/>
    </font>
    <font>
      <sz val="12"/>
      <color theme="1"/>
      <name val="宋体"/>
      <charset val="134"/>
      <scheme val="minor"/>
    </font>
    <font>
      <sz val="12"/>
      <name val="宋体"/>
      <charset val="134"/>
    </font>
    <font>
      <b/>
      <sz val="22"/>
      <color rgb="FF000000"/>
      <name val="宋体"/>
      <charset val="134"/>
    </font>
    <font>
      <b/>
      <sz val="12"/>
      <color rgb="FF000000"/>
      <name val="宋体"/>
      <charset val="134"/>
    </font>
    <font>
      <sz val="9"/>
      <color rgb="FF000000"/>
      <name val="宋体"/>
      <charset val="134"/>
      <scheme val="minor"/>
    </font>
    <font>
      <sz val="12"/>
      <color theme="5"/>
      <name val="宋体"/>
      <charset val="134"/>
      <scheme val="minor"/>
    </font>
    <font>
      <sz val="12"/>
      <color theme="6"/>
      <name val="宋体"/>
      <charset val="134"/>
      <scheme val="minor"/>
    </font>
    <font>
      <sz val="9"/>
      <color rgb="FF000000"/>
      <name val="宋体"/>
      <charset val="134"/>
    </font>
    <font>
      <sz val="11"/>
      <color theme="5"/>
      <name val="宋体"/>
      <charset val="134"/>
    </font>
    <font>
      <sz val="11"/>
      <color theme="6"/>
      <name val="宋体"/>
      <charset val="134"/>
    </font>
    <font>
      <sz val="9"/>
      <color theme="6"/>
      <name val="宋体"/>
      <charset val="134"/>
      <scheme val="minor"/>
    </font>
    <font>
      <sz val="11"/>
      <color rgb="FFFF0000"/>
      <name val="宋体"/>
      <charset val="134"/>
    </font>
    <font>
      <sz val="11"/>
      <color rgb="FF1616FC"/>
      <name val="宋体"/>
      <charset val="134"/>
    </font>
    <font>
      <sz val="9"/>
      <color rgb="FF1616FC"/>
      <name val="宋体"/>
      <charset val="134"/>
      <scheme val="minor"/>
    </font>
    <font>
      <sz val="9"/>
      <color rgb="FFFF0000"/>
      <name val="宋体"/>
      <charset val="134"/>
      <scheme val="minor"/>
    </font>
    <font>
      <sz val="12"/>
      <color rgb="FFFF0000"/>
      <name val="等线"/>
      <charset val="134"/>
    </font>
    <font>
      <sz val="12"/>
      <name val="等线"/>
      <charset val="134"/>
    </font>
    <font>
      <sz val="9"/>
      <color rgb="FFFF0000"/>
      <name val="等线"/>
      <charset val="134"/>
    </font>
    <font>
      <sz val="12"/>
      <name val="宋体"/>
      <charset val="134"/>
      <scheme val="minor"/>
    </font>
    <font>
      <sz val="12"/>
      <name val="宋体"/>
      <charset val="0"/>
    </font>
    <font>
      <sz val="12"/>
      <color rgb="FF000000"/>
      <name val="宋体"/>
      <charset val="134"/>
    </font>
    <font>
      <sz val="10.5"/>
      <color rgb="FF333333"/>
      <name val="宋体"/>
      <charset val="134"/>
    </font>
    <font>
      <sz val="11"/>
      <name val="宋体"/>
      <charset val="134"/>
      <scheme val="minor"/>
    </font>
    <font>
      <b/>
      <sz val="14"/>
      <color theme="1"/>
      <name val="宋体"/>
      <charset val="134"/>
      <scheme val="minor"/>
    </font>
    <font>
      <sz val="14"/>
      <color theme="1"/>
      <name val="宋体"/>
      <charset val="134"/>
      <scheme val="minor"/>
    </font>
    <font>
      <sz val="14"/>
      <color theme="1"/>
      <name val="宋体"/>
      <charset val="134"/>
    </font>
    <font>
      <sz val="14"/>
      <name val="宋体"/>
      <charset val="134"/>
    </font>
    <font>
      <sz val="14"/>
      <color rgb="FF000000"/>
      <name val="宋体"/>
      <charset val="134"/>
    </font>
    <font>
      <sz val="14"/>
      <name val="宋体"/>
      <charset val="0"/>
    </font>
    <font>
      <sz val="11"/>
      <color theme="1"/>
      <name val="微软雅黑"/>
      <charset val="134"/>
    </font>
    <font>
      <sz val="11"/>
      <name val="黑体"/>
      <charset val="134"/>
    </font>
    <font>
      <sz val="14"/>
      <name val="宋体"/>
      <charset val="134"/>
      <scheme val="minor"/>
    </font>
    <font>
      <sz val="14"/>
      <color rgb="FF000000"/>
      <name val="宋体"/>
      <charset val="134"/>
      <scheme val="minor"/>
    </font>
    <font>
      <sz val="14"/>
      <name val="宋体"/>
      <charset val="0"/>
      <scheme val="minor"/>
    </font>
    <font>
      <sz val="14"/>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5C5C5C"/>
      <name val="Helvetica"/>
      <charset val="134"/>
    </font>
  </fonts>
  <fills count="41">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F0"/>
        <bgColor indexed="64"/>
      </patternFill>
    </fill>
    <fill>
      <patternFill patternType="solid">
        <fgColor rgb="FFFFFF00"/>
        <bgColor indexed="64"/>
      </patternFill>
    </fill>
    <fill>
      <patternFill patternType="solid">
        <fgColor rgb="FFFFFFFF"/>
        <bgColor rgb="FFFFFFFF"/>
      </patternFill>
    </fill>
    <fill>
      <patternFill patternType="solid">
        <fgColor rgb="FFFF0000"/>
        <bgColor indexed="64"/>
      </patternFill>
    </fill>
    <fill>
      <patternFill patternType="solid">
        <fgColor theme="7"/>
        <bgColor indexed="64"/>
      </patternFill>
    </fill>
    <fill>
      <patternFill patternType="solid">
        <fgColor rgb="FF92D050"/>
        <bgColor indexed="64"/>
      </patternFill>
    </fill>
    <fill>
      <patternFill patternType="solid">
        <fgColor theme="8"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84">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medium">
        <color auto="1"/>
      </right>
      <top/>
      <bottom/>
      <diagonal/>
    </border>
    <border>
      <left style="medium">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style="medium">
        <color auto="1"/>
      </right>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rgb="FF000000"/>
      </bottom>
      <diagonal/>
    </border>
    <border>
      <left/>
      <right style="thin">
        <color rgb="FF000000"/>
      </right>
      <top style="thin">
        <color rgb="FF000000"/>
      </top>
      <bottom/>
      <diagonal/>
    </border>
    <border>
      <left/>
      <right style="thin">
        <color rgb="FF000000"/>
      </right>
      <top style="medium">
        <color rgb="FF000000"/>
      </top>
      <bottom/>
      <diagonal/>
    </border>
    <border>
      <left style="thin">
        <color rgb="FF000000"/>
      </left>
      <right style="thin">
        <color rgb="FF000000"/>
      </right>
      <top style="thin">
        <color auto="1"/>
      </top>
      <bottom style="thin">
        <color auto="1"/>
      </bottom>
      <diagonal/>
    </border>
    <border>
      <left style="thin">
        <color auto="1"/>
      </left>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auto="1"/>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top style="thin">
        <color auto="1"/>
      </top>
      <bottom/>
      <diagonal/>
    </border>
    <border>
      <left/>
      <right/>
      <top style="thin">
        <color auto="1"/>
      </top>
      <bottom style="thin">
        <color auto="1"/>
      </bottom>
      <diagonal/>
    </border>
    <border>
      <left style="thin">
        <color rgb="FF000000"/>
      </left>
      <right style="medium">
        <color rgb="FF000000"/>
      </right>
      <top style="medium">
        <color rgb="FF000000"/>
      </top>
      <bottom/>
      <diagonal/>
    </border>
    <border>
      <left style="thin">
        <color rgb="FF000000"/>
      </left>
      <right style="thin">
        <color auto="1"/>
      </right>
      <top style="thin">
        <color auto="1"/>
      </top>
      <bottom style="thin">
        <color auto="1"/>
      </bottom>
      <diagonal/>
    </border>
    <border>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diagonal/>
    </border>
    <border>
      <left style="thin">
        <color rgb="FF000000"/>
      </left>
      <right/>
      <top/>
      <bottom/>
      <diagonal/>
    </border>
    <border>
      <left style="thin">
        <color auto="1"/>
      </left>
      <right style="thin">
        <color rgb="FF000000"/>
      </right>
      <top style="thin">
        <color auto="1"/>
      </top>
      <bottom/>
      <diagonal/>
    </border>
    <border>
      <left style="thin">
        <color rgb="FF000000"/>
      </left>
      <right style="thin">
        <color auto="1"/>
      </right>
      <top style="thin">
        <color auto="1"/>
      </top>
      <bottom/>
      <diagonal/>
    </border>
    <border>
      <left style="thin">
        <color rgb="FF000000"/>
      </left>
      <right/>
      <top style="thin">
        <color auto="1"/>
      </top>
      <bottom style="thin">
        <color auto="1"/>
      </bottom>
      <diagonal/>
    </border>
    <border>
      <left style="medium">
        <color rgb="FF000000"/>
      </left>
      <right style="medium">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auto="1"/>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auto="1"/>
      </bottom>
      <diagonal/>
    </border>
    <border>
      <left style="medium">
        <color auto="1"/>
      </left>
      <right style="thin">
        <color auto="1"/>
      </right>
      <top style="thin">
        <color auto="1"/>
      </top>
      <bottom style="thin">
        <color auto="1"/>
      </bottom>
      <diagonal/>
    </border>
    <border>
      <left style="thin">
        <color auto="1"/>
      </left>
      <right style="thin">
        <color rgb="FF000000"/>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0" fillId="11" borderId="76" applyNumberFormat="0" applyFont="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77" applyNumberFormat="0" applyFill="0" applyAlignment="0" applyProtection="0">
      <alignment vertical="center"/>
    </xf>
    <xf numFmtId="0" fontId="60" fillId="0" borderId="77" applyNumberFormat="0" applyFill="0" applyAlignment="0" applyProtection="0">
      <alignment vertical="center"/>
    </xf>
    <xf numFmtId="0" fontId="61" fillId="0" borderId="78" applyNumberFormat="0" applyFill="0" applyAlignment="0" applyProtection="0">
      <alignment vertical="center"/>
    </xf>
    <xf numFmtId="0" fontId="61" fillId="0" borderId="0" applyNumberFormat="0" applyFill="0" applyBorder="0" applyAlignment="0" applyProtection="0">
      <alignment vertical="center"/>
    </xf>
    <xf numFmtId="0" fontId="62" fillId="12" borderId="79" applyNumberFormat="0" applyAlignment="0" applyProtection="0">
      <alignment vertical="center"/>
    </xf>
    <xf numFmtId="0" fontId="63" fillId="13" borderId="80" applyNumberFormat="0" applyAlignment="0" applyProtection="0">
      <alignment vertical="center"/>
    </xf>
    <xf numFmtId="0" fontId="64" fillId="13" borderId="79" applyNumberFormat="0" applyAlignment="0" applyProtection="0">
      <alignment vertical="center"/>
    </xf>
    <xf numFmtId="0" fontId="65" fillId="14" borderId="81" applyNumberFormat="0" applyAlignment="0" applyProtection="0">
      <alignment vertical="center"/>
    </xf>
    <xf numFmtId="0" fontId="66" fillId="0" borderId="82" applyNumberFormat="0" applyFill="0" applyAlignment="0" applyProtection="0">
      <alignment vertical="center"/>
    </xf>
    <xf numFmtId="0" fontId="67" fillId="0" borderId="83" applyNumberFormat="0" applyFill="0" applyAlignment="0" applyProtection="0">
      <alignment vertical="center"/>
    </xf>
    <xf numFmtId="0" fontId="68" fillId="15" borderId="0" applyNumberFormat="0" applyBorder="0" applyAlignment="0" applyProtection="0">
      <alignment vertical="center"/>
    </xf>
    <xf numFmtId="0" fontId="69" fillId="16" borderId="0" applyNumberFormat="0" applyBorder="0" applyAlignment="0" applyProtection="0">
      <alignment vertical="center"/>
    </xf>
    <xf numFmtId="0" fontId="70" fillId="17" borderId="0" applyNumberFormat="0" applyBorder="0" applyAlignment="0" applyProtection="0">
      <alignment vertical="center"/>
    </xf>
    <xf numFmtId="0" fontId="71" fillId="18" borderId="0" applyNumberFormat="0" applyBorder="0" applyAlignment="0" applyProtection="0">
      <alignment vertical="center"/>
    </xf>
    <xf numFmtId="0" fontId="72" fillId="19" borderId="0" applyNumberFormat="0" applyBorder="0" applyAlignment="0" applyProtection="0">
      <alignment vertical="center"/>
    </xf>
    <xf numFmtId="0" fontId="72" fillId="20" borderId="0" applyNumberFormat="0" applyBorder="0" applyAlignment="0" applyProtection="0">
      <alignment vertical="center"/>
    </xf>
    <xf numFmtId="0" fontId="71" fillId="21" borderId="0" applyNumberFormat="0" applyBorder="0" applyAlignment="0" applyProtection="0">
      <alignment vertical="center"/>
    </xf>
    <xf numFmtId="0" fontId="71" fillId="22" borderId="0" applyNumberFormat="0" applyBorder="0" applyAlignment="0" applyProtection="0">
      <alignment vertical="center"/>
    </xf>
    <xf numFmtId="0" fontId="72" fillId="23" borderId="0" applyNumberFormat="0" applyBorder="0" applyAlignment="0" applyProtection="0">
      <alignment vertical="center"/>
    </xf>
    <xf numFmtId="0" fontId="72" fillId="24" borderId="0" applyNumberFormat="0" applyBorder="0" applyAlignment="0" applyProtection="0">
      <alignment vertical="center"/>
    </xf>
    <xf numFmtId="0" fontId="71" fillId="25" borderId="0" applyNumberFormat="0" applyBorder="0" applyAlignment="0" applyProtection="0">
      <alignment vertical="center"/>
    </xf>
    <xf numFmtId="0" fontId="71" fillId="26" borderId="0" applyNumberFormat="0" applyBorder="0" applyAlignment="0" applyProtection="0">
      <alignment vertical="center"/>
    </xf>
    <xf numFmtId="0" fontId="72" fillId="27" borderId="0" applyNumberFormat="0" applyBorder="0" applyAlignment="0" applyProtection="0">
      <alignment vertical="center"/>
    </xf>
    <xf numFmtId="0" fontId="72" fillId="28" borderId="0" applyNumberFormat="0" applyBorder="0" applyAlignment="0" applyProtection="0">
      <alignment vertical="center"/>
    </xf>
    <xf numFmtId="0" fontId="71" fillId="29" borderId="0" applyNumberFormat="0" applyBorder="0" applyAlignment="0" applyProtection="0">
      <alignment vertical="center"/>
    </xf>
    <xf numFmtId="0" fontId="71" fillId="8" borderId="0" applyNumberFormat="0" applyBorder="0" applyAlignment="0" applyProtection="0">
      <alignment vertical="center"/>
    </xf>
    <xf numFmtId="0" fontId="72" fillId="30" borderId="0" applyNumberFormat="0" applyBorder="0" applyAlignment="0" applyProtection="0">
      <alignment vertical="center"/>
    </xf>
    <xf numFmtId="0" fontId="72" fillId="31" borderId="0" applyNumberFormat="0" applyBorder="0" applyAlignment="0" applyProtection="0">
      <alignment vertical="center"/>
    </xf>
    <xf numFmtId="0" fontId="71" fillId="32" borderId="0" applyNumberFormat="0" applyBorder="0" applyAlignment="0" applyProtection="0">
      <alignment vertical="center"/>
    </xf>
    <xf numFmtId="0" fontId="71" fillId="33" borderId="0" applyNumberFormat="0" applyBorder="0" applyAlignment="0" applyProtection="0">
      <alignment vertical="center"/>
    </xf>
    <xf numFmtId="0" fontId="72" fillId="34" borderId="0" applyNumberFormat="0" applyBorder="0" applyAlignment="0" applyProtection="0">
      <alignment vertical="center"/>
    </xf>
    <xf numFmtId="0" fontId="72" fillId="35" borderId="0" applyNumberFormat="0" applyBorder="0" applyAlignment="0" applyProtection="0">
      <alignment vertical="center"/>
    </xf>
    <xf numFmtId="0" fontId="71" fillId="36" borderId="0" applyNumberFormat="0" applyBorder="0" applyAlignment="0" applyProtection="0">
      <alignment vertical="center"/>
    </xf>
    <xf numFmtId="0" fontId="71" fillId="37" borderId="0" applyNumberFormat="0" applyBorder="0" applyAlignment="0" applyProtection="0">
      <alignment vertical="center"/>
    </xf>
    <xf numFmtId="0" fontId="72" fillId="38" borderId="0" applyNumberFormat="0" applyBorder="0" applyAlignment="0" applyProtection="0">
      <alignment vertical="center"/>
    </xf>
    <xf numFmtId="0" fontId="72" fillId="39" borderId="0" applyNumberFormat="0" applyBorder="0" applyAlignment="0" applyProtection="0">
      <alignment vertical="center"/>
    </xf>
    <xf numFmtId="0" fontId="71" fillId="40" borderId="0" applyNumberFormat="0" applyBorder="0" applyAlignment="0" applyProtection="0">
      <alignment vertical="center"/>
    </xf>
    <xf numFmtId="0" fontId="20" fillId="0" borderId="0"/>
    <xf numFmtId="0" fontId="20" fillId="0" borderId="0">
      <alignment vertical="center"/>
    </xf>
  </cellStyleXfs>
  <cellXfs count="542">
    <xf numFmtId="0" fontId="0" fillId="0" borderId="0" xfId="0">
      <alignment vertical="center"/>
    </xf>
    <xf numFmtId="0" fontId="1" fillId="0" borderId="0" xfId="0" applyFont="1" applyFill="1" applyAlignment="1">
      <alignment horizontal="center" vertical="center"/>
    </xf>
    <xf numFmtId="0" fontId="0" fillId="0" borderId="0" xfId="0" applyFill="1" applyAlignment="1">
      <alignment horizontal="center" vertical="center"/>
    </xf>
    <xf numFmtId="0" fontId="0" fillId="0" borderId="0" xfId="0" applyFont="1" applyFill="1" applyAlignment="1">
      <alignment horizontal="center" vertical="center"/>
    </xf>
    <xf numFmtId="0" fontId="0" fillId="0" borderId="1" xfId="0" applyFill="1" applyBorder="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50" applyFont="1" applyFill="1" applyBorder="1" applyAlignment="1">
      <alignment horizontal="center" vertical="center" wrapText="1"/>
    </xf>
    <xf numFmtId="0" fontId="2"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14" fontId="7"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xf>
    <xf numFmtId="176" fontId="6" fillId="0" borderId="1" xfId="50" applyNumberFormat="1"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50" applyNumberFormat="1" applyFont="1" applyFill="1" applyBorder="1" applyAlignment="1">
      <alignment horizontal="center" vertical="center" wrapText="1"/>
    </xf>
    <xf numFmtId="177" fontId="7" fillId="0" borderId="1" xfId="50" applyNumberFormat="1"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0" fillId="0" borderId="1" xfId="5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14" fontId="3" fillId="0" borderId="1" xfId="0" applyNumberFormat="1" applyFont="1" applyFill="1" applyBorder="1" applyAlignment="1">
      <alignment horizontal="center" vertical="center"/>
    </xf>
    <xf numFmtId="0" fontId="3" fillId="0" borderId="5" xfId="0" applyFont="1" applyFill="1" applyBorder="1" applyAlignment="1">
      <alignment horizontal="center" vertical="center"/>
    </xf>
    <xf numFmtId="176" fontId="11" fillId="0" borderId="1" xfId="50" applyNumberFormat="1" applyFont="1" applyFill="1" applyBorder="1" applyAlignment="1">
      <alignment horizontal="center" vertical="center" wrapText="1"/>
    </xf>
    <xf numFmtId="0" fontId="6" fillId="0" borderId="1" xfId="50" applyFont="1" applyFill="1" applyBorder="1" applyAlignment="1" applyProtection="1">
      <alignment horizontal="center" vertical="center" wrapText="1"/>
      <protection locked="0"/>
    </xf>
    <xf numFmtId="14" fontId="6" fillId="0" borderId="1" xfId="0" applyNumberFormat="1" applyFont="1" applyFill="1" applyBorder="1" applyAlignment="1">
      <alignment horizontal="center" vertical="center"/>
    </xf>
    <xf numFmtId="0" fontId="12" fillId="0" borderId="0" xfId="0" applyFont="1" applyFill="1">
      <alignment vertical="center"/>
    </xf>
    <xf numFmtId="14" fontId="2" fillId="0" borderId="7" xfId="0" applyNumberFormat="1" applyFont="1" applyFill="1" applyBorder="1" applyAlignment="1">
      <alignment horizontal="center" vertical="center"/>
    </xf>
    <xf numFmtId="0" fontId="10" fillId="0" borderId="1" xfId="50" applyFont="1" applyFill="1" applyBorder="1" applyAlignment="1">
      <alignment horizontal="center" vertical="center" wrapText="1"/>
    </xf>
    <xf numFmtId="177" fontId="11" fillId="0" borderId="1" xfId="50" applyNumberFormat="1" applyFont="1" applyFill="1" applyBorder="1" applyAlignment="1">
      <alignment horizontal="center" vertical="center" wrapText="1"/>
    </xf>
    <xf numFmtId="0" fontId="10" fillId="0" borderId="7" xfId="0" applyFont="1" applyFill="1" applyBorder="1" applyAlignment="1">
      <alignment horizontal="center" vertical="center"/>
    </xf>
    <xf numFmtId="49" fontId="7" fillId="0" borderId="1" xfId="5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6" fillId="0" borderId="7" xfId="0" applyFont="1" applyFill="1" applyBorder="1" applyAlignment="1">
      <alignment horizontal="center" vertical="center"/>
    </xf>
    <xf numFmtId="0" fontId="10" fillId="0" borderId="1" xfId="0" applyFont="1" applyFill="1" applyBorder="1" applyAlignment="1">
      <alignment horizontal="center" vertical="center"/>
    </xf>
    <xf numFmtId="0" fontId="6" fillId="2" borderId="1" xfId="50" applyFont="1" applyFill="1" applyBorder="1" applyAlignment="1">
      <alignment horizontal="center" vertical="center" wrapText="1"/>
    </xf>
    <xf numFmtId="176" fontId="7" fillId="2" borderId="5" xfId="50" applyNumberFormat="1" applyFont="1" applyFill="1" applyBorder="1" applyAlignment="1">
      <alignment horizontal="center"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14" fontId="7"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7" xfId="0" applyBorder="1" applyAlignment="1">
      <alignment horizontal="center" vertical="center"/>
    </xf>
    <xf numFmtId="0" fontId="0" fillId="0" borderId="1" xfId="0" applyBorder="1" applyAlignment="1">
      <alignment horizontal="center" vertical="center"/>
    </xf>
    <xf numFmtId="176" fontId="11" fillId="3" borderId="1" xfId="50" applyNumberFormat="1" applyFont="1" applyFill="1" applyBorder="1" applyAlignment="1">
      <alignment horizontal="center" vertical="center" wrapText="1"/>
    </xf>
    <xf numFmtId="0" fontId="3" fillId="0" borderId="1" xfId="0" applyFont="1" applyBorder="1" applyAlignment="1">
      <alignment horizontal="center" vertical="center"/>
    </xf>
    <xf numFmtId="0" fontId="2" fillId="2" borderId="1" xfId="0" applyFont="1" applyFill="1" applyBorder="1" applyAlignment="1">
      <alignment horizontal="center" vertical="center"/>
    </xf>
    <xf numFmtId="0" fontId="0" fillId="0" borderId="7" xfId="0" applyFont="1" applyFill="1" applyBorder="1" applyAlignment="1">
      <alignment horizontal="center" vertical="center"/>
    </xf>
    <xf numFmtId="0" fontId="5" fillId="0" borderId="1" xfId="0" applyFont="1" applyBorder="1" applyAlignment="1">
      <alignment horizontal="center" vertical="center"/>
    </xf>
    <xf numFmtId="176" fontId="14" fillId="0" borderId="1" xfId="50" applyNumberFormat="1" applyFont="1" applyFill="1" applyBorder="1" applyAlignment="1">
      <alignment horizontal="center" vertical="center" wrapText="1"/>
    </xf>
    <xf numFmtId="0" fontId="4" fillId="0" borderId="1" xfId="50" applyFont="1" applyFill="1" applyBorder="1" applyAlignment="1">
      <alignment horizontal="center" vertical="center" wrapText="1"/>
    </xf>
    <xf numFmtId="177" fontId="0" fillId="0" borderId="7" xfId="0" applyNumberFormat="1" applyFont="1" applyFill="1" applyBorder="1" applyAlignment="1">
      <alignment horizontal="center" vertical="center"/>
    </xf>
    <xf numFmtId="49" fontId="14" fillId="0" borderId="1" xfId="5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1" xfId="0" applyFont="1" applyFill="1" applyBorder="1" applyAlignment="1">
      <alignment horizontal="center" vertical="center"/>
    </xf>
    <xf numFmtId="14" fontId="4"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horizontal="center" vertical="center"/>
    </xf>
    <xf numFmtId="0" fontId="0" fillId="0" borderId="9" xfId="0" applyFill="1" applyBorder="1" applyAlignment="1">
      <alignment horizontal="center"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176" fontId="7" fillId="4" borderId="5" xfId="50" applyNumberFormat="1" applyFont="1" applyFill="1" applyBorder="1" applyAlignment="1">
      <alignment horizontal="center" vertical="center" wrapText="1"/>
    </xf>
    <xf numFmtId="0" fontId="10" fillId="2" borderId="1" xfId="50" applyFont="1" applyFill="1" applyBorder="1" applyAlignment="1" applyProtection="1">
      <alignment horizontal="center" vertical="center" wrapText="1"/>
      <protection locked="0"/>
    </xf>
    <xf numFmtId="176" fontId="14" fillId="2" borderId="5" xfId="50" applyNumberFormat="1" applyFont="1" applyFill="1" applyBorder="1" applyAlignment="1">
      <alignment horizontal="center" vertical="center" wrapText="1"/>
    </xf>
    <xf numFmtId="0" fontId="0" fillId="0" borderId="7" xfId="0" applyFont="1" applyBorder="1" applyAlignment="1">
      <alignment horizontal="center" vertical="center"/>
    </xf>
    <xf numFmtId="14" fontId="0" fillId="0" borderId="1" xfId="0" applyNumberFormat="1" applyFont="1" applyFill="1" applyBorder="1" applyAlignment="1">
      <alignment horizontal="center" vertical="center"/>
    </xf>
    <xf numFmtId="0" fontId="4" fillId="2" borderId="1" xfId="50" applyFont="1" applyFill="1" applyBorder="1" applyAlignment="1">
      <alignment horizontal="center" vertical="center" wrapText="1"/>
    </xf>
    <xf numFmtId="0" fontId="0" fillId="0" borderId="1" xfId="0" applyFont="1" applyBorder="1" applyAlignment="1">
      <alignment horizontal="center" vertical="center"/>
    </xf>
    <xf numFmtId="14" fontId="14"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0" xfId="0" applyFont="1">
      <alignment vertical="center"/>
    </xf>
    <xf numFmtId="176" fontId="14" fillId="2" borderId="1" xfId="50" applyNumberFormat="1" applyFont="1" applyFill="1" applyBorder="1" applyAlignment="1">
      <alignment horizontal="center" vertical="center" wrapText="1"/>
    </xf>
    <xf numFmtId="176" fontId="14" fillId="3" borderId="1" xfId="50" applyNumberFormat="1" applyFont="1" applyFill="1" applyBorder="1" applyAlignment="1">
      <alignment horizontal="center" vertical="center" wrapText="1"/>
    </xf>
    <xf numFmtId="177" fontId="14" fillId="3" borderId="1" xfId="50" applyNumberFormat="1" applyFont="1" applyFill="1" applyBorder="1" applyAlignment="1">
      <alignment horizontal="center" vertical="center" wrapText="1"/>
    </xf>
    <xf numFmtId="14" fontId="4"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14"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17" fillId="0" borderId="0" xfId="0" applyFont="1" applyAlignment="1">
      <alignment horizontal="center" vertical="center"/>
    </xf>
    <xf numFmtId="0" fontId="4" fillId="0" borderId="0" xfId="0" applyFont="1" applyAlignment="1">
      <alignment horizontal="center" vertical="center"/>
    </xf>
    <xf numFmtId="0" fontId="4" fillId="5" borderId="0" xfId="0" applyFont="1" applyFill="1" applyAlignment="1">
      <alignment horizontal="center" vertical="center"/>
    </xf>
    <xf numFmtId="0" fontId="6" fillId="2" borderId="0" xfId="0" applyFont="1" applyFill="1" applyAlignment="1">
      <alignment horizontal="center" vertical="center"/>
    </xf>
    <xf numFmtId="0" fontId="6" fillId="0" borderId="0" xfId="0" applyFont="1" applyFill="1" applyAlignment="1">
      <alignment horizontal="center" vertical="center"/>
    </xf>
    <xf numFmtId="0" fontId="6" fillId="0" borderId="0" xfId="0" applyFont="1" applyAlignment="1">
      <alignment horizontal="center" vertical="center"/>
    </xf>
    <xf numFmtId="177" fontId="4" fillId="0" borderId="0" xfId="0" applyNumberFormat="1" applyFont="1" applyAlignment="1">
      <alignment horizontal="center" vertical="center"/>
    </xf>
    <xf numFmtId="49" fontId="6" fillId="0" borderId="0" xfId="0" applyNumberFormat="1" applyFont="1" applyAlignment="1">
      <alignment horizontal="center" vertical="center"/>
    </xf>
    <xf numFmtId="0" fontId="17" fillId="0" borderId="1" xfId="0" applyFont="1" applyBorder="1" applyAlignment="1">
      <alignment horizontal="center" vertical="center"/>
    </xf>
    <xf numFmtId="0" fontId="17" fillId="0" borderId="11" xfId="0" applyFont="1" applyBorder="1" applyAlignment="1">
      <alignment horizontal="center" vertical="center"/>
    </xf>
    <xf numFmtId="177" fontId="17" fillId="0" borderId="11" xfId="0" applyNumberFormat="1" applyFont="1" applyBorder="1" applyAlignment="1">
      <alignment horizontal="center" vertical="center"/>
    </xf>
    <xf numFmtId="49" fontId="18" fillId="0" borderId="11" xfId="0" applyNumberFormat="1"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10" xfId="0" applyFont="1" applyBorder="1" applyAlignment="1">
      <alignment horizontal="center" vertical="center"/>
    </xf>
    <xf numFmtId="0" fontId="17" fillId="0" borderId="15" xfId="0" applyFont="1" applyBorder="1" applyAlignment="1">
      <alignment horizontal="center" vertical="center"/>
    </xf>
    <xf numFmtId="0" fontId="17" fillId="0" borderId="16" xfId="0" applyFont="1" applyBorder="1" applyAlignment="1">
      <alignment horizontal="center" vertical="center"/>
    </xf>
    <xf numFmtId="0" fontId="17" fillId="0" borderId="17" xfId="0" applyFont="1" applyBorder="1" applyAlignment="1">
      <alignment horizontal="center" vertical="center"/>
    </xf>
    <xf numFmtId="176" fontId="11" fillId="2" borderId="1" xfId="50" applyNumberFormat="1" applyFont="1" applyFill="1" applyBorder="1" applyAlignment="1">
      <alignment horizontal="center" vertical="center" wrapText="1"/>
    </xf>
    <xf numFmtId="176" fontId="7" fillId="3" borderId="1" xfId="50" applyNumberFormat="1" applyFont="1" applyFill="1" applyBorder="1" applyAlignment="1">
      <alignment horizontal="center" vertical="center" wrapText="1"/>
    </xf>
    <xf numFmtId="0" fontId="10" fillId="2" borderId="1" xfId="50" applyFont="1" applyFill="1" applyBorder="1" applyAlignment="1">
      <alignment horizontal="center" vertical="center" wrapText="1"/>
    </xf>
    <xf numFmtId="177" fontId="11" fillId="3" borderId="1" xfId="50" applyNumberFormat="1" applyFont="1" applyFill="1" applyBorder="1" applyAlignment="1">
      <alignment horizontal="center" vertical="center" wrapText="1"/>
    </xf>
    <xf numFmtId="0" fontId="10" fillId="0" borderId="7" xfId="0" applyFont="1" applyBorder="1" applyAlignment="1">
      <alignment horizontal="center" vertical="center"/>
    </xf>
    <xf numFmtId="49" fontId="7" fillId="3" borderId="1" xfId="50" applyNumberFormat="1" applyFont="1" applyFill="1" applyBorder="1" applyAlignment="1">
      <alignment horizontal="center" vertical="center" wrapText="1"/>
    </xf>
    <xf numFmtId="14" fontId="10"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0" fontId="6" fillId="0" borderId="7" xfId="0" applyFont="1" applyBorder="1" applyAlignment="1">
      <alignment horizontal="center" vertical="center"/>
    </xf>
    <xf numFmtId="0" fontId="10" fillId="0" borderId="1" xfId="0" applyFont="1" applyBorder="1" applyAlignment="1">
      <alignment horizontal="center" vertical="center"/>
    </xf>
    <xf numFmtId="176" fontId="11" fillId="5" borderId="1" xfId="50" applyNumberFormat="1" applyFont="1" applyFill="1" applyBorder="1" applyAlignment="1">
      <alignment horizontal="center" vertical="center" wrapText="1"/>
    </xf>
    <xf numFmtId="176" fontId="7" fillId="5" borderId="1" xfId="50" applyNumberFormat="1" applyFont="1" applyFill="1" applyBorder="1" applyAlignment="1">
      <alignment horizontal="center" vertical="center" wrapText="1"/>
    </xf>
    <xf numFmtId="0" fontId="10" fillId="5" borderId="1" xfId="50" applyFont="1" applyFill="1" applyBorder="1" applyAlignment="1">
      <alignment horizontal="center" vertical="center" wrapText="1"/>
    </xf>
    <xf numFmtId="177" fontId="11" fillId="5" borderId="1" xfId="50" applyNumberFormat="1" applyFont="1" applyFill="1" applyBorder="1" applyAlignment="1">
      <alignment horizontal="center" vertical="center" wrapText="1"/>
    </xf>
    <xf numFmtId="0" fontId="10" fillId="5" borderId="7" xfId="0" applyFont="1" applyFill="1" applyBorder="1" applyAlignment="1">
      <alignment horizontal="center" vertical="center"/>
    </xf>
    <xf numFmtId="49" fontId="7" fillId="5" borderId="1" xfId="50" applyNumberFormat="1" applyFont="1" applyFill="1" applyBorder="1" applyAlignment="1">
      <alignment horizontal="center" vertical="center" wrapText="1"/>
    </xf>
    <xf numFmtId="14" fontId="10" fillId="5" borderId="1" xfId="0" applyNumberFormat="1" applyFont="1" applyFill="1" applyBorder="1" applyAlignment="1">
      <alignment horizontal="center" vertical="center"/>
    </xf>
    <xf numFmtId="0" fontId="10" fillId="5" borderId="1" xfId="0" applyFont="1" applyFill="1" applyBorder="1" applyAlignment="1">
      <alignment horizontal="center" vertical="center" wrapText="1"/>
    </xf>
    <xf numFmtId="0" fontId="6" fillId="5" borderId="7" xfId="0" applyFont="1" applyFill="1" applyBorder="1" applyAlignment="1">
      <alignment horizontal="center" vertical="center"/>
    </xf>
    <xf numFmtId="0" fontId="10" fillId="5" borderId="1" xfId="0" applyFont="1" applyFill="1" applyBorder="1" applyAlignment="1">
      <alignment horizontal="center" vertical="center"/>
    </xf>
    <xf numFmtId="176" fontId="7" fillId="2" borderId="1" xfId="50" applyNumberFormat="1" applyFont="1" applyFill="1" applyBorder="1" applyAlignment="1">
      <alignment horizontal="center" vertical="center" wrapText="1"/>
    </xf>
    <xf numFmtId="177" fontId="7" fillId="2" borderId="1" xfId="50" applyNumberFormat="1" applyFont="1" applyFill="1" applyBorder="1" applyAlignment="1">
      <alignment horizontal="center" vertical="center" wrapText="1"/>
    </xf>
    <xf numFmtId="0" fontId="6" fillId="2" borderId="7" xfId="0" applyFont="1" applyFill="1" applyBorder="1" applyAlignment="1">
      <alignment horizontal="center" vertical="center"/>
    </xf>
    <xf numFmtId="49" fontId="7" fillId="2" borderId="1" xfId="50" applyNumberFormat="1" applyFont="1" applyFill="1" applyBorder="1" applyAlignment="1">
      <alignment horizontal="center" vertical="center" wrapText="1"/>
    </xf>
    <xf numFmtId="0" fontId="6" fillId="2" borderId="1" xfId="0" applyFont="1" applyFill="1" applyBorder="1" applyAlignment="1">
      <alignment horizontal="center" vertical="center"/>
    </xf>
    <xf numFmtId="1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8" fillId="0" borderId="18" xfId="0" applyFont="1" applyFill="1" applyBorder="1" applyAlignment="1">
      <alignment horizontal="center" vertical="center"/>
    </xf>
    <xf numFmtId="0" fontId="6" fillId="0" borderId="1" xfId="0" applyFont="1" applyFill="1" applyBorder="1" applyAlignment="1">
      <alignment horizontal="center" vertical="center" wrapText="1"/>
    </xf>
    <xf numFmtId="0" fontId="12" fillId="0" borderId="0" xfId="0" applyFont="1" applyFill="1" applyAlignment="1">
      <alignment horizontal="center" vertical="center"/>
    </xf>
    <xf numFmtId="177"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177" fontId="2" fillId="0" borderId="7" xfId="0" applyNumberFormat="1" applyFont="1" applyFill="1" applyBorder="1" applyAlignment="1">
      <alignment horizontal="center" vertical="center"/>
    </xf>
    <xf numFmtId="0" fontId="6" fillId="0" borderId="5" xfId="50" applyFont="1" applyFill="1" applyBorder="1" applyAlignment="1">
      <alignment horizontal="center" vertical="center" wrapText="1"/>
    </xf>
    <xf numFmtId="0" fontId="2" fillId="0" borderId="0" xfId="0" applyFont="1" applyFill="1">
      <alignment vertical="center"/>
    </xf>
    <xf numFmtId="49" fontId="6" fillId="0" borderId="1" xfId="0" applyNumberFormat="1" applyFont="1" applyFill="1" applyBorder="1" applyAlignment="1">
      <alignment horizontal="center" vertical="center"/>
    </xf>
    <xf numFmtId="0" fontId="2" fillId="2" borderId="7" xfId="0" applyFont="1" applyFill="1" applyBorder="1" applyAlignment="1">
      <alignment horizontal="center" vertical="center"/>
    </xf>
    <xf numFmtId="49" fontId="6" fillId="2" borderId="1" xfId="0" applyNumberFormat="1" applyFont="1" applyFill="1" applyBorder="1" applyAlignment="1">
      <alignment horizontal="center" vertical="center"/>
    </xf>
    <xf numFmtId="49" fontId="6" fillId="0" borderId="1" xfId="0" applyNumberFormat="1" applyFont="1" applyBorder="1" applyAlignment="1">
      <alignment horizontal="center" vertical="center"/>
    </xf>
    <xf numFmtId="14" fontId="6" fillId="0" borderId="1" xfId="0" applyNumberFormat="1" applyFont="1" applyBorder="1" applyAlignment="1">
      <alignment horizontal="center" vertical="center"/>
    </xf>
    <xf numFmtId="177" fontId="6" fillId="0" borderId="1" xfId="0" applyNumberFormat="1" applyFont="1" applyBorder="1" applyAlignment="1">
      <alignment horizontal="center" vertical="center"/>
    </xf>
    <xf numFmtId="0" fontId="2" fillId="0" borderId="0" xfId="0" applyFont="1" applyAlignment="1">
      <alignment horizontal="center" vertical="center"/>
      <extLst>
        <ext xmlns:etc="http://www.wps.cn/officeDocument/2017/etCustomData" uri="{F19249F5-4A6E-446B-B59F-E2C9F2DAA1D5}">
          <etc:displayText val="2"/>
        </ext>
      </extLst>
    </xf>
    <xf numFmtId="49" fontId="2" fillId="0" borderId="0" xfId="0" applyNumberFormat="1" applyFont="1" applyAlignment="1">
      <alignment horizontal="center" vertical="center"/>
      <extLst>
        <ext xmlns:etc="http://www.wps.cn/officeDocument/2017/etCustomData" uri="{F19249F5-4A6E-446B-B59F-E2C9F2DAA1D5}">
          <etc:displayText val="2"/>
        </ext>
      </extLst>
    </xf>
    <xf numFmtId="0" fontId="4" fillId="0" borderId="1" xfId="0" applyFont="1" applyBorder="1" applyAlignment="1">
      <alignment horizontal="center" vertical="center"/>
    </xf>
    <xf numFmtId="177" fontId="4" fillId="0" borderId="1" xfId="0" applyNumberFormat="1" applyFont="1" applyBorder="1" applyAlignment="1">
      <alignment horizontal="center" vertical="center"/>
    </xf>
    <xf numFmtId="0" fontId="1" fillId="0" borderId="19"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176" fontId="19" fillId="4" borderId="1" xfId="50" applyNumberFormat="1" applyFont="1" applyFill="1" applyBorder="1" applyAlignment="1">
      <alignment horizontal="center" vertical="center" wrapText="1"/>
    </xf>
    <xf numFmtId="0" fontId="1" fillId="0" borderId="25" xfId="0" applyFont="1" applyBorder="1" applyAlignment="1">
      <alignment horizontal="center" vertical="center"/>
    </xf>
    <xf numFmtId="0" fontId="1" fillId="0" borderId="1" xfId="0" applyFont="1" applyBorder="1" applyAlignment="1">
      <alignment horizontal="center" vertical="center" wrapText="1"/>
    </xf>
    <xf numFmtId="0" fontId="14" fillId="0" borderId="1" xfId="50" applyFont="1" applyFill="1" applyBorder="1" applyAlignment="1">
      <alignment horizontal="center" vertical="center" wrapText="1"/>
    </xf>
    <xf numFmtId="49" fontId="0" fillId="0" borderId="1" xfId="0" applyNumberFormat="1" applyFont="1" applyBorder="1" applyAlignment="1">
      <alignment horizontal="center" vertical="center"/>
    </xf>
    <xf numFmtId="176" fontId="20" fillId="4" borderId="1" xfId="50" applyNumberFormat="1" applyFont="1" applyFill="1" applyBorder="1" applyAlignment="1">
      <alignment horizontal="center" vertical="center" wrapText="1"/>
    </xf>
    <xf numFmtId="176" fontId="20" fillId="2" borderId="1" xfId="5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4" borderId="1" xfId="0" applyFill="1" applyBorder="1" applyAlignment="1">
      <alignment horizontal="center" vertical="center"/>
    </xf>
    <xf numFmtId="0" fontId="3" fillId="0" borderId="7" xfId="0" applyFont="1" applyBorder="1" applyAlignment="1">
      <alignment horizontal="center" vertical="center"/>
    </xf>
    <xf numFmtId="0" fontId="5" fillId="0" borderId="0" xfId="0" applyFont="1" applyFill="1" applyAlignment="1">
      <alignment horizontal="center" vertical="center"/>
    </xf>
    <xf numFmtId="0" fontId="15" fillId="0" borderId="0" xfId="0" applyFont="1" applyFill="1" applyAlignment="1">
      <alignment horizontal="center" vertical="center"/>
    </xf>
    <xf numFmtId="0" fontId="19" fillId="0" borderId="0" xfId="0" applyFont="1" applyFill="1" applyAlignment="1">
      <alignment vertical="center"/>
    </xf>
    <xf numFmtId="0" fontId="5" fillId="0" borderId="0" xfId="0" applyFont="1" applyFill="1" applyAlignment="1">
      <alignment horizontal="center" vertical="center" wrapText="1"/>
    </xf>
    <xf numFmtId="0" fontId="21" fillId="0" borderId="26" xfId="0" applyFont="1" applyFill="1" applyBorder="1" applyAlignment="1" applyProtection="1">
      <alignment horizontal="center" vertical="center"/>
    </xf>
    <xf numFmtId="0" fontId="21" fillId="0" borderId="26" xfId="0" applyFont="1" applyFill="1" applyBorder="1" applyAlignment="1" applyProtection="1">
      <alignment horizontal="center" vertical="center" wrapText="1"/>
    </xf>
    <xf numFmtId="0" fontId="22" fillId="0" borderId="27" xfId="0" applyFont="1" applyFill="1" applyBorder="1" applyAlignment="1" applyProtection="1">
      <alignment horizontal="center" vertical="center"/>
    </xf>
    <xf numFmtId="0" fontId="22" fillId="0" borderId="28" xfId="0" applyFont="1" applyFill="1" applyBorder="1" applyAlignment="1" applyProtection="1">
      <alignment horizontal="center" vertical="center"/>
    </xf>
    <xf numFmtId="0" fontId="22" fillId="0" borderId="28" xfId="0" applyFont="1" applyFill="1" applyBorder="1" applyAlignment="1" applyProtection="1">
      <alignment horizontal="center" vertical="center" wrapText="1"/>
    </xf>
    <xf numFmtId="0" fontId="22" fillId="0" borderId="29" xfId="0" applyFont="1" applyFill="1" applyBorder="1" applyAlignment="1" applyProtection="1">
      <alignment horizontal="center" vertical="center"/>
    </xf>
    <xf numFmtId="0" fontId="22" fillId="0" borderId="30" xfId="0" applyFont="1" applyFill="1" applyBorder="1" applyAlignment="1" applyProtection="1">
      <alignment horizontal="center" vertical="center"/>
    </xf>
    <xf numFmtId="0" fontId="22" fillId="0" borderId="31" xfId="0" applyFont="1" applyFill="1" applyBorder="1" applyAlignment="1" applyProtection="1">
      <alignment horizontal="center" vertical="center"/>
    </xf>
    <xf numFmtId="0" fontId="22" fillId="0" borderId="32" xfId="0" applyFont="1" applyFill="1" applyBorder="1" applyAlignment="1" applyProtection="1">
      <alignment horizontal="center" vertical="center"/>
    </xf>
    <xf numFmtId="0" fontId="15" fillId="0" borderId="33" xfId="0" applyFont="1" applyFill="1" applyBorder="1" applyAlignment="1" applyProtection="1">
      <alignment horizontal="center" vertical="center"/>
    </xf>
    <xf numFmtId="0" fontId="15" fillId="0" borderId="34" xfId="0" applyFont="1" applyFill="1" applyBorder="1" applyAlignment="1" applyProtection="1">
      <alignment horizontal="center" vertical="center"/>
    </xf>
    <xf numFmtId="0" fontId="15" fillId="0" borderId="34" xfId="0" applyFont="1" applyFill="1" applyBorder="1" applyAlignment="1" applyProtection="1">
      <alignment horizontal="center" vertical="center" wrapText="1"/>
    </xf>
    <xf numFmtId="0" fontId="15" fillId="0" borderId="35" xfId="0" applyFont="1" applyFill="1" applyBorder="1" applyAlignment="1" applyProtection="1">
      <alignment horizontal="center" vertical="center"/>
    </xf>
    <xf numFmtId="0" fontId="15" fillId="0" borderId="36" xfId="0" applyFont="1" applyFill="1" applyBorder="1" applyAlignment="1" applyProtection="1">
      <alignment horizontal="center" vertical="center"/>
    </xf>
    <xf numFmtId="0" fontId="15" fillId="0" borderId="37" xfId="0" applyFont="1" applyFill="1" applyBorder="1" applyAlignment="1" applyProtection="1">
      <alignment horizontal="center" vertical="center"/>
    </xf>
    <xf numFmtId="0" fontId="15" fillId="0" borderId="38" xfId="0" applyFont="1" applyFill="1" applyBorder="1" applyAlignment="1" applyProtection="1">
      <alignment horizontal="center" vertical="center"/>
    </xf>
    <xf numFmtId="0" fontId="15" fillId="0" borderId="39" xfId="0" applyFont="1" applyFill="1" applyBorder="1" applyAlignment="1" applyProtection="1">
      <alignment horizontal="center" vertical="center"/>
    </xf>
    <xf numFmtId="0" fontId="15" fillId="0" borderId="40" xfId="0" applyFont="1" applyFill="1" applyBorder="1" applyAlignment="1" applyProtection="1">
      <alignment horizontal="center" vertical="center"/>
    </xf>
    <xf numFmtId="0" fontId="15" fillId="0" borderId="41" xfId="0" applyFont="1" applyFill="1" applyBorder="1" applyAlignment="1" applyProtection="1">
      <alignment horizontal="center" vertical="center"/>
    </xf>
    <xf numFmtId="0" fontId="15" fillId="0" borderId="42" xfId="0" applyFont="1" applyFill="1" applyBorder="1" applyAlignment="1" applyProtection="1">
      <alignment horizontal="center" vertical="center"/>
    </xf>
    <xf numFmtId="0" fontId="15" fillId="0" borderId="1" xfId="0" applyFont="1" applyFill="1" applyBorder="1" applyAlignment="1" applyProtection="1">
      <alignment horizontal="center" vertical="center"/>
    </xf>
    <xf numFmtId="0" fontId="4" fillId="2" borderId="1" xfId="0" applyFont="1" applyFill="1" applyBorder="1" applyAlignment="1">
      <alignment horizontal="center" vertical="center" wrapText="1"/>
    </xf>
    <xf numFmtId="0" fontId="5" fillId="0" borderId="18" xfId="0" applyFont="1" applyFill="1" applyBorder="1" applyAlignment="1" applyProtection="1">
      <alignment horizontal="center" vertical="center"/>
    </xf>
    <xf numFmtId="0" fontId="5" fillId="0" borderId="43" xfId="0" applyFont="1" applyFill="1" applyBorder="1" applyAlignment="1" applyProtection="1">
      <alignment horizontal="center" vertical="center"/>
    </xf>
    <xf numFmtId="0" fontId="23" fillId="2" borderId="1" xfId="0" applyFont="1" applyFill="1" applyBorder="1" applyAlignment="1">
      <alignment horizontal="center" vertical="center" wrapText="1"/>
    </xf>
    <xf numFmtId="0" fontId="5" fillId="0" borderId="1" xfId="0" applyFont="1" applyFill="1" applyBorder="1" applyAlignment="1" applyProtection="1">
      <alignment horizontal="center" vertical="center"/>
    </xf>
    <xf numFmtId="14" fontId="5" fillId="0" borderId="18" xfId="0" applyNumberFormat="1" applyFont="1" applyFill="1" applyBorder="1" applyAlignment="1" applyProtection="1">
      <alignment horizontal="center" vertical="center"/>
    </xf>
    <xf numFmtId="0" fontId="5" fillId="0" borderId="44" xfId="0" applyFont="1" applyFill="1" applyBorder="1" applyAlignment="1" applyProtection="1">
      <alignment horizontal="center" vertical="center"/>
    </xf>
    <xf numFmtId="0" fontId="5" fillId="0" borderId="18"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xf>
    <xf numFmtId="0" fontId="5" fillId="0" borderId="26" xfId="0" applyFont="1" applyFill="1" applyBorder="1" applyAlignment="1" applyProtection="1">
      <alignment horizontal="center" vertical="center"/>
    </xf>
    <xf numFmtId="14" fontId="5" fillId="0" borderId="26" xfId="0" applyNumberFormat="1" applyFont="1" applyFill="1" applyBorder="1" applyAlignment="1" applyProtection="1">
      <alignment horizontal="center" vertical="center"/>
    </xf>
    <xf numFmtId="0" fontId="5" fillId="0" borderId="2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xf>
    <xf numFmtId="14" fontId="5" fillId="0" borderId="9" xfId="0" applyNumberFormat="1" applyFont="1" applyFill="1" applyBorder="1" applyAlignment="1" applyProtection="1">
      <alignment horizontal="center" vertical="center"/>
    </xf>
    <xf numFmtId="0" fontId="5" fillId="0" borderId="9" xfId="0" applyFont="1" applyFill="1" applyBorder="1" applyAlignment="1" applyProtection="1">
      <alignment horizontal="center" vertical="center" wrapText="1"/>
    </xf>
    <xf numFmtId="0" fontId="5" fillId="0" borderId="45" xfId="0" applyFont="1" applyFill="1" applyBorder="1" applyAlignment="1" applyProtection="1">
      <alignment horizontal="center" vertical="center"/>
    </xf>
    <xf numFmtId="14"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horizontal="center" vertical="center" wrapText="1"/>
    </xf>
    <xf numFmtId="0" fontId="5" fillId="0" borderId="1" xfId="0" applyFont="1" applyFill="1" applyBorder="1" applyAlignment="1">
      <alignment horizontal="center" vertical="center"/>
    </xf>
    <xf numFmtId="1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15" fillId="0" borderId="0" xfId="0" applyFont="1" applyFill="1" applyAlignment="1">
      <alignment horizontal="center" vertical="center"/>
    </xf>
    <xf numFmtId="0" fontId="24" fillId="0" borderId="0" xfId="0" applyFont="1" applyFill="1" applyAlignment="1">
      <alignment vertical="center"/>
    </xf>
    <xf numFmtId="0" fontId="19" fillId="0" borderId="0" xfId="0" applyFont="1" applyFill="1" applyAlignment="1">
      <alignment vertical="center"/>
    </xf>
    <xf numFmtId="0" fontId="25" fillId="0" borderId="0" xfId="0" applyFont="1" applyFill="1" applyAlignment="1">
      <alignment vertical="center"/>
    </xf>
    <xf numFmtId="0" fontId="5" fillId="0" borderId="0" xfId="0" applyFont="1" applyFill="1" applyAlignment="1">
      <alignment horizontal="center" vertical="center"/>
    </xf>
    <xf numFmtId="0" fontId="21" fillId="0" borderId="26" xfId="0" applyFont="1" applyFill="1" applyBorder="1" applyAlignment="1" applyProtection="1">
      <alignment horizontal="center" vertical="center"/>
    </xf>
    <xf numFmtId="0" fontId="15" fillId="0" borderId="38" xfId="0" applyFont="1" applyFill="1" applyBorder="1" applyAlignment="1" applyProtection="1">
      <alignment horizontal="center" vertical="center"/>
    </xf>
    <xf numFmtId="0" fontId="15" fillId="0" borderId="46" xfId="0" applyFont="1" applyFill="1" applyBorder="1" applyAlignment="1" applyProtection="1">
      <alignment horizontal="center" vertical="center"/>
    </xf>
    <xf numFmtId="0" fontId="15" fillId="0" borderId="34" xfId="0" applyFont="1" applyFill="1" applyBorder="1" applyAlignment="1" applyProtection="1">
      <alignment horizontal="center" vertical="center"/>
    </xf>
    <xf numFmtId="0" fontId="15" fillId="0" borderId="34" xfId="0" applyFont="1" applyFill="1" applyBorder="1" applyAlignment="1" applyProtection="1">
      <alignment horizontal="center" vertical="center" wrapText="1"/>
    </xf>
    <xf numFmtId="0" fontId="15" fillId="0" borderId="35" xfId="0" applyFont="1" applyFill="1" applyBorder="1" applyAlignment="1" applyProtection="1">
      <alignment horizontal="center" vertical="center" wrapText="1"/>
    </xf>
    <xf numFmtId="0" fontId="15" fillId="0" borderId="39" xfId="0" applyFont="1" applyFill="1" applyBorder="1" applyAlignment="1" applyProtection="1">
      <alignment horizontal="center" vertical="center" wrapText="1"/>
    </xf>
    <xf numFmtId="0" fontId="15" fillId="0" borderId="33" xfId="0" applyFont="1" applyFill="1" applyBorder="1" applyAlignment="1" applyProtection="1">
      <alignment horizontal="center" vertical="center" wrapText="1"/>
    </xf>
    <xf numFmtId="0" fontId="15" fillId="0" borderId="37" xfId="0" applyFont="1" applyFill="1" applyBorder="1" applyAlignment="1" applyProtection="1">
      <alignment horizontal="center" vertical="center"/>
    </xf>
    <xf numFmtId="0" fontId="15" fillId="0" borderId="39" xfId="0" applyFont="1" applyFill="1" applyBorder="1" applyAlignment="1" applyProtection="1">
      <alignment horizontal="center" vertical="center"/>
    </xf>
    <xf numFmtId="0" fontId="15" fillId="0" borderId="40" xfId="0" applyFont="1" applyFill="1" applyBorder="1" applyAlignment="1" applyProtection="1">
      <alignment horizontal="center" vertical="center"/>
    </xf>
    <xf numFmtId="0" fontId="15" fillId="0" borderId="41" xfId="0" applyFont="1" applyFill="1" applyBorder="1" applyAlignment="1" applyProtection="1">
      <alignment horizontal="center" vertical="center"/>
    </xf>
    <xf numFmtId="0" fontId="15" fillId="0" borderId="42" xfId="0" applyFont="1" applyFill="1" applyBorder="1" applyAlignment="1" applyProtection="1">
      <alignment horizontal="center" vertical="center"/>
    </xf>
    <xf numFmtId="0" fontId="5" fillId="0" borderId="43" xfId="0" applyFont="1" applyFill="1" applyBorder="1" applyAlignment="1" applyProtection="1">
      <alignment horizontal="center" vertical="center"/>
    </xf>
    <xf numFmtId="0" fontId="5" fillId="0" borderId="47" xfId="0" applyFont="1" applyFill="1" applyBorder="1" applyAlignment="1" applyProtection="1">
      <alignment horizontal="center" vertical="center" wrapText="1"/>
    </xf>
    <xf numFmtId="14" fontId="5" fillId="0" borderId="43" xfId="0" applyNumberFormat="1" applyFont="1" applyFill="1" applyBorder="1" applyAlignment="1" applyProtection="1">
      <alignment horizontal="center" vertical="center"/>
    </xf>
    <xf numFmtId="0" fontId="5" fillId="0" borderId="18" xfId="0" applyFont="1" applyFill="1" applyBorder="1" applyAlignment="1" applyProtection="1">
      <alignment horizontal="center" vertical="center"/>
    </xf>
    <xf numFmtId="0" fontId="23" fillId="2" borderId="48" xfId="0" applyFont="1" applyFill="1" applyBorder="1" applyAlignment="1">
      <alignment horizontal="center" vertical="center" wrapText="1"/>
    </xf>
    <xf numFmtId="0" fontId="5" fillId="0" borderId="49" xfId="0" applyFont="1" applyFill="1" applyBorder="1" applyAlignment="1">
      <alignment horizontal="center" vertical="center"/>
    </xf>
    <xf numFmtId="0" fontId="4" fillId="0" borderId="43" xfId="0" applyFont="1" applyFill="1" applyBorder="1" applyAlignment="1" applyProtection="1">
      <alignment horizontal="center" vertical="center"/>
    </xf>
    <xf numFmtId="0" fontId="5" fillId="0" borderId="43" xfId="0" applyFont="1" applyFill="1" applyBorder="1" applyAlignment="1" applyProtection="1">
      <alignment horizontal="center" vertical="center" wrapText="1"/>
    </xf>
    <xf numFmtId="14" fontId="5" fillId="0" borderId="18" xfId="0" applyNumberFormat="1" applyFont="1" applyFill="1" applyBorder="1" applyAlignment="1" applyProtection="1">
      <alignment horizontal="center" vertical="center"/>
    </xf>
    <xf numFmtId="0" fontId="26" fillId="0" borderId="18" xfId="0" applyFont="1" applyFill="1" applyBorder="1" applyAlignment="1" applyProtection="1">
      <alignment horizontal="center" vertical="center"/>
    </xf>
    <xf numFmtId="0" fontId="5" fillId="0" borderId="18" xfId="0"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27" fillId="0" borderId="18" xfId="0" applyFont="1" applyFill="1" applyBorder="1" applyAlignment="1" applyProtection="1">
      <alignment horizontal="center" vertical="center"/>
    </xf>
    <xf numFmtId="0" fontId="28" fillId="0" borderId="47" xfId="0" applyFont="1" applyFill="1" applyBorder="1" applyAlignment="1" applyProtection="1">
      <alignment horizontal="center" vertical="center"/>
    </xf>
    <xf numFmtId="0" fontId="14" fillId="0" borderId="43" xfId="0" applyFont="1" applyFill="1" applyBorder="1" applyAlignment="1" applyProtection="1">
      <alignment horizontal="center" vertical="center"/>
    </xf>
    <xf numFmtId="14" fontId="28" fillId="0" borderId="18" xfId="0" applyNumberFormat="1" applyFont="1" applyFill="1" applyBorder="1" applyAlignment="1">
      <alignment horizontal="center" vertical="center"/>
    </xf>
    <xf numFmtId="0" fontId="28" fillId="0" borderId="18" xfId="0" applyFont="1" applyFill="1" applyBorder="1" applyAlignment="1">
      <alignment horizontal="center" vertical="center"/>
    </xf>
    <xf numFmtId="0" fontId="28" fillId="0" borderId="18" xfId="0" applyFont="1" applyFill="1" applyBorder="1" applyAlignment="1" applyProtection="1">
      <alignment horizontal="center" vertical="center"/>
    </xf>
    <xf numFmtId="0" fontId="28" fillId="0" borderId="43" xfId="0" applyFont="1" applyFill="1" applyBorder="1" applyAlignment="1" applyProtection="1">
      <alignment horizontal="center" vertical="center"/>
    </xf>
    <xf numFmtId="14" fontId="28" fillId="0" borderId="43" xfId="0" applyNumberFormat="1" applyFont="1" applyFill="1" applyBorder="1" applyAlignment="1" applyProtection="1">
      <alignment horizontal="center" vertical="center"/>
    </xf>
    <xf numFmtId="0" fontId="29" fillId="2" borderId="48" xfId="0" applyFont="1" applyFill="1" applyBorder="1" applyAlignment="1">
      <alignment horizontal="center" vertical="center" wrapText="1"/>
    </xf>
    <xf numFmtId="0" fontId="28" fillId="0" borderId="49" xfId="0" applyFont="1" applyFill="1" applyBorder="1" applyAlignment="1">
      <alignment horizontal="center" vertical="center"/>
    </xf>
    <xf numFmtId="0" fontId="29" fillId="2" borderId="1" xfId="0" applyFont="1" applyFill="1" applyBorder="1" applyAlignment="1">
      <alignment horizontal="center" vertical="center" wrapText="1"/>
    </xf>
    <xf numFmtId="0" fontId="30" fillId="0" borderId="18" xfId="0" applyFont="1" applyFill="1" applyBorder="1" applyAlignment="1" applyProtection="1">
      <alignment horizontal="center" vertical="center"/>
    </xf>
    <xf numFmtId="0" fontId="31" fillId="0" borderId="50" xfId="0" applyFont="1" applyFill="1" applyBorder="1" applyAlignment="1" applyProtection="1">
      <alignment horizontal="center" vertical="center" wrapText="1"/>
    </xf>
    <xf numFmtId="0" fontId="31" fillId="0" borderId="43" xfId="0" applyFont="1" applyFill="1" applyBorder="1" applyAlignment="1" applyProtection="1">
      <alignment horizontal="center" vertical="center"/>
    </xf>
    <xf numFmtId="14" fontId="31" fillId="0" borderId="43" xfId="0" applyNumberFormat="1" applyFont="1" applyFill="1" applyBorder="1" applyAlignment="1" applyProtection="1">
      <alignment horizontal="center" vertical="center"/>
    </xf>
    <xf numFmtId="0" fontId="31" fillId="0" borderId="18" xfId="0" applyFont="1" applyFill="1" applyBorder="1" applyAlignment="1" applyProtection="1">
      <alignment horizontal="center" vertical="center"/>
    </xf>
    <xf numFmtId="0" fontId="32" fillId="2" borderId="48" xfId="0" applyFont="1" applyFill="1" applyBorder="1" applyAlignment="1">
      <alignment horizontal="center" vertical="center" wrapText="1"/>
    </xf>
    <xf numFmtId="0" fontId="31" fillId="0" borderId="49" xfId="0" applyFont="1" applyFill="1" applyBorder="1" applyAlignment="1">
      <alignment horizontal="center" vertical="center"/>
    </xf>
    <xf numFmtId="0" fontId="32" fillId="2" borderId="1" xfId="0" applyFont="1" applyFill="1" applyBorder="1" applyAlignment="1">
      <alignment horizontal="center" vertical="center" wrapText="1"/>
    </xf>
    <xf numFmtId="0" fontId="31" fillId="0" borderId="43" xfId="0" applyFont="1" applyFill="1" applyBorder="1" applyAlignment="1" applyProtection="1">
      <alignment horizontal="center" vertical="center" wrapText="1"/>
    </xf>
    <xf numFmtId="0" fontId="30" fillId="0" borderId="50" xfId="0" applyFont="1" applyFill="1" applyBorder="1" applyAlignment="1" applyProtection="1">
      <alignment horizontal="center" vertical="center" wrapText="1"/>
    </xf>
    <xf numFmtId="0" fontId="30" fillId="0" borderId="43" xfId="0" applyFont="1" applyFill="1" applyBorder="1" applyAlignment="1" applyProtection="1">
      <alignment horizontal="center" vertical="center"/>
    </xf>
    <xf numFmtId="14" fontId="30" fillId="0" borderId="43" xfId="0" applyNumberFormat="1" applyFont="1" applyFill="1" applyBorder="1" applyAlignment="1" applyProtection="1">
      <alignment horizontal="center" vertical="center"/>
    </xf>
    <xf numFmtId="0" fontId="33" fillId="2" borderId="48" xfId="0" applyFont="1" applyFill="1" applyBorder="1" applyAlignment="1">
      <alignment horizontal="center" vertical="center" wrapText="1"/>
    </xf>
    <xf numFmtId="0" fontId="30" fillId="0" borderId="49" xfId="0" applyFont="1" applyFill="1" applyBorder="1" applyAlignment="1">
      <alignment horizontal="center" vertical="center"/>
    </xf>
    <xf numFmtId="0" fontId="33" fillId="2" borderId="1" xfId="0" applyFont="1" applyFill="1" applyBorder="1" applyAlignment="1">
      <alignment horizontal="center" vertical="center" wrapText="1"/>
    </xf>
    <xf numFmtId="0" fontId="30" fillId="0" borderId="0" xfId="0" applyNumberFormat="1" applyFont="1" applyFill="1" applyBorder="1" applyAlignment="1">
      <alignment horizontal="center" vertical="center"/>
    </xf>
    <xf numFmtId="0" fontId="30" fillId="0" borderId="43" xfId="0" applyNumberFormat="1" applyFont="1" applyFill="1" applyBorder="1" applyAlignment="1">
      <alignment horizontal="center" vertical="center"/>
    </xf>
    <xf numFmtId="14" fontId="34" fillId="0" borderId="18" xfId="0" applyNumberFormat="1" applyFont="1" applyFill="1" applyBorder="1" applyAlignment="1">
      <alignment horizontal="center" vertical="center"/>
    </xf>
    <xf numFmtId="0" fontId="30" fillId="0" borderId="18" xfId="0" applyNumberFormat="1" applyFont="1" applyFill="1" applyBorder="1" applyAlignment="1">
      <alignment horizontal="center" vertical="center"/>
    </xf>
    <xf numFmtId="14" fontId="35" fillId="0" borderId="43" xfId="0" applyNumberFormat="1" applyFont="1" applyFill="1" applyBorder="1" applyAlignment="1">
      <alignment horizontal="center" vertical="center"/>
    </xf>
    <xf numFmtId="0" fontId="35" fillId="0" borderId="43" xfId="0" applyNumberFormat="1" applyFont="1" applyFill="1" applyBorder="1" applyAlignment="1">
      <alignment horizontal="center" vertical="center"/>
    </xf>
    <xf numFmtId="0" fontId="36" fillId="6" borderId="51" xfId="0" applyNumberFormat="1" applyFont="1" applyFill="1" applyBorder="1" applyAlignment="1">
      <alignment horizontal="center" vertical="center" wrapText="1"/>
    </xf>
    <xf numFmtId="0" fontId="35" fillId="0" borderId="18" xfId="0" applyNumberFormat="1" applyFont="1" applyFill="1" applyBorder="1" applyAlignment="1">
      <alignment horizontal="center" vertical="center"/>
    </xf>
    <xf numFmtId="0" fontId="36" fillId="6" borderId="18" xfId="0" applyNumberFormat="1" applyFont="1" applyFill="1" applyBorder="1" applyAlignment="1">
      <alignment horizontal="center" vertical="center" wrapText="1"/>
    </xf>
    <xf numFmtId="0" fontId="5" fillId="0" borderId="18" xfId="0" applyNumberFormat="1" applyFont="1" applyFill="1" applyBorder="1" applyAlignment="1">
      <alignment horizontal="center" vertical="center"/>
    </xf>
    <xf numFmtId="14" fontId="30" fillId="0" borderId="18" xfId="0" applyNumberFormat="1" applyFont="1" applyFill="1" applyBorder="1" applyAlignment="1" applyProtection="1">
      <alignment horizontal="center" vertical="center"/>
    </xf>
    <xf numFmtId="0" fontId="30" fillId="0" borderId="18" xfId="0" applyFont="1" applyFill="1" applyBorder="1" applyAlignment="1">
      <alignment horizontal="center" vertical="center"/>
    </xf>
    <xf numFmtId="14" fontId="30" fillId="0" borderId="18" xfId="0" applyNumberFormat="1" applyFont="1" applyFill="1" applyBorder="1" applyAlignment="1">
      <alignment horizontal="center" vertical="center"/>
    </xf>
    <xf numFmtId="0" fontId="30" fillId="0" borderId="52" xfId="0" applyFont="1" applyFill="1" applyBorder="1" applyAlignment="1">
      <alignment horizontal="center" vertical="center"/>
    </xf>
    <xf numFmtId="0" fontId="30" fillId="0" borderId="53" xfId="0" applyFont="1" applyFill="1" applyBorder="1" applyAlignment="1">
      <alignment horizontal="center" vertical="center"/>
    </xf>
    <xf numFmtId="14" fontId="30" fillId="0" borderId="53" xfId="0" applyNumberFormat="1" applyFont="1" applyFill="1" applyBorder="1" applyAlignment="1">
      <alignment horizontal="center" vertical="center"/>
    </xf>
    <xf numFmtId="0" fontId="5" fillId="0" borderId="53" xfId="0" applyFont="1" applyFill="1" applyBorder="1" applyAlignment="1">
      <alignment horizontal="center" vertical="center"/>
    </xf>
    <xf numFmtId="0" fontId="30" fillId="0" borderId="53" xfId="0" applyFont="1" applyFill="1" applyBorder="1" applyAlignment="1" applyProtection="1">
      <alignment horizontal="center" vertical="center"/>
    </xf>
    <xf numFmtId="0" fontId="33" fillId="2" borderId="53" xfId="0" applyFont="1" applyFill="1" applyBorder="1" applyAlignment="1">
      <alignment horizontal="center" vertical="center" wrapText="1"/>
    </xf>
    <xf numFmtId="0" fontId="19" fillId="0" borderId="53" xfId="0" applyFont="1" applyFill="1" applyBorder="1" applyAlignment="1">
      <alignment vertical="center"/>
    </xf>
    <xf numFmtId="0" fontId="30" fillId="0" borderId="43" xfId="0" applyFont="1" applyFill="1" applyBorder="1" applyAlignment="1" applyProtection="1">
      <alignment horizontal="center" vertical="center" wrapText="1"/>
    </xf>
    <xf numFmtId="0" fontId="30" fillId="0" borderId="54" xfId="0" applyFont="1" applyFill="1" applyBorder="1" applyAlignment="1">
      <alignment horizontal="center" vertical="center"/>
    </xf>
    <xf numFmtId="0" fontId="30" fillId="0" borderId="44" xfId="0" applyFont="1" applyFill="1" applyBorder="1" applyAlignment="1">
      <alignment horizontal="center" vertical="center"/>
    </xf>
    <xf numFmtId="14" fontId="30" fillId="0" borderId="44" xfId="0" applyNumberFormat="1" applyFont="1" applyFill="1" applyBorder="1" applyAlignment="1">
      <alignment horizontal="center" vertical="center"/>
    </xf>
    <xf numFmtId="0" fontId="30" fillId="0" borderId="44" xfId="0" applyFont="1" applyFill="1" applyBorder="1" applyAlignment="1" applyProtection="1">
      <alignment horizontal="center" vertical="center"/>
    </xf>
    <xf numFmtId="0" fontId="5" fillId="0" borderId="44" xfId="0" applyFont="1" applyFill="1" applyBorder="1" applyAlignment="1">
      <alignment horizontal="center" vertical="center"/>
    </xf>
    <xf numFmtId="0" fontId="5" fillId="0" borderId="44" xfId="0" applyFont="1" applyFill="1" applyBorder="1" applyAlignment="1" applyProtection="1">
      <alignment horizontal="center" vertical="center"/>
    </xf>
    <xf numFmtId="0" fontId="5" fillId="0" borderId="55" xfId="0" applyFont="1" applyFill="1" applyBorder="1" applyAlignment="1" applyProtection="1">
      <alignment horizontal="center" vertical="center"/>
    </xf>
    <xf numFmtId="0" fontId="15" fillId="5" borderId="0" xfId="0" applyFont="1" applyFill="1" applyAlignment="1">
      <alignment horizontal="center" vertical="center"/>
    </xf>
    <xf numFmtId="0" fontId="19" fillId="0" borderId="1" xfId="0" applyFont="1" applyFill="1" applyBorder="1" applyAlignment="1">
      <alignment vertical="center"/>
    </xf>
    <xf numFmtId="0" fontId="19" fillId="0" borderId="0" xfId="0" applyFont="1" applyFill="1" applyBorder="1" applyAlignment="1">
      <alignment vertical="center"/>
    </xf>
    <xf numFmtId="0" fontId="5" fillId="0" borderId="0" xfId="0" applyFont="1" applyFill="1" applyAlignment="1">
      <alignment horizontal="center" vertical="center" wrapText="1"/>
    </xf>
    <xf numFmtId="0" fontId="21" fillId="0" borderId="26" xfId="0" applyFont="1" applyFill="1" applyBorder="1" applyAlignment="1" applyProtection="1">
      <alignment horizontal="center" vertical="center" wrapText="1"/>
    </xf>
    <xf numFmtId="0" fontId="22" fillId="0" borderId="27" xfId="0" applyFont="1" applyFill="1" applyBorder="1" applyAlignment="1" applyProtection="1">
      <alignment horizontal="center" vertical="center"/>
    </xf>
    <xf numFmtId="0" fontId="22" fillId="0" borderId="28" xfId="0" applyFont="1" applyFill="1" applyBorder="1" applyAlignment="1" applyProtection="1">
      <alignment horizontal="center" vertical="center" wrapText="1"/>
    </xf>
    <xf numFmtId="0" fontId="22" fillId="0" borderId="28" xfId="0" applyFont="1" applyFill="1" applyBorder="1" applyAlignment="1" applyProtection="1">
      <alignment horizontal="center" vertical="center"/>
    </xf>
    <xf numFmtId="0" fontId="22" fillId="0" borderId="29" xfId="0" applyFont="1" applyFill="1" applyBorder="1" applyAlignment="1" applyProtection="1">
      <alignment horizontal="center" vertical="center"/>
    </xf>
    <xf numFmtId="0" fontId="22" fillId="0" borderId="30" xfId="0" applyFont="1" applyFill="1" applyBorder="1" applyAlignment="1" applyProtection="1">
      <alignment horizontal="center" vertical="center"/>
    </xf>
    <xf numFmtId="0" fontId="22" fillId="0" borderId="31" xfId="0" applyFont="1" applyFill="1" applyBorder="1" applyAlignment="1" applyProtection="1">
      <alignment horizontal="center" vertical="center"/>
    </xf>
    <xf numFmtId="0" fontId="22" fillId="0" borderId="32" xfId="0" applyFont="1" applyFill="1" applyBorder="1" applyAlignment="1" applyProtection="1">
      <alignment horizontal="center" vertical="center"/>
    </xf>
    <xf numFmtId="0" fontId="15" fillId="0" borderId="56" xfId="0" applyFont="1" applyFill="1" applyBorder="1" applyAlignment="1" applyProtection="1">
      <alignment horizontal="center" vertical="center"/>
    </xf>
    <xf numFmtId="0" fontId="15" fillId="0" borderId="57"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xf>
    <xf numFmtId="0" fontId="15" fillId="0" borderId="58" xfId="0" applyFont="1" applyFill="1" applyBorder="1" applyAlignment="1" applyProtection="1">
      <alignment horizontal="center" vertical="center"/>
    </xf>
    <xf numFmtId="0" fontId="15" fillId="0" borderId="35" xfId="0" applyFont="1" applyFill="1" applyBorder="1" applyAlignment="1" applyProtection="1">
      <alignment horizontal="center" vertical="center"/>
    </xf>
    <xf numFmtId="0" fontId="15" fillId="0" borderId="36" xfId="0" applyFont="1" applyFill="1" applyBorder="1" applyAlignment="1" applyProtection="1">
      <alignment horizontal="center" vertical="center"/>
    </xf>
    <xf numFmtId="0" fontId="15" fillId="0" borderId="59" xfId="0" applyFont="1" applyFill="1" applyBorder="1" applyAlignment="1" applyProtection="1">
      <alignment horizontal="center" vertical="center"/>
    </xf>
    <xf numFmtId="0" fontId="15" fillId="0" borderId="60" xfId="0" applyFont="1" applyFill="1" applyBorder="1" applyAlignment="1" applyProtection="1">
      <alignment horizontal="center" vertical="center"/>
    </xf>
    <xf numFmtId="0" fontId="15" fillId="0" borderId="61" xfId="0" applyFont="1" applyFill="1" applyBorder="1" applyAlignment="1" applyProtection="1">
      <alignment horizontal="center" vertical="center"/>
    </xf>
    <xf numFmtId="0" fontId="15" fillId="0" borderId="62" xfId="0" applyFont="1" applyFill="1" applyBorder="1" applyAlignment="1" applyProtection="1">
      <alignment horizontal="center" vertical="center"/>
    </xf>
    <xf numFmtId="0" fontId="15" fillId="0" borderId="63" xfId="0" applyFont="1" applyFill="1" applyBorder="1" applyAlignment="1" applyProtection="1">
      <alignment horizontal="center" vertical="center"/>
    </xf>
    <xf numFmtId="0" fontId="15" fillId="5" borderId="1" xfId="0" applyFont="1" applyFill="1" applyBorder="1" applyAlignment="1" applyProtection="1">
      <alignment horizontal="center" vertical="center"/>
    </xf>
    <xf numFmtId="0" fontId="5" fillId="5" borderId="49" xfId="0" applyFont="1" applyFill="1" applyBorder="1" applyAlignment="1" applyProtection="1">
      <alignment horizontal="center" vertical="center"/>
    </xf>
    <xf numFmtId="0" fontId="5" fillId="5" borderId="43" xfId="0" applyFont="1" applyFill="1" applyBorder="1" applyAlignment="1" applyProtection="1">
      <alignment horizontal="center" vertical="center"/>
    </xf>
    <xf numFmtId="0" fontId="15" fillId="5" borderId="7" xfId="0" applyFont="1" applyFill="1" applyBorder="1" applyAlignment="1" applyProtection="1">
      <alignment horizontal="center" vertical="center"/>
    </xf>
    <xf numFmtId="0" fontId="5" fillId="5" borderId="18" xfId="0" applyFont="1" applyFill="1" applyBorder="1" applyAlignment="1" applyProtection="1">
      <alignment horizontal="center" vertical="center"/>
    </xf>
    <xf numFmtId="0" fontId="15" fillId="5" borderId="61" xfId="0" applyFont="1" applyFill="1" applyBorder="1" applyAlignment="1" applyProtection="1">
      <alignment horizontal="center" vertical="center"/>
    </xf>
    <xf numFmtId="0" fontId="15" fillId="5" borderId="50" xfId="0" applyFont="1" applyFill="1" applyBorder="1" applyAlignment="1" applyProtection="1">
      <alignment horizontal="center" vertical="center"/>
    </xf>
    <xf numFmtId="0" fontId="5" fillId="5" borderId="1" xfId="0" applyFont="1" applyFill="1" applyBorder="1" applyAlignment="1" applyProtection="1">
      <alignment horizontal="center" vertical="center" wrapText="1"/>
    </xf>
    <xf numFmtId="0" fontId="15" fillId="5" borderId="64" xfId="0" applyFont="1" applyFill="1" applyBorder="1" applyAlignment="1" applyProtection="1">
      <alignment horizontal="center" vertical="center"/>
    </xf>
    <xf numFmtId="0" fontId="15" fillId="5" borderId="60" xfId="0" applyFont="1" applyFill="1" applyBorder="1" applyAlignment="1" applyProtection="1">
      <alignment horizontal="center" vertical="center"/>
    </xf>
    <xf numFmtId="0" fontId="5" fillId="0" borderId="49" xfId="0" applyFont="1" applyFill="1" applyBorder="1" applyAlignment="1" applyProtection="1">
      <alignment horizontal="center" vertical="center"/>
    </xf>
    <xf numFmtId="0" fontId="5" fillId="0" borderId="60"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15" fillId="0" borderId="9" xfId="0" applyFont="1" applyFill="1" applyBorder="1" applyAlignment="1" applyProtection="1">
      <alignment horizontal="center" vertical="center"/>
    </xf>
    <xf numFmtId="0" fontId="5" fillId="0" borderId="65" xfId="0" applyFont="1" applyFill="1" applyBorder="1" applyAlignment="1" applyProtection="1">
      <alignment horizontal="center" vertical="center"/>
    </xf>
    <xf numFmtId="0" fontId="5" fillId="0" borderId="50" xfId="0" applyFont="1" applyFill="1" applyBorder="1" applyAlignment="1" applyProtection="1">
      <alignment horizontal="center" vertical="center" wrapText="1"/>
    </xf>
    <xf numFmtId="0" fontId="5" fillId="0" borderId="50" xfId="0" applyFont="1" applyFill="1" applyBorder="1" applyAlignment="1" applyProtection="1">
      <alignment horizontal="center" vertical="center"/>
    </xf>
    <xf numFmtId="0" fontId="5" fillId="0" borderId="26" xfId="0" applyFont="1" applyFill="1" applyBorder="1" applyAlignment="1" applyProtection="1">
      <alignment horizontal="center" vertical="center"/>
    </xf>
    <xf numFmtId="0" fontId="5" fillId="0" borderId="6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45" xfId="0" applyFont="1" applyFill="1" applyBorder="1" applyAlignment="1" applyProtection="1">
      <alignment horizontal="center" vertical="center"/>
    </xf>
    <xf numFmtId="0" fontId="5" fillId="0" borderId="1" xfId="0" applyFont="1" applyFill="1" applyBorder="1" applyAlignment="1" applyProtection="1">
      <alignment horizontal="center" vertical="center" wrapText="1"/>
    </xf>
    <xf numFmtId="0" fontId="15" fillId="0" borderId="0" xfId="0" applyFont="1" applyFill="1" applyBorder="1" applyAlignment="1" applyProtection="1">
      <alignment horizontal="center" vertical="center"/>
    </xf>
    <xf numFmtId="0" fontId="5" fillId="0" borderId="0" xfId="0" applyFont="1" applyFill="1" applyBorder="1" applyAlignment="1" applyProtection="1">
      <alignment horizontal="center" vertical="center"/>
    </xf>
    <xf numFmtId="0" fontId="5" fillId="0" borderId="0" xfId="0" applyFont="1" applyFill="1" applyBorder="1" applyAlignment="1" applyProtection="1">
      <alignment horizontal="center"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lignment vertical="center"/>
    </xf>
    <xf numFmtId="0" fontId="0" fillId="0" borderId="0" xfId="0" applyAlignment="1">
      <alignment vertical="center" wrapText="1"/>
    </xf>
    <xf numFmtId="0" fontId="37"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0" borderId="1" xfId="0" applyFont="1" applyFill="1" applyBorder="1" applyAlignment="1" applyProtection="1">
      <alignment horizontal="center" vertical="center" wrapText="1"/>
    </xf>
    <xf numFmtId="0" fontId="20" fillId="0" borderId="1" xfId="0" applyFont="1" applyFill="1" applyBorder="1" applyAlignment="1">
      <alignment horizontal="center" vertical="center" wrapText="1"/>
    </xf>
    <xf numFmtId="14" fontId="20" fillId="0" borderId="1" xfId="0" applyNumberFormat="1" applyFont="1" applyFill="1" applyBorder="1" applyAlignment="1">
      <alignment horizontal="center" vertical="center" wrapText="1"/>
    </xf>
    <xf numFmtId="178" fontId="38" fillId="0" borderId="1" xfId="0"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14" fontId="20" fillId="0" borderId="1" xfId="0" applyNumberFormat="1" applyFont="1" applyFill="1" applyBorder="1" applyAlignment="1" applyProtection="1">
      <alignment horizontal="center" vertical="center" wrapText="1"/>
    </xf>
    <xf numFmtId="31" fontId="20" fillId="0" borderId="1" xfId="0" applyNumberFormat="1" applyFont="1" applyFill="1" applyBorder="1" applyAlignment="1" applyProtection="1">
      <alignment horizontal="center" vertical="center" wrapText="1"/>
    </xf>
    <xf numFmtId="49" fontId="20" fillId="2" borderId="1" xfId="49" applyNumberFormat="1" applyFont="1" applyFill="1" applyBorder="1" applyAlignment="1">
      <alignment horizontal="center" vertical="center" wrapText="1"/>
    </xf>
    <xf numFmtId="14" fontId="20" fillId="0" borderId="1" xfId="0" applyNumberFormat="1" applyFont="1" applyFill="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37" fillId="0" borderId="1" xfId="0" applyFont="1" applyBorder="1" applyAlignment="1">
      <alignment horizontal="center" vertical="center" wrapText="1"/>
    </xf>
    <xf numFmtId="49" fontId="20" fillId="2" borderId="1" xfId="0" applyNumberFormat="1" applyFont="1" applyFill="1" applyBorder="1" applyAlignment="1">
      <alignment horizontal="center" vertical="center" wrapText="1"/>
    </xf>
    <xf numFmtId="0" fontId="0" fillId="0" borderId="5" xfId="0" applyBorder="1" applyAlignment="1">
      <alignment vertical="center" wrapText="1"/>
    </xf>
    <xf numFmtId="0" fontId="20" fillId="7" borderId="1" xfId="0" applyFont="1" applyFill="1" applyBorder="1" applyAlignment="1">
      <alignment horizontal="center" vertical="center" wrapText="1"/>
    </xf>
    <xf numFmtId="0" fontId="38" fillId="7" borderId="1" xfId="0" applyFont="1" applyFill="1" applyBorder="1" applyAlignment="1">
      <alignment horizontal="center" vertical="center" wrapText="1"/>
    </xf>
    <xf numFmtId="0" fontId="0" fillId="0" borderId="5" xfId="0" applyBorder="1">
      <alignment vertical="center"/>
    </xf>
    <xf numFmtId="0" fontId="20" fillId="2" borderId="1" xfId="0" applyFont="1" applyFill="1" applyBorder="1" applyAlignment="1" applyProtection="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pplyProtection="1">
      <alignment horizontal="center" vertical="center" wrapText="1"/>
    </xf>
    <xf numFmtId="0" fontId="20" fillId="7" borderId="1" xfId="0" applyFont="1" applyFill="1" applyBorder="1" applyAlignment="1" applyProtection="1">
      <alignment horizontal="center" vertical="center" wrapText="1"/>
    </xf>
    <xf numFmtId="0" fontId="40" fillId="0" borderId="0" xfId="0" applyFont="1">
      <alignment vertical="center"/>
    </xf>
    <xf numFmtId="0" fontId="41" fillId="0" borderId="1" xfId="0" applyFont="1" applyBorder="1">
      <alignment vertical="center"/>
    </xf>
    <xf numFmtId="0" fontId="15" fillId="0" borderId="67" xfId="0" applyFont="1" applyFill="1" applyBorder="1" applyAlignment="1" applyProtection="1">
      <alignment horizontal="center" vertical="center" wrapText="1"/>
    </xf>
    <xf numFmtId="0" fontId="15" fillId="0" borderId="68" xfId="0" applyFont="1" applyFill="1" applyBorder="1" applyAlignment="1" applyProtection="1">
      <alignment horizontal="center" vertical="center"/>
    </xf>
    <xf numFmtId="14" fontId="5" fillId="0" borderId="1" xfId="0" applyNumberFormat="1" applyFont="1" applyFill="1" applyBorder="1" applyAlignment="1">
      <alignment horizontal="center" vertical="center"/>
    </xf>
    <xf numFmtId="0" fontId="5" fillId="0" borderId="69" xfId="0" applyFont="1" applyFill="1" applyBorder="1" applyAlignment="1" applyProtection="1">
      <alignment horizontal="center" vertical="center" wrapText="1"/>
    </xf>
    <xf numFmtId="0" fontId="5" fillId="0" borderId="70" xfId="0" applyFont="1" applyFill="1" applyBorder="1" applyAlignment="1" applyProtection="1">
      <alignment horizontal="center" vertical="center"/>
    </xf>
    <xf numFmtId="0" fontId="5" fillId="0" borderId="51" xfId="0" applyFont="1" applyFill="1" applyBorder="1" applyAlignment="1" applyProtection="1">
      <alignment horizontal="center" vertical="center" wrapText="1"/>
    </xf>
    <xf numFmtId="0" fontId="5" fillId="0" borderId="71" xfId="0" applyFont="1" applyFill="1" applyBorder="1" applyAlignment="1" applyProtection="1">
      <alignment horizontal="center" vertical="center"/>
    </xf>
    <xf numFmtId="0" fontId="19" fillId="0" borderId="71" xfId="0" applyFont="1" applyFill="1" applyBorder="1" applyAlignment="1">
      <alignment horizontal="center" vertical="center"/>
    </xf>
    <xf numFmtId="0" fontId="19" fillId="0" borderId="0" xfId="0" applyFont="1" applyFill="1" applyAlignment="1">
      <alignment horizontal="center" vertical="center"/>
    </xf>
    <xf numFmtId="0" fontId="5" fillId="0" borderId="51" xfId="0" applyFont="1" applyFill="1" applyBorder="1" applyAlignment="1" applyProtection="1">
      <alignment horizontal="center" vertical="center"/>
    </xf>
    <xf numFmtId="0" fontId="5" fillId="0" borderId="53" xfId="0" applyFont="1" applyFill="1" applyBorder="1" applyAlignment="1" applyProtection="1">
      <alignment horizontal="center" vertical="center"/>
    </xf>
    <xf numFmtId="0" fontId="5" fillId="0" borderId="53" xfId="0" applyFont="1" applyFill="1" applyBorder="1" applyAlignment="1" applyProtection="1">
      <alignment horizontal="center" vertical="center" wrapText="1"/>
    </xf>
    <xf numFmtId="0" fontId="5" fillId="0" borderId="72" xfId="0" applyFont="1" applyFill="1" applyBorder="1" applyAlignment="1" applyProtection="1">
      <alignment horizontal="center" vertical="center" wrapText="1"/>
    </xf>
    <xf numFmtId="0" fontId="5" fillId="0" borderId="73" xfId="0" applyFont="1" applyFill="1" applyBorder="1" applyAlignment="1" applyProtection="1">
      <alignment horizontal="center" vertical="center"/>
    </xf>
    <xf numFmtId="0" fontId="5" fillId="2" borderId="51" xfId="0" applyFont="1" applyFill="1" applyBorder="1" applyAlignment="1" applyProtection="1">
      <alignment horizontal="center" vertical="center"/>
    </xf>
    <xf numFmtId="14" fontId="5" fillId="0" borderId="52" xfId="0" applyNumberFormat="1" applyFont="1" applyFill="1" applyBorder="1" applyAlignment="1" applyProtection="1">
      <alignment horizontal="center" vertical="center"/>
    </xf>
    <xf numFmtId="0" fontId="5" fillId="0" borderId="5" xfId="0" applyFont="1" applyFill="1" applyBorder="1" applyAlignment="1">
      <alignment horizontal="center" vertical="center"/>
    </xf>
    <xf numFmtId="14" fontId="5" fillId="0" borderId="60" xfId="0" applyNumberFormat="1" applyFont="1" applyFill="1" applyBorder="1" applyAlignment="1" applyProtection="1">
      <alignment horizontal="center" vertical="center"/>
    </xf>
    <xf numFmtId="0" fontId="5" fillId="0" borderId="48" xfId="0" applyFont="1" applyFill="1" applyBorder="1" applyAlignment="1" applyProtection="1">
      <alignment horizontal="center" vertical="center"/>
    </xf>
    <xf numFmtId="0" fontId="5" fillId="0" borderId="55" xfId="0" applyFont="1" applyFill="1" applyBorder="1" applyAlignment="1" applyProtection="1">
      <alignment horizontal="center" vertical="center" wrapText="1"/>
    </xf>
    <xf numFmtId="0" fontId="5" fillId="0" borderId="44" xfId="0" applyFont="1" applyFill="1" applyBorder="1" applyAlignment="1" applyProtection="1">
      <alignment horizontal="center" vertical="center" wrapText="1"/>
    </xf>
    <xf numFmtId="0" fontId="5" fillId="0" borderId="67" xfId="0" applyFont="1" applyFill="1" applyBorder="1" applyAlignment="1">
      <alignment horizontal="center" vertical="center"/>
    </xf>
    <xf numFmtId="0" fontId="5" fillId="0" borderId="48" xfId="0" applyFont="1" applyFill="1" applyBorder="1" applyAlignment="1" applyProtection="1">
      <alignment horizontal="center" vertical="center" wrapText="1"/>
    </xf>
    <xf numFmtId="49" fontId="0" fillId="0" borderId="18" xfId="0" applyNumberFormat="1" applyBorder="1" applyAlignment="1">
      <alignment horizontal="center" vertical="center"/>
    </xf>
    <xf numFmtId="0" fontId="0" fillId="0" borderId="0" xfId="0" applyBorder="1">
      <alignment vertical="center"/>
    </xf>
    <xf numFmtId="0" fontId="42" fillId="2" borderId="0" xfId="0" applyFont="1" applyFill="1" applyAlignment="1">
      <alignment horizontal="center" vertical="center"/>
    </xf>
    <xf numFmtId="0" fontId="0" fillId="0" borderId="0" xfId="0" applyBorder="1" applyAlignment="1">
      <alignment vertical="center" wrapText="1"/>
    </xf>
    <xf numFmtId="0" fontId="43" fillId="0" borderId="0" xfId="0" applyFont="1" applyBorder="1">
      <alignment vertical="center"/>
    </xf>
    <xf numFmtId="0" fontId="0" fillId="0" borderId="0" xfId="0" applyBorder="1" applyAlignment="1">
      <alignment horizontal="center" vertical="center"/>
    </xf>
    <xf numFmtId="0" fontId="0" fillId="0" borderId="0" xfId="0" applyBorder="1" applyAlignment="1">
      <alignment horizontal="center" vertical="center" wrapText="1"/>
    </xf>
    <xf numFmtId="0" fontId="44" fillId="0" borderId="0" xfId="0" applyFont="1" applyFill="1" applyBorder="1" applyAlignment="1">
      <alignment horizontal="center" vertical="center"/>
    </xf>
    <xf numFmtId="0" fontId="45" fillId="0" borderId="0" xfId="0" applyFont="1" applyFill="1" applyBorder="1" applyAlignment="1">
      <alignment horizontal="center" vertical="center"/>
    </xf>
    <xf numFmtId="0" fontId="44" fillId="0" borderId="0" xfId="0" applyFont="1" applyFill="1" applyBorder="1" applyAlignment="1">
      <alignment horizontal="center" vertical="center" wrapText="1"/>
    </xf>
    <xf numFmtId="0" fontId="44" fillId="0" borderId="1" xfId="0" applyFont="1" applyFill="1" applyBorder="1" applyAlignment="1">
      <alignment horizontal="center" vertical="center"/>
    </xf>
    <xf numFmtId="0" fontId="45" fillId="0" borderId="1" xfId="0" applyFont="1" applyFill="1" applyBorder="1" applyAlignment="1">
      <alignment horizontal="center" vertical="center" wrapText="1"/>
    </xf>
    <xf numFmtId="0" fontId="45" fillId="0" borderId="1" xfId="0" applyFont="1" applyFill="1" applyBorder="1" applyAlignment="1">
      <alignment horizontal="center" vertical="center"/>
    </xf>
    <xf numFmtId="0" fontId="44" fillId="0" borderId="1" xfId="0" applyFont="1" applyFill="1" applyBorder="1" applyAlignment="1">
      <alignment horizontal="center" vertical="center" wrapText="1"/>
    </xf>
    <xf numFmtId="0" fontId="43" fillId="8" borderId="1" xfId="0" applyFont="1" applyFill="1" applyBorder="1" applyAlignment="1">
      <alignment horizontal="center" vertical="center"/>
    </xf>
    <xf numFmtId="0" fontId="44" fillId="9" borderId="1" xfId="0"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44" fillId="0" borderId="1" xfId="0" applyFont="1" applyBorder="1" applyAlignment="1">
      <alignment horizontal="center" vertical="center" wrapText="1"/>
    </xf>
    <xf numFmtId="178" fontId="47" fillId="0" borderId="1" xfId="0" applyNumberFormat="1" applyFont="1" applyFill="1" applyBorder="1" applyAlignment="1">
      <alignment horizontal="center" vertical="center" wrapText="1"/>
    </xf>
    <xf numFmtId="0" fontId="46" fillId="5" borderId="1" xfId="0" applyFont="1" applyFill="1" applyBorder="1" applyAlignment="1">
      <alignment horizontal="center" vertical="center" wrapText="1"/>
    </xf>
    <xf numFmtId="176" fontId="48" fillId="4" borderId="18" xfId="0" applyNumberFormat="1" applyFont="1" applyFill="1" applyBorder="1" applyAlignment="1" applyProtection="1">
      <alignment horizontal="center" vertical="center"/>
      <protection locked="0"/>
    </xf>
    <xf numFmtId="0" fontId="44" fillId="0" borderId="1" xfId="0" applyFont="1" applyFill="1" applyBorder="1" applyAlignment="1" applyProtection="1">
      <alignment horizontal="center" vertical="center" wrapText="1"/>
    </xf>
    <xf numFmtId="14" fontId="44" fillId="0" borderId="1" xfId="0" applyNumberFormat="1" applyFont="1" applyBorder="1" applyAlignment="1">
      <alignment horizontal="center" vertical="center" wrapText="1"/>
    </xf>
    <xf numFmtId="0" fontId="44" fillId="0" borderId="1" xfId="0" applyFont="1" applyBorder="1" applyAlignment="1">
      <alignment horizontal="left" vertical="center" wrapText="1"/>
    </xf>
    <xf numFmtId="0" fontId="44" fillId="0" borderId="1" xfId="0" applyFont="1" applyBorder="1" applyAlignment="1">
      <alignment horizontal="center" vertical="center"/>
    </xf>
    <xf numFmtId="0" fontId="46" fillId="2"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14" fontId="43" fillId="2" borderId="1" xfId="0" applyNumberFormat="1" applyFont="1" applyFill="1" applyBorder="1" applyAlignment="1">
      <alignment horizontal="center" vertical="center"/>
    </xf>
    <xf numFmtId="0" fontId="43" fillId="2" borderId="1" xfId="0" applyFont="1" applyFill="1" applyBorder="1" applyAlignment="1">
      <alignment horizontal="left" vertical="center"/>
    </xf>
    <xf numFmtId="0" fontId="43" fillId="2" borderId="1" xfId="0" applyFont="1" applyFill="1" applyBorder="1" applyAlignment="1">
      <alignment horizontal="center" vertical="center"/>
    </xf>
    <xf numFmtId="0" fontId="38" fillId="2" borderId="1" xfId="0" applyFont="1" applyFill="1" applyBorder="1" applyAlignment="1">
      <alignment horizontal="center" vertical="center" wrapText="1"/>
    </xf>
    <xf numFmtId="0" fontId="43" fillId="0" borderId="1" xfId="0" applyFont="1" applyBorder="1" applyAlignment="1">
      <alignment horizontal="center" vertical="center"/>
    </xf>
    <xf numFmtId="14" fontId="45" fillId="0" borderId="1" xfId="0" applyNumberFormat="1" applyFont="1" applyFill="1" applyBorder="1" applyAlignment="1" applyProtection="1">
      <alignment horizontal="center" vertical="center" wrapText="1"/>
    </xf>
    <xf numFmtId="0" fontId="47" fillId="0" borderId="1" xfId="0"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14" fontId="44" fillId="0" borderId="1" xfId="0" applyNumberFormat="1" applyFont="1" applyFill="1" applyBorder="1" applyAlignment="1">
      <alignment horizontal="center" vertical="center" wrapText="1"/>
    </xf>
    <xf numFmtId="0" fontId="47" fillId="0" borderId="1" xfId="0" applyFont="1" applyFill="1" applyBorder="1" applyAlignment="1">
      <alignment horizontal="left" vertical="center" wrapText="1"/>
    </xf>
    <xf numFmtId="0" fontId="44" fillId="0" borderId="1" xfId="0" applyFont="1" applyBorder="1" applyAlignment="1">
      <alignment horizontal="justify" vertical="center"/>
    </xf>
    <xf numFmtId="0" fontId="43" fillId="9" borderId="1" xfId="0" applyFont="1" applyFill="1" applyBorder="1" applyAlignment="1">
      <alignment horizontal="center" vertical="center"/>
    </xf>
    <xf numFmtId="0" fontId="43" fillId="0" borderId="1" xfId="0" applyFont="1" applyBorder="1">
      <alignment vertical="center"/>
    </xf>
    <xf numFmtId="0" fontId="43" fillId="0" borderId="1" xfId="0" applyFont="1" applyBorder="1" applyAlignment="1">
      <alignment vertical="center" wrapText="1"/>
    </xf>
    <xf numFmtId="0" fontId="43" fillId="0" borderId="1" xfId="0" applyFont="1" applyBorder="1" applyAlignment="1">
      <alignment horizontal="center" vertical="center" wrapText="1"/>
    </xf>
    <xf numFmtId="0" fontId="46" fillId="10" borderId="1" xfId="0" applyFont="1" applyFill="1" applyBorder="1" applyAlignment="1" applyProtection="1">
      <alignment horizontal="center" vertical="center" wrapText="1"/>
    </xf>
    <xf numFmtId="0" fontId="44" fillId="4" borderId="1" xfId="0" applyFont="1" applyFill="1" applyBorder="1" applyAlignment="1">
      <alignment horizontal="center" vertical="center" wrapText="1"/>
    </xf>
    <xf numFmtId="14" fontId="46" fillId="0" borderId="1" xfId="0" applyNumberFormat="1" applyFont="1" applyFill="1" applyBorder="1" applyAlignment="1" applyProtection="1">
      <alignment horizontal="center" vertical="center" wrapText="1"/>
    </xf>
    <xf numFmtId="0" fontId="19" fillId="2" borderId="0" xfId="0" applyFont="1" applyFill="1" applyAlignment="1">
      <alignment vertical="center"/>
    </xf>
    <xf numFmtId="0" fontId="15" fillId="0" borderId="33" xfId="0" applyFont="1" applyFill="1" applyBorder="1" applyAlignment="1" applyProtection="1">
      <alignment horizontal="center" vertical="center"/>
    </xf>
    <xf numFmtId="0" fontId="5" fillId="2" borderId="18"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protection locked="0"/>
    </xf>
    <xf numFmtId="14" fontId="5" fillId="2" borderId="18" xfId="0" applyNumberFormat="1" applyFont="1" applyFill="1" applyBorder="1" applyAlignment="1" applyProtection="1">
      <alignment horizontal="center" vertical="center"/>
    </xf>
    <xf numFmtId="0" fontId="5" fillId="2" borderId="18" xfId="0" applyNumberFormat="1" applyFont="1" applyFill="1" applyBorder="1" applyAlignment="1" applyProtection="1">
      <alignment horizontal="center" vertical="center"/>
    </xf>
    <xf numFmtId="14" fontId="5" fillId="2" borderId="18" xfId="0" applyNumberFormat="1" applyFont="1" applyFill="1" applyBorder="1" applyAlignment="1" applyProtection="1">
      <alignment horizontal="center" vertical="center" wrapText="1"/>
    </xf>
    <xf numFmtId="0" fontId="49" fillId="2" borderId="74" xfId="0" applyFont="1" applyFill="1" applyBorder="1" applyAlignment="1">
      <alignment horizontal="center" vertical="center"/>
    </xf>
    <xf numFmtId="0" fontId="44" fillId="2" borderId="1" xfId="0" applyFont="1" applyFill="1" applyBorder="1" applyAlignment="1">
      <alignment horizontal="center" vertical="center" wrapText="1"/>
    </xf>
    <xf numFmtId="0" fontId="46" fillId="2" borderId="1" xfId="0" applyFont="1" applyFill="1" applyBorder="1" applyAlignment="1" applyProtection="1">
      <alignment horizontal="center" vertical="center" wrapText="1"/>
    </xf>
    <xf numFmtId="178" fontId="47" fillId="2" borderId="1" xfId="0" applyNumberFormat="1" applyFont="1" applyFill="1" applyBorder="1" applyAlignment="1">
      <alignment horizontal="center" vertical="center" wrapText="1"/>
    </xf>
    <xf numFmtId="0" fontId="47" fillId="2" borderId="1" xfId="0" applyFont="1" applyFill="1" applyBorder="1" applyAlignment="1">
      <alignment horizontal="center" vertical="center" wrapText="1"/>
    </xf>
    <xf numFmtId="14" fontId="43" fillId="0" borderId="1" xfId="0" applyNumberFormat="1" applyFont="1" applyBorder="1">
      <alignment vertical="center"/>
    </xf>
    <xf numFmtId="0" fontId="45" fillId="9" borderId="1" xfId="0" applyFont="1" applyFill="1" applyBorder="1" applyAlignment="1">
      <alignment horizontal="center" vertical="center" wrapText="1"/>
    </xf>
    <xf numFmtId="14" fontId="43" fillId="0" borderId="1" xfId="0" applyNumberFormat="1" applyFont="1" applyBorder="1" applyAlignment="1">
      <alignment horizontal="center" vertical="center"/>
    </xf>
    <xf numFmtId="0" fontId="43" fillId="2" borderId="9" xfId="0" applyFont="1" applyFill="1" applyBorder="1" applyAlignment="1">
      <alignment horizontal="center" vertical="center"/>
    </xf>
    <xf numFmtId="0" fontId="45" fillId="4" borderId="9" xfId="0" applyFont="1" applyFill="1" applyBorder="1" applyAlignment="1">
      <alignment horizontal="center" vertical="center" wrapText="1"/>
    </xf>
    <xf numFmtId="0" fontId="46" fillId="2" borderId="9" xfId="0" applyFont="1" applyFill="1" applyBorder="1" applyAlignment="1" applyProtection="1">
      <alignment horizontal="center" vertical="center" wrapText="1"/>
    </xf>
    <xf numFmtId="0" fontId="44" fillId="4" borderId="26" xfId="0" applyFont="1" applyFill="1" applyBorder="1" applyAlignment="1" applyProtection="1">
      <alignment horizontal="center" vertical="center"/>
    </xf>
    <xf numFmtId="178" fontId="47" fillId="2" borderId="9" xfId="0" applyNumberFormat="1" applyFont="1" applyFill="1" applyBorder="1" applyAlignment="1">
      <alignment horizontal="center" vertical="center" wrapText="1"/>
    </xf>
    <xf numFmtId="0" fontId="46" fillId="2" borderId="9" xfId="0" applyFont="1" applyFill="1" applyBorder="1" applyAlignment="1">
      <alignment horizontal="center" vertical="center" wrapText="1"/>
    </xf>
    <xf numFmtId="0" fontId="44" fillId="9" borderId="9" xfId="0" applyFont="1" applyFill="1" applyBorder="1" applyAlignment="1">
      <alignment horizontal="center" vertical="center" wrapText="1"/>
    </xf>
    <xf numFmtId="0" fontId="0" fillId="0" borderId="9" xfId="0" applyBorder="1">
      <alignment vertical="center"/>
    </xf>
    <xf numFmtId="0" fontId="44" fillId="0" borderId="9" xfId="0" applyFont="1" applyFill="1" applyBorder="1" applyAlignment="1" applyProtection="1">
      <alignment horizontal="center" vertical="center" wrapText="1"/>
    </xf>
    <xf numFmtId="0" fontId="46" fillId="0" borderId="9" xfId="0" applyFont="1" applyFill="1" applyBorder="1" applyAlignment="1" applyProtection="1">
      <alignment horizontal="center" vertical="center" wrapText="1"/>
    </xf>
    <xf numFmtId="0" fontId="44" fillId="0" borderId="9" xfId="0" applyFont="1" applyBorder="1" applyAlignment="1">
      <alignment horizontal="center" vertical="center" wrapText="1"/>
    </xf>
    <xf numFmtId="0" fontId="43" fillId="0" borderId="9" xfId="0" applyFont="1" applyBorder="1">
      <alignment vertical="center"/>
    </xf>
    <xf numFmtId="14" fontId="43" fillId="0" borderId="9" xfId="0" applyNumberFormat="1" applyFont="1" applyBorder="1" applyAlignment="1">
      <alignment horizontal="center" vertical="center"/>
    </xf>
    <xf numFmtId="178" fontId="47" fillId="0" borderId="9" xfId="0" applyNumberFormat="1" applyFont="1" applyFill="1" applyBorder="1" applyAlignment="1">
      <alignment horizontal="center" vertical="center" wrapText="1"/>
    </xf>
    <xf numFmtId="0" fontId="43" fillId="0" borderId="9" xfId="0" applyFont="1" applyBorder="1" applyAlignment="1">
      <alignment vertical="center" wrapText="1"/>
    </xf>
    <xf numFmtId="0" fontId="43" fillId="0" borderId="9" xfId="0" applyFont="1" applyBorder="1" applyAlignment="1">
      <alignment horizontal="center" vertical="center" wrapText="1"/>
    </xf>
    <xf numFmtId="0" fontId="43" fillId="0" borderId="9" xfId="0" applyFont="1" applyBorder="1" applyAlignment="1">
      <alignment horizontal="center" vertical="center"/>
    </xf>
    <xf numFmtId="0" fontId="43" fillId="2" borderId="7" xfId="0" applyFont="1" applyFill="1" applyBorder="1" applyAlignment="1">
      <alignment horizontal="center" vertical="center"/>
    </xf>
    <xf numFmtId="0" fontId="35" fillId="0" borderId="0" xfId="0" applyFont="1" applyFill="1" applyAlignment="1">
      <alignment vertical="center"/>
    </xf>
    <xf numFmtId="0" fontId="21" fillId="0" borderId="26" xfId="0" applyFont="1" applyFill="1" applyBorder="1" applyAlignment="1">
      <alignment horizontal="center" vertical="center"/>
    </xf>
    <xf numFmtId="0" fontId="22" fillId="0" borderId="27" xfId="0" applyFont="1" applyFill="1" applyBorder="1" applyAlignment="1">
      <alignment horizontal="center" vertical="center"/>
    </xf>
    <xf numFmtId="0" fontId="22" fillId="0" borderId="28" xfId="0" applyFont="1" applyFill="1" applyBorder="1" applyAlignment="1">
      <alignment horizontal="center" vertical="center"/>
    </xf>
    <xf numFmtId="0" fontId="22" fillId="0" borderId="29" xfId="0" applyFont="1" applyFill="1" applyBorder="1" applyAlignment="1">
      <alignment horizontal="center" vertical="center"/>
    </xf>
    <xf numFmtId="0" fontId="22" fillId="0" borderId="30" xfId="0" applyFont="1" applyFill="1" applyBorder="1" applyAlignment="1">
      <alignment horizontal="center" vertical="center"/>
    </xf>
    <xf numFmtId="0" fontId="22" fillId="0" borderId="31" xfId="0" applyFont="1" applyFill="1" applyBorder="1" applyAlignment="1">
      <alignment horizontal="center" vertical="center"/>
    </xf>
    <xf numFmtId="0" fontId="22" fillId="0" borderId="32" xfId="0" applyFont="1" applyFill="1" applyBorder="1" applyAlignment="1">
      <alignment horizontal="center" vertical="center"/>
    </xf>
    <xf numFmtId="0" fontId="15" fillId="0" borderId="33" xfId="0" applyFont="1" applyFill="1" applyBorder="1" applyAlignment="1">
      <alignment horizontal="center" vertical="center"/>
    </xf>
    <xf numFmtId="0" fontId="15" fillId="0" borderId="35" xfId="0" applyFont="1" applyFill="1" applyBorder="1" applyAlignment="1">
      <alignment horizontal="center" vertical="center"/>
    </xf>
    <xf numFmtId="0" fontId="15" fillId="0" borderId="34" xfId="0" applyFont="1" applyFill="1" applyBorder="1" applyAlignment="1">
      <alignment horizontal="center" vertical="center"/>
    </xf>
    <xf numFmtId="0" fontId="15" fillId="0" borderId="39" xfId="0" applyFont="1" applyFill="1" applyBorder="1" applyAlignment="1">
      <alignment horizontal="center" vertical="center"/>
    </xf>
    <xf numFmtId="0" fontId="15" fillId="0" borderId="37" xfId="0" applyFont="1" applyFill="1" applyBorder="1" applyAlignment="1">
      <alignment horizontal="center" vertical="center"/>
    </xf>
    <xf numFmtId="0" fontId="15" fillId="0" borderId="38" xfId="0" applyFont="1" applyFill="1" applyBorder="1" applyAlignment="1">
      <alignment horizontal="center" vertical="center"/>
    </xf>
    <xf numFmtId="0" fontId="15" fillId="0" borderId="40" xfId="0" applyFont="1" applyFill="1" applyBorder="1" applyAlignment="1">
      <alignment horizontal="center" vertical="center"/>
    </xf>
    <xf numFmtId="0" fontId="15" fillId="0" borderId="41" xfId="0" applyFont="1" applyFill="1" applyBorder="1" applyAlignment="1">
      <alignment horizontal="center" vertical="center"/>
    </xf>
    <xf numFmtId="0" fontId="15" fillId="0" borderId="42" xfId="0" applyFont="1" applyFill="1" applyBorder="1" applyAlignment="1">
      <alignment horizontal="center" vertical="center"/>
    </xf>
    <xf numFmtId="0" fontId="14" fillId="0" borderId="1" xfId="0" applyFont="1" applyFill="1" applyBorder="1" applyAlignment="1">
      <alignment horizontal="center" vertical="center" wrapText="1"/>
    </xf>
    <xf numFmtId="179" fontId="14" fillId="0" borderId="1" xfId="0" applyNumberFormat="1" applyFont="1" applyFill="1" applyBorder="1" applyAlignment="1">
      <alignment horizontal="center" vertical="center" wrapText="1"/>
    </xf>
    <xf numFmtId="0" fontId="5" fillId="0" borderId="43" xfId="0" applyFont="1" applyFill="1" applyBorder="1" applyAlignment="1">
      <alignment horizontal="center" vertical="center"/>
    </xf>
    <xf numFmtId="31" fontId="5" fillId="0" borderId="43" xfId="0" applyNumberFormat="1" applyFont="1" applyFill="1" applyBorder="1" applyAlignment="1">
      <alignment horizontal="center" vertical="center"/>
    </xf>
    <xf numFmtId="0" fontId="5" fillId="0" borderId="43" xfId="0" applyFont="1" applyFill="1" applyBorder="1" applyAlignment="1">
      <alignment horizontal="left" vertical="center"/>
    </xf>
    <xf numFmtId="0" fontId="5" fillId="0" borderId="18" xfId="0" applyFont="1" applyFill="1" applyBorder="1" applyAlignment="1">
      <alignment horizontal="center" vertical="center"/>
    </xf>
    <xf numFmtId="31" fontId="5" fillId="0" borderId="18" xfId="0" applyNumberFormat="1" applyFont="1" applyFill="1" applyBorder="1" applyAlignment="1">
      <alignment horizontal="center" vertical="center"/>
    </xf>
    <xf numFmtId="0" fontId="5" fillId="0" borderId="18" xfId="0" applyFont="1" applyFill="1" applyBorder="1" applyAlignment="1">
      <alignment horizontal="left" vertical="center"/>
    </xf>
    <xf numFmtId="0" fontId="5" fillId="0" borderId="18" xfId="0" applyFont="1" applyFill="1" applyBorder="1" applyAlignment="1">
      <alignment horizontal="center" vertical="center" wrapText="1"/>
    </xf>
    <xf numFmtId="0" fontId="5" fillId="0" borderId="75" xfId="0" applyFont="1" applyFill="1" applyBorder="1" applyAlignment="1">
      <alignment horizontal="center" vertical="center"/>
    </xf>
    <xf numFmtId="14" fontId="5" fillId="5" borderId="18" xfId="0" applyNumberFormat="1" applyFont="1" applyFill="1" applyBorder="1" applyAlignment="1" applyProtection="1">
      <alignment horizontal="center" vertical="center"/>
    </xf>
    <xf numFmtId="0" fontId="43" fillId="0" borderId="1" xfId="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9" xfId="0" applyFont="1" applyFill="1" applyBorder="1" applyAlignment="1">
      <alignment horizontal="center" vertical="center"/>
    </xf>
    <xf numFmtId="0" fontId="50" fillId="5" borderId="9" xfId="0" applyFont="1" applyFill="1" applyBorder="1" applyAlignment="1">
      <alignment horizontal="center" vertical="center" wrapText="1"/>
    </xf>
    <xf numFmtId="0" fontId="50" fillId="0" borderId="9" xfId="0" applyFont="1" applyFill="1" applyBorder="1" applyAlignment="1">
      <alignment horizontal="center" vertical="center" wrapText="1"/>
    </xf>
    <xf numFmtId="0" fontId="43" fillId="0" borderId="9" xfId="0" applyFont="1" applyFill="1" applyBorder="1" applyAlignment="1">
      <alignment horizontal="center" vertical="center" wrapText="1"/>
    </xf>
    <xf numFmtId="0" fontId="51" fillId="0" borderId="1" xfId="0" applyFont="1" applyFill="1" applyBorder="1" applyAlignment="1" applyProtection="1">
      <alignment horizontal="center" vertical="center" wrapText="1"/>
    </xf>
    <xf numFmtId="0" fontId="43" fillId="5" borderId="1" xfId="0" applyFont="1" applyFill="1" applyBorder="1" applyAlignment="1">
      <alignment horizontal="center" vertical="center" wrapText="1"/>
    </xf>
    <xf numFmtId="178" fontId="52" fillId="0" borderId="1" xfId="0" applyNumberFormat="1" applyFont="1" applyFill="1" applyBorder="1" applyAlignment="1">
      <alignment horizontal="center" vertical="center" wrapText="1"/>
    </xf>
    <xf numFmtId="0" fontId="43" fillId="0" borderId="1" xfId="0" applyFont="1" applyFill="1" applyBorder="1" applyAlignment="1" applyProtection="1">
      <alignment horizontal="center" vertical="center" wrapText="1"/>
    </xf>
    <xf numFmtId="14" fontId="43" fillId="0" borderId="1" xfId="0" applyNumberFormat="1" applyFont="1" applyBorder="1" applyAlignment="1">
      <alignment horizontal="center" vertical="center" wrapText="1"/>
    </xf>
    <xf numFmtId="0" fontId="20" fillId="5" borderId="1" xfId="0" applyFont="1" applyFill="1" applyBorder="1" applyAlignment="1">
      <alignment horizontal="center" vertical="center"/>
    </xf>
    <xf numFmtId="14" fontId="0" fillId="0" borderId="1" xfId="0" applyNumberFormat="1" applyFont="1" applyBorder="1" applyAlignment="1">
      <alignment horizontal="center" vertical="center" wrapText="1"/>
    </xf>
    <xf numFmtId="0" fontId="53" fillId="0" borderId="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43" fillId="0" borderId="1" xfId="0" applyFont="1" applyBorder="1" applyAlignment="1" quotePrefix="1">
      <alignment horizontal="center" vertical="center" wrapText="1"/>
    </xf>
    <xf numFmtId="0" fontId="0" fillId="0" borderId="1" xfId="0" applyFont="1" applyBorder="1" applyAlignment="1" quotePrefix="1">
      <alignment horizontal="center" vertical="center"/>
    </xf>
    <xf numFmtId="0" fontId="5" fillId="0" borderId="43" xfId="0" applyFont="1" applyFill="1" applyBorder="1" applyAlignment="1" applyProtection="1" quotePrefix="1">
      <alignment horizontal="center" vertical="center"/>
    </xf>
    <xf numFmtId="0" fontId="5" fillId="0" borderId="18" xfId="0" applyFont="1" applyFill="1" applyBorder="1" applyAlignment="1" applyProtection="1" quotePrefix="1">
      <alignment horizontal="center" vertical="center"/>
    </xf>
    <xf numFmtId="0" fontId="5" fillId="5" borderId="18" xfId="0" applyFont="1" applyFill="1" applyBorder="1" applyAlignment="1" applyProtection="1" quotePrefix="1">
      <alignment horizontal="center" vertical="center"/>
    </xf>
    <xf numFmtId="0" fontId="5" fillId="0" borderId="43" xfId="0" applyFont="1" applyFill="1" applyBorder="1" applyAlignment="1" quotePrefix="1">
      <alignment horizontal="center" vertical="center"/>
    </xf>
    <xf numFmtId="0" fontId="5" fillId="0" borderId="18" xfId="0" applyFont="1" applyFill="1" applyBorder="1" applyAlignment="1" quotePrefix="1">
      <alignment horizontal="center" vertical="center"/>
    </xf>
    <xf numFmtId="0" fontId="44" fillId="0" borderId="1" xfId="0" applyFont="1" applyBorder="1" applyAlignment="1" quotePrefix="1">
      <alignment horizontal="center" vertical="center" wrapText="1"/>
    </xf>
    <xf numFmtId="0" fontId="44" fillId="2" borderId="1" xfId="0" applyFont="1" applyFill="1" applyBorder="1" applyAlignment="1" quotePrefix="1">
      <alignment horizontal="center" vertical="center" wrapText="1"/>
    </xf>
    <xf numFmtId="0" fontId="47" fillId="0" borderId="1" xfId="0" applyFont="1" applyFill="1" applyBorder="1" applyAlignment="1" quotePrefix="1">
      <alignment horizontal="center" vertical="center" wrapText="1"/>
    </xf>
    <xf numFmtId="0" fontId="43" fillId="0" borderId="1" xfId="0" applyFont="1" applyBorder="1" applyAlignment="1" quotePrefix="1">
      <alignment horizontal="center" vertical="center"/>
    </xf>
    <xf numFmtId="0" fontId="43" fillId="0" borderId="1" xfId="0" applyFont="1" applyBorder="1" quotePrefix="1">
      <alignment vertical="center"/>
    </xf>
    <xf numFmtId="0" fontId="43" fillId="0" borderId="9" xfId="0" applyFont="1" applyBorder="1" quotePrefix="1">
      <alignment vertical="center"/>
    </xf>
    <xf numFmtId="0" fontId="43" fillId="0" borderId="9" xfId="0" applyFont="1" applyBorder="1" applyAlignment="1" quotePrefix="1">
      <alignment horizontal="center" vertical="center" wrapText="1"/>
    </xf>
    <xf numFmtId="0" fontId="5" fillId="2" borderId="18" xfId="0" applyFont="1" applyFill="1" applyBorder="1" applyAlignment="1" applyProtection="1" quotePrefix="1">
      <alignment horizontal="center" vertical="center"/>
    </xf>
    <xf numFmtId="0" fontId="49" fillId="2" borderId="74" xfId="0" applyFont="1" applyFill="1" applyBorder="1" applyAlignment="1" quotePrefix="1">
      <alignment horizontal="center" vertical="center"/>
    </xf>
    <xf numFmtId="0" fontId="38" fillId="2" borderId="1" xfId="0" applyFont="1" applyFill="1" applyBorder="1" applyAlignment="1" quotePrefix="1">
      <alignment horizontal="center" vertical="center" wrapText="1"/>
    </xf>
    <xf numFmtId="0" fontId="43" fillId="2" borderId="1" xfId="0" applyFont="1" applyFill="1" applyBorder="1" applyAlignment="1" quotePrefix="1">
      <alignment horizontal="center" vertical="center"/>
    </xf>
    <xf numFmtId="0" fontId="43" fillId="0" borderId="0" xfId="0" applyFont="1" applyBorder="1" quotePrefix="1">
      <alignment vertical="center"/>
    </xf>
    <xf numFmtId="0" fontId="5" fillId="0" borderId="53" xfId="0" applyFont="1" applyFill="1" applyBorder="1" applyAlignment="1" applyProtection="1" quotePrefix="1">
      <alignment horizontal="center" vertical="center"/>
    </xf>
    <xf numFmtId="0" fontId="5" fillId="0" borderId="1" xfId="0" applyFont="1" applyFill="1" applyBorder="1" applyAlignment="1" applyProtection="1" quotePrefix="1">
      <alignment horizontal="center" vertical="center"/>
    </xf>
    <xf numFmtId="0" fontId="5" fillId="0" borderId="1" xfId="0" applyFont="1" applyFill="1" applyBorder="1" applyAlignment="1" quotePrefix="1">
      <alignment horizontal="center" vertical="center"/>
    </xf>
    <xf numFmtId="0" fontId="5" fillId="0" borderId="1" xfId="0" applyFont="1" applyFill="1" applyBorder="1" applyAlignment="1" applyProtection="1" quotePrefix="1">
      <alignment horizontal="center" vertical="center" wrapText="1"/>
    </xf>
    <xf numFmtId="0" fontId="5" fillId="0" borderId="55" xfId="0" applyFont="1" applyFill="1" applyBorder="1" applyAlignment="1" applyProtection="1" quotePrefix="1">
      <alignment horizontal="center" vertical="center" wrapText="1"/>
    </xf>
    <xf numFmtId="0" fontId="20" fillId="0" borderId="1" xfId="0" applyFont="1" applyFill="1" applyBorder="1" applyAlignment="1" applyProtection="1" quotePrefix="1">
      <alignment horizontal="center" vertical="center" wrapText="1"/>
    </xf>
    <xf numFmtId="0" fontId="20" fillId="2" borderId="1" xfId="0" applyFont="1" applyFill="1" applyBorder="1" applyAlignment="1" quotePrefix="1">
      <alignment horizontal="center" vertical="center" wrapText="1"/>
    </xf>
    <xf numFmtId="0" fontId="20" fillId="0" borderId="1" xfId="0" applyFont="1" applyFill="1" applyBorder="1" applyAlignment="1" quotePrefix="1">
      <alignment horizontal="center" vertical="center" wrapText="1"/>
    </xf>
    <xf numFmtId="49" fontId="20" fillId="2" borderId="1" xfId="0" applyNumberFormat="1" applyFont="1" applyFill="1" applyBorder="1" applyAlignment="1" quotePrefix="1">
      <alignment horizontal="center" vertical="center" wrapText="1"/>
    </xf>
    <xf numFmtId="0" fontId="39" fillId="0" borderId="1" xfId="0" applyFont="1" applyFill="1" applyBorder="1" applyAlignment="1" quotePrefix="1">
      <alignment horizontal="center" vertical="center" wrapText="1"/>
    </xf>
    <xf numFmtId="0" fontId="20" fillId="0" borderId="1" xfId="0" applyFont="1" applyBorder="1" applyAlignment="1" quotePrefix="1">
      <alignment horizontal="center" vertical="center" wrapText="1"/>
    </xf>
    <xf numFmtId="0" fontId="15" fillId="5" borderId="61" xfId="0" applyFont="1" applyFill="1" applyBorder="1" applyAlignment="1" applyProtection="1" quotePrefix="1">
      <alignment horizontal="center" vertical="center"/>
    </xf>
    <xf numFmtId="0" fontId="15" fillId="5" borderId="50" xfId="0" applyFont="1" applyFill="1" applyBorder="1" applyAlignment="1" applyProtection="1" quotePrefix="1">
      <alignment horizontal="center" vertical="center"/>
    </xf>
    <xf numFmtId="0" fontId="15" fillId="5" borderId="60" xfId="0" applyFont="1" applyFill="1" applyBorder="1" applyAlignment="1" applyProtection="1" quotePrefix="1">
      <alignment horizontal="center" vertical="center"/>
    </xf>
    <xf numFmtId="0" fontId="5" fillId="0" borderId="26" xfId="0" applyFont="1" applyFill="1" applyBorder="1" applyAlignment="1" applyProtection="1" quotePrefix="1">
      <alignment horizontal="center" vertical="center"/>
    </xf>
    <xf numFmtId="0" fontId="14" fillId="0" borderId="43" xfId="0" applyFont="1" applyFill="1" applyBorder="1" applyAlignment="1" applyProtection="1" quotePrefix="1">
      <alignment horizontal="center" vertical="center"/>
    </xf>
    <xf numFmtId="0" fontId="28" fillId="0" borderId="43" xfId="0" applyFont="1" applyFill="1" applyBorder="1" applyAlignment="1" applyProtection="1" quotePrefix="1">
      <alignment horizontal="center" vertical="center"/>
    </xf>
    <xf numFmtId="0" fontId="31" fillId="0" borderId="43" xfId="0" applyFont="1" applyFill="1" applyBorder="1" applyAlignment="1" applyProtection="1" quotePrefix="1">
      <alignment horizontal="center" vertical="center"/>
    </xf>
    <xf numFmtId="0" fontId="30" fillId="0" borderId="43" xfId="0" applyFont="1" applyFill="1" applyBorder="1" applyAlignment="1" applyProtection="1" quotePrefix="1">
      <alignment horizontal="center" vertical="center"/>
    </xf>
    <xf numFmtId="0" fontId="30" fillId="0" borderId="18" xfId="0" applyFont="1" applyFill="1" applyBorder="1" applyAlignment="1" applyProtection="1" quotePrefix="1">
      <alignment horizontal="center" vertical="center"/>
    </xf>
    <xf numFmtId="0" fontId="30" fillId="0" borderId="18" xfId="0" applyFont="1" applyFill="1" applyBorder="1" applyAlignment="1" quotePrefix="1">
      <alignment horizontal="center" vertical="center"/>
    </xf>
    <xf numFmtId="0" fontId="30" fillId="0" borderId="53" xfId="0" applyFont="1" applyFill="1" applyBorder="1" applyAlignment="1" quotePrefix="1">
      <alignment horizontal="center" vertical="center"/>
    </xf>
    <xf numFmtId="0" fontId="19" fillId="0" borderId="53" xfId="0" applyFont="1" applyFill="1" applyBorder="1" applyAlignment="1" quotePrefix="1">
      <alignment vertical="center"/>
    </xf>
    <xf numFmtId="0" fontId="5" fillId="0" borderId="44" xfId="0" applyFont="1" applyFill="1" applyBorder="1" applyAlignment="1" applyProtection="1" quotePrefix="1">
      <alignment horizontal="center" vertical="center"/>
    </xf>
    <xf numFmtId="0" fontId="5" fillId="0" borderId="1" xfId="0" applyFont="1" applyFill="1" applyBorder="1" applyAlignment="1" applyProtection="1" quotePrefix="1">
      <alignment horizontal="center" vertical="center"/>
    </xf>
    <xf numFmtId="0" fontId="23" fillId="2" borderId="1" xfId="0" applyFont="1" applyFill="1" applyBorder="1" applyAlignment="1" quotePrefix="1">
      <alignment horizontal="center" vertical="center" wrapText="1"/>
    </xf>
    <xf numFmtId="0" fontId="5" fillId="0" borderId="44" xfId="0" applyFont="1" applyFill="1" applyBorder="1" applyAlignment="1" applyProtection="1" quotePrefix="1">
      <alignment horizontal="center" vertical="center"/>
    </xf>
    <xf numFmtId="0" fontId="5" fillId="0" borderId="18" xfId="0" applyFont="1" applyFill="1" applyBorder="1" applyAlignment="1" applyProtection="1" quotePrefix="1">
      <alignment horizontal="center" vertical="center"/>
    </xf>
    <xf numFmtId="0" fontId="5" fillId="0" borderId="26" xfId="0" applyFont="1" applyFill="1" applyBorder="1" applyAlignment="1" applyProtection="1" quotePrefix="1">
      <alignment horizontal="center" vertical="center"/>
    </xf>
    <xf numFmtId="0" fontId="5" fillId="0" borderId="9" xfId="0" applyFont="1" applyFill="1" applyBorder="1" applyAlignment="1" applyProtection="1" quotePrefix="1">
      <alignment horizontal="center" vertical="center"/>
    </xf>
    <xf numFmtId="0" fontId="5" fillId="0" borderId="1" xfId="0" applyFont="1" applyFill="1" applyBorder="1" applyAlignment="1" quotePrefix="1">
      <alignment horizontal="center" vertical="center"/>
    </xf>
    <xf numFmtId="0" fontId="0" fillId="0" borderId="1" xfId="0" applyBorder="1" applyAlignment="1" quotePrefix="1">
      <alignment horizontal="center" vertical="center"/>
    </xf>
    <xf numFmtId="0" fontId="8" fillId="0" borderId="1" xfId="0" applyFont="1" applyBorder="1" applyAlignment="1" quotePrefix="1">
      <alignment horizontal="center" vertical="center"/>
    </xf>
    <xf numFmtId="0" fontId="6" fillId="0" borderId="7" xfId="0" applyFont="1" applyBorder="1" applyAlignment="1" quotePrefix="1">
      <alignment horizontal="center" vertical="center"/>
    </xf>
    <xf numFmtId="49" fontId="7" fillId="3" borderId="1" xfId="50" applyNumberFormat="1" applyFont="1" applyFill="1" applyBorder="1" applyAlignment="1" quotePrefix="1">
      <alignment horizontal="center" vertical="center" wrapText="1"/>
    </xf>
    <xf numFmtId="49" fontId="7" fillId="5" borderId="1" xfId="50" applyNumberFormat="1" applyFont="1" applyFill="1" applyBorder="1" applyAlignment="1" quotePrefix="1">
      <alignment horizontal="center" vertical="center" wrapText="1"/>
    </xf>
    <xf numFmtId="0" fontId="6" fillId="5" borderId="7" xfId="0" applyFont="1" applyFill="1" applyBorder="1" applyAlignment="1" quotePrefix="1">
      <alignment horizontal="center" vertical="center"/>
    </xf>
    <xf numFmtId="0" fontId="6" fillId="2" borderId="1" xfId="0" applyFont="1" applyFill="1" applyBorder="1" applyAlignment="1" quotePrefix="1">
      <alignment horizontal="center" vertical="center"/>
    </xf>
    <xf numFmtId="0" fontId="6" fillId="0" borderId="1" xfId="0" applyFont="1" applyFill="1" applyBorder="1" applyAlignment="1" quotePrefix="1">
      <alignment horizontal="center" vertical="center"/>
    </xf>
    <xf numFmtId="0" fontId="6" fillId="0" borderId="1" xfId="0" applyFont="1" applyFill="1" applyBorder="1" applyAlignment="1" quotePrefix="1">
      <alignment horizontal="center" vertical="center" wrapText="1"/>
    </xf>
    <xf numFmtId="0" fontId="2" fillId="0" borderId="1" xfId="0" applyFont="1" applyFill="1" applyBorder="1" applyAlignment="1" quotePrefix="1">
      <alignment horizontal="center" vertical="center"/>
    </xf>
    <xf numFmtId="49" fontId="2" fillId="0" borderId="1" xfId="0" applyNumberFormat="1" applyFont="1" applyFill="1" applyBorder="1" applyAlignment="1" quotePrefix="1">
      <alignment horizontal="center" vertical="center"/>
    </xf>
    <xf numFmtId="0" fontId="6" fillId="0" borderId="1" xfId="0" applyFont="1" applyBorder="1" applyAlignment="1" quotePrefix="1">
      <alignment horizontal="center" vertical="center"/>
    </xf>
    <xf numFmtId="0" fontId="4" fillId="0" borderId="1" xfId="0" applyFont="1" applyBorder="1" applyAlignment="1" quotePrefix="1">
      <alignment horizontal="center" vertical="center"/>
    </xf>
    <xf numFmtId="0" fontId="2" fillId="0" borderId="1" xfId="0" applyFont="1" applyBorder="1" applyAlignment="1" quotePrefix="1">
      <alignment horizontal="center" vertical="center"/>
    </xf>
    <xf numFmtId="0" fontId="2" fillId="0" borderId="7" xfId="0" applyFont="1" applyBorder="1" applyAlignment="1" quotePrefix="1">
      <alignment horizontal="center" vertical="center"/>
    </xf>
    <xf numFmtId="176" fontId="14" fillId="3" borderId="1" xfId="50" applyNumberFormat="1" applyFont="1" applyFill="1" applyBorder="1" applyAlignment="1" quotePrefix="1">
      <alignment horizontal="center" vertical="center" wrapText="1"/>
    </xf>
    <xf numFmtId="0" fontId="0" fillId="0" borderId="7" xfId="0" applyFont="1" applyBorder="1" applyAlignment="1" quotePrefix="1">
      <alignment horizontal="center" vertical="center"/>
    </xf>
    <xf numFmtId="0" fontId="0" fillId="0" borderId="0" xfId="0" applyFont="1" applyAlignment="1" quotePrefix="1">
      <alignment horizontal="center" vertical="center"/>
    </xf>
    <xf numFmtId="176" fontId="14" fillId="0" borderId="1" xfId="50" applyNumberFormat="1" applyFont="1" applyFill="1" applyBorder="1" applyAlignment="1" quotePrefix="1">
      <alignment horizontal="center" vertical="center" wrapText="1"/>
    </xf>
    <xf numFmtId="0" fontId="0" fillId="0" borderId="7" xfId="0" applyFont="1" applyFill="1" applyBorder="1" applyAlignment="1" quotePrefix="1">
      <alignment horizontal="center" vertical="center"/>
    </xf>
    <xf numFmtId="0" fontId="2" fillId="0" borderId="1" xfId="0" applyFont="1" applyFill="1" applyBorder="1" applyAlignment="1" quotePrefix="1">
      <alignment horizontal="center" vertical="center" wrapText="1"/>
    </xf>
    <xf numFmtId="0" fontId="3" fillId="0" borderId="1" xfId="0" applyFont="1" applyFill="1" applyBorder="1" applyAlignment="1" quotePrefix="1">
      <alignment horizontal="center" vertical="center"/>
    </xf>
    <xf numFmtId="176" fontId="7" fillId="0" borderId="1" xfId="50" applyNumberFormat="1" applyFont="1" applyFill="1" applyBorder="1" applyAlignment="1" quotePrefix="1">
      <alignment horizontal="center" vertical="center" wrapText="1"/>
    </xf>
    <xf numFmtId="0" fontId="2" fillId="0" borderId="7" xfId="0" applyFont="1" applyFill="1" applyBorder="1" applyAlignment="1" quotePrefix="1">
      <alignment horizontal="center" vertical="center"/>
    </xf>
    <xf numFmtId="0" fontId="6" fillId="0" borderId="7" xfId="0" applyFont="1" applyFill="1" applyBorder="1" applyAlignment="1" quotePrefix="1">
      <alignment horizontal="center" vertical="center"/>
    </xf>
    <xf numFmtId="0" fontId="0" fillId="0" borderId="0" xfId="0" quotePrefix="1">
      <alignment vertical="center"/>
    </xf>
    <xf numFmtId="0" fontId="0" fillId="0" borderId="1" xfId="0" applyFill="1" applyBorder="1" applyAlignment="1" quotePrefix="1">
      <alignment horizontal="center" vertical="center"/>
    </xf>
    <xf numFmtId="0" fontId="4" fillId="0" borderId="1" xfId="0" applyFont="1" applyFill="1" applyBorder="1" applyAlignment="1" quotePrefix="1">
      <alignment horizontal="center" vertical="center"/>
    </xf>
    <xf numFmtId="0" fontId="5" fillId="0" borderId="1" xfId="0" applyFont="1" applyBorder="1" applyAlignment="1" quotePrefix="1">
      <alignment horizontal="center" vertical="center"/>
    </xf>
    <xf numFmtId="0" fontId="0" fillId="0" borderId="9" xfId="0"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11" xfId="49"/>
    <cellStyle name="常规 3" xfId="50"/>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eetMetadata" Target="metadata.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zoomScale="80" zoomScaleNormal="80" workbookViewId="0">
      <pane ySplit="3" topLeftCell="A4" activePane="bottomLeft" state="frozen"/>
      <selection/>
      <selection pane="bottomLeft" activeCell="J25" sqref="J25"/>
    </sheetView>
  </sheetViews>
  <sheetFormatPr defaultColWidth="8.89090909090909" defaultRowHeight="14"/>
  <cols>
    <col min="1" max="1" width="6.38181818181818" customWidth="1"/>
    <col min="2" max="2" width="36.2545454545455" style="8" customWidth="1"/>
    <col min="3" max="3" width="20.5545454545455" customWidth="1"/>
    <col min="4" max="4" width="12.9636363636364" customWidth="1"/>
    <col min="5" max="5" width="18.1454545454545" customWidth="1"/>
    <col min="6" max="6" width="10.2272727272727" customWidth="1"/>
    <col min="7" max="7" width="7.22727272727273" customWidth="1"/>
    <col min="8" max="9" width="12.8909090909091" customWidth="1"/>
    <col min="10" max="10" width="7.22727272727273" customWidth="1"/>
    <col min="11" max="11" width="27.5" customWidth="1"/>
    <col min="12" max="13" width="30.8909090909091" customWidth="1"/>
    <col min="14" max="14" width="15.8909090909091" customWidth="1"/>
    <col min="15" max="15" width="52.1818181818182" style="373" customWidth="1"/>
    <col min="16" max="16" width="9.89090909090909" style="373" customWidth="1"/>
    <col min="17" max="17" width="22.7727272727273" customWidth="1"/>
  </cols>
  <sheetData>
    <row r="1" ht="17.5" spans="1:17">
      <c r="A1" s="527" t="s">
        <v>0</v>
      </c>
      <c r="B1" s="527"/>
      <c r="C1" s="527"/>
      <c r="D1" s="527"/>
      <c r="E1" s="527"/>
      <c r="F1" s="527"/>
      <c r="G1" s="527"/>
      <c r="H1" s="527"/>
      <c r="I1" s="527"/>
      <c r="J1" s="527"/>
      <c r="K1" s="527"/>
      <c r="L1" s="527"/>
      <c r="M1" s="527"/>
      <c r="N1" s="527"/>
      <c r="O1" s="528"/>
      <c r="P1" s="528"/>
      <c r="Q1" s="527"/>
    </row>
    <row r="2" ht="17.5" spans="1:17">
      <c r="A2" s="527" t="s">
        <v>1</v>
      </c>
      <c r="B2" s="527"/>
      <c r="C2" s="527"/>
      <c r="D2" s="527"/>
      <c r="E2" s="527"/>
      <c r="F2" s="527"/>
      <c r="G2" s="527"/>
      <c r="H2" s="527"/>
      <c r="I2" s="527"/>
      <c r="J2" s="527"/>
      <c r="K2" s="527"/>
      <c r="L2" s="527"/>
      <c r="M2" s="527"/>
      <c r="N2" s="527"/>
      <c r="O2" s="528"/>
      <c r="P2" s="528"/>
      <c r="Q2" s="527"/>
    </row>
    <row r="3" ht="17.5" spans="1:17">
      <c r="A3" s="529" t="s">
        <v>2</v>
      </c>
      <c r="B3" s="529" t="s">
        <v>3</v>
      </c>
      <c r="C3" s="529" t="s">
        <v>4</v>
      </c>
      <c r="D3" s="530" t="s">
        <v>5</v>
      </c>
      <c r="E3" s="531" t="s">
        <v>6</v>
      </c>
      <c r="F3" s="529" t="s">
        <v>7</v>
      </c>
      <c r="G3" s="529" t="s">
        <v>8</v>
      </c>
      <c r="H3" s="529" t="s">
        <v>9</v>
      </c>
      <c r="I3" s="529" t="s">
        <v>10</v>
      </c>
      <c r="J3" s="529" t="s">
        <v>11</v>
      </c>
      <c r="K3" s="529" t="s">
        <v>12</v>
      </c>
      <c r="L3" s="529" t="s">
        <v>13</v>
      </c>
      <c r="M3" s="529" t="s">
        <v>14</v>
      </c>
      <c r="N3" s="529" t="s">
        <v>15</v>
      </c>
      <c r="O3" s="532" t="s">
        <v>16</v>
      </c>
      <c r="P3" s="532" t="s">
        <v>17</v>
      </c>
      <c r="Q3" s="529" t="s">
        <v>18</v>
      </c>
    </row>
    <row r="4" s="373" customFormat="1" ht="25" customHeight="1" spans="1:17">
      <c r="A4" s="529">
        <v>1</v>
      </c>
      <c r="B4" s="462" t="s">
        <v>19</v>
      </c>
      <c r="C4" s="533" t="s">
        <v>20</v>
      </c>
      <c r="D4" s="534" t="s">
        <v>21</v>
      </c>
      <c r="E4" s="535">
        <v>45546</v>
      </c>
      <c r="F4" s="536">
        <v>23</v>
      </c>
      <c r="G4" s="533" t="s">
        <v>22</v>
      </c>
      <c r="H4" s="462" t="s">
        <v>23</v>
      </c>
      <c r="I4" s="462" t="s">
        <v>24</v>
      </c>
      <c r="J4" s="462" t="s">
        <v>25</v>
      </c>
      <c r="K4" s="542" t="s">
        <v>26</v>
      </c>
      <c r="L4" s="537" t="s">
        <v>27</v>
      </c>
      <c r="M4" s="537" t="s">
        <v>28</v>
      </c>
      <c r="N4" s="535">
        <v>37383</v>
      </c>
      <c r="O4" s="462" t="s">
        <v>29</v>
      </c>
      <c r="P4" s="462" t="s">
        <v>30</v>
      </c>
      <c r="Q4" s="462">
        <v>15559320507</v>
      </c>
    </row>
    <row r="5" s="371" customFormat="1" ht="25" customHeight="1" spans="1:17">
      <c r="A5" s="529">
        <v>2</v>
      </c>
      <c r="B5" s="462" t="s">
        <v>31</v>
      </c>
      <c r="C5" s="533" t="s">
        <v>20</v>
      </c>
      <c r="D5" s="538" t="s">
        <v>32</v>
      </c>
      <c r="E5" s="535">
        <v>45778</v>
      </c>
      <c r="F5" s="536">
        <f t="shared" ref="F5:F11" si="0">2025-MID(K5,7,4)</f>
        <v>59</v>
      </c>
      <c r="G5" s="533" t="str">
        <f t="shared" ref="G5:G11" si="1">IF(OR(LEN(K5)=15,LEN(K5)=18),IF(MOD(MID(K5,15,3)*1,2),"男","女"),#N/A)</f>
        <v>男</v>
      </c>
      <c r="H5" s="462" t="s">
        <v>23</v>
      </c>
      <c r="I5" s="462" t="s">
        <v>33</v>
      </c>
      <c r="J5" s="462" t="s">
        <v>25</v>
      </c>
      <c r="K5" s="542" t="s">
        <v>34</v>
      </c>
      <c r="L5" s="537">
        <v>39264</v>
      </c>
      <c r="M5" s="537">
        <v>46569</v>
      </c>
      <c r="N5" s="535">
        <f>DATE(MID(K5,7,VLOOKUP(LEN(K5),{15,2;18,4},2,0)),MID(K5,VLOOKUP(LEN(K5),{15,9;18,11},2,0),2),MID(K5,VLOOKUP(LEN(K5),{15,11;18,13},2,0),2))</f>
        <v>24375</v>
      </c>
      <c r="O5" s="462" t="s">
        <v>35</v>
      </c>
      <c r="P5" s="462" t="s">
        <v>35</v>
      </c>
      <c r="Q5" s="462">
        <v>13319896395</v>
      </c>
    </row>
    <row r="6" s="371" customFormat="1" ht="25" customHeight="1" spans="1:17">
      <c r="A6" s="529">
        <v>3</v>
      </c>
      <c r="B6" s="462" t="s">
        <v>36</v>
      </c>
      <c r="C6" s="533" t="s">
        <v>20</v>
      </c>
      <c r="D6" s="538" t="s">
        <v>32</v>
      </c>
      <c r="E6" s="535">
        <v>45778</v>
      </c>
      <c r="F6" s="536">
        <f t="shared" si="0"/>
        <v>60</v>
      </c>
      <c r="G6" s="533" t="str">
        <f t="shared" si="1"/>
        <v>男</v>
      </c>
      <c r="H6" s="462" t="s">
        <v>23</v>
      </c>
      <c r="I6" s="462" t="s">
        <v>33</v>
      </c>
      <c r="J6" s="462" t="s">
        <v>25</v>
      </c>
      <c r="K6" s="542" t="s">
        <v>37</v>
      </c>
      <c r="L6" s="537">
        <v>38986</v>
      </c>
      <c r="M6" s="539">
        <v>46288</v>
      </c>
      <c r="N6" s="535">
        <f>DATE(MID(K6,7,VLOOKUP(LEN(K6),{15,2;18,4},2,0)),MID(K6,VLOOKUP(LEN(K6),{15,9;18,11},2,0),2),MID(K6,VLOOKUP(LEN(K6),{15,11;18,13},2,0),2))</f>
        <v>24011</v>
      </c>
      <c r="O6" s="462" t="s">
        <v>38</v>
      </c>
      <c r="P6" s="462" t="s">
        <v>39</v>
      </c>
      <c r="Q6" s="462">
        <v>18082892758</v>
      </c>
    </row>
    <row r="7" s="371" customFormat="1" ht="25" customHeight="1" spans="1:17">
      <c r="A7" s="529">
        <v>4</v>
      </c>
      <c r="B7" s="540" t="s">
        <v>40</v>
      </c>
      <c r="C7" s="533" t="s">
        <v>20</v>
      </c>
      <c r="D7" s="538" t="s">
        <v>32</v>
      </c>
      <c r="E7" s="535">
        <v>45792</v>
      </c>
      <c r="F7" s="536">
        <f t="shared" si="0"/>
        <v>56</v>
      </c>
      <c r="G7" s="533" t="str">
        <f t="shared" si="1"/>
        <v>男</v>
      </c>
      <c r="H7" s="462" t="s">
        <v>23</v>
      </c>
      <c r="I7" s="462" t="s">
        <v>33</v>
      </c>
      <c r="J7" s="462" t="s">
        <v>25</v>
      </c>
      <c r="K7" s="542" t="s">
        <v>41</v>
      </c>
      <c r="L7" s="537">
        <v>38984</v>
      </c>
      <c r="M7" s="537">
        <v>46289</v>
      </c>
      <c r="N7" s="535">
        <f>DATE(MID(K7,7,VLOOKUP(LEN(K7),{15,2;18,4},2,0)),MID(K7,VLOOKUP(LEN(K7),{15,9;18,11},2,0),2),MID(K7,VLOOKUP(LEN(K7),{15,11;18,13},2,0),2))</f>
        <v>25541</v>
      </c>
      <c r="O7" s="462" t="s">
        <v>42</v>
      </c>
      <c r="P7" s="462" t="s">
        <v>42</v>
      </c>
      <c r="Q7" s="462">
        <v>13139678821</v>
      </c>
    </row>
    <row r="8" s="371" customFormat="1" ht="25" customHeight="1" spans="1:17">
      <c r="A8" s="529">
        <v>5</v>
      </c>
      <c r="B8" s="462" t="s">
        <v>43</v>
      </c>
      <c r="C8" s="533" t="s">
        <v>20</v>
      </c>
      <c r="D8" s="538" t="s">
        <v>44</v>
      </c>
      <c r="E8" s="535">
        <v>45778</v>
      </c>
      <c r="F8" s="536">
        <f t="shared" si="0"/>
        <v>58</v>
      </c>
      <c r="G8" s="533" t="str">
        <f t="shared" si="1"/>
        <v>女</v>
      </c>
      <c r="H8" s="462" t="s">
        <v>23</v>
      </c>
      <c r="I8" s="462" t="s">
        <v>33</v>
      </c>
      <c r="J8" s="462" t="s">
        <v>25</v>
      </c>
      <c r="K8" s="542" t="s">
        <v>45</v>
      </c>
      <c r="L8" s="537">
        <v>39034</v>
      </c>
      <c r="M8" s="537">
        <v>46339</v>
      </c>
      <c r="N8" s="535">
        <f>DATE(MID(K8,7,VLOOKUP(LEN(K8),{15,2;18,4},2,0)),MID(K8,VLOOKUP(LEN(K8),{15,9;18,11},2,0),2),MID(K8,VLOOKUP(LEN(K8),{15,11;18,13},2,0),2))</f>
        <v>24543</v>
      </c>
      <c r="O8" s="542" t="s">
        <v>46</v>
      </c>
      <c r="P8" s="462" t="s">
        <v>47</v>
      </c>
      <c r="Q8" s="462">
        <v>15981771210</v>
      </c>
    </row>
    <row r="9" s="371" customFormat="1" ht="25" customHeight="1" spans="1:17">
      <c r="A9" s="529">
        <v>7</v>
      </c>
      <c r="B9" s="462" t="s">
        <v>48</v>
      </c>
      <c r="C9" s="533" t="s">
        <v>20</v>
      </c>
      <c r="D9" s="538" t="s">
        <v>44</v>
      </c>
      <c r="E9" s="535">
        <v>45778</v>
      </c>
      <c r="F9" s="536">
        <f t="shared" si="0"/>
        <v>40</v>
      </c>
      <c r="G9" s="533" t="str">
        <f t="shared" si="1"/>
        <v>女</v>
      </c>
      <c r="H9" s="462" t="s">
        <v>23</v>
      </c>
      <c r="I9" s="462" t="s">
        <v>33</v>
      </c>
      <c r="J9" s="534" t="s">
        <v>49</v>
      </c>
      <c r="K9" s="542" t="s">
        <v>50</v>
      </c>
      <c r="L9" s="537">
        <v>43916</v>
      </c>
      <c r="M9" s="537">
        <v>51221</v>
      </c>
      <c r="N9" s="535">
        <f>DATE(MID(K9,7,VLOOKUP(LEN(K9),{15,2;18,4},2,0)),MID(K9,VLOOKUP(LEN(K9),{15,9;18,11},2,0),2),MID(K9,VLOOKUP(LEN(K9),{15,11;18,13},2,0),2))</f>
        <v>31310</v>
      </c>
      <c r="O9" s="462" t="s">
        <v>51</v>
      </c>
      <c r="P9" s="462" t="s">
        <v>52</v>
      </c>
      <c r="Q9" s="462">
        <v>15699155497</v>
      </c>
    </row>
    <row r="10" s="371" customFormat="1" ht="25" customHeight="1" spans="1:17">
      <c r="A10" s="529">
        <v>8</v>
      </c>
      <c r="B10" s="462" t="s">
        <v>53</v>
      </c>
      <c r="C10" s="533" t="s">
        <v>20</v>
      </c>
      <c r="D10" s="538" t="s">
        <v>44</v>
      </c>
      <c r="E10" s="535">
        <v>45778</v>
      </c>
      <c r="F10" s="536">
        <f t="shared" si="0"/>
        <v>51</v>
      </c>
      <c r="G10" s="533" t="str">
        <f t="shared" si="1"/>
        <v>女</v>
      </c>
      <c r="H10" s="462" t="s">
        <v>23</v>
      </c>
      <c r="I10" s="462" t="s">
        <v>33</v>
      </c>
      <c r="J10" s="462" t="s">
        <v>25</v>
      </c>
      <c r="K10" s="542" t="s">
        <v>54</v>
      </c>
      <c r="L10" s="537">
        <v>39462</v>
      </c>
      <c r="M10" s="537">
        <v>46767</v>
      </c>
      <c r="N10" s="535">
        <f>DATE(MID(K10,7,VLOOKUP(LEN(K10),{15,2;18,4},2,0)),MID(K10,VLOOKUP(LEN(K10),{15,9;18,11},2,0),2),MID(K10,VLOOKUP(LEN(K10),{15,11;18,13},2,0),2))</f>
        <v>27245</v>
      </c>
      <c r="O10" s="462" t="s">
        <v>55</v>
      </c>
      <c r="P10" s="462" t="s">
        <v>56</v>
      </c>
      <c r="Q10" s="462">
        <v>15276786606</v>
      </c>
    </row>
    <row r="11" s="371" customFormat="1" ht="25" customHeight="1" spans="1:17">
      <c r="A11" s="529">
        <v>9</v>
      </c>
      <c r="B11" s="462" t="s">
        <v>57</v>
      </c>
      <c r="C11" s="533" t="s">
        <v>20</v>
      </c>
      <c r="D11" s="538" t="s">
        <v>44</v>
      </c>
      <c r="E11" s="535">
        <v>45778</v>
      </c>
      <c r="F11" s="536">
        <f t="shared" si="0"/>
        <v>54</v>
      </c>
      <c r="G11" s="533" t="str">
        <f t="shared" si="1"/>
        <v>女</v>
      </c>
      <c r="H11" s="462" t="s">
        <v>23</v>
      </c>
      <c r="I11" s="462" t="s">
        <v>33</v>
      </c>
      <c r="J11" s="534" t="s">
        <v>58</v>
      </c>
      <c r="K11" s="542" t="s">
        <v>59</v>
      </c>
      <c r="L11" s="537">
        <v>38983</v>
      </c>
      <c r="M11" s="537">
        <v>46288</v>
      </c>
      <c r="N11" s="535">
        <f>DATE(MID(K11,7,VLOOKUP(LEN(K11),{15,2;18,4},2,0)),MID(K11,VLOOKUP(LEN(K11),{15,9;18,11},2,0),2),MID(K11,VLOOKUP(LEN(K11),{15,11;18,13},2,0),2))</f>
        <v>26188</v>
      </c>
      <c r="O11" s="462" t="s">
        <v>60</v>
      </c>
      <c r="P11" s="462" t="s">
        <v>60</v>
      </c>
      <c r="Q11" s="462">
        <v>13619927585</v>
      </c>
    </row>
    <row r="12" s="371" customFormat="1" ht="25" customHeight="1" spans="1:17">
      <c r="A12" s="529">
        <v>10</v>
      </c>
      <c r="B12" s="462" t="s">
        <v>61</v>
      </c>
      <c r="C12" s="533" t="s">
        <v>20</v>
      </c>
      <c r="D12" s="538" t="s">
        <v>44</v>
      </c>
      <c r="E12" s="535">
        <v>45852</v>
      </c>
      <c r="F12" s="536">
        <v>44</v>
      </c>
      <c r="G12" s="533" t="s">
        <v>62</v>
      </c>
      <c r="H12" s="462" t="s">
        <v>23</v>
      </c>
      <c r="I12" s="462" t="s">
        <v>33</v>
      </c>
      <c r="J12" s="462" t="s">
        <v>63</v>
      </c>
      <c r="K12" s="542" t="s">
        <v>64</v>
      </c>
      <c r="L12" s="537">
        <v>42503</v>
      </c>
      <c r="M12" s="537">
        <v>49808</v>
      </c>
      <c r="N12" s="535">
        <v>29658</v>
      </c>
      <c r="O12" s="462" t="s">
        <v>65</v>
      </c>
      <c r="P12" s="462" t="s">
        <v>65</v>
      </c>
      <c r="Q12" s="462">
        <v>13109966218</v>
      </c>
    </row>
    <row r="13" s="371" customFormat="1" ht="25" customHeight="1" spans="1:17">
      <c r="A13" s="529">
        <v>11</v>
      </c>
      <c r="B13" s="462" t="s">
        <v>66</v>
      </c>
      <c r="C13" s="533" t="s">
        <v>20</v>
      </c>
      <c r="D13" s="538" t="s">
        <v>44</v>
      </c>
      <c r="E13" s="535">
        <v>45924</v>
      </c>
      <c r="F13" s="536">
        <v>53</v>
      </c>
      <c r="G13" s="533" t="s">
        <v>62</v>
      </c>
      <c r="H13" s="462" t="s">
        <v>23</v>
      </c>
      <c r="I13" s="462" t="s">
        <v>33</v>
      </c>
      <c r="J13" s="462" t="s">
        <v>25</v>
      </c>
      <c r="K13" s="542" t="s">
        <v>67</v>
      </c>
      <c r="L13" s="537">
        <v>43368</v>
      </c>
      <c r="M13" s="537" t="s">
        <v>68</v>
      </c>
      <c r="N13" s="535">
        <v>26435</v>
      </c>
      <c r="O13" s="462" t="s">
        <v>69</v>
      </c>
      <c r="P13" s="462" t="s">
        <v>70</v>
      </c>
      <c r="Q13" s="462">
        <v>15349989625</v>
      </c>
    </row>
    <row r="14" s="371" customFormat="1" ht="25" customHeight="1" spans="1:17">
      <c r="A14" s="529">
        <v>12</v>
      </c>
      <c r="B14" s="462" t="s">
        <v>71</v>
      </c>
      <c r="C14" s="533" t="s">
        <v>20</v>
      </c>
      <c r="D14" s="538" t="s">
        <v>72</v>
      </c>
      <c r="E14" s="535">
        <v>45778</v>
      </c>
      <c r="F14" s="536">
        <f>2025-MID(K14,7,4)</f>
        <v>56</v>
      </c>
      <c r="G14" s="533" t="str">
        <f>IF(OR(LEN(K14)=15,LEN(K14)=18),IF(MOD(MID(K14,15,3)*1,2),"男","女"),#N/A)</f>
        <v>男</v>
      </c>
      <c r="H14" s="462" t="s">
        <v>23</v>
      </c>
      <c r="I14" s="462" t="s">
        <v>33</v>
      </c>
      <c r="J14" s="462" t="s">
        <v>25</v>
      </c>
      <c r="K14" s="542" t="s">
        <v>73</v>
      </c>
      <c r="L14" s="537">
        <v>39851</v>
      </c>
      <c r="M14" s="537">
        <v>47156</v>
      </c>
      <c r="N14" s="535">
        <f>DATE(MID(K14,7,VLOOKUP(LEN(K14),{15,2;18,4},2,0)),MID(K14,VLOOKUP(LEN(K14),{15,9;18,11},2,0),2),MID(K14,VLOOKUP(LEN(K14),{15,11;18,13},2,0),2))</f>
        <v>25488</v>
      </c>
      <c r="O14" s="462" t="s">
        <v>74</v>
      </c>
      <c r="P14" s="462" t="s">
        <v>75</v>
      </c>
      <c r="Q14" s="462">
        <v>15809958934</v>
      </c>
    </row>
    <row r="15" s="372" customFormat="1" ht="25" customHeight="1" spans="1:17">
      <c r="A15" s="529">
        <v>13</v>
      </c>
      <c r="B15" s="462" t="s">
        <v>76</v>
      </c>
      <c r="C15" s="533" t="s">
        <v>20</v>
      </c>
      <c r="D15" s="538" t="s">
        <v>72</v>
      </c>
      <c r="E15" s="535">
        <v>45789</v>
      </c>
      <c r="F15" s="536">
        <f>2025-MID(K15,7,4)</f>
        <v>56</v>
      </c>
      <c r="G15" s="533" t="str">
        <f>IF(OR(LEN(K15)=15,LEN(K15)=18),IF(MOD(MID(K15,15,3)*1,2),"男","女"),#N/A)</f>
        <v>男</v>
      </c>
      <c r="H15" s="462" t="s">
        <v>23</v>
      </c>
      <c r="I15" s="462" t="s">
        <v>33</v>
      </c>
      <c r="J15" s="462" t="s">
        <v>25</v>
      </c>
      <c r="K15" s="543" t="s">
        <v>77</v>
      </c>
      <c r="L15" s="105">
        <v>39153</v>
      </c>
      <c r="M15" s="105">
        <v>46458</v>
      </c>
      <c r="N15" s="535">
        <f>DATE(MID(K15,7,VLOOKUP(LEN(K15),{15,2;18,4},2,0)),MID(K15,VLOOKUP(LEN(K15),{15,9;18,11},2,0),2),MID(K15,VLOOKUP(LEN(K15),{15,11;18,13},2,0),2))</f>
        <v>25472</v>
      </c>
      <c r="O15" s="97" t="s">
        <v>78</v>
      </c>
      <c r="P15" s="97" t="s">
        <v>79</v>
      </c>
      <c r="Q15" s="95">
        <v>13899956360</v>
      </c>
    </row>
    <row r="16" s="372" customFormat="1" ht="25" customHeight="1" spans="1:17">
      <c r="A16" s="529"/>
      <c r="B16" s="462" t="s">
        <v>80</v>
      </c>
      <c r="C16" s="533" t="s">
        <v>20</v>
      </c>
      <c r="D16" s="538" t="s">
        <v>72</v>
      </c>
      <c r="E16" s="535">
        <v>45945</v>
      </c>
      <c r="F16" s="536">
        <v>50</v>
      </c>
      <c r="G16" s="533" t="s">
        <v>22</v>
      </c>
      <c r="H16" s="462" t="s">
        <v>23</v>
      </c>
      <c r="I16" s="462" t="s">
        <v>81</v>
      </c>
      <c r="J16" s="462" t="s">
        <v>25</v>
      </c>
      <c r="K16" s="543" t="s">
        <v>82</v>
      </c>
      <c r="L16" s="105">
        <v>39017</v>
      </c>
      <c r="M16" s="105">
        <v>46322</v>
      </c>
      <c r="N16" s="535">
        <v>27628</v>
      </c>
      <c r="O16" s="97" t="s">
        <v>83</v>
      </c>
      <c r="P16" s="97" t="s">
        <v>83</v>
      </c>
      <c r="Q16" s="95">
        <v>13579977117</v>
      </c>
    </row>
    <row r="17" s="372" customFormat="1" ht="25" customHeight="1" spans="1:17">
      <c r="A17" s="529">
        <v>15</v>
      </c>
      <c r="B17" s="462" t="s">
        <v>84</v>
      </c>
      <c r="C17" s="533" t="s">
        <v>20</v>
      </c>
      <c r="D17" s="541" t="s">
        <v>85</v>
      </c>
      <c r="E17" s="535">
        <v>45778</v>
      </c>
      <c r="F17" s="536">
        <f>2025-MID(K17,7,4)</f>
        <v>48</v>
      </c>
      <c r="G17" s="533" t="str">
        <f>IF(OR(LEN(K17)=15,LEN(K17)=18),IF(MOD(MID(K17,15,3)*1,2),"男","女"),#N/A)</f>
        <v>男</v>
      </c>
      <c r="H17" s="462" t="s">
        <v>23</v>
      </c>
      <c r="I17" s="462" t="s">
        <v>33</v>
      </c>
      <c r="J17" s="462" t="s">
        <v>25</v>
      </c>
      <c r="K17" s="543" t="s">
        <v>86</v>
      </c>
      <c r="L17" s="105">
        <v>39045</v>
      </c>
      <c r="M17" s="105">
        <v>46350</v>
      </c>
      <c r="N17" s="535">
        <f>DATE(MID(K17,7,VLOOKUP(LEN(K17),{15,2;18,4},2,0)),MID(K17,VLOOKUP(LEN(K17),{15,9;18,11},2,0),2),MID(K17,VLOOKUP(LEN(K17),{15,11;18,13},2,0),2))</f>
        <v>28313</v>
      </c>
      <c r="O17" s="97"/>
      <c r="P17" s="97" t="s">
        <v>87</v>
      </c>
      <c r="Q17" s="95">
        <v>15352513866</v>
      </c>
    </row>
    <row r="18" s="372" customFormat="1" ht="25" customHeight="1" spans="1:17">
      <c r="A18" s="529">
        <v>16</v>
      </c>
      <c r="B18" s="462" t="s">
        <v>88</v>
      </c>
      <c r="C18" s="533" t="s">
        <v>20</v>
      </c>
      <c r="D18" s="541" t="s">
        <v>85</v>
      </c>
      <c r="E18" s="535">
        <v>45778</v>
      </c>
      <c r="F18" s="536">
        <f>2025-MID(K18,7,4)</f>
        <v>52</v>
      </c>
      <c r="G18" s="533" t="str">
        <f>IF(OR(LEN(K18)=15,LEN(K18)=18),IF(MOD(MID(K18,15,3)*1,2),"男","女"),#N/A)</f>
        <v>男</v>
      </c>
      <c r="H18" s="462" t="s">
        <v>23</v>
      </c>
      <c r="I18" s="462" t="s">
        <v>33</v>
      </c>
      <c r="J18" s="462" t="s">
        <v>25</v>
      </c>
      <c r="K18" s="543" t="s">
        <v>89</v>
      </c>
      <c r="L18" s="105">
        <v>42631</v>
      </c>
      <c r="M18" s="105">
        <v>49936</v>
      </c>
      <c r="N18" s="535">
        <f>DATE(MID(K18,7,VLOOKUP(LEN(K18),{15,2;18,4},2,0)),MID(K18,VLOOKUP(LEN(K18),{15,9;18,11},2,0),2),MID(K18,VLOOKUP(LEN(K18),{15,11;18,13},2,0),2))</f>
        <v>26940</v>
      </c>
      <c r="O18" s="97" t="s">
        <v>90</v>
      </c>
      <c r="P18" s="97" t="s">
        <v>91</v>
      </c>
      <c r="Q18" s="95">
        <v>13999859977</v>
      </c>
    </row>
    <row r="19" s="372" customFormat="1" ht="25" customHeight="1" spans="1:17">
      <c r="A19" s="529">
        <v>17</v>
      </c>
      <c r="B19" s="462" t="s">
        <v>92</v>
      </c>
      <c r="C19" s="533" t="s">
        <v>20</v>
      </c>
      <c r="D19" s="541" t="s">
        <v>85</v>
      </c>
      <c r="E19" s="535">
        <v>45778</v>
      </c>
      <c r="F19" s="536">
        <f>2025-MID(K19,7,4)</f>
        <v>53</v>
      </c>
      <c r="G19" s="533" t="str">
        <f>IF(OR(LEN(K19)=15,LEN(K19)=18),IF(MOD(MID(K19,15,3)*1,2),"男","女"),#N/A)</f>
        <v>男</v>
      </c>
      <c r="H19" s="462" t="s">
        <v>23</v>
      </c>
      <c r="I19" s="462" t="s">
        <v>33</v>
      </c>
      <c r="J19" s="462" t="s">
        <v>25</v>
      </c>
      <c r="K19" s="95" t="s">
        <v>93</v>
      </c>
      <c r="L19" s="105">
        <v>39244</v>
      </c>
      <c r="M19" s="105">
        <v>46549</v>
      </c>
      <c r="N19" s="535">
        <f>DATE(MID(K19,7,VLOOKUP(LEN(K19),{15,2;18,4},2,0)),MID(K19,VLOOKUP(LEN(K19),{15,9;18,11},2,0),2),MID(K19,VLOOKUP(LEN(K19),{15,11;18,13},2,0),2))</f>
        <v>26552</v>
      </c>
      <c r="O19" s="97" t="s">
        <v>94</v>
      </c>
      <c r="P19" s="97" t="s">
        <v>95</v>
      </c>
      <c r="Q19" s="95">
        <v>13379799165</v>
      </c>
    </row>
    <row r="20" s="372" customFormat="1" ht="25" customHeight="1" spans="1:17">
      <c r="A20" s="529">
        <v>18</v>
      </c>
      <c r="B20" s="462" t="s">
        <v>96</v>
      </c>
      <c r="C20" s="533" t="s">
        <v>20</v>
      </c>
      <c r="D20" s="541" t="s">
        <v>85</v>
      </c>
      <c r="E20" s="535">
        <v>45778</v>
      </c>
      <c r="F20" s="536">
        <f>2025-MID(K20,7,4)</f>
        <v>54</v>
      </c>
      <c r="G20" s="533" t="str">
        <f>IF(OR(LEN(K20)=15,LEN(K20)=18),IF(MOD(MID(K20,15,3)*1,2),"男","女"),#N/A)</f>
        <v>男</v>
      </c>
      <c r="H20" s="462" t="s">
        <v>23</v>
      </c>
      <c r="I20" s="462" t="s">
        <v>33</v>
      </c>
      <c r="J20" s="462" t="s">
        <v>25</v>
      </c>
      <c r="K20" s="543" t="s">
        <v>97</v>
      </c>
      <c r="L20" s="105">
        <v>44246</v>
      </c>
      <c r="M20" s="95" t="s">
        <v>68</v>
      </c>
      <c r="N20" s="535">
        <f>DATE(MID(K20,7,VLOOKUP(LEN(K20),{15,2;18,4},2,0)),MID(K20,VLOOKUP(LEN(K20),{15,9;18,11},2,0),2),MID(K20,VLOOKUP(LEN(K20),{15,11;18,13},2,0),2))</f>
        <v>26209</v>
      </c>
      <c r="O20" s="97" t="s">
        <v>98</v>
      </c>
      <c r="P20" s="97" t="s">
        <v>99</v>
      </c>
      <c r="Q20" s="95">
        <v>18299116738</v>
      </c>
    </row>
  </sheetData>
  <autoFilter xmlns:etc="http://www.wps.cn/officeDocument/2017/etCustomData" ref="A3:W20" etc:filterBottomFollowUsedRange="0">
    <extLst/>
  </autoFilter>
  <mergeCells count="2">
    <mergeCell ref="A1:Q1"/>
    <mergeCell ref="A2:Q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T82"/>
  <sheetViews>
    <sheetView workbookViewId="0">
      <selection activeCell="C10" sqref="C10"/>
    </sheetView>
  </sheetViews>
  <sheetFormatPr defaultColWidth="10.6363636363636" defaultRowHeight="15" customHeight="1"/>
  <cols>
    <col min="1" max="1" width="6.5" style="241" customWidth="1"/>
    <col min="2" max="2" width="14.5727272727273" style="241" customWidth="1"/>
    <col min="3" max="3" width="18.9090909090909" style="241" customWidth="1"/>
    <col min="4" max="4" width="15.5636363636364" style="241" customWidth="1"/>
    <col min="5" max="5" width="17.5272727272727" style="241" customWidth="1"/>
    <col min="6" max="9" width="16.9363636363636" style="241" customWidth="1"/>
    <col min="10" max="10" width="15.9545454545455" style="241" customWidth="1"/>
    <col min="11" max="15" width="10.6363636363636" style="241"/>
    <col min="16" max="16" width="30.3363636363636" style="241" customWidth="1"/>
    <col min="17" max="18" width="26.2" style="241" customWidth="1"/>
    <col min="19" max="19" width="15.5636363636364" style="241" customWidth="1"/>
    <col min="20" max="20" width="35.7818181818182" style="241" customWidth="1"/>
    <col min="21" max="21" width="31.9090909090909" style="241" customWidth="1"/>
    <col min="22" max="22" width="19.5" style="241" customWidth="1"/>
    <col min="23" max="23" width="40.9727272727273" style="241" customWidth="1"/>
    <col min="24" max="24" width="39.3909090909091" style="241" customWidth="1"/>
    <col min="25" max="25" width="20.6818181818182" style="241" customWidth="1"/>
    <col min="26" max="26" width="30.5272727272727" style="241" customWidth="1"/>
    <col min="27" max="27" width="23.2454545454545" style="241" customWidth="1"/>
    <col min="28" max="28" width="30.5272727272727" style="241" customWidth="1"/>
    <col min="29" max="30" width="21.2727272727273" style="241" customWidth="1"/>
    <col min="31" max="31" width="15.7545454545455" style="241" customWidth="1"/>
    <col min="32" max="33" width="29.9363636363636" style="241" customWidth="1"/>
    <col min="34" max="34" width="24.2272727272727" style="241" customWidth="1"/>
    <col min="35" max="35" width="27.9727272727273" style="241" customWidth="1"/>
    <col min="36" max="36" width="24.0272727272727" style="241" customWidth="1"/>
    <col min="37" max="37" width="26.7909090909091" style="241" customWidth="1"/>
    <col min="38" max="38" width="24.0272727272727" style="241" customWidth="1"/>
    <col min="39" max="39" width="23.4363636363636" style="241" customWidth="1"/>
    <col min="40" max="40" width="24.0272727272727" style="241" customWidth="1"/>
    <col min="41" max="41" width="23.4363636363636" style="241" customWidth="1"/>
    <col min="42" max="42" width="24.0272727272727" style="241" customWidth="1"/>
    <col min="43" max="43" width="23.4363636363636" style="241" customWidth="1"/>
    <col min="44" max="44" width="24.0272727272727" style="241" customWidth="1"/>
    <col min="45" max="45" width="23.4363636363636" style="241" customWidth="1"/>
    <col min="46" max="46" width="24.0272727272727" style="241" customWidth="1"/>
    <col min="47" max="16384" width="10.6363636363636" style="239"/>
  </cols>
  <sheetData>
    <row r="1" ht="41" customHeight="1" spans="1:46">
      <c r="A1" s="242" t="s">
        <v>0</v>
      </c>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row>
    <row r="2" s="241" customFormat="1" ht="28" customHeight="1" spans="1:46">
      <c r="A2" s="326" t="s">
        <v>1</v>
      </c>
      <c r="B2" s="328"/>
      <c r="C2" s="328"/>
      <c r="D2" s="328"/>
      <c r="E2" s="328"/>
      <c r="F2" s="328"/>
      <c r="G2" s="328"/>
      <c r="H2" s="328"/>
      <c r="I2" s="328"/>
      <c r="J2" s="328"/>
      <c r="K2" s="328"/>
      <c r="L2" s="328"/>
      <c r="M2" s="328"/>
      <c r="N2" s="328"/>
      <c r="O2" s="328"/>
      <c r="P2" s="328"/>
      <c r="Q2" s="328"/>
      <c r="R2" s="328"/>
      <c r="S2" s="328"/>
      <c r="T2" s="328"/>
      <c r="U2" s="328"/>
      <c r="V2" s="328"/>
      <c r="W2" s="328"/>
      <c r="X2" s="328"/>
      <c r="Y2" s="326" t="s">
        <v>100</v>
      </c>
      <c r="Z2" s="328"/>
      <c r="AA2" s="329"/>
      <c r="AB2" s="330" t="s">
        <v>101</v>
      </c>
      <c r="AC2" s="331"/>
      <c r="AD2" s="331"/>
      <c r="AE2" s="332"/>
      <c r="AF2" s="330" t="s">
        <v>102</v>
      </c>
      <c r="AG2" s="331"/>
      <c r="AH2" s="331"/>
      <c r="AI2" s="331"/>
      <c r="AJ2" s="331"/>
      <c r="AK2" s="331"/>
      <c r="AL2" s="331"/>
      <c r="AM2" s="331"/>
      <c r="AN2" s="331"/>
      <c r="AO2" s="331"/>
      <c r="AP2" s="331"/>
      <c r="AQ2" s="331"/>
      <c r="AR2" s="331"/>
      <c r="AS2" s="331"/>
      <c r="AT2" s="332"/>
    </row>
    <row r="3" s="237" customFormat="1" ht="47" customHeight="1" spans="1:46">
      <c r="A3" s="467" t="s">
        <v>2</v>
      </c>
      <c r="B3" s="245" t="s">
        <v>3</v>
      </c>
      <c r="C3" s="245" t="s">
        <v>4</v>
      </c>
      <c r="D3" s="245" t="s">
        <v>5</v>
      </c>
      <c r="E3" s="245" t="s">
        <v>6</v>
      </c>
      <c r="F3" s="245" t="s">
        <v>103</v>
      </c>
      <c r="G3" s="245" t="s">
        <v>104</v>
      </c>
      <c r="H3" s="245" t="s">
        <v>105</v>
      </c>
      <c r="I3" s="245" t="s">
        <v>106</v>
      </c>
      <c r="J3" s="245" t="s">
        <v>107</v>
      </c>
      <c r="K3" s="245" t="s">
        <v>7</v>
      </c>
      <c r="L3" s="245" t="s">
        <v>8</v>
      </c>
      <c r="M3" s="245" t="s">
        <v>9</v>
      </c>
      <c r="N3" s="245" t="s">
        <v>10</v>
      </c>
      <c r="O3" s="245" t="s">
        <v>11</v>
      </c>
      <c r="P3" s="245" t="s">
        <v>12</v>
      </c>
      <c r="Q3" s="245" t="s">
        <v>13</v>
      </c>
      <c r="R3" s="245" t="s">
        <v>14</v>
      </c>
      <c r="S3" s="245" t="s">
        <v>15</v>
      </c>
      <c r="T3" s="245" t="s">
        <v>16</v>
      </c>
      <c r="U3" s="245" t="s">
        <v>17</v>
      </c>
      <c r="V3" s="245" t="s">
        <v>18</v>
      </c>
      <c r="W3" s="245" t="s">
        <v>108</v>
      </c>
      <c r="X3" s="251" t="s">
        <v>109</v>
      </c>
      <c r="Y3" s="467" t="s">
        <v>110</v>
      </c>
      <c r="Z3" s="245" t="s">
        <v>111</v>
      </c>
      <c r="AA3" s="250" t="s">
        <v>112</v>
      </c>
      <c r="AB3" s="243" t="s">
        <v>113</v>
      </c>
      <c r="AC3" s="245" t="s">
        <v>114</v>
      </c>
      <c r="AD3" s="251" t="s">
        <v>115</v>
      </c>
      <c r="AE3" s="250" t="s">
        <v>116</v>
      </c>
      <c r="AF3" s="252" t="s">
        <v>117</v>
      </c>
      <c r="AG3" s="253" t="s">
        <v>118</v>
      </c>
      <c r="AH3" s="254" t="s">
        <v>119</v>
      </c>
      <c r="AI3" s="253" t="s">
        <v>120</v>
      </c>
      <c r="AJ3" s="254" t="s">
        <v>119</v>
      </c>
      <c r="AK3" s="253" t="s">
        <v>121</v>
      </c>
      <c r="AL3" s="254" t="s">
        <v>119</v>
      </c>
      <c r="AM3" s="253" t="s">
        <v>122</v>
      </c>
      <c r="AN3" s="254" t="s">
        <v>119</v>
      </c>
      <c r="AO3" s="253" t="s">
        <v>122</v>
      </c>
      <c r="AP3" s="254" t="s">
        <v>119</v>
      </c>
      <c r="AQ3" s="253" t="s">
        <v>123</v>
      </c>
      <c r="AR3" s="254" t="s">
        <v>119</v>
      </c>
      <c r="AS3" s="253" t="s">
        <v>124</v>
      </c>
      <c r="AT3" s="254" t="s">
        <v>119</v>
      </c>
    </row>
    <row r="4" ht="22" customHeight="1" spans="1:46">
      <c r="A4" s="255">
        <v>1</v>
      </c>
      <c r="B4" s="255" t="s">
        <v>125</v>
      </c>
      <c r="C4" s="255" t="s">
        <v>126</v>
      </c>
      <c r="D4" s="255" t="s">
        <v>127</v>
      </c>
      <c r="E4" s="257">
        <v>45492</v>
      </c>
      <c r="F4" s="255" t="s">
        <v>128</v>
      </c>
      <c r="G4" s="257">
        <v>45505</v>
      </c>
      <c r="H4" s="257">
        <v>45976</v>
      </c>
      <c r="I4" s="255" t="s">
        <v>129</v>
      </c>
      <c r="J4" s="257">
        <v>45611</v>
      </c>
      <c r="K4" s="255">
        <v>39</v>
      </c>
      <c r="L4" s="255" t="s">
        <v>22</v>
      </c>
      <c r="M4" s="255" t="s">
        <v>23</v>
      </c>
      <c r="N4" s="255" t="s">
        <v>33</v>
      </c>
      <c r="O4" s="255" t="s">
        <v>130</v>
      </c>
      <c r="P4" s="544" t="s">
        <v>131</v>
      </c>
      <c r="Q4" s="257">
        <v>43922</v>
      </c>
      <c r="R4" s="257">
        <v>51227</v>
      </c>
      <c r="S4" s="257">
        <v>31289</v>
      </c>
      <c r="T4" s="255" t="s">
        <v>132</v>
      </c>
      <c r="U4" s="255" t="s">
        <v>132</v>
      </c>
      <c r="V4" s="255">
        <v>13779869192</v>
      </c>
      <c r="W4" s="544" t="s">
        <v>133</v>
      </c>
      <c r="X4" s="255" t="s">
        <v>134</v>
      </c>
      <c r="Y4" s="255" t="s">
        <v>135</v>
      </c>
      <c r="Z4" s="255">
        <v>18699460885</v>
      </c>
      <c r="AA4" s="255" t="s">
        <v>136</v>
      </c>
      <c r="AB4" s="255" t="s">
        <v>137</v>
      </c>
      <c r="AC4" s="255" t="s">
        <v>138</v>
      </c>
      <c r="AD4" s="255"/>
      <c r="AE4" s="255"/>
      <c r="AF4" s="255"/>
      <c r="AG4" s="255"/>
      <c r="AH4" s="255"/>
      <c r="AI4" s="255"/>
      <c r="AJ4" s="255"/>
      <c r="AK4" s="255"/>
      <c r="AL4" s="255"/>
      <c r="AM4" s="255"/>
      <c r="AN4" s="255"/>
      <c r="AO4" s="255"/>
      <c r="AP4" s="255"/>
      <c r="AQ4" s="255"/>
      <c r="AR4" s="255"/>
      <c r="AS4" s="255"/>
      <c r="AT4" s="255"/>
    </row>
    <row r="5" ht="22" customHeight="1" spans="1:46">
      <c r="A5" s="255">
        <v>2</v>
      </c>
      <c r="B5" s="258" t="s">
        <v>139</v>
      </c>
      <c r="C5" s="258" t="s">
        <v>126</v>
      </c>
      <c r="D5" s="258" t="s">
        <v>140</v>
      </c>
      <c r="E5" s="263">
        <v>45736</v>
      </c>
      <c r="F5" s="258" t="s">
        <v>141</v>
      </c>
      <c r="G5" s="258"/>
      <c r="H5" s="258"/>
      <c r="I5" s="258" t="s">
        <v>129</v>
      </c>
      <c r="J5" s="263">
        <v>45741</v>
      </c>
      <c r="K5" s="258">
        <v>69</v>
      </c>
      <c r="L5" s="258" t="s">
        <v>22</v>
      </c>
      <c r="M5" s="258" t="s">
        <v>23</v>
      </c>
      <c r="N5" s="258" t="s">
        <v>33</v>
      </c>
      <c r="O5" s="258" t="s">
        <v>25</v>
      </c>
      <c r="P5" s="545" t="s">
        <v>142</v>
      </c>
      <c r="Q5" s="258"/>
      <c r="R5" s="258"/>
      <c r="S5" s="263">
        <v>20733</v>
      </c>
      <c r="T5" s="258" t="s">
        <v>143</v>
      </c>
      <c r="U5" s="258" t="s">
        <v>143</v>
      </c>
      <c r="V5" s="258">
        <v>15899055066</v>
      </c>
      <c r="W5" s="545" t="s">
        <v>144</v>
      </c>
      <c r="X5" s="258" t="s">
        <v>145</v>
      </c>
      <c r="Y5" s="258"/>
      <c r="Z5" s="258"/>
      <c r="AA5" s="258"/>
      <c r="AB5" s="258"/>
      <c r="AC5" s="258"/>
      <c r="AD5" s="258"/>
      <c r="AE5" s="258"/>
      <c r="AF5" s="258"/>
      <c r="AG5" s="258"/>
      <c r="AH5" s="258"/>
      <c r="AI5" s="258"/>
      <c r="AJ5" s="258"/>
      <c r="AK5" s="258"/>
      <c r="AL5" s="258"/>
      <c r="AM5" s="258"/>
      <c r="AN5" s="258"/>
      <c r="AO5" s="258"/>
      <c r="AP5" s="258"/>
      <c r="AQ5" s="258"/>
      <c r="AR5" s="258"/>
      <c r="AS5" s="258"/>
      <c r="AT5" s="258"/>
    </row>
    <row r="6" ht="22" customHeight="1" spans="1:46">
      <c r="A6" s="255">
        <v>3</v>
      </c>
      <c r="B6" s="258" t="s">
        <v>146</v>
      </c>
      <c r="C6" s="258" t="s">
        <v>126</v>
      </c>
      <c r="D6" s="258" t="s">
        <v>147</v>
      </c>
      <c r="E6" s="263">
        <v>45456</v>
      </c>
      <c r="F6" s="258" t="s">
        <v>141</v>
      </c>
      <c r="G6" s="258"/>
      <c r="H6" s="258"/>
      <c r="I6" s="258" t="s">
        <v>129</v>
      </c>
      <c r="J6" s="263">
        <v>45461</v>
      </c>
      <c r="K6" s="258">
        <v>59</v>
      </c>
      <c r="L6" s="258" t="s">
        <v>22</v>
      </c>
      <c r="M6" s="258" t="s">
        <v>23</v>
      </c>
      <c r="N6" s="258" t="s">
        <v>33</v>
      </c>
      <c r="O6" s="258" t="s">
        <v>130</v>
      </c>
      <c r="P6" s="545" t="s">
        <v>148</v>
      </c>
      <c r="Q6" s="258"/>
      <c r="R6" s="258"/>
      <c r="S6" s="263">
        <v>24144</v>
      </c>
      <c r="T6" s="258" t="s">
        <v>149</v>
      </c>
      <c r="U6" s="258" t="s">
        <v>149</v>
      </c>
      <c r="V6" s="258">
        <v>18290697760</v>
      </c>
      <c r="W6" s="545" t="s">
        <v>150</v>
      </c>
      <c r="X6" s="258" t="s">
        <v>151</v>
      </c>
      <c r="Y6" s="258"/>
      <c r="Z6" s="258"/>
      <c r="AA6" s="258"/>
      <c r="AB6" s="258"/>
      <c r="AC6" s="258"/>
      <c r="AD6" s="258"/>
      <c r="AE6" s="258"/>
      <c r="AF6" s="258"/>
      <c r="AG6" s="258"/>
      <c r="AH6" s="258"/>
      <c r="AI6" s="258"/>
      <c r="AJ6" s="258"/>
      <c r="AK6" s="258"/>
      <c r="AL6" s="258"/>
      <c r="AM6" s="258"/>
      <c r="AN6" s="258"/>
      <c r="AO6" s="258"/>
      <c r="AP6" s="258"/>
      <c r="AQ6" s="258"/>
      <c r="AR6" s="258"/>
      <c r="AS6" s="258"/>
      <c r="AT6" s="258"/>
    </row>
    <row r="7" ht="22" customHeight="1" spans="1:46">
      <c r="A7" s="255">
        <v>4</v>
      </c>
      <c r="B7" s="348" t="s">
        <v>152</v>
      </c>
      <c r="C7" s="348" t="s">
        <v>126</v>
      </c>
      <c r="D7" s="348" t="s">
        <v>147</v>
      </c>
      <c r="E7" s="526">
        <v>45456</v>
      </c>
      <c r="F7" s="348" t="s">
        <v>141</v>
      </c>
      <c r="G7" s="348"/>
      <c r="H7" s="526">
        <v>45947</v>
      </c>
      <c r="I7" s="348" t="s">
        <v>153</v>
      </c>
      <c r="J7" s="526">
        <v>45461</v>
      </c>
      <c r="K7" s="348">
        <v>54</v>
      </c>
      <c r="L7" s="348" t="s">
        <v>22</v>
      </c>
      <c r="M7" s="348" t="s">
        <v>23</v>
      </c>
      <c r="N7" s="348" t="s">
        <v>33</v>
      </c>
      <c r="O7" s="348" t="s">
        <v>130</v>
      </c>
      <c r="P7" s="546" t="s">
        <v>154</v>
      </c>
      <c r="Q7" s="348"/>
      <c r="R7" s="348"/>
      <c r="S7" s="526">
        <v>26297</v>
      </c>
      <c r="T7" s="348" t="s">
        <v>155</v>
      </c>
      <c r="U7" s="348" t="s">
        <v>155</v>
      </c>
      <c r="V7" s="348">
        <v>15894776785</v>
      </c>
      <c r="W7" s="546" t="s">
        <v>156</v>
      </c>
      <c r="X7" s="348" t="s">
        <v>157</v>
      </c>
      <c r="Y7" s="348"/>
      <c r="Z7" s="348"/>
      <c r="AA7" s="348"/>
      <c r="AB7" s="348"/>
      <c r="AC7" s="348"/>
      <c r="AD7" s="348"/>
      <c r="AE7" s="258"/>
      <c r="AF7" s="258"/>
      <c r="AG7" s="258"/>
      <c r="AH7" s="258"/>
      <c r="AI7" s="258"/>
      <c r="AJ7" s="258"/>
      <c r="AK7" s="258"/>
      <c r="AL7" s="258"/>
      <c r="AM7" s="258"/>
      <c r="AN7" s="258"/>
      <c r="AO7" s="258"/>
      <c r="AP7" s="258"/>
      <c r="AQ7" s="258"/>
      <c r="AR7" s="258"/>
      <c r="AS7" s="258"/>
      <c r="AT7" s="258"/>
    </row>
    <row r="8" ht="22" customHeight="1" spans="1:46">
      <c r="A8" s="255">
        <v>5</v>
      </c>
      <c r="B8" s="348" t="s">
        <v>158</v>
      </c>
      <c r="C8" s="348" t="s">
        <v>126</v>
      </c>
      <c r="D8" s="348" t="s">
        <v>159</v>
      </c>
      <c r="E8" s="526">
        <v>45466</v>
      </c>
      <c r="F8" s="348" t="s">
        <v>141</v>
      </c>
      <c r="G8" s="348"/>
      <c r="H8" s="526">
        <v>45951</v>
      </c>
      <c r="I8" s="348" t="s">
        <v>153</v>
      </c>
      <c r="J8" s="526">
        <v>45471</v>
      </c>
      <c r="K8" s="348">
        <v>36</v>
      </c>
      <c r="L8" s="348" t="s">
        <v>22</v>
      </c>
      <c r="M8" s="348" t="s">
        <v>23</v>
      </c>
      <c r="N8" s="348" t="s">
        <v>33</v>
      </c>
      <c r="O8" s="348" t="s">
        <v>58</v>
      </c>
      <c r="P8" s="546" t="s">
        <v>160</v>
      </c>
      <c r="Q8" s="348"/>
      <c r="R8" s="348"/>
      <c r="S8" s="526">
        <v>32608</v>
      </c>
      <c r="T8" s="348" t="s">
        <v>161</v>
      </c>
      <c r="U8" s="348" t="s">
        <v>161</v>
      </c>
      <c r="V8" s="348">
        <v>18199253262</v>
      </c>
      <c r="W8" s="546" t="s">
        <v>162</v>
      </c>
      <c r="X8" s="348" t="s">
        <v>163</v>
      </c>
      <c r="Y8" s="348"/>
      <c r="Z8" s="348"/>
      <c r="AA8" s="348"/>
      <c r="AB8" s="348"/>
      <c r="AC8" s="348"/>
      <c r="AD8" s="348"/>
      <c r="AE8" s="258"/>
      <c r="AF8" s="258"/>
      <c r="AG8" s="258"/>
      <c r="AH8" s="258"/>
      <c r="AI8" s="258"/>
      <c r="AJ8" s="258"/>
      <c r="AK8" s="258"/>
      <c r="AL8" s="258"/>
      <c r="AM8" s="258"/>
      <c r="AN8" s="258"/>
      <c r="AO8" s="258"/>
      <c r="AP8" s="258"/>
      <c r="AQ8" s="258"/>
      <c r="AR8" s="258"/>
      <c r="AS8" s="258"/>
      <c r="AT8" s="258"/>
    </row>
    <row r="9" ht="22" customHeight="1" spans="1:46">
      <c r="A9" s="255">
        <v>6</v>
      </c>
      <c r="B9" s="258" t="s">
        <v>164</v>
      </c>
      <c r="C9" s="258" t="s">
        <v>126</v>
      </c>
      <c r="D9" s="258" t="s">
        <v>147</v>
      </c>
      <c r="E9" s="263">
        <v>45464</v>
      </c>
      <c r="F9" s="258" t="s">
        <v>141</v>
      </c>
      <c r="G9" s="258"/>
      <c r="H9" s="258"/>
      <c r="I9" s="258" t="s">
        <v>129</v>
      </c>
      <c r="J9" s="263">
        <v>45469</v>
      </c>
      <c r="K9" s="258">
        <v>64</v>
      </c>
      <c r="L9" s="258" t="s">
        <v>22</v>
      </c>
      <c r="M9" s="258" t="s">
        <v>23</v>
      </c>
      <c r="N9" s="258" t="s">
        <v>33</v>
      </c>
      <c r="O9" s="258" t="s">
        <v>25</v>
      </c>
      <c r="P9" s="545" t="s">
        <v>165</v>
      </c>
      <c r="Q9" s="258"/>
      <c r="R9" s="258"/>
      <c r="S9" s="263">
        <v>22625</v>
      </c>
      <c r="T9" s="258" t="s">
        <v>166</v>
      </c>
      <c r="U9" s="258" t="s">
        <v>166</v>
      </c>
      <c r="V9" s="258">
        <v>15026154181</v>
      </c>
      <c r="W9" s="545" t="s">
        <v>167</v>
      </c>
      <c r="X9" s="258" t="s">
        <v>163</v>
      </c>
      <c r="Y9" s="258"/>
      <c r="Z9" s="258"/>
      <c r="AA9" s="258"/>
      <c r="AB9" s="258"/>
      <c r="AC9" s="258"/>
      <c r="AD9" s="258"/>
      <c r="AE9" s="258"/>
      <c r="AF9" s="258"/>
      <c r="AG9" s="258"/>
      <c r="AH9" s="258"/>
      <c r="AI9" s="258"/>
      <c r="AJ9" s="258"/>
      <c r="AK9" s="258"/>
      <c r="AL9" s="258"/>
      <c r="AM9" s="258"/>
      <c r="AN9" s="258"/>
      <c r="AO9" s="258"/>
      <c r="AP9" s="258"/>
      <c r="AQ9" s="258"/>
      <c r="AR9" s="258"/>
      <c r="AS9" s="258"/>
      <c r="AT9" s="258"/>
    </row>
    <row r="10" ht="22" customHeight="1" spans="1:46">
      <c r="A10" s="255">
        <v>7</v>
      </c>
      <c r="B10" s="258" t="s">
        <v>168</v>
      </c>
      <c r="C10" s="258" t="s">
        <v>126</v>
      </c>
      <c r="D10" s="258" t="s">
        <v>159</v>
      </c>
      <c r="E10" s="263">
        <v>45467</v>
      </c>
      <c r="F10" s="258" t="s">
        <v>141</v>
      </c>
      <c r="G10" s="258"/>
      <c r="H10" s="258"/>
      <c r="I10" s="258" t="s">
        <v>129</v>
      </c>
      <c r="J10" s="263">
        <v>45472</v>
      </c>
      <c r="K10" s="258">
        <v>63</v>
      </c>
      <c r="L10" s="258" t="s">
        <v>22</v>
      </c>
      <c r="M10" s="258" t="s">
        <v>23</v>
      </c>
      <c r="N10" s="258" t="s">
        <v>33</v>
      </c>
      <c r="O10" s="258" t="s">
        <v>25</v>
      </c>
      <c r="P10" s="545" t="s">
        <v>169</v>
      </c>
      <c r="Q10" s="258"/>
      <c r="R10" s="258"/>
      <c r="S10" s="263">
        <v>22679</v>
      </c>
      <c r="T10" s="258"/>
      <c r="U10" s="258" t="s">
        <v>170</v>
      </c>
      <c r="V10" s="258">
        <v>19968519682</v>
      </c>
      <c r="W10" s="545" t="s">
        <v>171</v>
      </c>
      <c r="X10" s="258" t="s">
        <v>172</v>
      </c>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row>
    <row r="11" ht="22" customHeight="1" spans="1:46">
      <c r="A11" s="255">
        <v>8</v>
      </c>
      <c r="B11" s="258" t="s">
        <v>173</v>
      </c>
      <c r="C11" s="258" t="s">
        <v>126</v>
      </c>
      <c r="D11" s="258" t="s">
        <v>147</v>
      </c>
      <c r="E11" s="263">
        <v>45444</v>
      </c>
      <c r="F11" s="258" t="s">
        <v>141</v>
      </c>
      <c r="G11" s="258"/>
      <c r="H11" s="258"/>
      <c r="I11" s="258" t="s">
        <v>129</v>
      </c>
      <c r="J11" s="263">
        <v>45449</v>
      </c>
      <c r="K11" s="258">
        <v>65</v>
      </c>
      <c r="L11" s="258" t="s">
        <v>22</v>
      </c>
      <c r="M11" s="258" t="s">
        <v>23</v>
      </c>
      <c r="N11" s="258" t="s">
        <v>33</v>
      </c>
      <c r="O11" s="258" t="s">
        <v>25</v>
      </c>
      <c r="P11" s="545" t="s">
        <v>174</v>
      </c>
      <c r="Q11" s="258"/>
      <c r="R11" s="258"/>
      <c r="S11" s="263">
        <v>22258</v>
      </c>
      <c r="T11" s="258"/>
      <c r="U11" s="258" t="s">
        <v>175</v>
      </c>
      <c r="V11" s="258">
        <v>13369803761</v>
      </c>
      <c r="W11" s="545" t="s">
        <v>176</v>
      </c>
      <c r="X11" s="258" t="s">
        <v>177</v>
      </c>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row>
    <row r="12" ht="22" customHeight="1" spans="1:46">
      <c r="A12" s="255">
        <v>9</v>
      </c>
      <c r="B12" s="258" t="s">
        <v>178</v>
      </c>
      <c r="C12" s="258" t="s">
        <v>126</v>
      </c>
      <c r="D12" s="258" t="s">
        <v>159</v>
      </c>
      <c r="E12" s="263">
        <v>45466</v>
      </c>
      <c r="F12" s="258" t="s">
        <v>141</v>
      </c>
      <c r="G12" s="258"/>
      <c r="H12" s="258"/>
      <c r="I12" s="258" t="s">
        <v>129</v>
      </c>
      <c r="J12" s="263">
        <v>45471</v>
      </c>
      <c r="K12" s="258">
        <v>57</v>
      </c>
      <c r="L12" s="258" t="s">
        <v>22</v>
      </c>
      <c r="M12" s="258" t="s">
        <v>23</v>
      </c>
      <c r="N12" s="258" t="s">
        <v>33</v>
      </c>
      <c r="O12" s="258" t="s">
        <v>25</v>
      </c>
      <c r="P12" s="545" t="s">
        <v>179</v>
      </c>
      <c r="Q12" s="258"/>
      <c r="R12" s="258"/>
      <c r="S12" s="258" t="s">
        <v>180</v>
      </c>
      <c r="T12" s="258" t="s">
        <v>181</v>
      </c>
      <c r="U12" s="258" t="s">
        <v>181</v>
      </c>
      <c r="V12" s="258">
        <v>19199721398</v>
      </c>
      <c r="W12" s="545" t="s">
        <v>182</v>
      </c>
      <c r="X12" s="258" t="s">
        <v>183</v>
      </c>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row>
    <row r="13" ht="22" customHeight="1" spans="1:46">
      <c r="A13" s="255">
        <v>10</v>
      </c>
      <c r="B13" s="258" t="s">
        <v>184</v>
      </c>
      <c r="C13" s="258" t="s">
        <v>126</v>
      </c>
      <c r="D13" s="258" t="s">
        <v>147</v>
      </c>
      <c r="E13" s="263">
        <v>45465</v>
      </c>
      <c r="F13" s="258" t="s">
        <v>141</v>
      </c>
      <c r="G13" s="258"/>
      <c r="H13" s="258"/>
      <c r="I13" s="258" t="s">
        <v>129</v>
      </c>
      <c r="J13" s="263">
        <v>45470</v>
      </c>
      <c r="K13" s="258">
        <v>65</v>
      </c>
      <c r="L13" s="258" t="s">
        <v>22</v>
      </c>
      <c r="M13" s="258" t="s">
        <v>23</v>
      </c>
      <c r="N13" s="258" t="s">
        <v>33</v>
      </c>
      <c r="O13" s="258" t="s">
        <v>25</v>
      </c>
      <c r="P13" s="545" t="s">
        <v>185</v>
      </c>
      <c r="Q13" s="258"/>
      <c r="R13" s="258"/>
      <c r="S13" s="263">
        <v>21745</v>
      </c>
      <c r="T13" s="258"/>
      <c r="U13" s="258" t="s">
        <v>186</v>
      </c>
      <c r="V13" s="258">
        <v>15899089640</v>
      </c>
      <c r="W13" s="545" t="s">
        <v>187</v>
      </c>
      <c r="X13" s="258" t="s">
        <v>188</v>
      </c>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row>
    <row r="14" ht="22" customHeight="1" spans="1:46">
      <c r="A14" s="255">
        <v>11</v>
      </c>
      <c r="B14" s="258" t="s">
        <v>189</v>
      </c>
      <c r="C14" s="258" t="s">
        <v>126</v>
      </c>
      <c r="D14" s="258" t="s">
        <v>147</v>
      </c>
      <c r="E14" s="263">
        <v>45722</v>
      </c>
      <c r="F14" s="258" t="s">
        <v>141</v>
      </c>
      <c r="G14" s="258"/>
      <c r="H14" s="258"/>
      <c r="I14" s="258" t="s">
        <v>129</v>
      </c>
      <c r="J14" s="263">
        <v>45726</v>
      </c>
      <c r="K14" s="258">
        <v>62</v>
      </c>
      <c r="L14" s="258" t="s">
        <v>22</v>
      </c>
      <c r="M14" s="258" t="s">
        <v>23</v>
      </c>
      <c r="N14" s="258" t="s">
        <v>33</v>
      </c>
      <c r="O14" s="258" t="s">
        <v>25</v>
      </c>
      <c r="P14" s="545" t="s">
        <v>190</v>
      </c>
      <c r="Q14" s="258"/>
      <c r="R14" s="258"/>
      <c r="S14" s="263">
        <v>23124</v>
      </c>
      <c r="T14" s="258" t="s">
        <v>191</v>
      </c>
      <c r="U14" s="258" t="s">
        <v>191</v>
      </c>
      <c r="V14" s="258">
        <v>13999567830</v>
      </c>
      <c r="W14" s="545" t="s">
        <v>192</v>
      </c>
      <c r="X14" s="258" t="s">
        <v>193</v>
      </c>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row>
    <row r="15" ht="22" customHeight="1" spans="1:46">
      <c r="A15" s="255">
        <v>12</v>
      </c>
      <c r="B15" s="348" t="s">
        <v>194</v>
      </c>
      <c r="C15" s="348" t="s">
        <v>126</v>
      </c>
      <c r="D15" s="348" t="s">
        <v>147</v>
      </c>
      <c r="E15" s="526">
        <v>45815</v>
      </c>
      <c r="F15" s="348" t="s">
        <v>141</v>
      </c>
      <c r="G15" s="348"/>
      <c r="H15" s="526">
        <v>45960</v>
      </c>
      <c r="I15" s="348" t="s">
        <v>153</v>
      </c>
      <c r="J15" s="526">
        <v>45820</v>
      </c>
      <c r="K15" s="348">
        <v>33</v>
      </c>
      <c r="L15" s="348" t="s">
        <v>22</v>
      </c>
      <c r="M15" s="348" t="s">
        <v>23</v>
      </c>
      <c r="N15" s="348" t="s">
        <v>33</v>
      </c>
      <c r="O15" s="348" t="s">
        <v>130</v>
      </c>
      <c r="P15" s="348" t="s">
        <v>195</v>
      </c>
      <c r="Q15" s="348"/>
      <c r="R15" s="348"/>
      <c r="S15" s="526">
        <v>33708</v>
      </c>
      <c r="T15" s="348"/>
      <c r="U15" s="348"/>
      <c r="V15" s="348">
        <v>17799401384</v>
      </c>
      <c r="W15" s="546" t="s">
        <v>196</v>
      </c>
      <c r="X15" s="348" t="s">
        <v>197</v>
      </c>
      <c r="Y15" s="348"/>
      <c r="Z15" s="348"/>
      <c r="AA15" s="348"/>
      <c r="AB15" s="348"/>
      <c r="AC15" s="348"/>
      <c r="AD15" s="348"/>
      <c r="AE15" s="348"/>
      <c r="AF15" s="348"/>
      <c r="AG15" s="348"/>
      <c r="AH15" s="348"/>
      <c r="AI15" s="258"/>
      <c r="AJ15" s="258"/>
      <c r="AK15" s="258"/>
      <c r="AL15" s="258"/>
      <c r="AM15" s="258"/>
      <c r="AN15" s="258"/>
      <c r="AO15" s="258"/>
      <c r="AP15" s="258"/>
      <c r="AQ15" s="258"/>
      <c r="AR15" s="258"/>
      <c r="AS15" s="258"/>
      <c r="AT15" s="258"/>
    </row>
    <row r="16" ht="22" customHeight="1" spans="1:46">
      <c r="A16" s="255">
        <v>13</v>
      </c>
      <c r="B16" s="258" t="s">
        <v>198</v>
      </c>
      <c r="C16" s="258" t="s">
        <v>126</v>
      </c>
      <c r="D16" s="258" t="s">
        <v>147</v>
      </c>
      <c r="E16" s="263">
        <v>45817</v>
      </c>
      <c r="F16" s="258" t="s">
        <v>141</v>
      </c>
      <c r="G16" s="258"/>
      <c r="H16" s="258"/>
      <c r="I16" s="258" t="s">
        <v>129</v>
      </c>
      <c r="J16" s="263">
        <v>45821</v>
      </c>
      <c r="K16" s="258">
        <v>56</v>
      </c>
      <c r="L16" s="258" t="s">
        <v>22</v>
      </c>
      <c r="M16" s="258" t="s">
        <v>23</v>
      </c>
      <c r="N16" s="258" t="s">
        <v>33</v>
      </c>
      <c r="O16" s="258" t="s">
        <v>25</v>
      </c>
      <c r="P16" s="258" t="s">
        <v>199</v>
      </c>
      <c r="Q16" s="258"/>
      <c r="R16" s="258"/>
      <c r="S16" s="263">
        <v>25304</v>
      </c>
      <c r="T16" s="258"/>
      <c r="U16" s="258"/>
      <c r="V16" s="258">
        <v>18082801232</v>
      </c>
      <c r="W16" s="545" t="s">
        <v>200</v>
      </c>
      <c r="X16" s="258" t="s">
        <v>201</v>
      </c>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row>
    <row r="17" ht="22" customHeight="1" spans="1:46">
      <c r="A17" s="255">
        <v>14</v>
      </c>
      <c r="B17" s="258" t="s">
        <v>202</v>
      </c>
      <c r="C17" s="258" t="s">
        <v>126</v>
      </c>
      <c r="D17" s="258" t="s">
        <v>147</v>
      </c>
      <c r="E17" s="263">
        <v>45821</v>
      </c>
      <c r="F17" s="258" t="s">
        <v>141</v>
      </c>
      <c r="G17" s="258"/>
      <c r="H17" s="258"/>
      <c r="I17" s="258" t="s">
        <v>129</v>
      </c>
      <c r="J17" s="263">
        <v>45825</v>
      </c>
      <c r="K17" s="258">
        <v>55</v>
      </c>
      <c r="L17" s="258" t="s">
        <v>62</v>
      </c>
      <c r="M17" s="258" t="s">
        <v>23</v>
      </c>
      <c r="N17" s="258" t="s">
        <v>33</v>
      </c>
      <c r="O17" s="258" t="s">
        <v>25</v>
      </c>
      <c r="P17" s="545" t="s">
        <v>203</v>
      </c>
      <c r="Q17" s="258"/>
      <c r="R17" s="258"/>
      <c r="S17" s="263">
        <v>25634</v>
      </c>
      <c r="T17" s="258"/>
      <c r="U17" s="258"/>
      <c r="V17" s="258">
        <v>17799597882</v>
      </c>
      <c r="W17" s="545" t="s">
        <v>204</v>
      </c>
      <c r="X17" s="258" t="s">
        <v>205</v>
      </c>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row>
    <row r="18" ht="22" customHeight="1" spans="1:46">
      <c r="A18" s="255">
        <v>15</v>
      </c>
      <c r="B18" s="258" t="s">
        <v>206</v>
      </c>
      <c r="C18" s="258" t="s">
        <v>126</v>
      </c>
      <c r="D18" s="258" t="s">
        <v>207</v>
      </c>
      <c r="E18" s="263">
        <v>45456</v>
      </c>
      <c r="F18" s="258" t="s">
        <v>141</v>
      </c>
      <c r="G18" s="258"/>
      <c r="H18" s="258"/>
      <c r="I18" s="258" t="s">
        <v>129</v>
      </c>
      <c r="J18" s="263">
        <v>45459</v>
      </c>
      <c r="K18" s="258">
        <v>59</v>
      </c>
      <c r="L18" s="258" t="s">
        <v>22</v>
      </c>
      <c r="M18" s="258" t="s">
        <v>23</v>
      </c>
      <c r="N18" s="258" t="s">
        <v>33</v>
      </c>
      <c r="O18" s="258" t="s">
        <v>25</v>
      </c>
      <c r="P18" s="545" t="s">
        <v>208</v>
      </c>
      <c r="Q18" s="258"/>
      <c r="R18" s="258"/>
      <c r="S18" s="263">
        <v>24133</v>
      </c>
      <c r="T18" s="258"/>
      <c r="U18" s="258"/>
      <c r="V18" s="258">
        <v>13899636998</v>
      </c>
      <c r="W18" s="545" t="s">
        <v>209</v>
      </c>
      <c r="X18" s="258" t="s">
        <v>210</v>
      </c>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row>
    <row r="19" ht="22" customHeight="1" spans="1:46">
      <c r="A19" s="255">
        <v>16</v>
      </c>
      <c r="B19" s="258" t="s">
        <v>211</v>
      </c>
      <c r="C19" s="258" t="s">
        <v>126</v>
      </c>
      <c r="D19" s="258" t="s">
        <v>85</v>
      </c>
      <c r="E19" s="263">
        <v>45870</v>
      </c>
      <c r="F19" s="258" t="s">
        <v>141</v>
      </c>
      <c r="G19" s="258"/>
      <c r="H19" s="258"/>
      <c r="I19" s="258" t="s">
        <v>129</v>
      </c>
      <c r="J19" s="263">
        <v>45874</v>
      </c>
      <c r="K19" s="258">
        <v>59</v>
      </c>
      <c r="L19" s="258" t="s">
        <v>22</v>
      </c>
      <c r="M19" s="258" t="s">
        <v>23</v>
      </c>
      <c r="N19" s="258" t="s">
        <v>33</v>
      </c>
      <c r="O19" s="258" t="s">
        <v>25</v>
      </c>
      <c r="P19" s="545" t="s">
        <v>212</v>
      </c>
      <c r="Q19" s="258"/>
      <c r="R19" s="258"/>
      <c r="S19" s="263">
        <v>24132</v>
      </c>
      <c r="T19" s="258"/>
      <c r="U19" s="258" t="s">
        <v>213</v>
      </c>
      <c r="V19" s="258">
        <v>13079308088</v>
      </c>
      <c r="W19" s="545" t="s">
        <v>214</v>
      </c>
      <c r="X19" s="258" t="s">
        <v>215</v>
      </c>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row>
    <row r="20" ht="22" customHeight="1" spans="1:46">
      <c r="A20" s="255">
        <v>17</v>
      </c>
      <c r="B20" s="258" t="s">
        <v>216</v>
      </c>
      <c r="C20" s="258" t="s">
        <v>126</v>
      </c>
      <c r="D20" s="258" t="s">
        <v>147</v>
      </c>
      <c r="E20" s="263">
        <v>45870</v>
      </c>
      <c r="F20" s="258" t="s">
        <v>141</v>
      </c>
      <c r="G20" s="258"/>
      <c r="H20" s="258"/>
      <c r="I20" s="258" t="s">
        <v>129</v>
      </c>
      <c r="J20" s="263">
        <v>45874</v>
      </c>
      <c r="K20" s="258">
        <v>59</v>
      </c>
      <c r="L20" s="258" t="s">
        <v>62</v>
      </c>
      <c r="M20" s="258" t="s">
        <v>23</v>
      </c>
      <c r="N20" s="258" t="s">
        <v>33</v>
      </c>
      <c r="O20" s="258" t="s">
        <v>25</v>
      </c>
      <c r="P20" s="545" t="s">
        <v>217</v>
      </c>
      <c r="Q20" s="258"/>
      <c r="R20" s="258"/>
      <c r="S20" s="263">
        <v>24423</v>
      </c>
      <c r="T20" s="258" t="s">
        <v>218</v>
      </c>
      <c r="U20" s="258" t="s">
        <v>218</v>
      </c>
      <c r="V20" s="258">
        <v>13319003592</v>
      </c>
      <c r="W20" s="545" t="s">
        <v>219</v>
      </c>
      <c r="X20" s="258" t="s">
        <v>220</v>
      </c>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row>
    <row r="21" ht="22" customHeight="1" spans="1:46">
      <c r="A21" s="255">
        <v>18</v>
      </c>
      <c r="B21" s="258" t="s">
        <v>221</v>
      </c>
      <c r="C21" s="258" t="s">
        <v>126</v>
      </c>
      <c r="D21" s="258" t="s">
        <v>147</v>
      </c>
      <c r="E21" s="263">
        <v>45870</v>
      </c>
      <c r="F21" s="258" t="s">
        <v>141</v>
      </c>
      <c r="G21" s="258"/>
      <c r="H21" s="258"/>
      <c r="I21" s="258" t="s">
        <v>129</v>
      </c>
      <c r="J21" s="263">
        <v>45143</v>
      </c>
      <c r="K21" s="258">
        <v>57</v>
      </c>
      <c r="L21" s="258" t="s">
        <v>62</v>
      </c>
      <c r="M21" s="258" t="s">
        <v>23</v>
      </c>
      <c r="N21" s="258" t="s">
        <v>33</v>
      </c>
      <c r="O21" s="258" t="s">
        <v>25</v>
      </c>
      <c r="P21" s="545" t="s">
        <v>222</v>
      </c>
      <c r="Q21" s="258"/>
      <c r="R21" s="258"/>
      <c r="S21" s="263">
        <v>24966</v>
      </c>
      <c r="T21" s="258" t="s">
        <v>223</v>
      </c>
      <c r="U21" s="258" t="s">
        <v>223</v>
      </c>
      <c r="V21" s="258">
        <v>15999356582</v>
      </c>
      <c r="W21" s="545" t="s">
        <v>224</v>
      </c>
      <c r="X21" s="258" t="s">
        <v>220</v>
      </c>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row>
    <row r="22" ht="22" customHeight="1" spans="1:46">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c r="AS22" s="258"/>
      <c r="AT22" s="258"/>
    </row>
    <row r="23" ht="22" customHeight="1" spans="1:46">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c r="AT23" s="258"/>
    </row>
    <row r="24" ht="22" customHeight="1" spans="1:46">
      <c r="A24" s="258"/>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N24" s="258"/>
      <c r="AO24" s="258"/>
      <c r="AP24" s="258"/>
      <c r="AQ24" s="258"/>
      <c r="AR24" s="258"/>
      <c r="AS24" s="258"/>
      <c r="AT24" s="258"/>
    </row>
    <row r="25" ht="22" customHeight="1" spans="1:46">
      <c r="A25" s="258"/>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N25" s="258"/>
      <c r="AO25" s="258"/>
      <c r="AP25" s="258"/>
      <c r="AQ25" s="258"/>
      <c r="AR25" s="258"/>
      <c r="AS25" s="258"/>
      <c r="AT25" s="258"/>
    </row>
    <row r="26" ht="22" customHeight="1" spans="1:46">
      <c r="A26" s="258"/>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row>
    <row r="27" ht="22" customHeight="1" spans="1:46">
      <c r="A27" s="258"/>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row>
    <row r="28" ht="22" customHeight="1" spans="1:46">
      <c r="A28" s="258"/>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row>
    <row r="29" ht="22" customHeight="1" spans="1:46">
      <c r="A29" s="258"/>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row>
    <row r="30" ht="22" customHeight="1" spans="1:46">
      <c r="A30" s="258"/>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row>
    <row r="31" ht="22" customHeight="1" spans="1:46">
      <c r="A31" s="258"/>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row>
    <row r="32" ht="22" customHeight="1" spans="1:46">
      <c r="A32" s="258"/>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row>
    <row r="33" ht="22" customHeight="1" spans="1:46">
      <c r="A33" s="258"/>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258"/>
      <c r="AS33" s="258"/>
      <c r="AT33" s="258"/>
    </row>
    <row r="34" ht="22" customHeight="1" spans="1:46">
      <c r="A34" s="258"/>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row>
    <row r="35" ht="22" customHeight="1" spans="1:46">
      <c r="A35" s="258"/>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row>
    <row r="36" ht="22" customHeight="1" spans="1:46">
      <c r="A36" s="258"/>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row>
    <row r="37" ht="22" customHeight="1" spans="1:46">
      <c r="A37" s="258"/>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N37" s="258"/>
      <c r="AO37" s="258"/>
      <c r="AP37" s="258"/>
      <c r="AQ37" s="258"/>
      <c r="AR37" s="258"/>
      <c r="AS37" s="258"/>
      <c r="AT37" s="258"/>
    </row>
    <row r="38" ht="22" customHeight="1" spans="1:46">
      <c r="A38" s="258"/>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N38" s="258"/>
      <c r="AO38" s="258"/>
      <c r="AP38" s="258"/>
      <c r="AQ38" s="258"/>
      <c r="AR38" s="258"/>
      <c r="AS38" s="258"/>
      <c r="AT38" s="258"/>
    </row>
    <row r="39" ht="22" customHeight="1" spans="1:46">
      <c r="A39" s="258"/>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8"/>
      <c r="AL39" s="258"/>
      <c r="AM39" s="258"/>
      <c r="AN39" s="258"/>
      <c r="AO39" s="258"/>
      <c r="AP39" s="258"/>
      <c r="AQ39" s="258"/>
      <c r="AR39" s="258"/>
      <c r="AS39" s="258"/>
      <c r="AT39" s="258"/>
    </row>
    <row r="40" ht="22" customHeight="1" spans="1:46">
      <c r="A40" s="258"/>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N40" s="258"/>
      <c r="AO40" s="258"/>
      <c r="AP40" s="258"/>
      <c r="AQ40" s="258"/>
      <c r="AR40" s="258"/>
      <c r="AS40" s="258"/>
      <c r="AT40" s="258"/>
    </row>
    <row r="41" ht="22" customHeight="1" spans="1:46">
      <c r="A41" s="258"/>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8"/>
      <c r="AL41" s="258"/>
      <c r="AM41" s="258"/>
      <c r="AN41" s="258"/>
      <c r="AO41" s="258"/>
      <c r="AP41" s="258"/>
      <c r="AQ41" s="258"/>
      <c r="AR41" s="258"/>
      <c r="AS41" s="258"/>
      <c r="AT41" s="258"/>
    </row>
    <row r="42" ht="22" customHeight="1" spans="1:46">
      <c r="A42" s="258"/>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8"/>
      <c r="AL42" s="258"/>
      <c r="AM42" s="258"/>
      <c r="AN42" s="258"/>
      <c r="AO42" s="258"/>
      <c r="AP42" s="258"/>
      <c r="AQ42" s="258"/>
      <c r="AR42" s="258"/>
      <c r="AS42" s="258"/>
      <c r="AT42" s="258"/>
    </row>
    <row r="43" ht="22" customHeight="1" spans="1:46">
      <c r="A43" s="258"/>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8"/>
      <c r="AL43" s="258"/>
      <c r="AM43" s="258"/>
      <c r="AN43" s="258"/>
      <c r="AO43" s="258"/>
      <c r="AP43" s="258"/>
      <c r="AQ43" s="258"/>
      <c r="AR43" s="258"/>
      <c r="AS43" s="258"/>
      <c r="AT43" s="258"/>
    </row>
    <row r="44" ht="22" customHeight="1" spans="1:46">
      <c r="A44" s="258"/>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row>
    <row r="45" ht="22" customHeight="1" spans="1:46">
      <c r="A45" s="258"/>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8"/>
      <c r="AL45" s="258"/>
      <c r="AM45" s="258"/>
      <c r="AN45" s="258"/>
      <c r="AO45" s="258"/>
      <c r="AP45" s="258"/>
      <c r="AQ45" s="258"/>
      <c r="AR45" s="258"/>
      <c r="AS45" s="258"/>
      <c r="AT45" s="258"/>
    </row>
    <row r="46" ht="22" customHeight="1" spans="1:46">
      <c r="A46" s="258"/>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8"/>
      <c r="AL46" s="258"/>
      <c r="AM46" s="258"/>
      <c r="AN46" s="258"/>
      <c r="AO46" s="258"/>
      <c r="AP46" s="258"/>
      <c r="AQ46" s="258"/>
      <c r="AR46" s="258"/>
      <c r="AS46" s="258"/>
      <c r="AT46" s="258"/>
    </row>
    <row r="47" ht="22" customHeight="1" spans="1:46">
      <c r="A47" s="258"/>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8"/>
      <c r="AK47" s="258"/>
      <c r="AL47" s="258"/>
      <c r="AM47" s="258"/>
      <c r="AN47" s="258"/>
      <c r="AO47" s="258"/>
      <c r="AP47" s="258"/>
      <c r="AQ47" s="258"/>
      <c r="AR47" s="258"/>
      <c r="AS47" s="258"/>
      <c r="AT47" s="258"/>
    </row>
    <row r="48" ht="22" customHeight="1" spans="1:46">
      <c r="A48" s="258"/>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row>
    <row r="49" ht="22" customHeight="1" spans="1:46">
      <c r="A49" s="258"/>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8"/>
      <c r="AL49" s="258"/>
      <c r="AM49" s="258"/>
      <c r="AN49" s="258"/>
      <c r="AO49" s="258"/>
      <c r="AP49" s="258"/>
      <c r="AQ49" s="258"/>
      <c r="AR49" s="258"/>
      <c r="AS49" s="258"/>
      <c r="AT49" s="258"/>
    </row>
    <row r="50" ht="22" customHeight="1" spans="1:46">
      <c r="A50" s="258"/>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row>
    <row r="51" ht="22" customHeight="1" spans="1:46">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row>
    <row r="52" ht="22" customHeight="1" spans="1:46">
      <c r="A52" s="258"/>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58"/>
      <c r="AL52" s="258"/>
      <c r="AM52" s="258"/>
      <c r="AN52" s="258"/>
      <c r="AO52" s="258"/>
      <c r="AP52" s="258"/>
      <c r="AQ52" s="258"/>
      <c r="AR52" s="258"/>
      <c r="AS52" s="258"/>
      <c r="AT52" s="258"/>
    </row>
    <row r="53" ht="22" customHeight="1" spans="1:46">
      <c r="A53" s="258"/>
      <c r="B53" s="258"/>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c r="AA53" s="258"/>
      <c r="AB53" s="258"/>
      <c r="AC53" s="258"/>
      <c r="AD53" s="258"/>
      <c r="AE53" s="258"/>
      <c r="AF53" s="258"/>
      <c r="AG53" s="258"/>
      <c r="AH53" s="258"/>
      <c r="AI53" s="258"/>
      <c r="AJ53" s="258"/>
      <c r="AK53" s="258"/>
      <c r="AL53" s="258"/>
      <c r="AM53" s="258"/>
      <c r="AN53" s="258"/>
      <c r="AO53" s="258"/>
      <c r="AP53" s="258"/>
      <c r="AQ53" s="258"/>
      <c r="AR53" s="258"/>
      <c r="AS53" s="258"/>
      <c r="AT53" s="258"/>
    </row>
    <row r="54" ht="22" customHeight="1" spans="1:46">
      <c r="A54" s="258"/>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row>
    <row r="55" ht="22" customHeight="1" spans="1:46">
      <c r="A55" s="258"/>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row>
    <row r="56" ht="22" customHeight="1" spans="1:46">
      <c r="A56" s="258"/>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c r="AP56" s="258"/>
      <c r="AQ56" s="258"/>
      <c r="AR56" s="258"/>
      <c r="AS56" s="258"/>
      <c r="AT56" s="258"/>
    </row>
    <row r="57" ht="22" customHeight="1" spans="1:46">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58"/>
      <c r="AN57" s="258"/>
      <c r="AO57" s="258"/>
      <c r="AP57" s="258"/>
      <c r="AQ57" s="258"/>
      <c r="AR57" s="258"/>
      <c r="AS57" s="258"/>
      <c r="AT57" s="258"/>
    </row>
    <row r="58" ht="22" customHeight="1" spans="1:46">
      <c r="A58" s="258"/>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c r="AP58" s="258"/>
      <c r="AQ58" s="258"/>
      <c r="AR58" s="258"/>
      <c r="AS58" s="258"/>
      <c r="AT58" s="258"/>
    </row>
    <row r="59" ht="22" customHeight="1" spans="1:46">
      <c r="A59" s="258"/>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58"/>
      <c r="AS59" s="258"/>
      <c r="AT59" s="258"/>
    </row>
    <row r="60" ht="22" customHeight="1" spans="1:46">
      <c r="A60" s="258"/>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row>
    <row r="61" ht="22" customHeight="1" spans="1:46">
      <c r="A61" s="258"/>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8"/>
      <c r="AL61" s="258"/>
      <c r="AM61" s="258"/>
      <c r="AN61" s="258"/>
      <c r="AO61" s="258"/>
      <c r="AP61" s="258"/>
      <c r="AQ61" s="258"/>
      <c r="AR61" s="258"/>
      <c r="AS61" s="258"/>
      <c r="AT61" s="258"/>
    </row>
    <row r="62" ht="22" customHeight="1" spans="1:46">
      <c r="A62" s="258"/>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row>
    <row r="63" ht="22" customHeight="1" spans="1:46">
      <c r="A63" s="258"/>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8"/>
      <c r="AM63" s="258"/>
      <c r="AN63" s="258"/>
      <c r="AO63" s="258"/>
      <c r="AP63" s="258"/>
      <c r="AQ63" s="258"/>
      <c r="AR63" s="258"/>
      <c r="AS63" s="258"/>
      <c r="AT63" s="258"/>
    </row>
    <row r="64" ht="22" customHeight="1" spans="1:46">
      <c r="A64" s="258"/>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8"/>
      <c r="AL64" s="258"/>
      <c r="AM64" s="258"/>
      <c r="AN64" s="258"/>
      <c r="AO64" s="258"/>
      <c r="AP64" s="258"/>
      <c r="AQ64" s="258"/>
      <c r="AR64" s="258"/>
      <c r="AS64" s="258"/>
      <c r="AT64" s="258"/>
    </row>
    <row r="65" ht="22" customHeight="1" spans="1:46">
      <c r="A65" s="258"/>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row>
    <row r="66" ht="22" customHeight="1" spans="1:46">
      <c r="A66" s="258"/>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8"/>
      <c r="AK66" s="258"/>
      <c r="AL66" s="258"/>
      <c r="AM66" s="258"/>
      <c r="AN66" s="258"/>
      <c r="AO66" s="258"/>
      <c r="AP66" s="258"/>
      <c r="AQ66" s="258"/>
      <c r="AR66" s="258"/>
      <c r="AS66" s="258"/>
      <c r="AT66" s="258"/>
    </row>
    <row r="67" ht="22" customHeight="1" spans="1:46">
      <c r="A67" s="258"/>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8"/>
      <c r="AL67" s="258"/>
      <c r="AM67" s="258"/>
      <c r="AN67" s="258"/>
      <c r="AO67" s="258"/>
      <c r="AP67" s="258"/>
      <c r="AQ67" s="258"/>
      <c r="AR67" s="258"/>
      <c r="AS67" s="258"/>
      <c r="AT67" s="258"/>
    </row>
    <row r="68" ht="22" customHeight="1" spans="1:46">
      <c r="A68" s="258"/>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row>
    <row r="69" ht="22" customHeight="1" spans="1:46">
      <c r="A69" s="258"/>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row>
    <row r="70" ht="22" customHeight="1" spans="1:46">
      <c r="A70" s="258"/>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row>
    <row r="71" ht="22" customHeight="1" spans="1:46">
      <c r="A71" s="258"/>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8"/>
      <c r="AL71" s="258"/>
      <c r="AM71" s="258"/>
      <c r="AN71" s="258"/>
      <c r="AO71" s="258"/>
      <c r="AP71" s="258"/>
      <c r="AQ71" s="258"/>
      <c r="AR71" s="258"/>
      <c r="AS71" s="258"/>
      <c r="AT71" s="258"/>
    </row>
    <row r="72" ht="22" customHeight="1" spans="1:46">
      <c r="A72" s="258"/>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8"/>
    </row>
    <row r="73" ht="22" customHeight="1" spans="1:46">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58"/>
      <c r="AN73" s="258"/>
      <c r="AO73" s="258"/>
      <c r="AP73" s="258"/>
      <c r="AQ73" s="258"/>
      <c r="AR73" s="258"/>
      <c r="AS73" s="258"/>
      <c r="AT73" s="258"/>
    </row>
    <row r="74" ht="22" customHeight="1" spans="1:46">
      <c r="A74" s="258"/>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c r="AP74" s="258"/>
      <c r="AQ74" s="258"/>
      <c r="AR74" s="258"/>
      <c r="AS74" s="258"/>
      <c r="AT74" s="258"/>
    </row>
    <row r="75" ht="22" customHeight="1" spans="1:46">
      <c r="A75" s="258"/>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c r="AP75" s="258"/>
      <c r="AQ75" s="258"/>
      <c r="AR75" s="258"/>
      <c r="AS75" s="258"/>
      <c r="AT75" s="258"/>
    </row>
    <row r="76" ht="22" customHeight="1" spans="1:46">
      <c r="A76" s="258"/>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8"/>
      <c r="AL76" s="258"/>
      <c r="AM76" s="258"/>
      <c r="AN76" s="258"/>
      <c r="AO76" s="258"/>
      <c r="AP76" s="258"/>
      <c r="AQ76" s="258"/>
      <c r="AR76" s="258"/>
      <c r="AS76" s="258"/>
      <c r="AT76" s="258"/>
    </row>
    <row r="77" ht="22" customHeight="1" spans="1:46">
      <c r="A77" s="258"/>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8"/>
      <c r="AL77" s="258"/>
      <c r="AM77" s="258"/>
      <c r="AN77" s="258"/>
      <c r="AO77" s="258"/>
      <c r="AP77" s="258"/>
      <c r="AQ77" s="258"/>
      <c r="AR77" s="258"/>
      <c r="AS77" s="258"/>
      <c r="AT77" s="258"/>
    </row>
    <row r="78" ht="22" customHeight="1" spans="1:46">
      <c r="A78" s="258"/>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8"/>
      <c r="AL78" s="258"/>
      <c r="AM78" s="258"/>
      <c r="AN78" s="258"/>
      <c r="AO78" s="258"/>
      <c r="AP78" s="258"/>
      <c r="AQ78" s="258"/>
      <c r="AR78" s="258"/>
      <c r="AS78" s="258"/>
      <c r="AT78" s="258"/>
    </row>
    <row r="79" ht="22" customHeight="1" spans="1:46">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8"/>
      <c r="AL79" s="258"/>
      <c r="AM79" s="258"/>
      <c r="AN79" s="258"/>
      <c r="AO79" s="258"/>
      <c r="AP79" s="258"/>
      <c r="AQ79" s="258"/>
      <c r="AR79" s="258"/>
      <c r="AS79" s="258"/>
      <c r="AT79" s="258"/>
    </row>
    <row r="80" ht="22" customHeight="1" spans="1:46">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8"/>
      <c r="AL80" s="258"/>
      <c r="AM80" s="258"/>
      <c r="AN80" s="258"/>
      <c r="AO80" s="258"/>
      <c r="AP80" s="258"/>
      <c r="AQ80" s="258"/>
      <c r="AR80" s="258"/>
      <c r="AS80" s="258"/>
      <c r="AT80" s="258"/>
    </row>
    <row r="81" ht="18" customHeight="1"/>
    <row r="82" ht="18" customHeight="1"/>
  </sheetData>
  <mergeCells count="5">
    <mergeCell ref="A1:AT1"/>
    <mergeCell ref="A2:V2"/>
    <mergeCell ref="Y2:AA2"/>
    <mergeCell ref="AB2:AE2"/>
    <mergeCell ref="AF2:AT2"/>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88"/>
  <sheetViews>
    <sheetView workbookViewId="0">
      <pane ySplit="3" topLeftCell="A4" activePane="bottomLeft" state="frozen"/>
      <selection/>
      <selection pane="bottomLeft" activeCell="C8" sqref="C8"/>
    </sheetView>
  </sheetViews>
  <sheetFormatPr defaultColWidth="10.6363636363636" defaultRowHeight="15" customHeight="1"/>
  <cols>
    <col min="1" max="1" width="6.5" style="241" customWidth="1"/>
    <col min="2" max="2" width="18.4818181818182" style="241" customWidth="1"/>
    <col min="3" max="3" width="15.5636363636364" style="241" customWidth="1"/>
    <col min="4" max="4" width="17.5272727272727" style="241" hidden="1" customWidth="1"/>
    <col min="5" max="8" width="16.9363636363636" style="241" hidden="1" customWidth="1"/>
    <col min="9" max="9" width="15.9545454545455" style="241" hidden="1" customWidth="1"/>
    <col min="10" max="13" width="10.6363636363636" style="241" hidden="1" customWidth="1"/>
    <col min="14" max="14" width="10.6363636363636" style="241" customWidth="1"/>
    <col min="15" max="15" width="30.3363636363636" style="241" customWidth="1"/>
    <col min="16" max="17" width="26.2" style="241" customWidth="1"/>
    <col min="18" max="18" width="17.1363636363636" style="241" customWidth="1"/>
    <col min="19" max="19" width="55.4" style="241" customWidth="1"/>
    <col min="20" max="20" width="55.9909090909091" style="241" customWidth="1"/>
    <col min="21" max="21" width="19.5" style="241" customWidth="1"/>
    <col min="22" max="22" width="40.9727272727273" style="241" customWidth="1"/>
    <col min="23" max="23" width="55.8636363636364" style="241" customWidth="1"/>
    <col min="24" max="24" width="20.6818181818182" style="241" hidden="1" customWidth="1"/>
    <col min="25" max="25" width="30.5272727272727" style="241" hidden="1" customWidth="1"/>
    <col min="26" max="26" width="23.2454545454545" style="241" hidden="1" customWidth="1"/>
    <col min="27" max="27" width="30.5272727272727" style="241" hidden="1" customWidth="1"/>
    <col min="28" max="29" width="21.2727272727273" style="241" hidden="1" customWidth="1"/>
    <col min="30" max="30" width="15.7545454545455" style="241" hidden="1" customWidth="1"/>
    <col min="31" max="32" width="29.9363636363636" style="241" hidden="1" customWidth="1"/>
    <col min="33" max="33" width="24.2272727272727" style="241" hidden="1" customWidth="1"/>
    <col min="34" max="34" width="27.9727272727273" style="241" hidden="1" customWidth="1"/>
    <col min="35" max="35" width="24.0272727272727" style="241" hidden="1" customWidth="1"/>
    <col min="36" max="36" width="26.7909090909091" style="241" hidden="1" customWidth="1"/>
    <col min="37" max="37" width="24.0272727272727" style="241" hidden="1" customWidth="1"/>
    <col min="38" max="38" width="23.4363636363636" style="241" hidden="1" customWidth="1"/>
    <col min="39" max="39" width="24.0272727272727" style="241" hidden="1" customWidth="1"/>
    <col min="40" max="40" width="23.4363636363636" style="241" hidden="1" customWidth="1"/>
    <col min="41" max="41" width="24.0272727272727" style="241" hidden="1" customWidth="1"/>
    <col min="42" max="42" width="23.4363636363636" style="241" hidden="1" customWidth="1"/>
    <col min="43" max="43" width="24.0272727272727" style="241" hidden="1" customWidth="1"/>
    <col min="44" max="44" width="23.4363636363636" style="241" hidden="1" customWidth="1"/>
    <col min="45" max="45" width="24.0272727272727" style="241" hidden="1" customWidth="1"/>
    <col min="46" max="16384" width="10.6363636363636" style="499"/>
  </cols>
  <sheetData>
    <row r="1" ht="41" customHeight="1" spans="1:45">
      <c r="A1" s="500" t="s">
        <v>0</v>
      </c>
      <c r="B1" s="500"/>
      <c r="C1" s="500"/>
      <c r="D1" s="500"/>
      <c r="E1" s="500"/>
      <c r="F1" s="500"/>
      <c r="G1" s="500"/>
      <c r="H1" s="500"/>
      <c r="I1" s="500"/>
      <c r="J1" s="500"/>
      <c r="K1" s="500"/>
      <c r="L1" s="500"/>
      <c r="M1" s="500"/>
      <c r="N1" s="500"/>
      <c r="O1" s="500"/>
      <c r="P1" s="500"/>
      <c r="Q1" s="500"/>
      <c r="R1" s="500"/>
      <c r="S1" s="500"/>
      <c r="T1" s="500"/>
      <c r="U1" s="500"/>
      <c r="V1" s="500"/>
      <c r="W1" s="500"/>
      <c r="X1" s="500"/>
      <c r="Y1" s="500"/>
      <c r="Z1" s="500"/>
      <c r="AA1" s="500"/>
      <c r="AB1" s="500"/>
      <c r="AC1" s="500"/>
      <c r="AD1" s="500"/>
      <c r="AE1" s="500"/>
      <c r="AF1" s="500"/>
      <c r="AG1" s="500"/>
      <c r="AH1" s="500"/>
      <c r="AI1" s="500"/>
      <c r="AJ1" s="500"/>
      <c r="AK1" s="500"/>
      <c r="AL1" s="500"/>
      <c r="AM1" s="500"/>
      <c r="AN1" s="500"/>
      <c r="AO1" s="500"/>
      <c r="AP1" s="500"/>
      <c r="AQ1" s="500"/>
      <c r="AR1" s="500"/>
      <c r="AS1" s="500"/>
    </row>
    <row r="2" s="241" customFormat="1" ht="28" customHeight="1" spans="1:45">
      <c r="A2" s="501" t="s">
        <v>1</v>
      </c>
      <c r="B2" s="502"/>
      <c r="C2" s="502"/>
      <c r="D2" s="502"/>
      <c r="E2" s="502"/>
      <c r="F2" s="502"/>
      <c r="G2" s="502"/>
      <c r="H2" s="502"/>
      <c r="I2" s="502"/>
      <c r="J2" s="502"/>
      <c r="K2" s="502"/>
      <c r="L2" s="502"/>
      <c r="M2" s="502"/>
      <c r="N2" s="502"/>
      <c r="O2" s="502"/>
      <c r="P2" s="502"/>
      <c r="Q2" s="502"/>
      <c r="R2" s="502"/>
      <c r="S2" s="502"/>
      <c r="T2" s="502"/>
      <c r="U2" s="502"/>
      <c r="V2" s="502"/>
      <c r="W2" s="502"/>
      <c r="X2" s="501" t="s">
        <v>100</v>
      </c>
      <c r="Y2" s="502"/>
      <c r="Z2" s="503"/>
      <c r="AA2" s="504" t="s">
        <v>101</v>
      </c>
      <c r="AB2" s="505"/>
      <c r="AC2" s="505"/>
      <c r="AD2" s="506"/>
      <c r="AE2" s="504" t="s">
        <v>102</v>
      </c>
      <c r="AF2" s="505"/>
      <c r="AG2" s="505"/>
      <c r="AH2" s="505"/>
      <c r="AI2" s="505"/>
      <c r="AJ2" s="505"/>
      <c r="AK2" s="505"/>
      <c r="AL2" s="505"/>
      <c r="AM2" s="505"/>
      <c r="AN2" s="505"/>
      <c r="AO2" s="505"/>
      <c r="AP2" s="505"/>
      <c r="AQ2" s="505"/>
      <c r="AR2" s="505"/>
      <c r="AS2" s="506"/>
    </row>
    <row r="3" s="237" customFormat="1" ht="47" customHeight="1" spans="1:45">
      <c r="A3" s="507" t="s">
        <v>2</v>
      </c>
      <c r="B3" s="508" t="s">
        <v>3</v>
      </c>
      <c r="C3" s="508" t="s">
        <v>5</v>
      </c>
      <c r="D3" s="508" t="s">
        <v>6</v>
      </c>
      <c r="E3" s="509" t="s">
        <v>103</v>
      </c>
      <c r="F3" s="509" t="s">
        <v>104</v>
      </c>
      <c r="G3" s="509" t="s">
        <v>105</v>
      </c>
      <c r="H3" s="509" t="s">
        <v>106</v>
      </c>
      <c r="I3" s="509" t="s">
        <v>107</v>
      </c>
      <c r="J3" s="509" t="s">
        <v>7</v>
      </c>
      <c r="K3" s="509" t="s">
        <v>8</v>
      </c>
      <c r="L3" s="509" t="s">
        <v>9</v>
      </c>
      <c r="M3" s="509" t="s">
        <v>10</v>
      </c>
      <c r="N3" s="509" t="s">
        <v>11</v>
      </c>
      <c r="O3" s="509" t="s">
        <v>12</v>
      </c>
      <c r="P3" s="509" t="s">
        <v>13</v>
      </c>
      <c r="Q3" s="509" t="s">
        <v>14</v>
      </c>
      <c r="R3" s="509" t="s">
        <v>15</v>
      </c>
      <c r="S3" s="509" t="s">
        <v>16</v>
      </c>
      <c r="T3" s="509" t="s">
        <v>17</v>
      </c>
      <c r="U3" s="509" t="s">
        <v>18</v>
      </c>
      <c r="V3" s="509" t="s">
        <v>108</v>
      </c>
      <c r="W3" s="510" t="s">
        <v>109</v>
      </c>
      <c r="X3" s="507" t="s">
        <v>110</v>
      </c>
      <c r="Y3" s="509" t="s">
        <v>111</v>
      </c>
      <c r="Z3" s="511" t="s">
        <v>112</v>
      </c>
      <c r="AA3" s="512" t="s">
        <v>113</v>
      </c>
      <c r="AB3" s="509" t="s">
        <v>114</v>
      </c>
      <c r="AC3" s="510" t="s">
        <v>115</v>
      </c>
      <c r="AD3" s="511" t="s">
        <v>116</v>
      </c>
      <c r="AE3" s="513" t="s">
        <v>117</v>
      </c>
      <c r="AF3" s="514" t="s">
        <v>118</v>
      </c>
      <c r="AG3" s="515" t="s">
        <v>119</v>
      </c>
      <c r="AH3" s="514" t="s">
        <v>120</v>
      </c>
      <c r="AI3" s="515" t="s">
        <v>119</v>
      </c>
      <c r="AJ3" s="514" t="s">
        <v>121</v>
      </c>
      <c r="AK3" s="515" t="s">
        <v>119</v>
      </c>
      <c r="AL3" s="514" t="s">
        <v>122</v>
      </c>
      <c r="AM3" s="515" t="s">
        <v>119</v>
      </c>
      <c r="AN3" s="514" t="s">
        <v>122</v>
      </c>
      <c r="AO3" s="515" t="s">
        <v>119</v>
      </c>
      <c r="AP3" s="514" t="s">
        <v>123</v>
      </c>
      <c r="AQ3" s="515" t="s">
        <v>119</v>
      </c>
      <c r="AR3" s="514" t="s">
        <v>124</v>
      </c>
      <c r="AS3" s="515" t="s">
        <v>119</v>
      </c>
    </row>
    <row r="4" ht="22" customHeight="1" spans="1:45">
      <c r="A4" s="69">
        <v>1</v>
      </c>
      <c r="B4" s="70" t="s">
        <v>225</v>
      </c>
      <c r="C4" s="516" t="s">
        <v>72</v>
      </c>
      <c r="D4" s="517" t="s">
        <v>226</v>
      </c>
      <c r="E4" s="518"/>
      <c r="F4" s="518"/>
      <c r="G4" s="518"/>
      <c r="H4" s="518" t="s">
        <v>227</v>
      </c>
      <c r="I4" s="517" t="s">
        <v>228</v>
      </c>
      <c r="J4" s="518">
        <v>59</v>
      </c>
      <c r="K4" s="518" t="s">
        <v>22</v>
      </c>
      <c r="L4" s="518" t="s">
        <v>23</v>
      </c>
      <c r="M4" s="69" t="s">
        <v>33</v>
      </c>
      <c r="N4" s="518" t="s">
        <v>25</v>
      </c>
      <c r="O4" s="547" t="s">
        <v>229</v>
      </c>
      <c r="P4" s="518"/>
      <c r="Q4" s="518"/>
      <c r="R4" s="519" t="s">
        <v>230</v>
      </c>
      <c r="S4" s="518" t="s">
        <v>231</v>
      </c>
      <c r="T4" s="520" t="s">
        <v>231</v>
      </c>
      <c r="U4" s="518">
        <v>15199657082</v>
      </c>
      <c r="V4" s="547" t="s">
        <v>232</v>
      </c>
      <c r="W4" s="518" t="s">
        <v>233</v>
      </c>
      <c r="X4" s="518"/>
      <c r="Y4" s="518"/>
      <c r="Z4" s="518"/>
      <c r="AA4" s="518"/>
      <c r="AB4" s="518"/>
      <c r="AC4" s="518"/>
      <c r="AD4" s="518"/>
      <c r="AE4" s="519"/>
      <c r="AF4" s="518"/>
      <c r="AG4" s="518"/>
      <c r="AH4" s="518"/>
      <c r="AI4" s="518"/>
      <c r="AJ4" s="518"/>
      <c r="AK4" s="518"/>
      <c r="AL4" s="518"/>
      <c r="AM4" s="518"/>
      <c r="AN4" s="518"/>
      <c r="AO4" s="518"/>
      <c r="AP4" s="518"/>
      <c r="AQ4" s="518"/>
      <c r="AR4" s="518"/>
      <c r="AS4" s="518"/>
    </row>
    <row r="5" ht="22" customHeight="1" spans="1:45">
      <c r="A5" s="69">
        <v>2</v>
      </c>
      <c r="B5" s="70" t="s">
        <v>234</v>
      </c>
      <c r="C5" s="516" t="s">
        <v>72</v>
      </c>
      <c r="D5" s="517" t="s">
        <v>226</v>
      </c>
      <c r="E5" s="518"/>
      <c r="F5" s="518"/>
      <c r="G5" s="518"/>
      <c r="H5" s="518" t="s">
        <v>227</v>
      </c>
      <c r="I5" s="517" t="s">
        <v>228</v>
      </c>
      <c r="J5" s="521">
        <v>57</v>
      </c>
      <c r="K5" s="521" t="s">
        <v>22</v>
      </c>
      <c r="L5" s="518" t="s">
        <v>23</v>
      </c>
      <c r="M5" s="69" t="s">
        <v>33</v>
      </c>
      <c r="N5" s="521" t="s">
        <v>25</v>
      </c>
      <c r="O5" s="548" t="s">
        <v>235</v>
      </c>
      <c r="P5" s="521" t="s">
        <v>236</v>
      </c>
      <c r="Q5" s="521" t="s">
        <v>237</v>
      </c>
      <c r="R5" s="522">
        <v>24902</v>
      </c>
      <c r="S5" s="521" t="s">
        <v>238</v>
      </c>
      <c r="T5" s="523" t="s">
        <v>238</v>
      </c>
      <c r="U5" s="521">
        <v>13369001898</v>
      </c>
      <c r="V5" s="548" t="s">
        <v>239</v>
      </c>
      <c r="W5" s="521" t="s">
        <v>240</v>
      </c>
      <c r="X5" s="521"/>
      <c r="Y5" s="521"/>
      <c r="Z5" s="521"/>
      <c r="AA5" s="521"/>
      <c r="AB5" s="521"/>
      <c r="AC5" s="521"/>
      <c r="AD5" s="521"/>
      <c r="AE5" s="522"/>
      <c r="AF5" s="521"/>
      <c r="AG5" s="521"/>
      <c r="AH5" s="521"/>
      <c r="AI5" s="521"/>
      <c r="AJ5" s="521"/>
      <c r="AK5" s="521"/>
      <c r="AL5" s="521"/>
      <c r="AM5" s="521"/>
      <c r="AN5" s="521"/>
      <c r="AO5" s="521"/>
      <c r="AP5" s="521"/>
      <c r="AQ5" s="521"/>
      <c r="AR5" s="521"/>
      <c r="AS5" s="521"/>
    </row>
    <row r="6" ht="22" customHeight="1" spans="1:45">
      <c r="A6" s="69">
        <v>3</v>
      </c>
      <c r="B6" s="70" t="s">
        <v>241</v>
      </c>
      <c r="C6" s="516" t="s">
        <v>72</v>
      </c>
      <c r="D6" s="517" t="s">
        <v>242</v>
      </c>
      <c r="E6" s="518"/>
      <c r="F6" s="518"/>
      <c r="G6" s="518"/>
      <c r="H6" s="518" t="s">
        <v>227</v>
      </c>
      <c r="I6" s="517" t="s">
        <v>228</v>
      </c>
      <c r="J6" s="521">
        <v>38</v>
      </c>
      <c r="K6" s="521" t="s">
        <v>22</v>
      </c>
      <c r="L6" s="518" t="s">
        <v>23</v>
      </c>
      <c r="M6" s="69" t="s">
        <v>33</v>
      </c>
      <c r="N6" s="521" t="s">
        <v>25</v>
      </c>
      <c r="O6" s="548" t="s">
        <v>243</v>
      </c>
      <c r="P6" s="521"/>
      <c r="Q6" s="521"/>
      <c r="R6" s="522">
        <v>32069</v>
      </c>
      <c r="S6" s="521" t="s">
        <v>244</v>
      </c>
      <c r="T6" s="523" t="s">
        <v>244</v>
      </c>
      <c r="U6" s="521">
        <v>13139947550</v>
      </c>
      <c r="V6" s="548" t="s">
        <v>245</v>
      </c>
      <c r="W6" s="521" t="s">
        <v>246</v>
      </c>
      <c r="X6" s="521"/>
      <c r="Y6" s="521"/>
      <c r="Z6" s="521"/>
      <c r="AA6" s="521"/>
      <c r="AB6" s="521"/>
      <c r="AC6" s="521"/>
      <c r="AD6" s="521"/>
      <c r="AE6" s="522"/>
      <c r="AF6" s="521"/>
      <c r="AG6" s="521"/>
      <c r="AH6" s="521"/>
      <c r="AI6" s="521"/>
      <c r="AJ6" s="521"/>
      <c r="AK6" s="521"/>
      <c r="AL6" s="521"/>
      <c r="AM6" s="521"/>
      <c r="AN6" s="521"/>
      <c r="AO6" s="521"/>
      <c r="AP6" s="521"/>
      <c r="AQ6" s="521"/>
      <c r="AR6" s="521"/>
      <c r="AS6" s="521"/>
    </row>
    <row r="7" ht="22" customHeight="1" spans="1:45">
      <c r="A7" s="69">
        <v>4</v>
      </c>
      <c r="B7" s="70" t="s">
        <v>247</v>
      </c>
      <c r="C7" s="516" t="s">
        <v>72</v>
      </c>
      <c r="D7" s="517" t="s">
        <v>226</v>
      </c>
      <c r="E7" s="518"/>
      <c r="F7" s="518"/>
      <c r="G7" s="518"/>
      <c r="H7" s="518" t="s">
        <v>227</v>
      </c>
      <c r="I7" s="517" t="s">
        <v>228</v>
      </c>
      <c r="J7" s="521">
        <v>57</v>
      </c>
      <c r="K7" s="521" t="s">
        <v>22</v>
      </c>
      <c r="L7" s="518" t="s">
        <v>23</v>
      </c>
      <c r="M7" s="69" t="s">
        <v>33</v>
      </c>
      <c r="N7" s="521" t="s">
        <v>25</v>
      </c>
      <c r="O7" s="548" t="s">
        <v>248</v>
      </c>
      <c r="P7" s="521" t="s">
        <v>249</v>
      </c>
      <c r="Q7" s="521" t="s">
        <v>250</v>
      </c>
      <c r="R7" s="522">
        <v>24878</v>
      </c>
      <c r="S7" s="521" t="s">
        <v>251</v>
      </c>
      <c r="T7" s="521" t="s">
        <v>251</v>
      </c>
      <c r="U7" s="521">
        <v>13809927087</v>
      </c>
      <c r="V7" s="548" t="s">
        <v>252</v>
      </c>
      <c r="W7" s="521" t="s">
        <v>253</v>
      </c>
      <c r="X7" s="521"/>
      <c r="Y7" s="521"/>
      <c r="Z7" s="521"/>
      <c r="AA7" s="521"/>
      <c r="AB7" s="521"/>
      <c r="AC7" s="521"/>
      <c r="AD7" s="521"/>
      <c r="AE7" s="521"/>
      <c r="AF7" s="521"/>
      <c r="AG7" s="521"/>
      <c r="AH7" s="521"/>
      <c r="AI7" s="521"/>
      <c r="AJ7" s="521"/>
      <c r="AK7" s="521"/>
      <c r="AL7" s="521"/>
      <c r="AM7" s="521"/>
      <c r="AN7" s="521"/>
      <c r="AO7" s="521"/>
      <c r="AP7" s="521"/>
      <c r="AQ7" s="521"/>
      <c r="AR7" s="521"/>
      <c r="AS7" s="521"/>
    </row>
    <row r="8" ht="22" customHeight="1" spans="1:45">
      <c r="A8" s="69">
        <v>5</v>
      </c>
      <c r="B8" s="70" t="s">
        <v>254</v>
      </c>
      <c r="C8" s="516" t="s">
        <v>72</v>
      </c>
      <c r="D8" s="517" t="s">
        <v>226</v>
      </c>
      <c r="E8" s="518"/>
      <c r="F8" s="518"/>
      <c r="G8" s="518"/>
      <c r="H8" s="518" t="s">
        <v>227</v>
      </c>
      <c r="I8" s="517" t="s">
        <v>228</v>
      </c>
      <c r="J8" s="518">
        <v>53</v>
      </c>
      <c r="K8" s="518" t="s">
        <v>22</v>
      </c>
      <c r="L8" s="518" t="s">
        <v>23</v>
      </c>
      <c r="M8" s="69" t="s">
        <v>33</v>
      </c>
      <c r="N8" s="518" t="s">
        <v>25</v>
      </c>
      <c r="O8" s="547" t="s">
        <v>255</v>
      </c>
      <c r="P8" s="518" t="s">
        <v>256</v>
      </c>
      <c r="Q8" s="518" t="s">
        <v>257</v>
      </c>
      <c r="R8" s="519">
        <v>26555</v>
      </c>
      <c r="S8" s="518" t="s">
        <v>258</v>
      </c>
      <c r="T8" s="518" t="s">
        <v>258</v>
      </c>
      <c r="U8" s="518">
        <v>13109928078</v>
      </c>
      <c r="V8" s="547" t="s">
        <v>259</v>
      </c>
      <c r="W8" s="518" t="s">
        <v>260</v>
      </c>
      <c r="X8" s="518"/>
      <c r="Y8" s="518"/>
      <c r="Z8" s="518"/>
      <c r="AA8" s="518"/>
      <c r="AB8" s="518"/>
      <c r="AC8" s="518"/>
      <c r="AD8" s="518"/>
      <c r="AE8" s="518"/>
      <c r="AF8" s="518"/>
      <c r="AG8" s="518"/>
      <c r="AH8" s="518"/>
      <c r="AI8" s="518"/>
      <c r="AJ8" s="518"/>
      <c r="AK8" s="518"/>
      <c r="AL8" s="518"/>
      <c r="AM8" s="518"/>
      <c r="AN8" s="518"/>
      <c r="AO8" s="518"/>
      <c r="AP8" s="518"/>
      <c r="AQ8" s="518"/>
      <c r="AR8" s="518"/>
      <c r="AS8" s="518"/>
    </row>
    <row r="9" ht="22" customHeight="1" spans="1:45">
      <c r="A9" s="69">
        <v>6</v>
      </c>
      <c r="B9" s="72" t="s">
        <v>261</v>
      </c>
      <c r="C9" s="518" t="s">
        <v>262</v>
      </c>
      <c r="D9" s="517" t="s">
        <v>263</v>
      </c>
      <c r="E9" s="521"/>
      <c r="F9" s="521"/>
      <c r="G9" s="521"/>
      <c r="H9" s="518" t="s">
        <v>227</v>
      </c>
      <c r="I9" s="517" t="s">
        <v>228</v>
      </c>
      <c r="J9" s="521">
        <v>29</v>
      </c>
      <c r="K9" s="521" t="s">
        <v>22</v>
      </c>
      <c r="L9" s="521" t="s">
        <v>23</v>
      </c>
      <c r="M9" s="69" t="s">
        <v>24</v>
      </c>
      <c r="N9" s="521" t="s">
        <v>130</v>
      </c>
      <c r="O9" s="548" t="s">
        <v>264</v>
      </c>
      <c r="P9" s="521" t="s">
        <v>265</v>
      </c>
      <c r="Q9" s="522">
        <v>46582</v>
      </c>
      <c r="R9" s="522">
        <v>34700</v>
      </c>
      <c r="S9" s="521" t="s">
        <v>266</v>
      </c>
      <c r="T9" s="521" t="s">
        <v>266</v>
      </c>
      <c r="U9" s="521">
        <v>16699264579</v>
      </c>
      <c r="V9" s="548" t="s">
        <v>267</v>
      </c>
      <c r="W9" s="521" t="s">
        <v>268</v>
      </c>
      <c r="X9" s="521"/>
      <c r="Y9" s="521"/>
      <c r="Z9" s="521"/>
      <c r="AA9" s="521"/>
      <c r="AB9" s="521"/>
      <c r="AC9" s="521"/>
      <c r="AD9" s="521"/>
      <c r="AE9" s="521"/>
      <c r="AF9" s="521"/>
      <c r="AG9" s="521"/>
      <c r="AH9" s="521"/>
      <c r="AI9" s="521"/>
      <c r="AJ9" s="521"/>
      <c r="AK9" s="521"/>
      <c r="AL9" s="521"/>
      <c r="AM9" s="521"/>
      <c r="AN9" s="521"/>
      <c r="AO9" s="521"/>
      <c r="AP9" s="521"/>
      <c r="AQ9" s="521"/>
      <c r="AR9" s="521"/>
      <c r="AS9" s="521"/>
    </row>
    <row r="10" ht="22" customHeight="1" spans="1:45">
      <c r="A10" s="69">
        <v>7</v>
      </c>
      <c r="B10" s="72" t="s">
        <v>269</v>
      </c>
      <c r="C10" s="518" t="s">
        <v>262</v>
      </c>
      <c r="D10" s="517" t="s">
        <v>270</v>
      </c>
      <c r="E10" s="521"/>
      <c r="F10" s="521"/>
      <c r="G10" s="521"/>
      <c r="H10" s="518" t="s">
        <v>227</v>
      </c>
      <c r="I10" s="517" t="s">
        <v>228</v>
      </c>
      <c r="J10" s="521">
        <v>54</v>
      </c>
      <c r="K10" s="521" t="s">
        <v>22</v>
      </c>
      <c r="L10" s="521" t="s">
        <v>23</v>
      </c>
      <c r="M10" s="69" t="s">
        <v>33</v>
      </c>
      <c r="N10" s="521" t="s">
        <v>25</v>
      </c>
      <c r="O10" s="548" t="s">
        <v>271</v>
      </c>
      <c r="P10" s="521" t="s">
        <v>272</v>
      </c>
      <c r="Q10" s="522" t="s">
        <v>68</v>
      </c>
      <c r="R10" s="522">
        <v>26103</v>
      </c>
      <c r="S10" s="521" t="s">
        <v>273</v>
      </c>
      <c r="T10" s="521" t="s">
        <v>273</v>
      </c>
      <c r="U10" s="521">
        <v>15276426999</v>
      </c>
      <c r="V10" s="548" t="s">
        <v>274</v>
      </c>
      <c r="W10" s="521" t="s">
        <v>275</v>
      </c>
      <c r="X10" s="521"/>
      <c r="Y10" s="521"/>
      <c r="Z10" s="521"/>
      <c r="AA10" s="521"/>
      <c r="AB10" s="521"/>
      <c r="AC10" s="521"/>
      <c r="AD10" s="521"/>
      <c r="AE10" s="521"/>
      <c r="AF10" s="521"/>
      <c r="AG10" s="521"/>
      <c r="AH10" s="521"/>
      <c r="AI10" s="521"/>
      <c r="AJ10" s="521"/>
      <c r="AK10" s="521"/>
      <c r="AL10" s="521"/>
      <c r="AM10" s="521"/>
      <c r="AN10" s="521"/>
      <c r="AO10" s="521"/>
      <c r="AP10" s="521"/>
      <c r="AQ10" s="521"/>
      <c r="AR10" s="521"/>
      <c r="AS10" s="521"/>
    </row>
    <row r="11" ht="22" customHeight="1" spans="1:45">
      <c r="A11" s="69">
        <v>8</v>
      </c>
      <c r="B11" s="70" t="s">
        <v>276</v>
      </c>
      <c r="C11" s="518" t="s">
        <v>262</v>
      </c>
      <c r="D11" s="517" t="s">
        <v>270</v>
      </c>
      <c r="E11" s="521"/>
      <c r="F11" s="521"/>
      <c r="G11" s="521"/>
      <c r="H11" s="518" t="s">
        <v>227</v>
      </c>
      <c r="I11" s="517" t="s">
        <v>228</v>
      </c>
      <c r="J11" s="521">
        <v>46</v>
      </c>
      <c r="K11" s="521" t="s">
        <v>62</v>
      </c>
      <c r="L11" s="521" t="s">
        <v>23</v>
      </c>
      <c r="M11" s="521" t="s">
        <v>33</v>
      </c>
      <c r="N11" s="521" t="s">
        <v>25</v>
      </c>
      <c r="O11" s="548" t="s">
        <v>277</v>
      </c>
      <c r="P11" s="521" t="s">
        <v>278</v>
      </c>
      <c r="Q11" s="521" t="s">
        <v>279</v>
      </c>
      <c r="R11" s="522">
        <v>29062</v>
      </c>
      <c r="S11" s="524" t="s">
        <v>280</v>
      </c>
      <c r="T11" s="524" t="s">
        <v>280</v>
      </c>
      <c r="U11" s="521">
        <v>15909949972</v>
      </c>
      <c r="V11" s="521" t="s">
        <v>281</v>
      </c>
      <c r="W11" s="521" t="s">
        <v>282</v>
      </c>
      <c r="X11" s="521"/>
      <c r="Y11" s="521"/>
      <c r="Z11" s="521"/>
      <c r="AA11" s="521"/>
      <c r="AB11" s="521"/>
      <c r="AC11" s="521"/>
      <c r="AD11" s="521"/>
      <c r="AE11" s="521"/>
      <c r="AF11" s="521"/>
      <c r="AG11" s="521"/>
      <c r="AH11" s="521"/>
      <c r="AI11" s="521"/>
      <c r="AJ11" s="521"/>
      <c r="AK11" s="521"/>
      <c r="AL11" s="521"/>
      <c r="AM11" s="521"/>
      <c r="AN11" s="521"/>
      <c r="AO11" s="521"/>
      <c r="AP11" s="521"/>
      <c r="AQ11" s="521"/>
      <c r="AR11" s="521"/>
      <c r="AS11" s="521"/>
    </row>
    <row r="12" s="499" customFormat="1" ht="22" customHeight="1" spans="1:45">
      <c r="A12" s="69">
        <v>9</v>
      </c>
      <c r="B12" s="70" t="s">
        <v>283</v>
      </c>
      <c r="C12" s="518" t="s">
        <v>262</v>
      </c>
      <c r="D12" s="517" t="s">
        <v>270</v>
      </c>
      <c r="E12" s="521"/>
      <c r="F12" s="521"/>
      <c r="G12" s="521"/>
      <c r="H12" s="518" t="s">
        <v>227</v>
      </c>
      <c r="I12" s="517" t="s">
        <v>228</v>
      </c>
      <c r="J12" s="521">
        <v>51</v>
      </c>
      <c r="K12" s="521" t="s">
        <v>62</v>
      </c>
      <c r="L12" s="521" t="s">
        <v>23</v>
      </c>
      <c r="M12" s="521" t="s">
        <v>33</v>
      </c>
      <c r="N12" s="521" t="s">
        <v>25</v>
      </c>
      <c r="O12" s="521" t="s">
        <v>284</v>
      </c>
      <c r="P12" s="521" t="s">
        <v>285</v>
      </c>
      <c r="Q12" s="521" t="s">
        <v>286</v>
      </c>
      <c r="R12" s="522">
        <v>27096</v>
      </c>
      <c r="S12" s="521" t="s">
        <v>287</v>
      </c>
      <c r="T12" s="521" t="s">
        <v>287</v>
      </c>
      <c r="U12" s="521">
        <v>18999567826</v>
      </c>
      <c r="V12" s="548" t="s">
        <v>288</v>
      </c>
      <c r="W12" s="521" t="s">
        <v>289</v>
      </c>
      <c r="X12" s="521"/>
      <c r="Y12" s="521"/>
      <c r="Z12" s="521"/>
      <c r="AA12" s="521"/>
      <c r="AB12" s="521"/>
      <c r="AC12" s="521"/>
      <c r="AD12" s="521"/>
      <c r="AE12" s="521"/>
      <c r="AF12" s="521"/>
      <c r="AG12" s="521"/>
      <c r="AH12" s="521"/>
      <c r="AI12" s="521"/>
      <c r="AJ12" s="521"/>
      <c r="AK12" s="521"/>
      <c r="AL12" s="521"/>
      <c r="AM12" s="521"/>
      <c r="AN12" s="521"/>
      <c r="AO12" s="521"/>
      <c r="AP12" s="521"/>
      <c r="AQ12" s="521"/>
      <c r="AR12" s="521"/>
      <c r="AS12" s="521"/>
    </row>
    <row r="13" s="499" customFormat="1" ht="22" customHeight="1" spans="1:45">
      <c r="A13" s="69">
        <v>10</v>
      </c>
      <c r="B13" s="521" t="s">
        <v>290</v>
      </c>
      <c r="C13" s="516" t="s">
        <v>72</v>
      </c>
      <c r="D13" s="517"/>
      <c r="E13" s="521"/>
      <c r="F13" s="521"/>
      <c r="G13" s="521"/>
      <c r="H13" s="518"/>
      <c r="I13" s="517"/>
      <c r="J13" s="521"/>
      <c r="K13" s="521"/>
      <c r="L13" s="521"/>
      <c r="M13" s="69"/>
      <c r="N13" s="521" t="s">
        <v>25</v>
      </c>
      <c r="O13" s="548" t="s">
        <v>291</v>
      </c>
      <c r="P13" s="521" t="s">
        <v>292</v>
      </c>
      <c r="Q13" s="521" t="s">
        <v>68</v>
      </c>
      <c r="R13" s="522">
        <v>24539</v>
      </c>
      <c r="S13" s="521" t="s">
        <v>293</v>
      </c>
      <c r="T13" s="521" t="s">
        <v>293</v>
      </c>
      <c r="U13" s="521">
        <v>15559319243</v>
      </c>
      <c r="V13" s="548" t="s">
        <v>294</v>
      </c>
      <c r="W13" s="521" t="s">
        <v>295</v>
      </c>
      <c r="X13" s="521"/>
      <c r="Y13" s="521"/>
      <c r="Z13" s="521"/>
      <c r="AA13" s="521"/>
      <c r="AB13" s="521"/>
      <c r="AC13" s="521"/>
      <c r="AD13" s="521"/>
      <c r="AE13" s="521"/>
      <c r="AF13" s="521"/>
      <c r="AG13" s="521"/>
      <c r="AH13" s="521"/>
      <c r="AI13" s="521"/>
      <c r="AJ13" s="521"/>
      <c r="AK13" s="521"/>
      <c r="AL13" s="521"/>
      <c r="AM13" s="521"/>
      <c r="AN13" s="521"/>
      <c r="AO13" s="521"/>
      <c r="AP13" s="521"/>
      <c r="AQ13" s="521"/>
      <c r="AR13" s="521"/>
      <c r="AS13" s="521"/>
    </row>
    <row r="14" s="499" customFormat="1" ht="22" customHeight="1" spans="1:45">
      <c r="A14" s="69">
        <v>11</v>
      </c>
      <c r="B14" s="521" t="s">
        <v>296</v>
      </c>
      <c r="C14" s="516" t="s">
        <v>72</v>
      </c>
      <c r="D14" s="517"/>
      <c r="E14" s="521"/>
      <c r="F14" s="521"/>
      <c r="G14" s="521"/>
      <c r="H14" s="518"/>
      <c r="I14" s="517"/>
      <c r="J14" s="521"/>
      <c r="K14" s="521"/>
      <c r="L14" s="521"/>
      <c r="M14" s="69"/>
      <c r="N14" s="521" t="s">
        <v>25</v>
      </c>
      <c r="O14" s="548" t="s">
        <v>297</v>
      </c>
      <c r="P14" s="521" t="s">
        <v>298</v>
      </c>
      <c r="Q14" s="521" t="s">
        <v>299</v>
      </c>
      <c r="R14" s="522">
        <v>24907</v>
      </c>
      <c r="S14" s="521" t="s">
        <v>300</v>
      </c>
      <c r="T14" s="521" t="s">
        <v>300</v>
      </c>
      <c r="U14" s="521">
        <v>15769046378</v>
      </c>
      <c r="V14" s="548" t="s">
        <v>301</v>
      </c>
      <c r="W14" s="521" t="s">
        <v>233</v>
      </c>
      <c r="X14" s="521"/>
      <c r="Y14" s="521"/>
      <c r="Z14" s="521"/>
      <c r="AA14" s="521"/>
      <c r="AB14" s="521"/>
      <c r="AC14" s="521"/>
      <c r="AD14" s="521"/>
      <c r="AE14" s="521"/>
      <c r="AF14" s="521"/>
      <c r="AG14" s="521"/>
      <c r="AH14" s="521"/>
      <c r="AI14" s="521"/>
      <c r="AJ14" s="521"/>
      <c r="AK14" s="521"/>
      <c r="AL14" s="521"/>
      <c r="AM14" s="521"/>
      <c r="AN14" s="521"/>
      <c r="AO14" s="521"/>
      <c r="AP14" s="521"/>
      <c r="AQ14" s="521"/>
      <c r="AR14" s="521"/>
      <c r="AS14" s="521"/>
    </row>
    <row r="15" s="499" customFormat="1" ht="22" customHeight="1" spans="1:45">
      <c r="A15" s="69">
        <v>12</v>
      </c>
      <c r="B15" s="521" t="s">
        <v>302</v>
      </c>
      <c r="C15" s="516" t="s">
        <v>72</v>
      </c>
      <c r="D15" s="517"/>
      <c r="E15" s="521"/>
      <c r="F15" s="521"/>
      <c r="G15" s="521"/>
      <c r="H15" s="518"/>
      <c r="I15" s="517"/>
      <c r="J15" s="521"/>
      <c r="K15" s="521"/>
      <c r="L15" s="521"/>
      <c r="M15" s="69"/>
      <c r="N15" s="521" t="s">
        <v>25</v>
      </c>
      <c r="O15" s="548" t="s">
        <v>303</v>
      </c>
      <c r="P15" s="521" t="s">
        <v>304</v>
      </c>
      <c r="Q15" s="521" t="s">
        <v>68</v>
      </c>
      <c r="R15" s="522">
        <v>24238</v>
      </c>
      <c r="S15" s="521" t="s">
        <v>305</v>
      </c>
      <c r="T15" s="521" t="s">
        <v>305</v>
      </c>
      <c r="U15" s="521">
        <v>15899069071</v>
      </c>
      <c r="V15" s="548" t="s">
        <v>306</v>
      </c>
      <c r="W15" s="521" t="s">
        <v>307</v>
      </c>
      <c r="X15" s="521"/>
      <c r="Y15" s="521"/>
      <c r="Z15" s="521"/>
      <c r="AA15" s="521"/>
      <c r="AB15" s="521"/>
      <c r="AC15" s="521"/>
      <c r="AD15" s="521"/>
      <c r="AE15" s="521"/>
      <c r="AF15" s="521"/>
      <c r="AG15" s="521"/>
      <c r="AH15" s="521"/>
      <c r="AI15" s="521"/>
      <c r="AJ15" s="521"/>
      <c r="AK15" s="521"/>
      <c r="AL15" s="521"/>
      <c r="AM15" s="521"/>
      <c r="AN15" s="521"/>
      <c r="AO15" s="521"/>
      <c r="AP15" s="521"/>
      <c r="AQ15" s="521"/>
      <c r="AR15" s="521"/>
      <c r="AS15" s="521"/>
    </row>
    <row r="16" ht="22" customHeight="1" spans="1:45">
      <c r="A16" s="69">
        <v>13</v>
      </c>
      <c r="B16" s="70" t="s">
        <v>308</v>
      </c>
      <c r="C16" s="521" t="s">
        <v>44</v>
      </c>
      <c r="D16" s="517" t="s">
        <v>226</v>
      </c>
      <c r="E16" s="521"/>
      <c r="F16" s="521"/>
      <c r="G16" s="521"/>
      <c r="H16" s="518" t="s">
        <v>227</v>
      </c>
      <c r="I16" s="517" t="s">
        <v>228</v>
      </c>
      <c r="J16" s="521">
        <v>45</v>
      </c>
      <c r="K16" s="521" t="s">
        <v>62</v>
      </c>
      <c r="L16" s="521" t="s">
        <v>23</v>
      </c>
      <c r="M16" s="69" t="s">
        <v>33</v>
      </c>
      <c r="N16" s="521" t="s">
        <v>130</v>
      </c>
      <c r="O16" s="548" t="s">
        <v>309</v>
      </c>
      <c r="P16" s="521" t="s">
        <v>310</v>
      </c>
      <c r="Q16" s="521" t="s">
        <v>311</v>
      </c>
      <c r="R16" s="522">
        <v>29234</v>
      </c>
      <c r="S16" s="521" t="s">
        <v>312</v>
      </c>
      <c r="T16" s="521" t="s">
        <v>312</v>
      </c>
      <c r="U16" s="521">
        <v>13999366959</v>
      </c>
      <c r="V16" s="521" t="s">
        <v>313</v>
      </c>
      <c r="W16" s="521" t="s">
        <v>275</v>
      </c>
      <c r="X16" s="521"/>
      <c r="Y16" s="521"/>
      <c r="Z16" s="521"/>
      <c r="AA16" s="521"/>
      <c r="AB16" s="521"/>
      <c r="AC16" s="521"/>
      <c r="AD16" s="521"/>
      <c r="AE16" s="521"/>
      <c r="AF16" s="521"/>
      <c r="AG16" s="521"/>
      <c r="AH16" s="521"/>
      <c r="AI16" s="521"/>
      <c r="AJ16" s="521"/>
      <c r="AK16" s="521"/>
      <c r="AL16" s="521"/>
      <c r="AM16" s="521"/>
      <c r="AN16" s="521"/>
      <c r="AO16" s="521"/>
      <c r="AP16" s="521"/>
      <c r="AQ16" s="521"/>
      <c r="AR16" s="521"/>
      <c r="AS16" s="521"/>
    </row>
    <row r="17" ht="22" customHeight="1" spans="1:45">
      <c r="A17" s="69">
        <v>14</v>
      </c>
      <c r="B17" s="70" t="s">
        <v>314</v>
      </c>
      <c r="C17" s="521" t="s">
        <v>44</v>
      </c>
      <c r="D17" s="517" t="s">
        <v>226</v>
      </c>
      <c r="E17" s="521"/>
      <c r="F17" s="521"/>
      <c r="G17" s="521"/>
      <c r="H17" s="518" t="s">
        <v>227</v>
      </c>
      <c r="I17" s="517" t="s">
        <v>228</v>
      </c>
      <c r="J17" s="521">
        <v>56</v>
      </c>
      <c r="K17" s="521" t="s">
        <v>62</v>
      </c>
      <c r="L17" s="521" t="s">
        <v>23</v>
      </c>
      <c r="M17" s="69" t="s">
        <v>33</v>
      </c>
      <c r="N17" s="521" t="s">
        <v>25</v>
      </c>
      <c r="O17" s="521" t="s">
        <v>315</v>
      </c>
      <c r="P17" s="521" t="s">
        <v>316</v>
      </c>
      <c r="Q17" s="521" t="s">
        <v>68</v>
      </c>
      <c r="R17" s="522">
        <v>25511</v>
      </c>
      <c r="S17" s="521" t="s">
        <v>317</v>
      </c>
      <c r="T17" s="521" t="s">
        <v>317</v>
      </c>
      <c r="U17" s="521">
        <v>15299674548</v>
      </c>
      <c r="V17" s="548" t="s">
        <v>318</v>
      </c>
      <c r="W17" s="521" t="s">
        <v>319</v>
      </c>
      <c r="X17" s="521"/>
      <c r="Y17" s="521"/>
      <c r="Z17" s="521"/>
      <c r="AA17" s="521"/>
      <c r="AB17" s="521"/>
      <c r="AC17" s="521"/>
      <c r="AD17" s="521"/>
      <c r="AE17" s="521"/>
      <c r="AF17" s="521"/>
      <c r="AG17" s="521"/>
      <c r="AH17" s="521"/>
      <c r="AI17" s="521"/>
      <c r="AJ17" s="521"/>
      <c r="AK17" s="521"/>
      <c r="AL17" s="521"/>
      <c r="AM17" s="521"/>
      <c r="AN17" s="521"/>
      <c r="AO17" s="521"/>
      <c r="AP17" s="521"/>
      <c r="AQ17" s="521"/>
      <c r="AR17" s="521"/>
      <c r="AS17" s="521"/>
    </row>
    <row r="18" ht="22" customHeight="1" spans="1:45">
      <c r="A18" s="69">
        <v>15</v>
      </c>
      <c r="B18" s="70" t="s">
        <v>320</v>
      </c>
      <c r="C18" s="521" t="s">
        <v>44</v>
      </c>
      <c r="D18" s="517" t="s">
        <v>226</v>
      </c>
      <c r="E18" s="521"/>
      <c r="F18" s="521"/>
      <c r="G18" s="521"/>
      <c r="H18" s="518" t="s">
        <v>227</v>
      </c>
      <c r="I18" s="517" t="s">
        <v>228</v>
      </c>
      <c r="J18" s="521">
        <v>59</v>
      </c>
      <c r="K18" s="521" t="s">
        <v>62</v>
      </c>
      <c r="L18" s="521" t="s">
        <v>23</v>
      </c>
      <c r="M18" s="69" t="s">
        <v>33</v>
      </c>
      <c r="N18" s="521" t="s">
        <v>25</v>
      </c>
      <c r="O18" s="548" t="s">
        <v>321</v>
      </c>
      <c r="P18" s="521" t="s">
        <v>322</v>
      </c>
      <c r="Q18" s="521" t="s">
        <v>323</v>
      </c>
      <c r="R18" s="522">
        <v>23884</v>
      </c>
      <c r="S18" s="521" t="s">
        <v>324</v>
      </c>
      <c r="T18" s="521" t="s">
        <v>324</v>
      </c>
      <c r="U18" s="521">
        <v>13899647259</v>
      </c>
      <c r="V18" s="548" t="s">
        <v>325</v>
      </c>
      <c r="W18" s="521" t="s">
        <v>326</v>
      </c>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row>
    <row r="19" ht="22" customHeight="1" spans="1:45">
      <c r="A19" s="69">
        <v>16</v>
      </c>
      <c r="B19" s="70" t="s">
        <v>327</v>
      </c>
      <c r="C19" s="521" t="s">
        <v>44</v>
      </c>
      <c r="D19" s="517" t="s">
        <v>226</v>
      </c>
      <c r="E19" s="521"/>
      <c r="F19" s="521"/>
      <c r="G19" s="521"/>
      <c r="H19" s="518" t="s">
        <v>227</v>
      </c>
      <c r="I19" s="517" t="s">
        <v>228</v>
      </c>
      <c r="J19" s="521">
        <v>49</v>
      </c>
      <c r="K19" s="521" t="s">
        <v>62</v>
      </c>
      <c r="L19" s="521" t="s">
        <v>23</v>
      </c>
      <c r="M19" s="521" t="s">
        <v>33</v>
      </c>
      <c r="N19" s="521" t="s">
        <v>25</v>
      </c>
      <c r="O19" s="548" t="s">
        <v>328</v>
      </c>
      <c r="P19" s="521" t="s">
        <v>329</v>
      </c>
      <c r="Q19" s="521" t="s">
        <v>330</v>
      </c>
      <c r="R19" s="522">
        <v>28806</v>
      </c>
      <c r="S19" s="521" t="s">
        <v>331</v>
      </c>
      <c r="T19" s="521" t="s">
        <v>331</v>
      </c>
      <c r="U19" s="521">
        <v>13899646883</v>
      </c>
      <c r="V19" s="521" t="s">
        <v>332</v>
      </c>
      <c r="W19" s="521" t="s">
        <v>326</v>
      </c>
      <c r="X19" s="521"/>
      <c r="Y19" s="521"/>
      <c r="Z19" s="521"/>
      <c r="AA19" s="521"/>
      <c r="AB19" s="521"/>
      <c r="AC19" s="521"/>
      <c r="AD19" s="521"/>
      <c r="AE19" s="521"/>
      <c r="AF19" s="521"/>
      <c r="AG19" s="521"/>
      <c r="AH19" s="521"/>
      <c r="AI19" s="521"/>
      <c r="AJ19" s="521"/>
      <c r="AK19" s="521"/>
      <c r="AL19" s="521"/>
      <c r="AM19" s="521"/>
      <c r="AN19" s="521"/>
      <c r="AO19" s="521"/>
      <c r="AP19" s="521"/>
      <c r="AQ19" s="521"/>
      <c r="AR19" s="521"/>
      <c r="AS19" s="521"/>
    </row>
    <row r="20" ht="22" customHeight="1" spans="1:45">
      <c r="A20" s="69">
        <v>17</v>
      </c>
      <c r="B20" s="70" t="s">
        <v>333</v>
      </c>
      <c r="C20" s="521" t="s">
        <v>334</v>
      </c>
      <c r="D20" s="517" t="s">
        <v>226</v>
      </c>
      <c r="E20" s="521"/>
      <c r="F20" s="521"/>
      <c r="G20" s="521"/>
      <c r="H20" s="518" t="s">
        <v>227</v>
      </c>
      <c r="I20" s="517" t="s">
        <v>228</v>
      </c>
      <c r="J20" s="521"/>
      <c r="K20" s="521" t="s">
        <v>62</v>
      </c>
      <c r="L20" s="521" t="s">
        <v>23</v>
      </c>
      <c r="M20" s="69" t="s">
        <v>33</v>
      </c>
      <c r="N20" s="521" t="s">
        <v>25</v>
      </c>
      <c r="O20" s="548" t="s">
        <v>335</v>
      </c>
      <c r="P20" s="521" t="s">
        <v>336</v>
      </c>
      <c r="Q20" s="521" t="s">
        <v>337</v>
      </c>
      <c r="R20" s="522">
        <v>26591</v>
      </c>
      <c r="S20" s="521" t="s">
        <v>338</v>
      </c>
      <c r="T20" s="521" t="s">
        <v>338</v>
      </c>
      <c r="U20" s="521">
        <v>15299667236</v>
      </c>
      <c r="V20" s="548" t="s">
        <v>339</v>
      </c>
      <c r="W20" s="521" t="s">
        <v>275</v>
      </c>
      <c r="X20" s="521"/>
      <c r="Y20" s="521"/>
      <c r="Z20" s="521"/>
      <c r="AA20" s="521"/>
      <c r="AB20" s="521"/>
      <c r="AC20" s="521"/>
      <c r="AD20" s="521"/>
      <c r="AE20" s="521"/>
      <c r="AF20" s="521"/>
      <c r="AG20" s="521"/>
      <c r="AH20" s="521"/>
      <c r="AI20" s="521"/>
      <c r="AJ20" s="521"/>
      <c r="AK20" s="521"/>
      <c r="AL20" s="521"/>
      <c r="AM20" s="521"/>
      <c r="AN20" s="521"/>
      <c r="AO20" s="521"/>
      <c r="AP20" s="521"/>
      <c r="AQ20" s="521"/>
      <c r="AR20" s="521"/>
      <c r="AS20" s="521"/>
    </row>
    <row r="21" ht="22" customHeight="1" spans="1:45">
      <c r="A21" s="69">
        <v>18</v>
      </c>
      <c r="B21" s="70" t="s">
        <v>340</v>
      </c>
      <c r="C21" s="521" t="s">
        <v>334</v>
      </c>
      <c r="D21" s="517" t="s">
        <v>226</v>
      </c>
      <c r="E21" s="521"/>
      <c r="F21" s="521"/>
      <c r="G21" s="521"/>
      <c r="H21" s="518" t="s">
        <v>227</v>
      </c>
      <c r="I21" s="517" t="s">
        <v>228</v>
      </c>
      <c r="J21" s="521"/>
      <c r="K21" s="521" t="s">
        <v>62</v>
      </c>
      <c r="L21" s="521" t="s">
        <v>23</v>
      </c>
      <c r="M21" s="69" t="s">
        <v>33</v>
      </c>
      <c r="N21" s="521" t="s">
        <v>25</v>
      </c>
      <c r="O21" s="548" t="s">
        <v>341</v>
      </c>
      <c r="P21" s="521" t="s">
        <v>329</v>
      </c>
      <c r="Q21" s="521" t="s">
        <v>330</v>
      </c>
      <c r="R21" s="522">
        <v>25592</v>
      </c>
      <c r="S21" s="521" t="s">
        <v>342</v>
      </c>
      <c r="T21" s="521" t="s">
        <v>342</v>
      </c>
      <c r="U21" s="521">
        <v>15894787082</v>
      </c>
      <c r="V21" s="548" t="s">
        <v>343</v>
      </c>
      <c r="W21" s="521" t="s">
        <v>275</v>
      </c>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row>
    <row r="22" ht="22" customHeight="1" spans="1:45">
      <c r="A22" s="69">
        <v>19</v>
      </c>
      <c r="B22" s="70" t="s">
        <v>344</v>
      </c>
      <c r="C22" s="521" t="s">
        <v>334</v>
      </c>
      <c r="D22" s="517" t="s">
        <v>226</v>
      </c>
      <c r="E22" s="521"/>
      <c r="F22" s="521"/>
      <c r="G22" s="521"/>
      <c r="H22" s="518" t="s">
        <v>227</v>
      </c>
      <c r="I22" s="517" t="s">
        <v>345</v>
      </c>
      <c r="J22" s="521"/>
      <c r="K22" s="521" t="s">
        <v>62</v>
      </c>
      <c r="L22" s="521" t="s">
        <v>23</v>
      </c>
      <c r="M22" s="69" t="s">
        <v>33</v>
      </c>
      <c r="N22" s="521" t="s">
        <v>25</v>
      </c>
      <c r="O22" s="548" t="s">
        <v>346</v>
      </c>
      <c r="P22" s="521" t="s">
        <v>347</v>
      </c>
      <c r="Q22" s="521" t="s">
        <v>68</v>
      </c>
      <c r="R22" s="522">
        <v>22843</v>
      </c>
      <c r="S22" s="521" t="s">
        <v>348</v>
      </c>
      <c r="T22" s="521" t="s">
        <v>348</v>
      </c>
      <c r="U22" s="521">
        <v>19915014448</v>
      </c>
      <c r="V22" s="548" t="s">
        <v>349</v>
      </c>
      <c r="W22" s="521" t="s">
        <v>350</v>
      </c>
      <c r="X22" s="521"/>
      <c r="Y22" s="521"/>
      <c r="Z22" s="521"/>
      <c r="AA22" s="521"/>
      <c r="AB22" s="521"/>
      <c r="AC22" s="521"/>
      <c r="AD22" s="521"/>
      <c r="AE22" s="521"/>
      <c r="AF22" s="521"/>
      <c r="AG22" s="521"/>
      <c r="AH22" s="521"/>
      <c r="AI22" s="521"/>
      <c r="AJ22" s="521"/>
      <c r="AK22" s="521"/>
      <c r="AL22" s="521"/>
      <c r="AM22" s="521"/>
      <c r="AN22" s="521"/>
      <c r="AO22" s="521"/>
      <c r="AP22" s="521"/>
      <c r="AQ22" s="521"/>
      <c r="AR22" s="521"/>
      <c r="AS22" s="521"/>
    </row>
    <row r="23" ht="22" customHeight="1" spans="1:45">
      <c r="A23" s="69">
        <v>20</v>
      </c>
      <c r="B23" s="70" t="s">
        <v>351</v>
      </c>
      <c r="C23" s="521" t="s">
        <v>352</v>
      </c>
      <c r="D23" s="517" t="s">
        <v>226</v>
      </c>
      <c r="E23" s="521"/>
      <c r="F23" s="521"/>
      <c r="G23" s="521"/>
      <c r="H23" s="518" t="s">
        <v>227</v>
      </c>
      <c r="I23" s="517" t="s">
        <v>228</v>
      </c>
      <c r="J23" s="521">
        <v>59</v>
      </c>
      <c r="K23" s="521" t="s">
        <v>22</v>
      </c>
      <c r="L23" s="521" t="s">
        <v>23</v>
      </c>
      <c r="M23" s="69" t="s">
        <v>33</v>
      </c>
      <c r="N23" s="521" t="s">
        <v>25</v>
      </c>
      <c r="O23" s="521" t="s">
        <v>353</v>
      </c>
      <c r="P23" s="521" t="s">
        <v>354</v>
      </c>
      <c r="Q23" s="521" t="s">
        <v>355</v>
      </c>
      <c r="R23" s="522">
        <v>24446</v>
      </c>
      <c r="S23" s="521" t="s">
        <v>356</v>
      </c>
      <c r="T23" s="521" t="s">
        <v>356</v>
      </c>
      <c r="U23" s="521">
        <v>15894799583</v>
      </c>
      <c r="V23" s="521" t="s">
        <v>357</v>
      </c>
      <c r="W23" s="521" t="s">
        <v>275</v>
      </c>
      <c r="X23" s="521"/>
      <c r="Y23" s="521"/>
      <c r="Z23" s="521"/>
      <c r="AA23" s="521"/>
      <c r="AB23" s="521"/>
      <c r="AC23" s="521"/>
      <c r="AD23" s="521"/>
      <c r="AE23" s="521"/>
      <c r="AF23" s="521"/>
      <c r="AG23" s="521"/>
      <c r="AH23" s="521"/>
      <c r="AI23" s="521"/>
      <c r="AJ23" s="521"/>
      <c r="AK23" s="521"/>
      <c r="AL23" s="521"/>
      <c r="AM23" s="521"/>
      <c r="AN23" s="521"/>
      <c r="AO23" s="521"/>
      <c r="AP23" s="521"/>
      <c r="AQ23" s="521"/>
      <c r="AR23" s="521"/>
      <c r="AS23" s="521"/>
    </row>
    <row r="24" ht="22" customHeight="1" spans="1:45">
      <c r="A24" s="69">
        <v>21</v>
      </c>
      <c r="B24" s="70" t="s">
        <v>358</v>
      </c>
      <c r="C24" s="521" t="s">
        <v>359</v>
      </c>
      <c r="D24" s="517" t="s">
        <v>226</v>
      </c>
      <c r="E24" s="521"/>
      <c r="F24" s="521"/>
      <c r="G24" s="521"/>
      <c r="H24" s="518" t="s">
        <v>227</v>
      </c>
      <c r="I24" s="517" t="s">
        <v>228</v>
      </c>
      <c r="J24" s="521"/>
      <c r="K24" s="521" t="s">
        <v>22</v>
      </c>
      <c r="L24" s="521" t="s">
        <v>23</v>
      </c>
      <c r="M24" s="69" t="s">
        <v>33</v>
      </c>
      <c r="N24" s="521" t="s">
        <v>25</v>
      </c>
      <c r="O24" s="521" t="s">
        <v>360</v>
      </c>
      <c r="P24" s="521" t="s">
        <v>361</v>
      </c>
      <c r="Q24" s="521" t="s">
        <v>362</v>
      </c>
      <c r="R24" s="522">
        <v>28934</v>
      </c>
      <c r="S24" s="521" t="s">
        <v>363</v>
      </c>
      <c r="T24" s="521" t="s">
        <v>363</v>
      </c>
      <c r="U24" s="521">
        <v>13899647846</v>
      </c>
      <c r="V24" s="548" t="s">
        <v>364</v>
      </c>
      <c r="W24" s="521" t="s">
        <v>365</v>
      </c>
      <c r="X24" s="521"/>
      <c r="Y24" s="521"/>
      <c r="Z24" s="521"/>
      <c r="AA24" s="521"/>
      <c r="AB24" s="521"/>
      <c r="AC24" s="521"/>
      <c r="AD24" s="521"/>
      <c r="AE24" s="521"/>
      <c r="AF24" s="521"/>
      <c r="AG24" s="521"/>
      <c r="AH24" s="521"/>
      <c r="AI24" s="521"/>
      <c r="AJ24" s="521"/>
      <c r="AK24" s="521"/>
      <c r="AL24" s="521"/>
      <c r="AM24" s="521"/>
      <c r="AN24" s="521"/>
      <c r="AO24" s="521"/>
      <c r="AP24" s="521"/>
      <c r="AQ24" s="521"/>
      <c r="AR24" s="521"/>
      <c r="AS24" s="521"/>
    </row>
    <row r="25" ht="22" customHeight="1" spans="1:45">
      <c r="A25" s="69"/>
      <c r="B25" s="260"/>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521"/>
      <c r="AL25" s="521"/>
      <c r="AM25" s="521"/>
      <c r="AN25" s="521"/>
      <c r="AO25" s="521"/>
      <c r="AP25" s="521"/>
      <c r="AQ25" s="521"/>
      <c r="AR25" s="521"/>
      <c r="AS25" s="521"/>
    </row>
    <row r="26" ht="22" customHeight="1" spans="1:45">
      <c r="A26" s="69"/>
      <c r="B26" s="260"/>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c r="AL26" s="521"/>
      <c r="AM26" s="521"/>
      <c r="AN26" s="521"/>
      <c r="AO26" s="521"/>
      <c r="AP26" s="521"/>
      <c r="AQ26" s="521"/>
      <c r="AR26" s="521"/>
      <c r="AS26" s="521"/>
    </row>
    <row r="27" ht="22" customHeight="1" spans="1:45">
      <c r="A27" s="69"/>
      <c r="B27" s="525"/>
      <c r="C27" s="521"/>
      <c r="D27" s="521"/>
      <c r="E27" s="521"/>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row>
    <row r="28" ht="22" customHeight="1" spans="1:45">
      <c r="A28" s="521"/>
      <c r="B28" s="521"/>
      <c r="C28" s="521"/>
      <c r="D28" s="521"/>
      <c r="E28" s="521"/>
      <c r="F28" s="521"/>
      <c r="G28" s="521"/>
      <c r="H28" s="521"/>
      <c r="I28" s="521"/>
      <c r="J28" s="521"/>
      <c r="K28" s="521"/>
      <c r="L28" s="521"/>
      <c r="M28" s="521"/>
      <c r="N28" s="521"/>
      <c r="O28" s="521"/>
      <c r="P28" s="521"/>
      <c r="Q28" s="521"/>
      <c r="R28" s="521"/>
      <c r="S28" s="521"/>
      <c r="T28" s="521"/>
      <c r="U28" s="521"/>
      <c r="V28" s="521"/>
      <c r="W28" s="521"/>
      <c r="X28" s="521"/>
      <c r="Y28" s="521"/>
      <c r="Z28" s="521"/>
      <c r="AA28" s="521"/>
      <c r="AB28" s="521"/>
      <c r="AC28" s="521"/>
      <c r="AD28" s="521"/>
      <c r="AE28" s="521"/>
      <c r="AF28" s="521"/>
      <c r="AG28" s="521"/>
      <c r="AH28" s="521"/>
      <c r="AI28" s="521"/>
      <c r="AJ28" s="521"/>
      <c r="AK28" s="521"/>
      <c r="AL28" s="521"/>
      <c r="AM28" s="521"/>
      <c r="AN28" s="521"/>
      <c r="AO28" s="521"/>
      <c r="AP28" s="521"/>
      <c r="AQ28" s="521"/>
      <c r="AR28" s="521"/>
      <c r="AS28" s="521"/>
    </row>
    <row r="29" ht="22" customHeight="1" spans="1:45">
      <c r="A29" s="521"/>
      <c r="B29" s="521"/>
      <c r="C29" s="521"/>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row>
    <row r="30" ht="22" customHeight="1" spans="1:45">
      <c r="A30" s="521"/>
      <c r="B30" s="521"/>
      <c r="C30" s="521"/>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row>
    <row r="31" ht="22" customHeight="1" spans="1:45">
      <c r="A31" s="521"/>
      <c r="B31" s="521"/>
      <c r="C31" s="521"/>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row>
    <row r="32" ht="22" customHeight="1" spans="1:45">
      <c r="A32" s="521"/>
      <c r="B32" s="521"/>
      <c r="C32" s="521"/>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row>
    <row r="33" ht="22" customHeight="1" spans="1:45">
      <c r="A33" s="521"/>
      <c r="B33" s="521"/>
      <c r="C33" s="521"/>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row>
    <row r="34" ht="22" customHeight="1" spans="1:45">
      <c r="A34" s="521"/>
      <c r="B34" s="521"/>
      <c r="C34" s="521"/>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row>
    <row r="35" ht="22" customHeight="1" spans="1:45">
      <c r="A35" s="521"/>
      <c r="B35" s="521"/>
      <c r="C35" s="521"/>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row>
    <row r="36" ht="22" customHeight="1" spans="1:45">
      <c r="A36" s="521"/>
      <c r="B36" s="521"/>
      <c r="C36" s="521"/>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row>
    <row r="37" ht="22" customHeight="1" spans="1:45">
      <c r="A37" s="521"/>
      <c r="B37" s="521"/>
      <c r="C37" s="521"/>
      <c r="D37" s="521"/>
      <c r="E37" s="521"/>
      <c r="F37" s="521"/>
      <c r="G37" s="521"/>
      <c r="H37" s="521"/>
      <c r="I37" s="521"/>
      <c r="J37" s="521"/>
      <c r="K37" s="521"/>
      <c r="L37" s="521"/>
      <c r="M37" s="521"/>
      <c r="N37" s="521"/>
      <c r="O37" s="521"/>
      <c r="P37" s="521"/>
      <c r="Q37" s="521"/>
      <c r="R37" s="521"/>
      <c r="S37" s="521"/>
      <c r="T37" s="521"/>
      <c r="U37" s="521"/>
      <c r="V37" s="521"/>
      <c r="W37" s="521"/>
      <c r="X37" s="521"/>
      <c r="Y37" s="521"/>
      <c r="Z37" s="521"/>
      <c r="AA37" s="521"/>
      <c r="AB37" s="521"/>
      <c r="AC37" s="521"/>
      <c r="AD37" s="521"/>
      <c r="AE37" s="521"/>
      <c r="AF37" s="521"/>
      <c r="AG37" s="521"/>
      <c r="AH37" s="521"/>
      <c r="AI37" s="521"/>
      <c r="AJ37" s="521"/>
      <c r="AK37" s="521"/>
      <c r="AL37" s="521"/>
      <c r="AM37" s="521"/>
      <c r="AN37" s="521"/>
      <c r="AO37" s="521"/>
      <c r="AP37" s="521"/>
      <c r="AQ37" s="521"/>
      <c r="AR37" s="521"/>
      <c r="AS37" s="521"/>
    </row>
    <row r="38" ht="22" customHeight="1" spans="1:45">
      <c r="A38" s="521"/>
      <c r="B38" s="521"/>
      <c r="C38" s="521"/>
      <c r="D38" s="521"/>
      <c r="E38" s="521"/>
      <c r="F38" s="521"/>
      <c r="G38" s="521"/>
      <c r="H38" s="521"/>
      <c r="I38" s="521"/>
      <c r="J38" s="521"/>
      <c r="K38" s="521"/>
      <c r="L38" s="521"/>
      <c r="M38" s="521"/>
      <c r="N38" s="521"/>
      <c r="O38" s="521"/>
      <c r="P38" s="521"/>
      <c r="Q38" s="521"/>
      <c r="R38" s="521"/>
      <c r="S38" s="521"/>
      <c r="T38" s="521"/>
      <c r="U38" s="521"/>
      <c r="V38" s="521"/>
      <c r="W38" s="521"/>
      <c r="X38" s="521"/>
      <c r="Y38" s="521"/>
      <c r="Z38" s="521"/>
      <c r="AA38" s="521"/>
      <c r="AB38" s="521"/>
      <c r="AC38" s="521"/>
      <c r="AD38" s="521"/>
      <c r="AE38" s="521"/>
      <c r="AF38" s="521"/>
      <c r="AG38" s="521"/>
      <c r="AH38" s="521"/>
      <c r="AI38" s="521"/>
      <c r="AJ38" s="521"/>
      <c r="AK38" s="521"/>
      <c r="AL38" s="521"/>
      <c r="AM38" s="521"/>
      <c r="AN38" s="521"/>
      <c r="AO38" s="521"/>
      <c r="AP38" s="521"/>
      <c r="AQ38" s="521"/>
      <c r="AR38" s="521"/>
      <c r="AS38" s="521"/>
    </row>
    <row r="39" ht="22" customHeight="1" spans="1:45">
      <c r="A39" s="521"/>
      <c r="B39" s="521"/>
      <c r="C39" s="521"/>
      <c r="D39" s="521"/>
      <c r="E39" s="521"/>
      <c r="F39" s="521"/>
      <c r="G39" s="521"/>
      <c r="H39" s="521"/>
      <c r="I39" s="521"/>
      <c r="J39" s="521"/>
      <c r="K39" s="521"/>
      <c r="L39" s="521"/>
      <c r="M39" s="521"/>
      <c r="N39" s="521"/>
      <c r="O39" s="521"/>
      <c r="P39" s="521"/>
      <c r="Q39" s="521"/>
      <c r="R39" s="521"/>
      <c r="S39" s="521"/>
      <c r="T39" s="521"/>
      <c r="U39" s="521"/>
      <c r="V39" s="521"/>
      <c r="W39" s="521"/>
      <c r="X39" s="521"/>
      <c r="Y39" s="521"/>
      <c r="Z39" s="521"/>
      <c r="AA39" s="521"/>
      <c r="AB39" s="521"/>
      <c r="AC39" s="521"/>
      <c r="AD39" s="521"/>
      <c r="AE39" s="521"/>
      <c r="AF39" s="521"/>
      <c r="AG39" s="521"/>
      <c r="AH39" s="521"/>
      <c r="AI39" s="521"/>
      <c r="AJ39" s="521"/>
      <c r="AK39" s="521"/>
      <c r="AL39" s="521"/>
      <c r="AM39" s="521"/>
      <c r="AN39" s="521"/>
      <c r="AO39" s="521"/>
      <c r="AP39" s="521"/>
      <c r="AQ39" s="521"/>
      <c r="AR39" s="521"/>
      <c r="AS39" s="521"/>
    </row>
    <row r="40" ht="22" customHeight="1" spans="1:45">
      <c r="A40" s="521"/>
      <c r="B40" s="521"/>
      <c r="C40" s="521"/>
      <c r="D40" s="521"/>
      <c r="E40" s="521"/>
      <c r="F40" s="521"/>
      <c r="G40" s="521"/>
      <c r="H40" s="521"/>
      <c r="I40" s="521"/>
      <c r="J40" s="521"/>
      <c r="K40" s="521"/>
      <c r="L40" s="521"/>
      <c r="M40" s="521"/>
      <c r="N40" s="521"/>
      <c r="O40" s="521"/>
      <c r="P40" s="521"/>
      <c r="Q40" s="521"/>
      <c r="R40" s="521"/>
      <c r="S40" s="521"/>
      <c r="T40" s="521"/>
      <c r="U40" s="521"/>
      <c r="V40" s="521"/>
      <c r="W40" s="521"/>
      <c r="X40" s="521"/>
      <c r="Y40" s="521"/>
      <c r="Z40" s="521"/>
      <c r="AA40" s="521"/>
      <c r="AB40" s="521"/>
      <c r="AC40" s="521"/>
      <c r="AD40" s="521"/>
      <c r="AE40" s="521"/>
      <c r="AF40" s="521"/>
      <c r="AG40" s="521"/>
      <c r="AH40" s="521"/>
      <c r="AI40" s="521"/>
      <c r="AJ40" s="521"/>
      <c r="AK40" s="521"/>
      <c r="AL40" s="521"/>
      <c r="AM40" s="521"/>
      <c r="AN40" s="521"/>
      <c r="AO40" s="521"/>
      <c r="AP40" s="521"/>
      <c r="AQ40" s="521"/>
      <c r="AR40" s="521"/>
      <c r="AS40" s="521"/>
    </row>
    <row r="41" ht="22" customHeight="1" spans="1:45">
      <c r="A41" s="521"/>
      <c r="B41" s="521"/>
      <c r="C41" s="521"/>
      <c r="D41" s="521"/>
      <c r="E41" s="521"/>
      <c r="F41" s="521"/>
      <c r="G41" s="521"/>
      <c r="H41" s="521"/>
      <c r="I41" s="521"/>
      <c r="J41" s="521"/>
      <c r="K41" s="521"/>
      <c r="L41" s="521"/>
      <c r="M41" s="521"/>
      <c r="N41" s="521"/>
      <c r="O41" s="521"/>
      <c r="P41" s="521"/>
      <c r="Q41" s="521"/>
      <c r="R41" s="521"/>
      <c r="S41" s="521"/>
      <c r="T41" s="521"/>
      <c r="U41" s="521"/>
      <c r="V41" s="521"/>
      <c r="W41" s="521"/>
      <c r="X41" s="521"/>
      <c r="Y41" s="521"/>
      <c r="Z41" s="521"/>
      <c r="AA41" s="521"/>
      <c r="AB41" s="521"/>
      <c r="AC41" s="521"/>
      <c r="AD41" s="521"/>
      <c r="AE41" s="521"/>
      <c r="AF41" s="521"/>
      <c r="AG41" s="521"/>
      <c r="AH41" s="521"/>
      <c r="AI41" s="521"/>
      <c r="AJ41" s="521"/>
      <c r="AK41" s="521"/>
      <c r="AL41" s="521"/>
      <c r="AM41" s="521"/>
      <c r="AN41" s="521"/>
      <c r="AO41" s="521"/>
      <c r="AP41" s="521"/>
      <c r="AQ41" s="521"/>
      <c r="AR41" s="521"/>
      <c r="AS41" s="521"/>
    </row>
    <row r="42" ht="22" customHeight="1" spans="1:45">
      <c r="A42" s="521"/>
      <c r="B42" s="521"/>
      <c r="C42" s="521"/>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row>
    <row r="43" ht="22" customHeight="1" spans="1:45">
      <c r="A43" s="521"/>
      <c r="B43" s="521"/>
      <c r="C43" s="521"/>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row>
    <row r="44" ht="22" customHeight="1" spans="1:45">
      <c r="A44" s="521"/>
      <c r="B44" s="521"/>
      <c r="C44" s="521"/>
      <c r="D44" s="521"/>
      <c r="E44" s="521"/>
      <c r="F44" s="521"/>
      <c r="G44" s="521"/>
      <c r="H44" s="521"/>
      <c r="I44" s="521"/>
      <c r="J44" s="521"/>
      <c r="K44" s="521"/>
      <c r="L44" s="521"/>
      <c r="M44" s="521"/>
      <c r="N44" s="521"/>
      <c r="O44" s="521"/>
      <c r="P44" s="521"/>
      <c r="Q44" s="521"/>
      <c r="R44" s="521"/>
      <c r="S44" s="521"/>
      <c r="T44" s="521"/>
      <c r="U44" s="521"/>
      <c r="V44" s="521"/>
      <c r="W44" s="521"/>
      <c r="X44" s="521"/>
      <c r="Y44" s="521"/>
      <c r="Z44" s="521"/>
      <c r="AA44" s="521"/>
      <c r="AB44" s="521"/>
      <c r="AC44" s="521"/>
      <c r="AD44" s="521"/>
      <c r="AE44" s="521"/>
      <c r="AF44" s="521"/>
      <c r="AG44" s="521"/>
      <c r="AH44" s="521"/>
      <c r="AI44" s="521"/>
      <c r="AJ44" s="521"/>
      <c r="AK44" s="521"/>
      <c r="AL44" s="521"/>
      <c r="AM44" s="521"/>
      <c r="AN44" s="521"/>
      <c r="AO44" s="521"/>
      <c r="AP44" s="521"/>
      <c r="AQ44" s="521"/>
      <c r="AR44" s="521"/>
      <c r="AS44" s="521"/>
    </row>
    <row r="45" ht="22" customHeight="1" spans="1:45">
      <c r="A45" s="521"/>
      <c r="B45" s="521"/>
      <c r="C45" s="521"/>
      <c r="D45" s="521"/>
      <c r="E45" s="521"/>
      <c r="F45" s="521"/>
      <c r="G45" s="521"/>
      <c r="H45" s="521"/>
      <c r="I45" s="521"/>
      <c r="J45" s="521"/>
      <c r="K45" s="521"/>
      <c r="L45" s="521"/>
      <c r="M45" s="521"/>
      <c r="N45" s="521"/>
      <c r="O45" s="521"/>
      <c r="P45" s="521"/>
      <c r="Q45" s="521"/>
      <c r="R45" s="521"/>
      <c r="S45" s="521"/>
      <c r="T45" s="521"/>
      <c r="U45" s="521"/>
      <c r="V45" s="521"/>
      <c r="W45" s="521"/>
      <c r="X45" s="521"/>
      <c r="Y45" s="521"/>
      <c r="Z45" s="521"/>
      <c r="AA45" s="521"/>
      <c r="AB45" s="521"/>
      <c r="AC45" s="521"/>
      <c r="AD45" s="521"/>
      <c r="AE45" s="521"/>
      <c r="AF45" s="521"/>
      <c r="AG45" s="521"/>
      <c r="AH45" s="521"/>
      <c r="AI45" s="521"/>
      <c r="AJ45" s="521"/>
      <c r="AK45" s="521"/>
      <c r="AL45" s="521"/>
      <c r="AM45" s="521"/>
      <c r="AN45" s="521"/>
      <c r="AO45" s="521"/>
      <c r="AP45" s="521"/>
      <c r="AQ45" s="521"/>
      <c r="AR45" s="521"/>
      <c r="AS45" s="521"/>
    </row>
    <row r="46" ht="22" customHeight="1" spans="1:45">
      <c r="A46" s="521"/>
      <c r="B46" s="521"/>
      <c r="C46" s="521"/>
      <c r="D46" s="521"/>
      <c r="E46" s="521"/>
      <c r="F46" s="521"/>
      <c r="G46" s="521"/>
      <c r="H46" s="521"/>
      <c r="I46" s="521"/>
      <c r="J46" s="521"/>
      <c r="K46" s="521"/>
      <c r="L46" s="521"/>
      <c r="M46" s="521"/>
      <c r="N46" s="521"/>
      <c r="O46" s="521"/>
      <c r="P46" s="521"/>
      <c r="Q46" s="521"/>
      <c r="R46" s="521"/>
      <c r="S46" s="521"/>
      <c r="T46" s="521"/>
      <c r="U46" s="521"/>
      <c r="V46" s="521"/>
      <c r="W46" s="521"/>
      <c r="X46" s="521"/>
      <c r="Y46" s="521"/>
      <c r="Z46" s="521"/>
      <c r="AA46" s="521"/>
      <c r="AB46" s="521"/>
      <c r="AC46" s="521"/>
      <c r="AD46" s="521"/>
      <c r="AE46" s="521"/>
      <c r="AF46" s="521"/>
      <c r="AG46" s="521"/>
      <c r="AH46" s="521"/>
      <c r="AI46" s="521"/>
      <c r="AJ46" s="521"/>
      <c r="AK46" s="521"/>
      <c r="AL46" s="521"/>
      <c r="AM46" s="521"/>
      <c r="AN46" s="521"/>
      <c r="AO46" s="521"/>
      <c r="AP46" s="521"/>
      <c r="AQ46" s="521"/>
      <c r="AR46" s="521"/>
      <c r="AS46" s="521"/>
    </row>
    <row r="47" ht="22" customHeight="1" spans="1:45">
      <c r="A47" s="521"/>
      <c r="B47" s="521"/>
      <c r="C47" s="521"/>
      <c r="D47" s="521"/>
      <c r="E47" s="521"/>
      <c r="F47" s="521"/>
      <c r="G47" s="521"/>
      <c r="H47" s="521"/>
      <c r="I47" s="521"/>
      <c r="J47" s="521"/>
      <c r="K47" s="521"/>
      <c r="L47" s="521"/>
      <c r="M47" s="521"/>
      <c r="N47" s="521"/>
      <c r="O47" s="521"/>
      <c r="P47" s="521"/>
      <c r="Q47" s="521"/>
      <c r="R47" s="521"/>
      <c r="S47" s="521"/>
      <c r="T47" s="521"/>
      <c r="U47" s="521"/>
      <c r="V47" s="521"/>
      <c r="W47" s="521"/>
      <c r="X47" s="521"/>
      <c r="Y47" s="521"/>
      <c r="Z47" s="521"/>
      <c r="AA47" s="521"/>
      <c r="AB47" s="521"/>
      <c r="AC47" s="521"/>
      <c r="AD47" s="521"/>
      <c r="AE47" s="521"/>
      <c r="AF47" s="521"/>
      <c r="AG47" s="521"/>
      <c r="AH47" s="521"/>
      <c r="AI47" s="521"/>
      <c r="AJ47" s="521"/>
      <c r="AK47" s="521"/>
      <c r="AL47" s="521"/>
      <c r="AM47" s="521"/>
      <c r="AN47" s="521"/>
      <c r="AO47" s="521"/>
      <c r="AP47" s="521"/>
      <c r="AQ47" s="521"/>
      <c r="AR47" s="521"/>
      <c r="AS47" s="521"/>
    </row>
    <row r="48" ht="22" customHeight="1" spans="1:45">
      <c r="A48" s="521"/>
      <c r="B48" s="521"/>
      <c r="C48" s="521"/>
      <c r="D48" s="521"/>
      <c r="E48" s="521"/>
      <c r="F48" s="521"/>
      <c r="G48" s="521"/>
      <c r="H48" s="521"/>
      <c r="I48" s="521"/>
      <c r="J48" s="521"/>
      <c r="K48" s="521"/>
      <c r="L48" s="521"/>
      <c r="M48" s="521"/>
      <c r="N48" s="521"/>
      <c r="O48" s="521"/>
      <c r="P48" s="521"/>
      <c r="Q48" s="521"/>
      <c r="R48" s="521"/>
      <c r="S48" s="521"/>
      <c r="T48" s="521"/>
      <c r="U48" s="521"/>
      <c r="V48" s="521"/>
      <c r="W48" s="521"/>
      <c r="X48" s="521"/>
      <c r="Y48" s="521"/>
      <c r="Z48" s="521"/>
      <c r="AA48" s="521"/>
      <c r="AB48" s="521"/>
      <c r="AC48" s="521"/>
      <c r="AD48" s="521"/>
      <c r="AE48" s="521"/>
      <c r="AF48" s="521"/>
      <c r="AG48" s="521"/>
      <c r="AH48" s="521"/>
      <c r="AI48" s="521"/>
      <c r="AJ48" s="521"/>
      <c r="AK48" s="521"/>
      <c r="AL48" s="521"/>
      <c r="AM48" s="521"/>
      <c r="AN48" s="521"/>
      <c r="AO48" s="521"/>
      <c r="AP48" s="521"/>
      <c r="AQ48" s="521"/>
      <c r="AR48" s="521"/>
      <c r="AS48" s="521"/>
    </row>
    <row r="49" ht="22" customHeight="1" spans="1:45">
      <c r="A49" s="521"/>
      <c r="B49" s="521"/>
      <c r="C49" s="521"/>
      <c r="D49" s="521"/>
      <c r="E49" s="521"/>
      <c r="F49" s="521"/>
      <c r="G49" s="521"/>
      <c r="H49" s="521"/>
      <c r="I49" s="521"/>
      <c r="J49" s="521"/>
      <c r="K49" s="521"/>
      <c r="L49" s="521"/>
      <c r="M49" s="521"/>
      <c r="N49" s="521"/>
      <c r="O49" s="521"/>
      <c r="P49" s="521"/>
      <c r="Q49" s="521"/>
      <c r="R49" s="521"/>
      <c r="S49" s="521"/>
      <c r="T49" s="521"/>
      <c r="U49" s="521"/>
      <c r="V49" s="521"/>
      <c r="W49" s="521"/>
      <c r="X49" s="521"/>
      <c r="Y49" s="521"/>
      <c r="Z49" s="521"/>
      <c r="AA49" s="521"/>
      <c r="AB49" s="521"/>
      <c r="AC49" s="521"/>
      <c r="AD49" s="521"/>
      <c r="AE49" s="521"/>
      <c r="AF49" s="521"/>
      <c r="AG49" s="521"/>
      <c r="AH49" s="521"/>
      <c r="AI49" s="521"/>
      <c r="AJ49" s="521"/>
      <c r="AK49" s="521"/>
      <c r="AL49" s="521"/>
      <c r="AM49" s="521"/>
      <c r="AN49" s="521"/>
      <c r="AO49" s="521"/>
      <c r="AP49" s="521"/>
      <c r="AQ49" s="521"/>
      <c r="AR49" s="521"/>
      <c r="AS49" s="521"/>
    </row>
    <row r="50" ht="22" customHeight="1" spans="1:45">
      <c r="A50" s="521"/>
      <c r="B50" s="521"/>
      <c r="C50" s="521"/>
      <c r="D50" s="521"/>
      <c r="E50" s="521"/>
      <c r="F50" s="521"/>
      <c r="G50" s="521"/>
      <c r="H50" s="521"/>
      <c r="I50" s="521"/>
      <c r="J50" s="521"/>
      <c r="K50" s="521"/>
      <c r="L50" s="521"/>
      <c r="M50" s="521"/>
      <c r="N50" s="521"/>
      <c r="O50" s="521"/>
      <c r="P50" s="521"/>
      <c r="Q50" s="521"/>
      <c r="R50" s="521"/>
      <c r="S50" s="521"/>
      <c r="T50" s="521"/>
      <c r="U50" s="521"/>
      <c r="V50" s="521"/>
      <c r="W50" s="521"/>
      <c r="X50" s="521"/>
      <c r="Y50" s="521"/>
      <c r="Z50" s="521"/>
      <c r="AA50" s="521"/>
      <c r="AB50" s="521"/>
      <c r="AC50" s="521"/>
      <c r="AD50" s="521"/>
      <c r="AE50" s="521"/>
      <c r="AF50" s="521"/>
      <c r="AG50" s="521"/>
      <c r="AH50" s="521"/>
      <c r="AI50" s="521"/>
      <c r="AJ50" s="521"/>
      <c r="AK50" s="521"/>
      <c r="AL50" s="521"/>
      <c r="AM50" s="521"/>
      <c r="AN50" s="521"/>
      <c r="AO50" s="521"/>
      <c r="AP50" s="521"/>
      <c r="AQ50" s="521"/>
      <c r="AR50" s="521"/>
      <c r="AS50" s="521"/>
    </row>
    <row r="51" ht="22" customHeight="1" spans="1:45">
      <c r="A51" s="521"/>
      <c r="B51" s="521"/>
      <c r="C51" s="521"/>
      <c r="D51" s="521"/>
      <c r="E51" s="521"/>
      <c r="F51" s="521"/>
      <c r="G51" s="521"/>
      <c r="H51" s="521"/>
      <c r="I51" s="521"/>
      <c r="J51" s="521"/>
      <c r="K51" s="521"/>
      <c r="L51" s="521"/>
      <c r="M51" s="521"/>
      <c r="N51" s="521"/>
      <c r="O51" s="521"/>
      <c r="P51" s="521"/>
      <c r="Q51" s="521"/>
      <c r="R51" s="521"/>
      <c r="S51" s="521"/>
      <c r="T51" s="521"/>
      <c r="U51" s="521"/>
      <c r="V51" s="521"/>
      <c r="W51" s="521"/>
      <c r="X51" s="521"/>
      <c r="Y51" s="521"/>
      <c r="Z51" s="521"/>
      <c r="AA51" s="521"/>
      <c r="AB51" s="521"/>
      <c r="AC51" s="521"/>
      <c r="AD51" s="521"/>
      <c r="AE51" s="521"/>
      <c r="AF51" s="521"/>
      <c r="AG51" s="521"/>
      <c r="AH51" s="521"/>
      <c r="AI51" s="521"/>
      <c r="AJ51" s="521"/>
      <c r="AK51" s="521"/>
      <c r="AL51" s="521"/>
      <c r="AM51" s="521"/>
      <c r="AN51" s="521"/>
      <c r="AO51" s="521"/>
      <c r="AP51" s="521"/>
      <c r="AQ51" s="521"/>
      <c r="AR51" s="521"/>
      <c r="AS51" s="521"/>
    </row>
    <row r="52" ht="22" customHeight="1" spans="1:45">
      <c r="A52" s="521"/>
      <c r="B52" s="521"/>
      <c r="C52" s="521"/>
      <c r="D52" s="521"/>
      <c r="E52" s="521"/>
      <c r="F52" s="521"/>
      <c r="G52" s="521"/>
      <c r="H52" s="521"/>
      <c r="I52" s="521"/>
      <c r="J52" s="521"/>
      <c r="K52" s="521"/>
      <c r="L52" s="521"/>
      <c r="M52" s="521"/>
      <c r="N52" s="521"/>
      <c r="O52" s="521"/>
      <c r="P52" s="521"/>
      <c r="Q52" s="521"/>
      <c r="R52" s="521"/>
      <c r="S52" s="521"/>
      <c r="T52" s="521"/>
      <c r="U52" s="521"/>
      <c r="V52" s="521"/>
      <c r="W52" s="521"/>
      <c r="X52" s="521"/>
      <c r="Y52" s="521"/>
      <c r="Z52" s="521"/>
      <c r="AA52" s="521"/>
      <c r="AB52" s="521"/>
      <c r="AC52" s="521"/>
      <c r="AD52" s="521"/>
      <c r="AE52" s="521"/>
      <c r="AF52" s="521"/>
      <c r="AG52" s="521"/>
      <c r="AH52" s="521"/>
      <c r="AI52" s="521"/>
      <c r="AJ52" s="521"/>
      <c r="AK52" s="521"/>
      <c r="AL52" s="521"/>
      <c r="AM52" s="521"/>
      <c r="AN52" s="521"/>
      <c r="AO52" s="521"/>
      <c r="AP52" s="521"/>
      <c r="AQ52" s="521"/>
      <c r="AR52" s="521"/>
      <c r="AS52" s="521"/>
    </row>
    <row r="53" ht="22" customHeight="1" spans="1:45">
      <c r="A53" s="521"/>
      <c r="B53" s="521"/>
      <c r="C53" s="521"/>
      <c r="D53" s="521"/>
      <c r="E53" s="521"/>
      <c r="F53" s="521"/>
      <c r="G53" s="521"/>
      <c r="H53" s="521"/>
      <c r="I53" s="521"/>
      <c r="J53" s="521"/>
      <c r="K53" s="521"/>
      <c r="L53" s="521"/>
      <c r="M53" s="521"/>
      <c r="N53" s="521"/>
      <c r="O53" s="521"/>
      <c r="P53" s="521"/>
      <c r="Q53" s="521"/>
      <c r="R53" s="521"/>
      <c r="S53" s="521"/>
      <c r="T53" s="521"/>
      <c r="U53" s="521"/>
      <c r="V53" s="521"/>
      <c r="W53" s="521"/>
      <c r="X53" s="521"/>
      <c r="Y53" s="521"/>
      <c r="Z53" s="521"/>
      <c r="AA53" s="521"/>
      <c r="AB53" s="521"/>
      <c r="AC53" s="521"/>
      <c r="AD53" s="521"/>
      <c r="AE53" s="521"/>
      <c r="AF53" s="521"/>
      <c r="AG53" s="521"/>
      <c r="AH53" s="521"/>
      <c r="AI53" s="521"/>
      <c r="AJ53" s="521"/>
      <c r="AK53" s="521"/>
      <c r="AL53" s="521"/>
      <c r="AM53" s="521"/>
      <c r="AN53" s="521"/>
      <c r="AO53" s="521"/>
      <c r="AP53" s="521"/>
      <c r="AQ53" s="521"/>
      <c r="AR53" s="521"/>
      <c r="AS53" s="521"/>
    </row>
    <row r="54" ht="22" customHeight="1" spans="1:45">
      <c r="A54" s="521"/>
      <c r="B54" s="521"/>
      <c r="C54" s="521"/>
      <c r="D54" s="521"/>
      <c r="E54" s="521"/>
      <c r="F54" s="521"/>
      <c r="G54" s="521"/>
      <c r="H54" s="521"/>
      <c r="I54" s="521"/>
      <c r="J54" s="521"/>
      <c r="K54" s="521"/>
      <c r="L54" s="521"/>
      <c r="M54" s="521"/>
      <c r="N54" s="521"/>
      <c r="O54" s="521"/>
      <c r="P54" s="521"/>
      <c r="Q54" s="521"/>
      <c r="R54" s="521"/>
      <c r="S54" s="521"/>
      <c r="T54" s="521"/>
      <c r="U54" s="521"/>
      <c r="V54" s="521"/>
      <c r="W54" s="521"/>
      <c r="X54" s="521"/>
      <c r="Y54" s="521"/>
      <c r="Z54" s="521"/>
      <c r="AA54" s="521"/>
      <c r="AB54" s="521"/>
      <c r="AC54" s="521"/>
      <c r="AD54" s="521"/>
      <c r="AE54" s="521"/>
      <c r="AF54" s="521"/>
      <c r="AG54" s="521"/>
      <c r="AH54" s="521"/>
      <c r="AI54" s="521"/>
      <c r="AJ54" s="521"/>
      <c r="AK54" s="521"/>
      <c r="AL54" s="521"/>
      <c r="AM54" s="521"/>
      <c r="AN54" s="521"/>
      <c r="AO54" s="521"/>
      <c r="AP54" s="521"/>
      <c r="AQ54" s="521"/>
      <c r="AR54" s="521"/>
      <c r="AS54" s="521"/>
    </row>
    <row r="55" ht="22" customHeight="1" spans="1:45">
      <c r="A55" s="521"/>
      <c r="B55" s="521"/>
      <c r="C55" s="521"/>
      <c r="D55" s="521"/>
      <c r="E55" s="521"/>
      <c r="F55" s="521"/>
      <c r="G55" s="521"/>
      <c r="H55" s="521"/>
      <c r="I55" s="521"/>
      <c r="J55" s="521"/>
      <c r="K55" s="521"/>
      <c r="L55" s="521"/>
      <c r="M55" s="521"/>
      <c r="N55" s="521"/>
      <c r="O55" s="521"/>
      <c r="P55" s="521"/>
      <c r="Q55" s="521"/>
      <c r="R55" s="521"/>
      <c r="S55" s="521"/>
      <c r="T55" s="521"/>
      <c r="U55" s="521"/>
      <c r="V55" s="521"/>
      <c r="W55" s="521"/>
      <c r="X55" s="521"/>
      <c r="Y55" s="521"/>
      <c r="Z55" s="521"/>
      <c r="AA55" s="521"/>
      <c r="AB55" s="521"/>
      <c r="AC55" s="521"/>
      <c r="AD55" s="521"/>
      <c r="AE55" s="521"/>
      <c r="AF55" s="521"/>
      <c r="AG55" s="521"/>
      <c r="AH55" s="521"/>
      <c r="AI55" s="521"/>
      <c r="AJ55" s="521"/>
      <c r="AK55" s="521"/>
      <c r="AL55" s="521"/>
      <c r="AM55" s="521"/>
      <c r="AN55" s="521"/>
      <c r="AO55" s="521"/>
      <c r="AP55" s="521"/>
      <c r="AQ55" s="521"/>
      <c r="AR55" s="521"/>
      <c r="AS55" s="521"/>
    </row>
    <row r="56" ht="22" customHeight="1" spans="1:45">
      <c r="A56" s="521"/>
      <c r="B56" s="521"/>
      <c r="C56" s="521"/>
      <c r="D56" s="521"/>
      <c r="E56" s="521"/>
      <c r="F56" s="521"/>
      <c r="G56" s="521"/>
      <c r="H56" s="521"/>
      <c r="I56" s="521"/>
      <c r="J56" s="521"/>
      <c r="K56" s="521"/>
      <c r="L56" s="521"/>
      <c r="M56" s="521"/>
      <c r="N56" s="521"/>
      <c r="O56" s="521"/>
      <c r="P56" s="521"/>
      <c r="Q56" s="521"/>
      <c r="R56" s="521"/>
      <c r="S56" s="521"/>
      <c r="T56" s="521"/>
      <c r="U56" s="521"/>
      <c r="V56" s="521"/>
      <c r="W56" s="521"/>
      <c r="X56" s="521"/>
      <c r="Y56" s="521"/>
      <c r="Z56" s="521"/>
      <c r="AA56" s="521"/>
      <c r="AB56" s="521"/>
      <c r="AC56" s="521"/>
      <c r="AD56" s="521"/>
      <c r="AE56" s="521"/>
      <c r="AF56" s="521"/>
      <c r="AG56" s="521"/>
      <c r="AH56" s="521"/>
      <c r="AI56" s="521"/>
      <c r="AJ56" s="521"/>
      <c r="AK56" s="521"/>
      <c r="AL56" s="521"/>
      <c r="AM56" s="521"/>
      <c r="AN56" s="521"/>
      <c r="AO56" s="521"/>
      <c r="AP56" s="521"/>
      <c r="AQ56" s="521"/>
      <c r="AR56" s="521"/>
      <c r="AS56" s="521"/>
    </row>
    <row r="57" ht="22" customHeight="1" spans="1:45">
      <c r="A57" s="521"/>
      <c r="B57" s="521"/>
      <c r="C57" s="521"/>
      <c r="D57" s="521"/>
      <c r="E57" s="521"/>
      <c r="F57" s="521"/>
      <c r="G57" s="521"/>
      <c r="H57" s="521"/>
      <c r="I57" s="521"/>
      <c r="J57" s="521"/>
      <c r="K57" s="521"/>
      <c r="L57" s="521"/>
      <c r="M57" s="521"/>
      <c r="N57" s="521"/>
      <c r="O57" s="521"/>
      <c r="P57" s="521"/>
      <c r="Q57" s="521"/>
      <c r="R57" s="521"/>
      <c r="S57" s="521"/>
      <c r="T57" s="521"/>
      <c r="U57" s="521"/>
      <c r="V57" s="521"/>
      <c r="W57" s="521"/>
      <c r="X57" s="521"/>
      <c r="Y57" s="521"/>
      <c r="Z57" s="521"/>
      <c r="AA57" s="521"/>
      <c r="AB57" s="521"/>
      <c r="AC57" s="521"/>
      <c r="AD57" s="521"/>
      <c r="AE57" s="521"/>
      <c r="AF57" s="521"/>
      <c r="AG57" s="521"/>
      <c r="AH57" s="521"/>
      <c r="AI57" s="521"/>
      <c r="AJ57" s="521"/>
      <c r="AK57" s="521"/>
      <c r="AL57" s="521"/>
      <c r="AM57" s="521"/>
      <c r="AN57" s="521"/>
      <c r="AO57" s="521"/>
      <c r="AP57" s="521"/>
      <c r="AQ57" s="521"/>
      <c r="AR57" s="521"/>
      <c r="AS57" s="521"/>
    </row>
    <row r="58" ht="22" customHeight="1" spans="1:45">
      <c r="A58" s="521"/>
      <c r="B58" s="521"/>
      <c r="C58" s="521"/>
      <c r="D58" s="521"/>
      <c r="E58" s="521"/>
      <c r="F58" s="521"/>
      <c r="G58" s="521"/>
      <c r="H58" s="521"/>
      <c r="I58" s="521"/>
      <c r="J58" s="521"/>
      <c r="K58" s="521"/>
      <c r="L58" s="521"/>
      <c r="M58" s="521"/>
      <c r="N58" s="521"/>
      <c r="O58" s="521"/>
      <c r="P58" s="521"/>
      <c r="Q58" s="521"/>
      <c r="R58" s="521"/>
      <c r="S58" s="521"/>
      <c r="T58" s="521"/>
      <c r="U58" s="521"/>
      <c r="V58" s="521"/>
      <c r="W58" s="521"/>
      <c r="X58" s="521"/>
      <c r="Y58" s="521"/>
      <c r="Z58" s="521"/>
      <c r="AA58" s="521"/>
      <c r="AB58" s="521"/>
      <c r="AC58" s="521"/>
      <c r="AD58" s="521"/>
      <c r="AE58" s="521"/>
      <c r="AF58" s="521"/>
      <c r="AG58" s="521"/>
      <c r="AH58" s="521"/>
      <c r="AI58" s="521"/>
      <c r="AJ58" s="521"/>
      <c r="AK58" s="521"/>
      <c r="AL58" s="521"/>
      <c r="AM58" s="521"/>
      <c r="AN58" s="521"/>
      <c r="AO58" s="521"/>
      <c r="AP58" s="521"/>
      <c r="AQ58" s="521"/>
      <c r="AR58" s="521"/>
      <c r="AS58" s="521"/>
    </row>
    <row r="59" ht="22" customHeight="1" spans="1:45">
      <c r="A59" s="521"/>
      <c r="B59" s="521"/>
      <c r="C59" s="521"/>
      <c r="D59" s="521"/>
      <c r="E59" s="521"/>
      <c r="F59" s="521"/>
      <c r="G59" s="521"/>
      <c r="H59" s="521"/>
      <c r="I59" s="521"/>
      <c r="J59" s="521"/>
      <c r="K59" s="521"/>
      <c r="L59" s="521"/>
      <c r="M59" s="521"/>
      <c r="N59" s="521"/>
      <c r="O59" s="521"/>
      <c r="P59" s="521"/>
      <c r="Q59" s="521"/>
      <c r="R59" s="521"/>
      <c r="S59" s="521"/>
      <c r="T59" s="521"/>
      <c r="U59" s="521"/>
      <c r="V59" s="521"/>
      <c r="W59" s="521"/>
      <c r="X59" s="521"/>
      <c r="Y59" s="521"/>
      <c r="Z59" s="521"/>
      <c r="AA59" s="521"/>
      <c r="AB59" s="521"/>
      <c r="AC59" s="521"/>
      <c r="AD59" s="521"/>
      <c r="AE59" s="521"/>
      <c r="AF59" s="521"/>
      <c r="AG59" s="521"/>
      <c r="AH59" s="521"/>
      <c r="AI59" s="521"/>
      <c r="AJ59" s="521"/>
      <c r="AK59" s="521"/>
      <c r="AL59" s="521"/>
      <c r="AM59" s="521"/>
      <c r="AN59" s="521"/>
      <c r="AO59" s="521"/>
      <c r="AP59" s="521"/>
      <c r="AQ59" s="521"/>
      <c r="AR59" s="521"/>
      <c r="AS59" s="521"/>
    </row>
    <row r="60" ht="22" customHeight="1" spans="1:45">
      <c r="A60" s="521"/>
      <c r="B60" s="521"/>
      <c r="C60" s="521"/>
      <c r="D60" s="521"/>
      <c r="E60" s="521"/>
      <c r="F60" s="521"/>
      <c r="G60" s="521"/>
      <c r="H60" s="521"/>
      <c r="I60" s="521"/>
      <c r="J60" s="521"/>
      <c r="K60" s="521"/>
      <c r="L60" s="521"/>
      <c r="M60" s="521"/>
      <c r="N60" s="521"/>
      <c r="O60" s="521"/>
      <c r="P60" s="521"/>
      <c r="Q60" s="521"/>
      <c r="R60" s="521"/>
      <c r="S60" s="521"/>
      <c r="T60" s="521"/>
      <c r="U60" s="521"/>
      <c r="V60" s="521"/>
      <c r="W60" s="521"/>
      <c r="X60" s="521"/>
      <c r="Y60" s="521"/>
      <c r="Z60" s="521"/>
      <c r="AA60" s="521"/>
      <c r="AB60" s="521"/>
      <c r="AC60" s="521"/>
      <c r="AD60" s="521"/>
      <c r="AE60" s="521"/>
      <c r="AF60" s="521"/>
      <c r="AG60" s="521"/>
      <c r="AH60" s="521"/>
      <c r="AI60" s="521"/>
      <c r="AJ60" s="521"/>
      <c r="AK60" s="521"/>
      <c r="AL60" s="521"/>
      <c r="AM60" s="521"/>
      <c r="AN60" s="521"/>
      <c r="AO60" s="521"/>
      <c r="AP60" s="521"/>
      <c r="AQ60" s="521"/>
      <c r="AR60" s="521"/>
      <c r="AS60" s="521"/>
    </row>
    <row r="61" ht="22" customHeight="1" spans="1:45">
      <c r="A61" s="521"/>
      <c r="B61" s="521"/>
      <c r="C61" s="521"/>
      <c r="D61" s="521"/>
      <c r="E61" s="521"/>
      <c r="F61" s="521"/>
      <c r="G61" s="521"/>
      <c r="H61" s="521"/>
      <c r="I61" s="521"/>
      <c r="J61" s="521"/>
      <c r="K61" s="521"/>
      <c r="L61" s="521"/>
      <c r="M61" s="521"/>
      <c r="N61" s="521"/>
      <c r="O61" s="521"/>
      <c r="P61" s="521"/>
      <c r="Q61" s="521"/>
      <c r="R61" s="521"/>
      <c r="S61" s="521"/>
      <c r="T61" s="521"/>
      <c r="U61" s="521"/>
      <c r="V61" s="521"/>
      <c r="W61" s="521"/>
      <c r="X61" s="521"/>
      <c r="Y61" s="521"/>
      <c r="Z61" s="521"/>
      <c r="AA61" s="521"/>
      <c r="AB61" s="521"/>
      <c r="AC61" s="521"/>
      <c r="AD61" s="521"/>
      <c r="AE61" s="521"/>
      <c r="AF61" s="521"/>
      <c r="AG61" s="521"/>
      <c r="AH61" s="521"/>
      <c r="AI61" s="521"/>
      <c r="AJ61" s="521"/>
      <c r="AK61" s="521"/>
      <c r="AL61" s="521"/>
      <c r="AM61" s="521"/>
      <c r="AN61" s="521"/>
      <c r="AO61" s="521"/>
      <c r="AP61" s="521"/>
      <c r="AQ61" s="521"/>
      <c r="AR61" s="521"/>
      <c r="AS61" s="521"/>
    </row>
    <row r="62" ht="22" customHeight="1" spans="1:45">
      <c r="A62" s="521"/>
      <c r="B62" s="521"/>
      <c r="C62" s="521"/>
      <c r="D62" s="521"/>
      <c r="E62" s="521"/>
      <c r="F62" s="521"/>
      <c r="G62" s="521"/>
      <c r="H62" s="521"/>
      <c r="I62" s="521"/>
      <c r="J62" s="521"/>
      <c r="K62" s="521"/>
      <c r="L62" s="521"/>
      <c r="M62" s="521"/>
      <c r="N62" s="521"/>
      <c r="O62" s="521"/>
      <c r="P62" s="521"/>
      <c r="Q62" s="521"/>
      <c r="R62" s="521"/>
      <c r="S62" s="521"/>
      <c r="T62" s="521"/>
      <c r="U62" s="521"/>
      <c r="V62" s="521"/>
      <c r="W62" s="521"/>
      <c r="X62" s="521"/>
      <c r="Y62" s="521"/>
      <c r="Z62" s="521"/>
      <c r="AA62" s="521"/>
      <c r="AB62" s="521"/>
      <c r="AC62" s="521"/>
      <c r="AD62" s="521"/>
      <c r="AE62" s="521"/>
      <c r="AF62" s="521"/>
      <c r="AG62" s="521"/>
      <c r="AH62" s="521"/>
      <c r="AI62" s="521"/>
      <c r="AJ62" s="521"/>
      <c r="AK62" s="521"/>
      <c r="AL62" s="521"/>
      <c r="AM62" s="521"/>
      <c r="AN62" s="521"/>
      <c r="AO62" s="521"/>
      <c r="AP62" s="521"/>
      <c r="AQ62" s="521"/>
      <c r="AR62" s="521"/>
      <c r="AS62" s="521"/>
    </row>
    <row r="63" ht="22" customHeight="1" spans="1:45">
      <c r="A63" s="521"/>
      <c r="B63" s="521"/>
      <c r="C63" s="521"/>
      <c r="D63" s="521"/>
      <c r="E63" s="521"/>
      <c r="F63" s="521"/>
      <c r="G63" s="521"/>
      <c r="H63" s="521"/>
      <c r="I63" s="521"/>
      <c r="J63" s="521"/>
      <c r="K63" s="521"/>
      <c r="L63" s="521"/>
      <c r="M63" s="521"/>
      <c r="N63" s="521"/>
      <c r="O63" s="521"/>
      <c r="P63" s="521"/>
      <c r="Q63" s="521"/>
      <c r="R63" s="521"/>
      <c r="S63" s="521"/>
      <c r="T63" s="521"/>
      <c r="U63" s="521"/>
      <c r="V63" s="521"/>
      <c r="W63" s="521"/>
      <c r="X63" s="521"/>
      <c r="Y63" s="521"/>
      <c r="Z63" s="521"/>
      <c r="AA63" s="521"/>
      <c r="AB63" s="521"/>
      <c r="AC63" s="521"/>
      <c r="AD63" s="521"/>
      <c r="AE63" s="521"/>
      <c r="AF63" s="521"/>
      <c r="AG63" s="521"/>
      <c r="AH63" s="521"/>
      <c r="AI63" s="521"/>
      <c r="AJ63" s="521"/>
      <c r="AK63" s="521"/>
      <c r="AL63" s="521"/>
      <c r="AM63" s="521"/>
      <c r="AN63" s="521"/>
      <c r="AO63" s="521"/>
      <c r="AP63" s="521"/>
      <c r="AQ63" s="521"/>
      <c r="AR63" s="521"/>
      <c r="AS63" s="521"/>
    </row>
    <row r="64" ht="22" customHeight="1" spans="1:45">
      <c r="A64" s="521"/>
      <c r="B64" s="521"/>
      <c r="C64" s="521"/>
      <c r="D64" s="521"/>
      <c r="E64" s="521"/>
      <c r="F64" s="521"/>
      <c r="G64" s="521"/>
      <c r="H64" s="521"/>
      <c r="I64" s="521"/>
      <c r="J64" s="521"/>
      <c r="K64" s="521"/>
      <c r="L64" s="521"/>
      <c r="M64" s="521"/>
      <c r="N64" s="521"/>
      <c r="O64" s="521"/>
      <c r="P64" s="521"/>
      <c r="Q64" s="521"/>
      <c r="R64" s="521"/>
      <c r="S64" s="521"/>
      <c r="T64" s="521"/>
      <c r="U64" s="521"/>
      <c r="V64" s="521"/>
      <c r="W64" s="521"/>
      <c r="X64" s="521"/>
      <c r="Y64" s="521"/>
      <c r="Z64" s="521"/>
      <c r="AA64" s="521"/>
      <c r="AB64" s="521"/>
      <c r="AC64" s="521"/>
      <c r="AD64" s="521"/>
      <c r="AE64" s="521"/>
      <c r="AF64" s="521"/>
      <c r="AG64" s="521"/>
      <c r="AH64" s="521"/>
      <c r="AI64" s="521"/>
      <c r="AJ64" s="521"/>
      <c r="AK64" s="521"/>
      <c r="AL64" s="521"/>
      <c r="AM64" s="521"/>
      <c r="AN64" s="521"/>
      <c r="AO64" s="521"/>
      <c r="AP64" s="521"/>
      <c r="AQ64" s="521"/>
      <c r="AR64" s="521"/>
      <c r="AS64" s="521"/>
    </row>
    <row r="65" ht="22" customHeight="1" spans="1:45">
      <c r="A65" s="521"/>
      <c r="B65" s="521"/>
      <c r="C65" s="521"/>
      <c r="D65" s="521"/>
      <c r="E65" s="521"/>
      <c r="F65" s="521"/>
      <c r="G65" s="521"/>
      <c r="H65" s="521"/>
      <c r="I65" s="521"/>
      <c r="J65" s="521"/>
      <c r="K65" s="521"/>
      <c r="L65" s="521"/>
      <c r="M65" s="521"/>
      <c r="N65" s="521"/>
      <c r="O65" s="521"/>
      <c r="P65" s="521"/>
      <c r="Q65" s="521"/>
      <c r="R65" s="521"/>
      <c r="S65" s="521"/>
      <c r="T65" s="521"/>
      <c r="U65" s="521"/>
      <c r="V65" s="521"/>
      <c r="W65" s="521"/>
      <c r="X65" s="521"/>
      <c r="Y65" s="521"/>
      <c r="Z65" s="521"/>
      <c r="AA65" s="521"/>
      <c r="AB65" s="521"/>
      <c r="AC65" s="521"/>
      <c r="AD65" s="521"/>
      <c r="AE65" s="521"/>
      <c r="AF65" s="521"/>
      <c r="AG65" s="521"/>
      <c r="AH65" s="521"/>
      <c r="AI65" s="521"/>
      <c r="AJ65" s="521"/>
      <c r="AK65" s="521"/>
      <c r="AL65" s="521"/>
      <c r="AM65" s="521"/>
      <c r="AN65" s="521"/>
      <c r="AO65" s="521"/>
      <c r="AP65" s="521"/>
      <c r="AQ65" s="521"/>
      <c r="AR65" s="521"/>
      <c r="AS65" s="521"/>
    </row>
    <row r="66" ht="22" customHeight="1" spans="1:45">
      <c r="A66" s="521"/>
      <c r="B66" s="521"/>
      <c r="C66" s="521"/>
      <c r="D66" s="521"/>
      <c r="E66" s="521"/>
      <c r="F66" s="521"/>
      <c r="G66" s="521"/>
      <c r="H66" s="521"/>
      <c r="I66" s="521"/>
      <c r="J66" s="521"/>
      <c r="K66" s="521"/>
      <c r="L66" s="521"/>
      <c r="M66" s="521"/>
      <c r="N66" s="521"/>
      <c r="O66" s="521"/>
      <c r="P66" s="521"/>
      <c r="Q66" s="521"/>
      <c r="R66" s="521"/>
      <c r="S66" s="521"/>
      <c r="T66" s="521"/>
      <c r="U66" s="521"/>
      <c r="V66" s="521"/>
      <c r="W66" s="521"/>
      <c r="X66" s="521"/>
      <c r="Y66" s="521"/>
      <c r="Z66" s="521"/>
      <c r="AA66" s="521"/>
      <c r="AB66" s="521"/>
      <c r="AC66" s="521"/>
      <c r="AD66" s="521"/>
      <c r="AE66" s="521"/>
      <c r="AF66" s="521"/>
      <c r="AG66" s="521"/>
      <c r="AH66" s="521"/>
      <c r="AI66" s="521"/>
      <c r="AJ66" s="521"/>
      <c r="AK66" s="521"/>
      <c r="AL66" s="521"/>
      <c r="AM66" s="521"/>
      <c r="AN66" s="521"/>
      <c r="AO66" s="521"/>
      <c r="AP66" s="521"/>
      <c r="AQ66" s="521"/>
      <c r="AR66" s="521"/>
      <c r="AS66" s="521"/>
    </row>
    <row r="67" ht="22" customHeight="1" spans="1:45">
      <c r="A67" s="521"/>
      <c r="B67" s="521"/>
      <c r="C67" s="521"/>
      <c r="D67" s="521"/>
      <c r="E67" s="521"/>
      <c r="F67" s="521"/>
      <c r="G67" s="521"/>
      <c r="H67" s="521"/>
      <c r="I67" s="521"/>
      <c r="J67" s="521"/>
      <c r="K67" s="521"/>
      <c r="L67" s="521"/>
      <c r="M67" s="521"/>
      <c r="N67" s="521"/>
      <c r="O67" s="521"/>
      <c r="P67" s="521"/>
      <c r="Q67" s="521"/>
      <c r="R67" s="521"/>
      <c r="S67" s="521"/>
      <c r="T67" s="521"/>
      <c r="U67" s="521"/>
      <c r="V67" s="521"/>
      <c r="W67" s="521"/>
      <c r="X67" s="521"/>
      <c r="Y67" s="521"/>
      <c r="Z67" s="521"/>
      <c r="AA67" s="521"/>
      <c r="AB67" s="521"/>
      <c r="AC67" s="521"/>
      <c r="AD67" s="521"/>
      <c r="AE67" s="521"/>
      <c r="AF67" s="521"/>
      <c r="AG67" s="521"/>
      <c r="AH67" s="521"/>
      <c r="AI67" s="521"/>
      <c r="AJ67" s="521"/>
      <c r="AK67" s="521"/>
      <c r="AL67" s="521"/>
      <c r="AM67" s="521"/>
      <c r="AN67" s="521"/>
      <c r="AO67" s="521"/>
      <c r="AP67" s="521"/>
      <c r="AQ67" s="521"/>
      <c r="AR67" s="521"/>
      <c r="AS67" s="521"/>
    </row>
    <row r="68" ht="22" customHeight="1" spans="1:45">
      <c r="A68" s="521"/>
      <c r="B68" s="521"/>
      <c r="C68" s="521"/>
      <c r="D68" s="521"/>
      <c r="E68" s="521"/>
      <c r="F68" s="521"/>
      <c r="G68" s="521"/>
      <c r="H68" s="521"/>
      <c r="I68" s="521"/>
      <c r="J68" s="521"/>
      <c r="K68" s="521"/>
      <c r="L68" s="521"/>
      <c r="M68" s="521"/>
      <c r="N68" s="521"/>
      <c r="O68" s="521"/>
      <c r="P68" s="521"/>
      <c r="Q68" s="521"/>
      <c r="R68" s="521"/>
      <c r="S68" s="521"/>
      <c r="T68" s="521"/>
      <c r="U68" s="521"/>
      <c r="V68" s="521"/>
      <c r="W68" s="521"/>
      <c r="X68" s="521"/>
      <c r="Y68" s="521"/>
      <c r="Z68" s="521"/>
      <c r="AA68" s="521"/>
      <c r="AB68" s="521"/>
      <c r="AC68" s="521"/>
      <c r="AD68" s="521"/>
      <c r="AE68" s="521"/>
      <c r="AF68" s="521"/>
      <c r="AG68" s="521"/>
      <c r="AH68" s="521"/>
      <c r="AI68" s="521"/>
      <c r="AJ68" s="521"/>
      <c r="AK68" s="521"/>
      <c r="AL68" s="521"/>
      <c r="AM68" s="521"/>
      <c r="AN68" s="521"/>
      <c r="AO68" s="521"/>
      <c r="AP68" s="521"/>
      <c r="AQ68" s="521"/>
      <c r="AR68" s="521"/>
      <c r="AS68" s="521"/>
    </row>
    <row r="69" ht="22" customHeight="1" spans="1:45">
      <c r="A69" s="521"/>
      <c r="B69" s="521"/>
      <c r="C69" s="521"/>
      <c r="D69" s="521"/>
      <c r="E69" s="521"/>
      <c r="F69" s="521"/>
      <c r="G69" s="521"/>
      <c r="H69" s="521"/>
      <c r="I69" s="521"/>
      <c r="J69" s="521"/>
      <c r="K69" s="521"/>
      <c r="L69" s="521"/>
      <c r="M69" s="521"/>
      <c r="N69" s="521"/>
      <c r="O69" s="521"/>
      <c r="P69" s="521"/>
      <c r="Q69" s="521"/>
      <c r="R69" s="521"/>
      <c r="S69" s="521"/>
      <c r="T69" s="521"/>
      <c r="U69" s="521"/>
      <c r="V69" s="521"/>
      <c r="W69" s="521"/>
      <c r="X69" s="521"/>
      <c r="Y69" s="521"/>
      <c r="Z69" s="521"/>
      <c r="AA69" s="521"/>
      <c r="AB69" s="521"/>
      <c r="AC69" s="521"/>
      <c r="AD69" s="521"/>
      <c r="AE69" s="521"/>
      <c r="AF69" s="521"/>
      <c r="AG69" s="521"/>
      <c r="AH69" s="521"/>
      <c r="AI69" s="521"/>
      <c r="AJ69" s="521"/>
      <c r="AK69" s="521"/>
      <c r="AL69" s="521"/>
      <c r="AM69" s="521"/>
      <c r="AN69" s="521"/>
      <c r="AO69" s="521"/>
      <c r="AP69" s="521"/>
      <c r="AQ69" s="521"/>
      <c r="AR69" s="521"/>
      <c r="AS69" s="521"/>
    </row>
    <row r="70" ht="22" customHeight="1" spans="1:45">
      <c r="A70" s="521"/>
      <c r="B70" s="521"/>
      <c r="C70" s="521"/>
      <c r="D70" s="521"/>
      <c r="E70" s="521"/>
      <c r="F70" s="521"/>
      <c r="G70" s="521"/>
      <c r="H70" s="521"/>
      <c r="I70" s="521"/>
      <c r="J70" s="521"/>
      <c r="K70" s="521"/>
      <c r="L70" s="521"/>
      <c r="M70" s="521"/>
      <c r="N70" s="521"/>
      <c r="O70" s="521"/>
      <c r="P70" s="521"/>
      <c r="Q70" s="521"/>
      <c r="R70" s="521"/>
      <c r="S70" s="521"/>
      <c r="T70" s="521"/>
      <c r="U70" s="521"/>
      <c r="V70" s="521"/>
      <c r="W70" s="521"/>
      <c r="X70" s="521"/>
      <c r="Y70" s="521"/>
      <c r="Z70" s="521"/>
      <c r="AA70" s="521"/>
      <c r="AB70" s="521"/>
      <c r="AC70" s="521"/>
      <c r="AD70" s="521"/>
      <c r="AE70" s="521"/>
      <c r="AF70" s="521"/>
      <c r="AG70" s="521"/>
      <c r="AH70" s="521"/>
      <c r="AI70" s="521"/>
      <c r="AJ70" s="521"/>
      <c r="AK70" s="521"/>
      <c r="AL70" s="521"/>
      <c r="AM70" s="521"/>
      <c r="AN70" s="521"/>
      <c r="AO70" s="521"/>
      <c r="AP70" s="521"/>
      <c r="AQ70" s="521"/>
      <c r="AR70" s="521"/>
      <c r="AS70" s="521"/>
    </row>
    <row r="71" ht="22" customHeight="1" spans="1:45">
      <c r="A71" s="521"/>
      <c r="B71" s="521"/>
      <c r="C71" s="521"/>
      <c r="D71" s="521"/>
      <c r="E71" s="521"/>
      <c r="F71" s="521"/>
      <c r="G71" s="521"/>
      <c r="H71" s="521"/>
      <c r="I71" s="521"/>
      <c r="J71" s="521"/>
      <c r="K71" s="521"/>
      <c r="L71" s="521"/>
      <c r="M71" s="521"/>
      <c r="N71" s="521"/>
      <c r="O71" s="521"/>
      <c r="P71" s="521"/>
      <c r="Q71" s="521"/>
      <c r="R71" s="521"/>
      <c r="S71" s="521"/>
      <c r="T71" s="521"/>
      <c r="U71" s="521"/>
      <c r="V71" s="521"/>
      <c r="W71" s="521"/>
      <c r="X71" s="521"/>
      <c r="Y71" s="521"/>
      <c r="Z71" s="521"/>
      <c r="AA71" s="521"/>
      <c r="AB71" s="521"/>
      <c r="AC71" s="521"/>
      <c r="AD71" s="521"/>
      <c r="AE71" s="521"/>
      <c r="AF71" s="521"/>
      <c r="AG71" s="521"/>
      <c r="AH71" s="521"/>
      <c r="AI71" s="521"/>
      <c r="AJ71" s="521"/>
      <c r="AK71" s="521"/>
      <c r="AL71" s="521"/>
      <c r="AM71" s="521"/>
      <c r="AN71" s="521"/>
      <c r="AO71" s="521"/>
      <c r="AP71" s="521"/>
      <c r="AQ71" s="521"/>
      <c r="AR71" s="521"/>
      <c r="AS71" s="521"/>
    </row>
    <row r="72" ht="22" customHeight="1" spans="1:45">
      <c r="A72" s="521"/>
      <c r="B72" s="521"/>
      <c r="C72" s="521"/>
      <c r="D72" s="521"/>
      <c r="E72" s="521"/>
      <c r="F72" s="521"/>
      <c r="G72" s="521"/>
      <c r="H72" s="521"/>
      <c r="I72" s="521"/>
      <c r="J72" s="521"/>
      <c r="K72" s="521"/>
      <c r="L72" s="521"/>
      <c r="M72" s="521"/>
      <c r="N72" s="521"/>
      <c r="O72" s="521"/>
      <c r="P72" s="521"/>
      <c r="Q72" s="521"/>
      <c r="R72" s="521"/>
      <c r="S72" s="521"/>
      <c r="T72" s="521"/>
      <c r="U72" s="521"/>
      <c r="V72" s="521"/>
      <c r="W72" s="521"/>
      <c r="X72" s="521"/>
      <c r="Y72" s="521"/>
      <c r="Z72" s="521"/>
      <c r="AA72" s="521"/>
      <c r="AB72" s="521"/>
      <c r="AC72" s="521"/>
      <c r="AD72" s="521"/>
      <c r="AE72" s="521"/>
      <c r="AF72" s="521"/>
      <c r="AG72" s="521"/>
      <c r="AH72" s="521"/>
      <c r="AI72" s="521"/>
      <c r="AJ72" s="521"/>
      <c r="AK72" s="521"/>
      <c r="AL72" s="521"/>
      <c r="AM72" s="521"/>
      <c r="AN72" s="521"/>
      <c r="AO72" s="521"/>
      <c r="AP72" s="521"/>
      <c r="AQ72" s="521"/>
      <c r="AR72" s="521"/>
      <c r="AS72" s="521"/>
    </row>
    <row r="73" ht="22" customHeight="1" spans="1:45">
      <c r="A73" s="521"/>
      <c r="B73" s="521"/>
      <c r="C73" s="521"/>
      <c r="D73" s="521"/>
      <c r="E73" s="521"/>
      <c r="F73" s="521"/>
      <c r="G73" s="521"/>
      <c r="H73" s="521"/>
      <c r="I73" s="521"/>
      <c r="J73" s="521"/>
      <c r="K73" s="521"/>
      <c r="L73" s="521"/>
      <c r="M73" s="521"/>
      <c r="N73" s="521"/>
      <c r="O73" s="521"/>
      <c r="P73" s="521"/>
      <c r="Q73" s="521"/>
      <c r="R73" s="521"/>
      <c r="S73" s="521"/>
      <c r="T73" s="521"/>
      <c r="U73" s="521"/>
      <c r="V73" s="521"/>
      <c r="W73" s="521"/>
      <c r="X73" s="521"/>
      <c r="Y73" s="521"/>
      <c r="Z73" s="521"/>
      <c r="AA73" s="521"/>
      <c r="AB73" s="521"/>
      <c r="AC73" s="521"/>
      <c r="AD73" s="521"/>
      <c r="AE73" s="521"/>
      <c r="AF73" s="521"/>
      <c r="AG73" s="521"/>
      <c r="AH73" s="521"/>
      <c r="AI73" s="521"/>
      <c r="AJ73" s="521"/>
      <c r="AK73" s="521"/>
      <c r="AL73" s="521"/>
      <c r="AM73" s="521"/>
      <c r="AN73" s="521"/>
      <c r="AO73" s="521"/>
      <c r="AP73" s="521"/>
      <c r="AQ73" s="521"/>
      <c r="AR73" s="521"/>
      <c r="AS73" s="521"/>
    </row>
    <row r="74" ht="22" customHeight="1" spans="1:45">
      <c r="A74" s="521"/>
      <c r="B74" s="521"/>
      <c r="C74" s="521"/>
      <c r="D74" s="521"/>
      <c r="E74" s="521"/>
      <c r="F74" s="521"/>
      <c r="G74" s="521"/>
      <c r="H74" s="521"/>
      <c r="I74" s="521"/>
      <c r="J74" s="521"/>
      <c r="K74" s="521"/>
      <c r="L74" s="521"/>
      <c r="M74" s="521"/>
      <c r="N74" s="521"/>
      <c r="O74" s="521"/>
      <c r="P74" s="521"/>
      <c r="Q74" s="521"/>
      <c r="R74" s="521"/>
      <c r="S74" s="521"/>
      <c r="T74" s="521"/>
      <c r="U74" s="521"/>
      <c r="V74" s="521"/>
      <c r="W74" s="521"/>
      <c r="X74" s="521"/>
      <c r="Y74" s="521"/>
      <c r="Z74" s="521"/>
      <c r="AA74" s="521"/>
      <c r="AB74" s="521"/>
      <c r="AC74" s="521"/>
      <c r="AD74" s="521"/>
      <c r="AE74" s="521"/>
      <c r="AF74" s="521"/>
      <c r="AG74" s="521"/>
      <c r="AH74" s="521"/>
      <c r="AI74" s="521"/>
      <c r="AJ74" s="521"/>
      <c r="AK74" s="521"/>
      <c r="AL74" s="521"/>
      <c r="AM74" s="521"/>
      <c r="AN74" s="521"/>
      <c r="AO74" s="521"/>
      <c r="AP74" s="521"/>
      <c r="AQ74" s="521"/>
      <c r="AR74" s="521"/>
      <c r="AS74" s="521"/>
    </row>
    <row r="75" ht="22" customHeight="1" spans="1:45">
      <c r="A75" s="521"/>
      <c r="B75" s="521"/>
      <c r="C75" s="521"/>
      <c r="D75" s="521"/>
      <c r="E75" s="521"/>
      <c r="F75" s="521"/>
      <c r="G75" s="521"/>
      <c r="H75" s="521"/>
      <c r="I75" s="521"/>
      <c r="J75" s="521"/>
      <c r="K75" s="521"/>
      <c r="L75" s="521"/>
      <c r="M75" s="521"/>
      <c r="N75" s="521"/>
      <c r="O75" s="521"/>
      <c r="P75" s="521"/>
      <c r="Q75" s="521"/>
      <c r="R75" s="521"/>
      <c r="S75" s="521"/>
      <c r="T75" s="521"/>
      <c r="U75" s="521"/>
      <c r="V75" s="521"/>
      <c r="W75" s="521"/>
      <c r="X75" s="521"/>
      <c r="Y75" s="521"/>
      <c r="Z75" s="521"/>
      <c r="AA75" s="521"/>
      <c r="AB75" s="521"/>
      <c r="AC75" s="521"/>
      <c r="AD75" s="521"/>
      <c r="AE75" s="521"/>
      <c r="AF75" s="521"/>
      <c r="AG75" s="521"/>
      <c r="AH75" s="521"/>
      <c r="AI75" s="521"/>
      <c r="AJ75" s="521"/>
      <c r="AK75" s="521"/>
      <c r="AL75" s="521"/>
      <c r="AM75" s="521"/>
      <c r="AN75" s="521"/>
      <c r="AO75" s="521"/>
      <c r="AP75" s="521"/>
      <c r="AQ75" s="521"/>
      <c r="AR75" s="521"/>
      <c r="AS75" s="521"/>
    </row>
    <row r="76" ht="22" customHeight="1" spans="1:45">
      <c r="A76" s="521"/>
      <c r="B76" s="521"/>
      <c r="C76" s="521"/>
      <c r="D76" s="521"/>
      <c r="E76" s="521"/>
      <c r="F76" s="521"/>
      <c r="G76" s="521"/>
      <c r="H76" s="521"/>
      <c r="I76" s="521"/>
      <c r="J76" s="521"/>
      <c r="K76" s="521"/>
      <c r="L76" s="521"/>
      <c r="M76" s="521"/>
      <c r="N76" s="521"/>
      <c r="O76" s="521"/>
      <c r="P76" s="521"/>
      <c r="Q76" s="521"/>
      <c r="R76" s="521"/>
      <c r="S76" s="521"/>
      <c r="T76" s="521"/>
      <c r="U76" s="521"/>
      <c r="V76" s="521"/>
      <c r="W76" s="521"/>
      <c r="X76" s="521"/>
      <c r="Y76" s="521"/>
      <c r="Z76" s="521"/>
      <c r="AA76" s="521"/>
      <c r="AB76" s="521"/>
      <c r="AC76" s="521"/>
      <c r="AD76" s="521"/>
      <c r="AE76" s="521"/>
      <c r="AF76" s="521"/>
      <c r="AG76" s="521"/>
      <c r="AH76" s="521"/>
      <c r="AI76" s="521"/>
      <c r="AJ76" s="521"/>
      <c r="AK76" s="521"/>
      <c r="AL76" s="521"/>
      <c r="AM76" s="521"/>
      <c r="AN76" s="521"/>
      <c r="AO76" s="521"/>
      <c r="AP76" s="521"/>
      <c r="AQ76" s="521"/>
      <c r="AR76" s="521"/>
      <c r="AS76" s="521"/>
    </row>
    <row r="77" ht="22" customHeight="1" spans="1:45">
      <c r="A77" s="521"/>
      <c r="B77" s="521"/>
      <c r="C77" s="521"/>
      <c r="D77" s="521"/>
      <c r="E77" s="521"/>
      <c r="F77" s="521"/>
      <c r="G77" s="521"/>
      <c r="H77" s="521"/>
      <c r="I77" s="521"/>
      <c r="J77" s="521"/>
      <c r="K77" s="521"/>
      <c r="L77" s="521"/>
      <c r="M77" s="521"/>
      <c r="N77" s="521"/>
      <c r="O77" s="521"/>
      <c r="P77" s="521"/>
      <c r="Q77" s="521"/>
      <c r="R77" s="521"/>
      <c r="S77" s="521"/>
      <c r="T77" s="521"/>
      <c r="U77" s="521"/>
      <c r="V77" s="521"/>
      <c r="W77" s="521"/>
      <c r="X77" s="521"/>
      <c r="Y77" s="521"/>
      <c r="Z77" s="521"/>
      <c r="AA77" s="521"/>
      <c r="AB77" s="521"/>
      <c r="AC77" s="521"/>
      <c r="AD77" s="521"/>
      <c r="AE77" s="521"/>
      <c r="AF77" s="521"/>
      <c r="AG77" s="521"/>
      <c r="AH77" s="521"/>
      <c r="AI77" s="521"/>
      <c r="AJ77" s="521"/>
      <c r="AK77" s="521"/>
      <c r="AL77" s="521"/>
      <c r="AM77" s="521"/>
      <c r="AN77" s="521"/>
      <c r="AO77" s="521"/>
      <c r="AP77" s="521"/>
      <c r="AQ77" s="521"/>
      <c r="AR77" s="521"/>
      <c r="AS77" s="521"/>
    </row>
    <row r="78" ht="22" customHeight="1" spans="1:45">
      <c r="A78" s="521"/>
      <c r="B78" s="521"/>
      <c r="C78" s="521"/>
      <c r="D78" s="521"/>
      <c r="E78" s="521"/>
      <c r="F78" s="521"/>
      <c r="G78" s="521"/>
      <c r="H78" s="521"/>
      <c r="I78" s="521"/>
      <c r="J78" s="521"/>
      <c r="K78" s="521"/>
      <c r="L78" s="521"/>
      <c r="M78" s="521"/>
      <c r="N78" s="521"/>
      <c r="O78" s="521"/>
      <c r="P78" s="521"/>
      <c r="Q78" s="521"/>
      <c r="R78" s="521"/>
      <c r="S78" s="521"/>
      <c r="T78" s="521"/>
      <c r="U78" s="521"/>
      <c r="V78" s="521"/>
      <c r="W78" s="521"/>
      <c r="X78" s="521"/>
      <c r="Y78" s="521"/>
      <c r="Z78" s="521"/>
      <c r="AA78" s="521"/>
      <c r="AB78" s="521"/>
      <c r="AC78" s="521"/>
      <c r="AD78" s="521"/>
      <c r="AE78" s="521"/>
      <c r="AF78" s="521"/>
      <c r="AG78" s="521"/>
      <c r="AH78" s="521"/>
      <c r="AI78" s="521"/>
      <c r="AJ78" s="521"/>
      <c r="AK78" s="521"/>
      <c r="AL78" s="521"/>
      <c r="AM78" s="521"/>
      <c r="AN78" s="521"/>
      <c r="AO78" s="521"/>
      <c r="AP78" s="521"/>
      <c r="AQ78" s="521"/>
      <c r="AR78" s="521"/>
      <c r="AS78" s="521"/>
    </row>
    <row r="79" ht="22" customHeight="1" spans="1:45">
      <c r="A79" s="521"/>
      <c r="B79" s="521"/>
      <c r="C79" s="521"/>
      <c r="D79" s="521"/>
      <c r="E79" s="521"/>
      <c r="F79" s="521"/>
      <c r="G79" s="521"/>
      <c r="H79" s="521"/>
      <c r="I79" s="521"/>
      <c r="J79" s="521"/>
      <c r="K79" s="521"/>
      <c r="L79" s="521"/>
      <c r="M79" s="521"/>
      <c r="N79" s="521"/>
      <c r="O79" s="521"/>
      <c r="P79" s="521"/>
      <c r="Q79" s="521"/>
      <c r="R79" s="521"/>
      <c r="S79" s="521"/>
      <c r="T79" s="521"/>
      <c r="U79" s="521"/>
      <c r="V79" s="521"/>
      <c r="W79" s="521"/>
      <c r="X79" s="521"/>
      <c r="Y79" s="521"/>
      <c r="Z79" s="521"/>
      <c r="AA79" s="521"/>
      <c r="AB79" s="521"/>
      <c r="AC79" s="521"/>
      <c r="AD79" s="521"/>
      <c r="AE79" s="521"/>
      <c r="AF79" s="521"/>
      <c r="AG79" s="521"/>
      <c r="AH79" s="521"/>
      <c r="AI79" s="521"/>
      <c r="AJ79" s="521"/>
      <c r="AK79" s="521"/>
      <c r="AL79" s="521"/>
      <c r="AM79" s="521"/>
      <c r="AN79" s="521"/>
      <c r="AO79" s="521"/>
      <c r="AP79" s="521"/>
      <c r="AQ79" s="521"/>
      <c r="AR79" s="521"/>
      <c r="AS79" s="521"/>
    </row>
    <row r="80" ht="22" customHeight="1" spans="1:45">
      <c r="A80" s="521"/>
      <c r="B80" s="521"/>
      <c r="C80" s="521"/>
      <c r="D80" s="521"/>
      <c r="E80" s="521"/>
      <c r="F80" s="521"/>
      <c r="G80" s="521"/>
      <c r="H80" s="521"/>
      <c r="I80" s="521"/>
      <c r="J80" s="521"/>
      <c r="K80" s="521"/>
      <c r="L80" s="521"/>
      <c r="M80" s="521"/>
      <c r="N80" s="521"/>
      <c r="O80" s="521"/>
      <c r="P80" s="521"/>
      <c r="Q80" s="521"/>
      <c r="R80" s="521"/>
      <c r="S80" s="521"/>
      <c r="T80" s="521"/>
      <c r="U80" s="521"/>
      <c r="V80" s="521"/>
      <c r="W80" s="521"/>
      <c r="X80" s="521"/>
      <c r="Y80" s="521"/>
      <c r="Z80" s="521"/>
      <c r="AA80" s="521"/>
      <c r="AB80" s="521"/>
      <c r="AC80" s="521"/>
      <c r="AD80" s="521"/>
      <c r="AE80" s="521"/>
      <c r="AF80" s="521"/>
      <c r="AG80" s="521"/>
      <c r="AH80" s="521"/>
      <c r="AI80" s="521"/>
      <c r="AJ80" s="521"/>
      <c r="AK80" s="521"/>
      <c r="AL80" s="521"/>
      <c r="AM80" s="521"/>
      <c r="AN80" s="521"/>
      <c r="AO80" s="521"/>
      <c r="AP80" s="521"/>
      <c r="AQ80" s="521"/>
      <c r="AR80" s="521"/>
      <c r="AS80" s="521"/>
    </row>
    <row r="81" ht="22" customHeight="1" spans="1:45">
      <c r="A81" s="521"/>
      <c r="B81" s="521"/>
      <c r="C81" s="521"/>
      <c r="D81" s="521"/>
      <c r="E81" s="521"/>
      <c r="F81" s="521"/>
      <c r="G81" s="521"/>
      <c r="H81" s="521"/>
      <c r="I81" s="521"/>
      <c r="J81" s="521"/>
      <c r="K81" s="521"/>
      <c r="L81" s="521"/>
      <c r="M81" s="521"/>
      <c r="N81" s="521"/>
      <c r="O81" s="521"/>
      <c r="P81" s="521"/>
      <c r="Q81" s="521"/>
      <c r="R81" s="521"/>
      <c r="S81" s="521"/>
      <c r="T81" s="521"/>
      <c r="U81" s="521"/>
      <c r="V81" s="521"/>
      <c r="W81" s="521"/>
      <c r="X81" s="521"/>
      <c r="Y81" s="521"/>
      <c r="Z81" s="521"/>
      <c r="AA81" s="521"/>
      <c r="AB81" s="521"/>
      <c r="AC81" s="521"/>
      <c r="AD81" s="521"/>
      <c r="AE81" s="521"/>
      <c r="AF81" s="521"/>
      <c r="AG81" s="521"/>
      <c r="AH81" s="521"/>
      <c r="AI81" s="521"/>
      <c r="AJ81" s="521"/>
      <c r="AK81" s="521"/>
      <c r="AL81" s="521"/>
      <c r="AM81" s="521"/>
      <c r="AN81" s="521"/>
      <c r="AO81" s="521"/>
      <c r="AP81" s="521"/>
      <c r="AQ81" s="521"/>
      <c r="AR81" s="521"/>
      <c r="AS81" s="521"/>
    </row>
    <row r="82" ht="22" customHeight="1" spans="1:45">
      <c r="A82" s="521"/>
      <c r="B82" s="521"/>
      <c r="C82" s="521"/>
      <c r="D82" s="521"/>
      <c r="E82" s="521"/>
      <c r="F82" s="521"/>
      <c r="G82" s="521"/>
      <c r="H82" s="521"/>
      <c r="I82" s="521"/>
      <c r="J82" s="521"/>
      <c r="K82" s="521"/>
      <c r="L82" s="521"/>
      <c r="M82" s="521"/>
      <c r="N82" s="521"/>
      <c r="O82" s="521"/>
      <c r="P82" s="521"/>
      <c r="Q82" s="521"/>
      <c r="R82" s="521"/>
      <c r="S82" s="521"/>
      <c r="T82" s="521"/>
      <c r="U82" s="521"/>
      <c r="V82" s="521"/>
      <c r="W82" s="521"/>
      <c r="X82" s="521"/>
      <c r="Y82" s="521"/>
      <c r="Z82" s="521"/>
      <c r="AA82" s="521"/>
      <c r="AB82" s="521"/>
      <c r="AC82" s="521"/>
      <c r="AD82" s="521"/>
      <c r="AE82" s="521"/>
      <c r="AF82" s="521"/>
      <c r="AG82" s="521"/>
      <c r="AH82" s="521"/>
      <c r="AI82" s="521"/>
      <c r="AJ82" s="521"/>
      <c r="AK82" s="521"/>
      <c r="AL82" s="521"/>
      <c r="AM82" s="521"/>
      <c r="AN82" s="521"/>
      <c r="AO82" s="521"/>
      <c r="AP82" s="521"/>
      <c r="AQ82" s="521"/>
      <c r="AR82" s="521"/>
      <c r="AS82" s="521"/>
    </row>
    <row r="83" ht="22" customHeight="1" spans="1:45">
      <c r="A83" s="521"/>
      <c r="B83" s="521"/>
      <c r="C83" s="521"/>
      <c r="D83" s="521"/>
      <c r="E83" s="521"/>
      <c r="F83" s="521"/>
      <c r="G83" s="521"/>
      <c r="H83" s="521"/>
      <c r="I83" s="521"/>
      <c r="J83" s="521"/>
      <c r="K83" s="521"/>
      <c r="L83" s="521"/>
      <c r="M83" s="521"/>
      <c r="N83" s="521"/>
      <c r="O83" s="521"/>
      <c r="P83" s="521"/>
      <c r="Q83" s="521"/>
      <c r="R83" s="521"/>
      <c r="S83" s="521"/>
      <c r="T83" s="521"/>
      <c r="U83" s="521"/>
      <c r="V83" s="521"/>
      <c r="W83" s="521"/>
      <c r="X83" s="521"/>
      <c r="Y83" s="521"/>
      <c r="Z83" s="521"/>
      <c r="AA83" s="521"/>
      <c r="AB83" s="521"/>
      <c r="AC83" s="521"/>
      <c r="AD83" s="521"/>
      <c r="AE83" s="521"/>
      <c r="AF83" s="521"/>
      <c r="AG83" s="521"/>
      <c r="AH83" s="521"/>
      <c r="AI83" s="521"/>
      <c r="AJ83" s="521"/>
      <c r="AK83" s="521"/>
      <c r="AL83" s="521"/>
      <c r="AM83" s="521"/>
      <c r="AN83" s="521"/>
      <c r="AO83" s="521"/>
      <c r="AP83" s="521"/>
      <c r="AQ83" s="521"/>
      <c r="AR83" s="521"/>
      <c r="AS83" s="521"/>
    </row>
    <row r="84" ht="22" customHeight="1" spans="1:45">
      <c r="A84" s="521"/>
      <c r="B84" s="521"/>
      <c r="C84" s="521"/>
      <c r="D84" s="521"/>
      <c r="E84" s="521"/>
      <c r="F84" s="521"/>
      <c r="G84" s="521"/>
      <c r="H84" s="521"/>
      <c r="I84" s="521"/>
      <c r="J84" s="521"/>
      <c r="K84" s="521"/>
      <c r="L84" s="521"/>
      <c r="M84" s="521"/>
      <c r="N84" s="521"/>
      <c r="O84" s="521"/>
      <c r="P84" s="521"/>
      <c r="Q84" s="521"/>
      <c r="R84" s="521"/>
      <c r="S84" s="521"/>
      <c r="T84" s="521"/>
      <c r="U84" s="521"/>
      <c r="V84" s="521"/>
      <c r="W84" s="521"/>
      <c r="X84" s="521"/>
      <c r="Y84" s="521"/>
      <c r="Z84" s="521"/>
      <c r="AA84" s="521"/>
      <c r="AB84" s="521"/>
      <c r="AC84" s="521"/>
      <c r="AD84" s="521"/>
      <c r="AE84" s="521"/>
      <c r="AF84" s="521"/>
      <c r="AG84" s="521"/>
      <c r="AH84" s="521"/>
      <c r="AI84" s="521"/>
      <c r="AJ84" s="521"/>
      <c r="AK84" s="521"/>
      <c r="AL84" s="521"/>
      <c r="AM84" s="521"/>
      <c r="AN84" s="521"/>
      <c r="AO84" s="521"/>
      <c r="AP84" s="521"/>
      <c r="AQ84" s="521"/>
      <c r="AR84" s="521"/>
      <c r="AS84" s="521"/>
    </row>
    <row r="85" ht="22" customHeight="1" spans="1:45">
      <c r="A85" s="521"/>
      <c r="B85" s="521"/>
      <c r="C85" s="521"/>
      <c r="D85" s="521"/>
      <c r="E85" s="521"/>
      <c r="F85" s="521"/>
      <c r="G85" s="521"/>
      <c r="H85" s="521"/>
      <c r="I85" s="521"/>
      <c r="J85" s="521"/>
      <c r="K85" s="521"/>
      <c r="L85" s="521"/>
      <c r="M85" s="521"/>
      <c r="N85" s="521"/>
      <c r="O85" s="521"/>
      <c r="P85" s="521"/>
      <c r="Q85" s="521"/>
      <c r="R85" s="521"/>
      <c r="S85" s="521"/>
      <c r="T85" s="521"/>
      <c r="U85" s="521"/>
      <c r="V85" s="521"/>
      <c r="W85" s="521"/>
      <c r="X85" s="521"/>
      <c r="Y85" s="521"/>
      <c r="Z85" s="521"/>
      <c r="AA85" s="521"/>
      <c r="AB85" s="521"/>
      <c r="AC85" s="521"/>
      <c r="AD85" s="521"/>
      <c r="AE85" s="521"/>
      <c r="AF85" s="521"/>
      <c r="AG85" s="521"/>
      <c r="AH85" s="521"/>
      <c r="AI85" s="521"/>
      <c r="AJ85" s="521"/>
      <c r="AK85" s="521"/>
      <c r="AL85" s="521"/>
      <c r="AM85" s="521"/>
      <c r="AN85" s="521"/>
      <c r="AO85" s="521"/>
      <c r="AP85" s="521"/>
      <c r="AQ85" s="521"/>
      <c r="AR85" s="521"/>
      <c r="AS85" s="521"/>
    </row>
    <row r="86" ht="18" customHeight="1"/>
    <row r="87" ht="18" customHeight="1"/>
    <row r="88" ht="14"/>
  </sheetData>
  <autoFilter xmlns:etc="http://www.wps.cn/officeDocument/2017/etCustomData" ref="A3:AS24" etc:filterBottomFollowUsedRange="0">
    <extLst/>
  </autoFilter>
  <mergeCells count="5">
    <mergeCell ref="A1:AS1"/>
    <mergeCell ref="A2:U2"/>
    <mergeCell ref="X2:Z2"/>
    <mergeCell ref="AA2:AD2"/>
    <mergeCell ref="AE2:AS2"/>
  </mergeCells>
  <dataValidations count="8">
    <dataValidation type="list" allowBlank="1" showInputMessage="1" showErrorMessage="1" sqref="E4:E85">
      <formula1>"劳动合同,劳务协议,承揽协议,退休返聘协议"</formula1>
    </dataValidation>
    <dataValidation type="list" allowBlank="1" showInputMessage="1" showErrorMessage="1" sqref="H4:H85">
      <formula1>"试用,转正,离职"</formula1>
    </dataValidation>
    <dataValidation type="list" allowBlank="1" showInputMessage="1" showErrorMessage="1" sqref="K4:K85">
      <formula1>"男,女"</formula1>
    </dataValidation>
    <dataValidation type="list" allowBlank="1" showInputMessage="1" showErrorMessage="1" sqref="L4:L85">
      <formula1>"党员,预备党员,发展对象,入党积极分子,团员,群众"</formula1>
    </dataValidation>
    <dataValidation type="list" allowBlank="1" showInputMessage="1" showErrorMessage="1" sqref="M4:M10 M13:M18 M20:M24">
      <formula1>"未婚,已婚,离异,丧偶"</formula1>
    </dataValidation>
    <dataValidation type="list" allowBlank="1" showInputMessage="1" showErrorMessage="1" sqref="N4:N85">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Z4:Z85">
      <formula1>"父母,配偶,子女,兄弟姐妹,其他亲属,朋友"</formula1>
    </dataValidation>
    <dataValidation type="list" allowBlank="1" showInputMessage="1" showErrorMessage="1" sqref="AA4:AA85">
      <formula1>"小学,初中,高中,函授本科,网络本科,非全日制专升本,夜大本科,自考本科,全日制专升本,普通一本,普通二本,普通三本,双一流本科,在职硕士,全日制硕士"</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27"/>
  <sheetViews>
    <sheetView zoomScale="70" zoomScaleNormal="70" topLeftCell="R3" workbookViewId="0">
      <pane ySplit="1" topLeftCell="A13" activePane="bottomLeft" state="frozen"/>
      <selection/>
      <selection pane="bottomLeft" activeCell="T20" sqref="T20"/>
    </sheetView>
  </sheetViews>
  <sheetFormatPr defaultColWidth="8.89090909090909" defaultRowHeight="14"/>
  <cols>
    <col min="1" max="1" width="6.37272727272727" style="422" customWidth="1"/>
    <col min="2" max="2" width="17.5" style="426" customWidth="1"/>
    <col min="3" max="3" width="17.8727272727273" style="422" customWidth="1"/>
    <col min="4" max="4" width="15.5363636363636" style="422" customWidth="1"/>
    <col min="5" max="5" width="14.6272727272727" style="422" customWidth="1"/>
    <col min="6" max="6" width="17.5" style="422" customWidth="1"/>
    <col min="7" max="8" width="16.5" style="422" customWidth="1"/>
    <col min="9" max="9" width="7.49090909090909" style="422" customWidth="1"/>
    <col min="10" max="10" width="13.5636363636364" style="422" customWidth="1"/>
    <col min="11" max="12" width="6.37272727272727" style="422" customWidth="1"/>
    <col min="13" max="14" width="11.2545454545455" style="422" customWidth="1"/>
    <col min="15" max="15" width="6.37272727272727" style="422" customWidth="1"/>
    <col min="16" max="16" width="26.6" style="422" customWidth="1"/>
    <col min="17" max="18" width="27.1272727272727" style="422" customWidth="1"/>
    <col min="19" max="19" width="14.6272727272727" style="422" customWidth="1"/>
    <col min="20" max="20" width="39.2818181818182" style="424" customWidth="1"/>
    <col min="21" max="21" width="45.5363636363636" style="424" customWidth="1"/>
    <col min="22" max="22" width="15.8727272727273" style="422" customWidth="1"/>
    <col min="23" max="23" width="27.4909090909091" style="424" customWidth="1"/>
    <col min="24" max="24" width="35.5363636363636" style="424" customWidth="1"/>
    <col min="25" max="26" width="19.1272727272727" style="426" customWidth="1"/>
    <col min="27" max="27" width="21.8727272727273" style="426" customWidth="1"/>
    <col min="28" max="28" width="6.37272727272727" style="422" customWidth="1"/>
    <col min="29" max="29" width="11.2545454545455" style="422" customWidth="1"/>
    <col min="30" max="30" width="16.5" style="422" customWidth="1"/>
    <col min="31" max="31" width="6.37272727272727" style="422" customWidth="1"/>
    <col min="32" max="32" width="27.1272727272727" style="422" customWidth="1"/>
    <col min="33" max="33" width="12.6272727272727" style="422" customWidth="1"/>
    <col min="34" max="34" width="24.5" style="422" customWidth="1"/>
    <col min="35" max="35" width="12.6272727272727" style="422" customWidth="1"/>
    <col min="36" max="36" width="24.5" style="422" customWidth="1"/>
    <col min="37" max="37" width="12.6272727272727" style="422" customWidth="1"/>
    <col min="38" max="38" width="24.5" style="422" customWidth="1"/>
    <col min="39" max="39" width="12.6272727272727" style="422" customWidth="1"/>
    <col min="40" max="40" width="24.5" style="422" customWidth="1"/>
    <col min="41" max="41" width="12.6272727272727" style="422" customWidth="1"/>
    <col min="42" max="42" width="24.5" style="422" customWidth="1"/>
    <col min="43" max="43" width="12.6272727272727" style="422" customWidth="1"/>
    <col min="44" max="44" width="24.5" style="422" customWidth="1"/>
    <col min="45" max="45" width="12.6272727272727" style="422" customWidth="1"/>
    <col min="46" max="46" width="24.5" style="422" customWidth="1"/>
    <col min="47" max="16384" width="8.89090909090909" style="422"/>
  </cols>
  <sheetData>
    <row r="1" ht="17.5" hidden="1" spans="1:46">
      <c r="A1" s="428" t="s">
        <v>0</v>
      </c>
      <c r="B1" s="428"/>
      <c r="C1" s="428"/>
      <c r="D1" s="428"/>
      <c r="E1" s="428"/>
      <c r="F1" s="428"/>
      <c r="G1" s="428"/>
      <c r="H1" s="428"/>
      <c r="I1" s="428"/>
      <c r="J1" s="429"/>
      <c r="K1" s="428"/>
      <c r="L1" s="428"/>
      <c r="M1" s="428"/>
      <c r="N1" s="428"/>
      <c r="O1" s="428"/>
      <c r="P1" s="428"/>
      <c r="Q1" s="428"/>
      <c r="R1" s="428"/>
      <c r="S1" s="428"/>
      <c r="T1" s="430"/>
      <c r="U1" s="430"/>
      <c r="V1" s="428"/>
      <c r="W1" s="430"/>
      <c r="X1" s="430"/>
      <c r="Y1" s="428"/>
      <c r="Z1" s="428"/>
      <c r="AA1" s="428"/>
      <c r="AB1" s="428"/>
      <c r="AC1" s="428"/>
      <c r="AD1" s="428"/>
      <c r="AE1" s="428"/>
      <c r="AF1" s="428"/>
      <c r="AG1" s="428"/>
      <c r="AH1" s="428"/>
      <c r="AI1" s="428"/>
      <c r="AJ1" s="428"/>
      <c r="AK1" s="428"/>
      <c r="AL1" s="428"/>
      <c r="AM1" s="428"/>
      <c r="AN1" s="428"/>
      <c r="AO1" s="428"/>
      <c r="AP1" s="428"/>
      <c r="AQ1" s="428"/>
      <c r="AR1" s="428"/>
      <c r="AS1" s="428"/>
      <c r="AT1" s="428"/>
    </row>
    <row r="2" ht="17.5" hidden="1" spans="1:46">
      <c r="A2" s="428" t="s">
        <v>1</v>
      </c>
      <c r="B2" s="428"/>
      <c r="C2" s="428"/>
      <c r="D2" s="428"/>
      <c r="E2" s="428"/>
      <c r="F2" s="428"/>
      <c r="G2" s="428"/>
      <c r="H2" s="428"/>
      <c r="I2" s="428"/>
      <c r="J2" s="429"/>
      <c r="K2" s="428"/>
      <c r="L2" s="428"/>
      <c r="M2" s="428"/>
      <c r="N2" s="428"/>
      <c r="O2" s="428"/>
      <c r="P2" s="428"/>
      <c r="Q2" s="428"/>
      <c r="R2" s="428"/>
      <c r="S2" s="428"/>
      <c r="T2" s="430"/>
      <c r="U2" s="430"/>
      <c r="V2" s="428"/>
      <c r="W2" s="430"/>
      <c r="X2" s="430"/>
      <c r="Y2" s="428" t="s">
        <v>100</v>
      </c>
      <c r="Z2" s="428"/>
      <c r="AA2" s="428"/>
      <c r="AB2" s="428" t="s">
        <v>101</v>
      </c>
      <c r="AC2" s="428"/>
      <c r="AD2" s="428"/>
      <c r="AE2" s="428"/>
      <c r="AF2" s="428" t="s">
        <v>102</v>
      </c>
      <c r="AG2" s="428"/>
      <c r="AH2" s="428"/>
      <c r="AI2" s="428"/>
      <c r="AJ2" s="428"/>
      <c r="AK2" s="428"/>
      <c r="AL2" s="428"/>
      <c r="AM2" s="428"/>
      <c r="AN2" s="428"/>
      <c r="AO2" s="428"/>
      <c r="AP2" s="428"/>
      <c r="AQ2" s="428"/>
      <c r="AR2" s="428"/>
      <c r="AS2" s="428"/>
      <c r="AT2" s="428"/>
    </row>
    <row r="3" ht="35" spans="1:46">
      <c r="A3" s="431" t="s">
        <v>2</v>
      </c>
      <c r="B3" s="431" t="s">
        <v>3</v>
      </c>
      <c r="C3" s="431" t="s">
        <v>4</v>
      </c>
      <c r="D3" s="432" t="s">
        <v>5</v>
      </c>
      <c r="E3" s="432" t="s">
        <v>6</v>
      </c>
      <c r="F3" s="431" t="s">
        <v>103</v>
      </c>
      <c r="G3" s="431" t="s">
        <v>104</v>
      </c>
      <c r="H3" s="431" t="s">
        <v>105</v>
      </c>
      <c r="I3" s="432" t="s">
        <v>106</v>
      </c>
      <c r="J3" s="433" t="s">
        <v>107</v>
      </c>
      <c r="K3" s="431" t="s">
        <v>7</v>
      </c>
      <c r="L3" s="431" t="s">
        <v>8</v>
      </c>
      <c r="M3" s="431" t="s">
        <v>9</v>
      </c>
      <c r="N3" s="431" t="s">
        <v>10</v>
      </c>
      <c r="O3" s="431" t="s">
        <v>11</v>
      </c>
      <c r="P3" s="431" t="s">
        <v>12</v>
      </c>
      <c r="Q3" s="431" t="s">
        <v>13</v>
      </c>
      <c r="R3" s="431" t="s">
        <v>14</v>
      </c>
      <c r="S3" s="431" t="s">
        <v>15</v>
      </c>
      <c r="T3" s="434" t="s">
        <v>16</v>
      </c>
      <c r="U3" s="434" t="s">
        <v>17</v>
      </c>
      <c r="V3" s="431" t="s">
        <v>18</v>
      </c>
      <c r="W3" s="434" t="s">
        <v>108</v>
      </c>
      <c r="X3" s="434" t="s">
        <v>109</v>
      </c>
      <c r="Y3" s="431" t="s">
        <v>110</v>
      </c>
      <c r="Z3" s="431" t="s">
        <v>111</v>
      </c>
      <c r="AA3" s="431" t="s">
        <v>112</v>
      </c>
      <c r="AB3" s="431" t="s">
        <v>113</v>
      </c>
      <c r="AC3" s="431" t="s">
        <v>114</v>
      </c>
      <c r="AD3" s="431" t="s">
        <v>115</v>
      </c>
      <c r="AE3" s="431" t="s">
        <v>116</v>
      </c>
      <c r="AF3" s="431" t="s">
        <v>117</v>
      </c>
      <c r="AG3" s="431" t="s">
        <v>118</v>
      </c>
      <c r="AH3" s="431" t="s">
        <v>119</v>
      </c>
      <c r="AI3" s="431" t="s">
        <v>120</v>
      </c>
      <c r="AJ3" s="431" t="s">
        <v>119</v>
      </c>
      <c r="AK3" s="431" t="s">
        <v>121</v>
      </c>
      <c r="AL3" s="431" t="s">
        <v>119</v>
      </c>
      <c r="AM3" s="431" t="s">
        <v>122</v>
      </c>
      <c r="AN3" s="431" t="s">
        <v>119</v>
      </c>
      <c r="AO3" s="431" t="s">
        <v>123</v>
      </c>
      <c r="AP3" s="431" t="s">
        <v>119</v>
      </c>
      <c r="AQ3" s="431" t="s">
        <v>124</v>
      </c>
      <c r="AR3" s="431" t="s">
        <v>119</v>
      </c>
      <c r="AS3" s="431" t="s">
        <v>366</v>
      </c>
      <c r="AT3" s="431" t="s">
        <v>119</v>
      </c>
    </row>
    <row r="4" s="424" customFormat="1" ht="40" customHeight="1" spans="1:46">
      <c r="A4" s="450">
        <v>1</v>
      </c>
      <c r="B4" s="474" t="s">
        <v>367</v>
      </c>
      <c r="C4" s="475" t="s">
        <v>368</v>
      </c>
      <c r="D4" s="474" t="s">
        <v>369</v>
      </c>
      <c r="E4" s="476">
        <v>45809</v>
      </c>
      <c r="F4" s="446" t="s">
        <v>128</v>
      </c>
      <c r="G4" s="476">
        <v>45809</v>
      </c>
      <c r="H4" s="475" t="s">
        <v>370</v>
      </c>
      <c r="I4" s="474" t="s">
        <v>129</v>
      </c>
      <c r="J4" s="438"/>
      <c r="K4" s="442">
        <f t="shared" ref="K4:K8" si="0">2025-MID(P4,7,4)</f>
        <v>47</v>
      </c>
      <c r="L4" s="437" t="s">
        <v>22</v>
      </c>
      <c r="M4" s="438" t="s">
        <v>23</v>
      </c>
      <c r="N4" s="438" t="s">
        <v>33</v>
      </c>
      <c r="O4" s="438" t="s">
        <v>25</v>
      </c>
      <c r="P4" s="549" t="s">
        <v>371</v>
      </c>
      <c r="Q4" s="443">
        <v>43430</v>
      </c>
      <c r="R4" s="443">
        <v>50735</v>
      </c>
      <c r="S4" s="439">
        <f>DATE(MID(P4,7,VLOOKUP(LEN(P4),{15,2;18,4},2,0)),MID(P4,VLOOKUP(LEN(P4),{15,9;18,11},2,0),2),MID(P4,VLOOKUP(LEN(P4),{15,11;18,13},2,0),2))</f>
        <v>28787</v>
      </c>
      <c r="T4" s="444" t="s">
        <v>372</v>
      </c>
      <c r="U4" s="444" t="s">
        <v>372</v>
      </c>
      <c r="V4" s="438">
        <v>13009611024</v>
      </c>
      <c r="W4" s="549" t="s">
        <v>373</v>
      </c>
      <c r="X4" s="438" t="s">
        <v>374</v>
      </c>
      <c r="Y4" s="438" t="s">
        <v>375</v>
      </c>
      <c r="Z4" s="438">
        <v>13999960505</v>
      </c>
      <c r="AA4" s="438" t="s">
        <v>136</v>
      </c>
      <c r="AB4" s="438"/>
      <c r="AC4" s="438"/>
      <c r="AD4" s="438"/>
      <c r="AE4" s="438"/>
      <c r="AF4" s="438"/>
      <c r="AG4" s="438"/>
      <c r="AH4" s="438"/>
      <c r="AI4" s="438"/>
      <c r="AJ4" s="438"/>
      <c r="AK4" s="438"/>
      <c r="AL4" s="438"/>
      <c r="AM4" s="438"/>
      <c r="AN4" s="438"/>
      <c r="AO4" s="438"/>
      <c r="AP4" s="438"/>
      <c r="AQ4" s="438"/>
      <c r="AR4" s="438"/>
      <c r="AS4" s="438"/>
      <c r="AT4" s="438"/>
    </row>
    <row r="5" s="424" customFormat="1" ht="40" customHeight="1" spans="1:46">
      <c r="A5" s="450">
        <v>2</v>
      </c>
      <c r="B5" s="474" t="s">
        <v>376</v>
      </c>
      <c r="C5" s="475" t="s">
        <v>368</v>
      </c>
      <c r="D5" s="474" t="s">
        <v>85</v>
      </c>
      <c r="E5" s="476">
        <v>45809</v>
      </c>
      <c r="F5" s="446" t="s">
        <v>128</v>
      </c>
      <c r="G5" s="476">
        <v>45809</v>
      </c>
      <c r="H5" s="475" t="s">
        <v>370</v>
      </c>
      <c r="I5" s="474" t="s">
        <v>129</v>
      </c>
      <c r="J5" s="438"/>
      <c r="K5" s="442">
        <f t="shared" si="0"/>
        <v>45</v>
      </c>
      <c r="L5" s="437" t="str">
        <f t="shared" ref="L5:L8" si="1">IF(OR(LEN(P5)=15,LEN(P5)=18),IF(MOD(MID(P5,15,3)*1,2),"男","女"),#N/A)</f>
        <v>男</v>
      </c>
      <c r="M5" s="438" t="s">
        <v>23</v>
      </c>
      <c r="N5" s="438" t="s">
        <v>33</v>
      </c>
      <c r="O5" s="438" t="s">
        <v>63</v>
      </c>
      <c r="P5" s="549" t="s">
        <v>377</v>
      </c>
      <c r="Q5" s="443">
        <v>39035</v>
      </c>
      <c r="R5" s="443">
        <v>46340</v>
      </c>
      <c r="S5" s="439">
        <f>DATE(MID(P5,7,VLOOKUP(LEN(P5),{15,2;18,4},2,0)),MID(P5,VLOOKUP(LEN(P5),{15,9;18,11},2,0),2),MID(P5,VLOOKUP(LEN(P5),{15,11;18,13},2,0),2))</f>
        <v>29350</v>
      </c>
      <c r="T5" s="444" t="s">
        <v>378</v>
      </c>
      <c r="U5" s="444" t="s">
        <v>379</v>
      </c>
      <c r="V5" s="438">
        <v>13999823470</v>
      </c>
      <c r="W5" s="549" t="s">
        <v>380</v>
      </c>
      <c r="X5" s="438" t="s">
        <v>381</v>
      </c>
      <c r="Y5" s="438" t="s">
        <v>382</v>
      </c>
      <c r="Z5" s="438">
        <v>13999146509</v>
      </c>
      <c r="AA5" s="438" t="s">
        <v>383</v>
      </c>
      <c r="AB5" s="438" t="s">
        <v>384</v>
      </c>
      <c r="AC5" s="438"/>
      <c r="AD5" s="438"/>
      <c r="AE5" s="438"/>
      <c r="AF5" s="438"/>
      <c r="AG5" s="438"/>
      <c r="AH5" s="438"/>
      <c r="AI5" s="438"/>
      <c r="AJ5" s="438"/>
      <c r="AK5" s="438"/>
      <c r="AL5" s="438"/>
      <c r="AM5" s="438"/>
      <c r="AN5" s="438"/>
      <c r="AO5" s="438"/>
      <c r="AP5" s="438"/>
      <c r="AQ5" s="438"/>
      <c r="AR5" s="438"/>
      <c r="AS5" s="438"/>
      <c r="AT5" s="438"/>
    </row>
    <row r="6" s="424" customFormat="1" ht="40" customHeight="1" spans="1:46">
      <c r="A6" s="450">
        <v>3</v>
      </c>
      <c r="B6" s="474" t="s">
        <v>385</v>
      </c>
      <c r="C6" s="475" t="s">
        <v>368</v>
      </c>
      <c r="D6" s="474" t="s">
        <v>85</v>
      </c>
      <c r="E6" s="476">
        <v>45809</v>
      </c>
      <c r="F6" s="446" t="s">
        <v>128</v>
      </c>
      <c r="G6" s="476">
        <v>45809</v>
      </c>
      <c r="H6" s="475" t="s">
        <v>370</v>
      </c>
      <c r="I6" s="474" t="s">
        <v>129</v>
      </c>
      <c r="J6" s="438"/>
      <c r="K6" s="442">
        <f t="shared" si="0"/>
        <v>51</v>
      </c>
      <c r="L6" s="437" t="str">
        <f t="shared" si="1"/>
        <v>男</v>
      </c>
      <c r="M6" s="438" t="s">
        <v>23</v>
      </c>
      <c r="N6" s="438" t="s">
        <v>33</v>
      </c>
      <c r="O6" s="438" t="s">
        <v>25</v>
      </c>
      <c r="P6" s="549" t="s">
        <v>386</v>
      </c>
      <c r="Q6" s="443">
        <v>45370</v>
      </c>
      <c r="R6" s="443" t="s">
        <v>68</v>
      </c>
      <c r="S6" s="439">
        <f>DATE(MID(P6,7,VLOOKUP(LEN(P6),{15,2;18,4},2,0)),MID(P6,VLOOKUP(LEN(P6),{15,9;18,11},2,0),2),MID(P6,VLOOKUP(LEN(P6),{15,11;18,13},2,0),2))</f>
        <v>27280</v>
      </c>
      <c r="T6" s="444" t="s">
        <v>387</v>
      </c>
      <c r="U6" s="444" t="s">
        <v>388</v>
      </c>
      <c r="V6" s="438">
        <v>13079994691</v>
      </c>
      <c r="W6" s="549" t="s">
        <v>389</v>
      </c>
      <c r="X6" s="438" t="s">
        <v>390</v>
      </c>
      <c r="Y6" s="438" t="s">
        <v>391</v>
      </c>
      <c r="Z6" s="438">
        <v>13579871871</v>
      </c>
      <c r="AA6" s="438" t="s">
        <v>383</v>
      </c>
      <c r="AB6" s="438" t="s">
        <v>137</v>
      </c>
      <c r="AC6" s="438"/>
      <c r="AD6" s="438"/>
      <c r="AE6" s="438"/>
      <c r="AF6" s="438"/>
      <c r="AG6" s="438"/>
      <c r="AH6" s="438"/>
      <c r="AI6" s="438"/>
      <c r="AJ6" s="438"/>
      <c r="AK6" s="438"/>
      <c r="AL6" s="438"/>
      <c r="AM6" s="438"/>
      <c r="AN6" s="438"/>
      <c r="AO6" s="438"/>
      <c r="AP6" s="438"/>
      <c r="AQ6" s="438"/>
      <c r="AR6" s="438"/>
      <c r="AS6" s="438"/>
      <c r="AT6" s="438"/>
    </row>
    <row r="7" s="424" customFormat="1" ht="40" customHeight="1" spans="1:46">
      <c r="A7" s="450">
        <v>4</v>
      </c>
      <c r="B7" s="474" t="s">
        <v>392</v>
      </c>
      <c r="C7" s="475" t="s">
        <v>368</v>
      </c>
      <c r="D7" s="474" t="s">
        <v>85</v>
      </c>
      <c r="E7" s="476">
        <v>45809</v>
      </c>
      <c r="F7" s="446" t="s">
        <v>128</v>
      </c>
      <c r="G7" s="476">
        <v>45809</v>
      </c>
      <c r="H7" s="475" t="s">
        <v>370</v>
      </c>
      <c r="I7" s="474" t="s">
        <v>129</v>
      </c>
      <c r="J7" s="438"/>
      <c r="K7" s="442">
        <f t="shared" si="0"/>
        <v>51</v>
      </c>
      <c r="L7" s="437" t="str">
        <f t="shared" si="1"/>
        <v>男</v>
      </c>
      <c r="M7" s="438" t="s">
        <v>23</v>
      </c>
      <c r="N7" s="438" t="s">
        <v>33</v>
      </c>
      <c r="O7" s="438" t="s">
        <v>130</v>
      </c>
      <c r="P7" s="549" t="s">
        <v>393</v>
      </c>
      <c r="Q7" s="443">
        <v>41701</v>
      </c>
      <c r="R7" s="443">
        <v>49006</v>
      </c>
      <c r="S7" s="439">
        <f>DATE(MID(P7,7,VLOOKUP(LEN(P7),{15,2;18,4},2,0)),MID(P7,VLOOKUP(LEN(P7),{15,9;18,11},2,0),2),MID(P7,VLOOKUP(LEN(P7),{15,11;18,13},2,0),2))</f>
        <v>27046</v>
      </c>
      <c r="T7" s="444" t="s">
        <v>394</v>
      </c>
      <c r="U7" s="444" t="s">
        <v>395</v>
      </c>
      <c r="V7" s="438">
        <v>13899810580</v>
      </c>
      <c r="W7" s="549" t="s">
        <v>396</v>
      </c>
      <c r="X7" s="438" t="s">
        <v>397</v>
      </c>
      <c r="Y7" s="438" t="s">
        <v>398</v>
      </c>
      <c r="Z7" s="438">
        <v>18999153943</v>
      </c>
      <c r="AA7" s="438" t="s">
        <v>383</v>
      </c>
      <c r="AB7" s="438" t="s">
        <v>399</v>
      </c>
      <c r="AC7" s="438"/>
      <c r="AD7" s="438"/>
      <c r="AE7" s="438"/>
      <c r="AF7" s="438"/>
      <c r="AG7" s="438"/>
      <c r="AH7" s="438"/>
      <c r="AI7" s="438"/>
      <c r="AJ7" s="438"/>
      <c r="AK7" s="438"/>
      <c r="AL7" s="438"/>
      <c r="AM7" s="438"/>
      <c r="AN7" s="438"/>
      <c r="AO7" s="438"/>
      <c r="AP7" s="438"/>
      <c r="AQ7" s="438"/>
      <c r="AR7" s="438"/>
      <c r="AS7" s="438"/>
      <c r="AT7" s="438"/>
    </row>
    <row r="8" s="424" customFormat="1" ht="40" customHeight="1" spans="1:46">
      <c r="A8" s="450">
        <v>5</v>
      </c>
      <c r="B8" s="474" t="s">
        <v>400</v>
      </c>
      <c r="C8" s="475" t="s">
        <v>368</v>
      </c>
      <c r="D8" s="474" t="s">
        <v>85</v>
      </c>
      <c r="E8" s="476">
        <v>45809</v>
      </c>
      <c r="F8" s="446" t="s">
        <v>128</v>
      </c>
      <c r="G8" s="476">
        <v>45809</v>
      </c>
      <c r="H8" s="475" t="s">
        <v>370</v>
      </c>
      <c r="I8" s="474" t="s">
        <v>129</v>
      </c>
      <c r="J8" s="438"/>
      <c r="K8" s="442">
        <f t="shared" si="0"/>
        <v>49</v>
      </c>
      <c r="L8" s="437" t="str">
        <f t="shared" si="1"/>
        <v>男</v>
      </c>
      <c r="M8" s="438" t="s">
        <v>23</v>
      </c>
      <c r="N8" s="438" t="s">
        <v>33</v>
      </c>
      <c r="O8" s="438" t="s">
        <v>130</v>
      </c>
      <c r="P8" s="549" t="s">
        <v>401</v>
      </c>
      <c r="Q8" s="443">
        <v>39227</v>
      </c>
      <c r="R8" s="443">
        <v>46532</v>
      </c>
      <c r="S8" s="439">
        <f>DATE(MID(P8,7,VLOOKUP(LEN(P8),{15,2;18,4},2,0)),MID(P8,VLOOKUP(LEN(P8),{15,9;18,11},2,0),2),MID(P8,VLOOKUP(LEN(P8),{15,11;18,13},2,0),2))</f>
        <v>27987</v>
      </c>
      <c r="T8" s="444" t="s">
        <v>402</v>
      </c>
      <c r="U8" s="444" t="s">
        <v>403</v>
      </c>
      <c r="V8" s="438">
        <v>13579945786</v>
      </c>
      <c r="W8" s="549" t="s">
        <v>404</v>
      </c>
      <c r="X8" s="458" t="s">
        <v>405</v>
      </c>
      <c r="Y8" s="438" t="s">
        <v>406</v>
      </c>
      <c r="Z8" s="438">
        <v>13669977512</v>
      </c>
      <c r="AA8" s="438" t="s">
        <v>383</v>
      </c>
      <c r="AB8" s="438" t="s">
        <v>399</v>
      </c>
      <c r="AC8" s="438"/>
      <c r="AD8" s="438"/>
      <c r="AE8" s="438"/>
      <c r="AF8" s="438"/>
      <c r="AG8" s="438"/>
      <c r="AH8" s="438"/>
      <c r="AI8" s="438"/>
      <c r="AJ8" s="438"/>
      <c r="AK8" s="438"/>
      <c r="AL8" s="438"/>
      <c r="AM8" s="438"/>
      <c r="AN8" s="438"/>
      <c r="AO8" s="438"/>
      <c r="AP8" s="438"/>
      <c r="AQ8" s="438"/>
      <c r="AR8" s="438"/>
      <c r="AS8" s="438"/>
      <c r="AT8" s="438"/>
    </row>
    <row r="9" s="424" customFormat="1" ht="38" customHeight="1" spans="1:46">
      <c r="A9" s="450">
        <v>6</v>
      </c>
      <c r="B9" s="474" t="s">
        <v>407</v>
      </c>
      <c r="C9" s="475" t="s">
        <v>368</v>
      </c>
      <c r="D9" s="474" t="s">
        <v>85</v>
      </c>
      <c r="E9" s="476">
        <v>45831</v>
      </c>
      <c r="F9" s="446" t="s">
        <v>128</v>
      </c>
      <c r="G9" s="476">
        <v>45831</v>
      </c>
      <c r="H9" s="475" t="s">
        <v>370</v>
      </c>
      <c r="I9" s="474" t="s">
        <v>129</v>
      </c>
      <c r="J9" s="438"/>
      <c r="K9" s="442">
        <v>56</v>
      </c>
      <c r="L9" s="437" t="s">
        <v>22</v>
      </c>
      <c r="M9" s="438" t="s">
        <v>23</v>
      </c>
      <c r="N9" s="438" t="s">
        <v>33</v>
      </c>
      <c r="O9" s="438" t="s">
        <v>25</v>
      </c>
      <c r="P9" s="549" t="s">
        <v>408</v>
      </c>
      <c r="Q9" s="443">
        <v>39249</v>
      </c>
      <c r="R9" s="443">
        <v>46554</v>
      </c>
      <c r="S9" s="439">
        <v>25469</v>
      </c>
      <c r="T9" s="438" t="s">
        <v>409</v>
      </c>
      <c r="U9" s="438" t="s">
        <v>410</v>
      </c>
      <c r="V9" s="438">
        <v>13325599366</v>
      </c>
      <c r="W9" s="549" t="s">
        <v>411</v>
      </c>
      <c r="X9" s="438" t="s">
        <v>412</v>
      </c>
      <c r="Y9" s="438" t="s">
        <v>413</v>
      </c>
      <c r="Z9" s="438">
        <v>13369639003</v>
      </c>
      <c r="AA9" s="438" t="s">
        <v>383</v>
      </c>
      <c r="AB9" s="438" t="s">
        <v>414</v>
      </c>
      <c r="AC9" s="438"/>
      <c r="AD9" s="438"/>
      <c r="AE9" s="438"/>
      <c r="AF9" s="438"/>
      <c r="AG9" s="438"/>
      <c r="AH9" s="438"/>
      <c r="AI9" s="438"/>
      <c r="AJ9" s="438"/>
      <c r="AK9" s="438"/>
      <c r="AL9" s="438"/>
      <c r="AM9" s="438"/>
      <c r="AN9" s="438"/>
      <c r="AO9" s="438"/>
      <c r="AP9" s="438"/>
      <c r="AQ9" s="438"/>
      <c r="AR9" s="438"/>
      <c r="AS9" s="438"/>
      <c r="AT9" s="438"/>
    </row>
    <row r="10" s="424" customFormat="1" ht="40" customHeight="1" spans="1:46">
      <c r="A10" s="450">
        <v>7</v>
      </c>
      <c r="B10" s="474" t="s">
        <v>415</v>
      </c>
      <c r="C10" s="475" t="s">
        <v>368</v>
      </c>
      <c r="D10" s="474" t="s">
        <v>44</v>
      </c>
      <c r="E10" s="476">
        <v>45809</v>
      </c>
      <c r="F10" s="446" t="s">
        <v>128</v>
      </c>
      <c r="G10" s="476">
        <v>45809</v>
      </c>
      <c r="H10" s="475" t="s">
        <v>370</v>
      </c>
      <c r="I10" s="474" t="s">
        <v>129</v>
      </c>
      <c r="J10" s="438"/>
      <c r="K10" s="442">
        <f t="shared" ref="K10:K17" si="2">2025-MID(P10,7,4)</f>
        <v>37</v>
      </c>
      <c r="L10" s="437" t="str">
        <f t="shared" ref="L10:L17" si="3">IF(OR(LEN(P10)=15,LEN(P10)=18),IF(MOD(MID(P10,15,3)*1,2),"男","女"),#N/A)</f>
        <v>女</v>
      </c>
      <c r="M10" s="438" t="s">
        <v>23</v>
      </c>
      <c r="N10" s="438" t="s">
        <v>33</v>
      </c>
      <c r="O10" s="438" t="s">
        <v>63</v>
      </c>
      <c r="P10" s="549" t="s">
        <v>416</v>
      </c>
      <c r="Q10" s="443">
        <v>45419</v>
      </c>
      <c r="R10" s="443">
        <v>52724</v>
      </c>
      <c r="S10" s="439">
        <f>DATE(MID(P10,7,VLOOKUP(LEN(P10),{15,2;18,4},2,0)),MID(P10,VLOOKUP(LEN(P10),{15,9;18,11},2,0),2),MID(P10,VLOOKUP(LEN(P10),{15,11;18,13},2,0),2))</f>
        <v>32421</v>
      </c>
      <c r="T10" s="444" t="s">
        <v>417</v>
      </c>
      <c r="U10" s="444" t="s">
        <v>417</v>
      </c>
      <c r="V10" s="438">
        <v>17690788281</v>
      </c>
      <c r="W10" s="549" t="s">
        <v>418</v>
      </c>
      <c r="X10" s="438" t="s">
        <v>419</v>
      </c>
      <c r="Y10" s="438" t="s">
        <v>420</v>
      </c>
      <c r="Z10" s="438">
        <v>19219922827</v>
      </c>
      <c r="AA10" s="438" t="s">
        <v>383</v>
      </c>
      <c r="AB10" s="438" t="s">
        <v>137</v>
      </c>
      <c r="AC10" s="438"/>
      <c r="AD10" s="438"/>
      <c r="AE10" s="438"/>
      <c r="AF10" s="438"/>
      <c r="AG10" s="438"/>
      <c r="AH10" s="438"/>
      <c r="AI10" s="438"/>
      <c r="AJ10" s="438"/>
      <c r="AK10" s="438"/>
      <c r="AL10" s="438"/>
      <c r="AM10" s="438"/>
      <c r="AN10" s="438"/>
      <c r="AO10" s="438"/>
      <c r="AP10" s="438"/>
      <c r="AQ10" s="438"/>
      <c r="AR10" s="438"/>
      <c r="AS10" s="438"/>
      <c r="AT10" s="438"/>
    </row>
    <row r="11" s="424" customFormat="1" ht="40" customHeight="1" spans="1:46">
      <c r="A11" s="450">
        <v>8</v>
      </c>
      <c r="B11" s="474" t="s">
        <v>421</v>
      </c>
      <c r="C11" s="475" t="s">
        <v>368</v>
      </c>
      <c r="D11" s="474" t="s">
        <v>44</v>
      </c>
      <c r="E11" s="476">
        <v>45809</v>
      </c>
      <c r="F11" s="446" t="s">
        <v>128</v>
      </c>
      <c r="G11" s="476">
        <v>45809</v>
      </c>
      <c r="H11" s="475" t="s">
        <v>370</v>
      </c>
      <c r="I11" s="474" t="s">
        <v>129</v>
      </c>
      <c r="J11" s="438"/>
      <c r="K11" s="442">
        <f t="shared" si="2"/>
        <v>51</v>
      </c>
      <c r="L11" s="437" t="str">
        <f t="shared" si="3"/>
        <v>女</v>
      </c>
      <c r="M11" s="438" t="s">
        <v>23</v>
      </c>
      <c r="N11" s="438" t="s">
        <v>33</v>
      </c>
      <c r="O11" s="438" t="s">
        <v>25</v>
      </c>
      <c r="P11" s="549" t="s">
        <v>422</v>
      </c>
      <c r="Q11" s="443">
        <v>39310</v>
      </c>
      <c r="R11" s="443">
        <v>46615</v>
      </c>
      <c r="S11" s="439">
        <f>DATE(MID(P11,7,VLOOKUP(LEN(P11),{15,2;18,4},2,0)),MID(P11,VLOOKUP(LEN(P11),{15,9;18,11},2,0),2),MID(P11,VLOOKUP(LEN(P11),{15,11;18,13},2,0),2))</f>
        <v>27269</v>
      </c>
      <c r="T11" s="444" t="s">
        <v>423</v>
      </c>
      <c r="U11" s="444" t="s">
        <v>424</v>
      </c>
      <c r="V11" s="438">
        <v>13579853739</v>
      </c>
      <c r="W11" s="549" t="s">
        <v>425</v>
      </c>
      <c r="X11" s="438" t="s">
        <v>426</v>
      </c>
      <c r="Y11" s="438" t="s">
        <v>427</v>
      </c>
      <c r="Z11" s="549" t="s">
        <v>428</v>
      </c>
      <c r="AA11" s="438" t="s">
        <v>383</v>
      </c>
      <c r="AB11" s="438" t="s">
        <v>399</v>
      </c>
      <c r="AC11" s="438"/>
      <c r="AD11" s="438"/>
      <c r="AE11" s="438"/>
      <c r="AF11" s="438"/>
      <c r="AG11" s="438"/>
      <c r="AH11" s="438"/>
      <c r="AI11" s="438"/>
      <c r="AJ11" s="438"/>
      <c r="AK11" s="438"/>
      <c r="AL11" s="438"/>
      <c r="AM11" s="438"/>
      <c r="AN11" s="438"/>
      <c r="AO11" s="438"/>
      <c r="AP11" s="438"/>
      <c r="AQ11" s="438"/>
      <c r="AR11" s="438"/>
      <c r="AS11" s="438"/>
      <c r="AT11" s="438"/>
    </row>
    <row r="12" s="424" customFormat="1" ht="40" customHeight="1" spans="1:46">
      <c r="A12" s="450">
        <v>9</v>
      </c>
      <c r="B12" s="474" t="s">
        <v>429</v>
      </c>
      <c r="C12" s="475" t="s">
        <v>368</v>
      </c>
      <c r="D12" s="477" t="s">
        <v>32</v>
      </c>
      <c r="E12" s="476">
        <v>45858</v>
      </c>
      <c r="F12" s="446" t="s">
        <v>128</v>
      </c>
      <c r="G12" s="476">
        <v>45858</v>
      </c>
      <c r="H12" s="475" t="s">
        <v>370</v>
      </c>
      <c r="I12" s="474" t="s">
        <v>129</v>
      </c>
      <c r="J12" s="453"/>
      <c r="K12" s="442">
        <f>2025-1973</f>
        <v>52</v>
      </c>
      <c r="L12" s="439" t="s">
        <v>22</v>
      </c>
      <c r="M12" s="447" t="s">
        <v>23</v>
      </c>
      <c r="N12" s="439" t="s">
        <v>33</v>
      </c>
      <c r="O12" s="437" t="s">
        <v>25</v>
      </c>
      <c r="P12" s="550" t="s">
        <v>430</v>
      </c>
      <c r="Q12" s="453">
        <v>39387</v>
      </c>
      <c r="R12" s="453">
        <v>46692</v>
      </c>
      <c r="S12" s="453">
        <v>26971</v>
      </c>
      <c r="T12" s="442" t="s">
        <v>431</v>
      </c>
      <c r="U12" s="437" t="s">
        <v>432</v>
      </c>
      <c r="V12" s="454">
        <v>13139918356</v>
      </c>
      <c r="W12" s="551" t="s">
        <v>433</v>
      </c>
      <c r="X12" s="454" t="s">
        <v>434</v>
      </c>
      <c r="Y12" s="454" t="s">
        <v>435</v>
      </c>
      <c r="Z12" s="454">
        <v>18299156017</v>
      </c>
      <c r="AA12" s="438" t="s">
        <v>136</v>
      </c>
      <c r="AB12" s="454"/>
      <c r="AC12" s="434"/>
      <c r="AD12" s="434"/>
      <c r="AE12" s="434"/>
      <c r="AF12" s="434"/>
      <c r="AG12" s="434"/>
      <c r="AH12" s="434"/>
      <c r="AI12" s="434"/>
      <c r="AJ12" s="434"/>
      <c r="AK12" s="434"/>
      <c r="AL12" s="434"/>
      <c r="AM12" s="434"/>
      <c r="AN12" s="434"/>
      <c r="AO12" s="434"/>
      <c r="AP12" s="434"/>
      <c r="AQ12" s="434"/>
      <c r="AR12" s="434"/>
      <c r="AS12" s="434"/>
      <c r="AT12" s="434"/>
    </row>
    <row r="13" s="424" customFormat="1" ht="40" customHeight="1" spans="1:46">
      <c r="A13" s="450">
        <v>10</v>
      </c>
      <c r="B13" s="474" t="s">
        <v>436</v>
      </c>
      <c r="C13" s="475" t="s">
        <v>368</v>
      </c>
      <c r="D13" s="477" t="s">
        <v>32</v>
      </c>
      <c r="E13" s="476">
        <v>45809</v>
      </c>
      <c r="F13" s="446" t="s">
        <v>141</v>
      </c>
      <c r="G13" s="476">
        <v>45809</v>
      </c>
      <c r="H13" s="475" t="s">
        <v>370</v>
      </c>
      <c r="I13" s="474" t="s">
        <v>129</v>
      </c>
      <c r="J13" s="438"/>
      <c r="K13" s="442">
        <f t="shared" si="2"/>
        <v>62</v>
      </c>
      <c r="L13" s="437" t="str">
        <f t="shared" si="3"/>
        <v>男</v>
      </c>
      <c r="M13" s="438" t="s">
        <v>23</v>
      </c>
      <c r="N13" s="438" t="s">
        <v>33</v>
      </c>
      <c r="O13" s="438" t="s">
        <v>25</v>
      </c>
      <c r="P13" s="549" t="s">
        <v>437</v>
      </c>
      <c r="Q13" s="443">
        <v>39272</v>
      </c>
      <c r="R13" s="443">
        <v>46577</v>
      </c>
      <c r="S13" s="439">
        <f>DATE(MID(P13,7,VLOOKUP(LEN(P13),{15,2;18,4},2,0)),MID(P13,VLOOKUP(LEN(P13),{15,9;18,11},2,0),2),MID(P13,VLOOKUP(LEN(P13),{15,11;18,13},2,0),2))</f>
        <v>23069</v>
      </c>
      <c r="T13" s="444" t="s">
        <v>438</v>
      </c>
      <c r="U13" s="444" t="s">
        <v>439</v>
      </c>
      <c r="V13" s="438">
        <v>15899266327</v>
      </c>
      <c r="W13" s="549" t="s">
        <v>440</v>
      </c>
      <c r="X13" s="458" t="s">
        <v>441</v>
      </c>
      <c r="Y13" s="438" t="s">
        <v>442</v>
      </c>
      <c r="Z13" s="438">
        <v>18016822821</v>
      </c>
      <c r="AA13" s="438" t="s">
        <v>136</v>
      </c>
      <c r="AB13" s="438"/>
      <c r="AC13" s="438"/>
      <c r="AD13" s="438"/>
      <c r="AE13" s="438"/>
      <c r="AF13" s="438"/>
      <c r="AG13" s="438"/>
      <c r="AH13" s="438"/>
      <c r="AI13" s="438"/>
      <c r="AJ13" s="438"/>
      <c r="AK13" s="438"/>
      <c r="AL13" s="438"/>
      <c r="AM13" s="438"/>
      <c r="AN13" s="438"/>
      <c r="AO13" s="438"/>
      <c r="AP13" s="438"/>
      <c r="AQ13" s="438"/>
      <c r="AR13" s="438"/>
      <c r="AS13" s="438"/>
      <c r="AT13" s="438"/>
    </row>
    <row r="14" s="424" customFormat="1" ht="40" customHeight="1" spans="1:46">
      <c r="A14" s="450">
        <v>12</v>
      </c>
      <c r="B14" s="474" t="s">
        <v>443</v>
      </c>
      <c r="C14" s="475" t="s">
        <v>368</v>
      </c>
      <c r="D14" s="474" t="s">
        <v>44</v>
      </c>
      <c r="E14" s="476">
        <v>45809</v>
      </c>
      <c r="F14" s="446" t="s">
        <v>444</v>
      </c>
      <c r="G14" s="476">
        <v>45809</v>
      </c>
      <c r="H14" s="475" t="s">
        <v>370</v>
      </c>
      <c r="I14" s="474" t="s">
        <v>129</v>
      </c>
      <c r="J14" s="438"/>
      <c r="K14" s="442">
        <f t="shared" si="2"/>
        <v>54</v>
      </c>
      <c r="L14" s="437" t="str">
        <f t="shared" si="3"/>
        <v>女</v>
      </c>
      <c r="M14" s="438" t="s">
        <v>23</v>
      </c>
      <c r="N14" s="438" t="s">
        <v>33</v>
      </c>
      <c r="O14" s="438" t="s">
        <v>130</v>
      </c>
      <c r="P14" s="549" t="s">
        <v>445</v>
      </c>
      <c r="Q14" s="443">
        <v>43537</v>
      </c>
      <c r="R14" s="443" t="s">
        <v>68</v>
      </c>
      <c r="S14" s="439">
        <f>DATE(MID(P14,7,VLOOKUP(LEN(P14),{15,2;18,4},2,0)),MID(P14,VLOOKUP(LEN(P14),{15,9;18,11},2,0),2),MID(P14,VLOOKUP(LEN(P14),{15,11;18,13},2,0),2))</f>
        <v>25951</v>
      </c>
      <c r="T14" s="444" t="s">
        <v>446</v>
      </c>
      <c r="U14" s="444" t="s">
        <v>447</v>
      </c>
      <c r="V14" s="438">
        <v>13109971577</v>
      </c>
      <c r="W14" s="549" t="s">
        <v>448</v>
      </c>
      <c r="X14" s="438" t="s">
        <v>449</v>
      </c>
      <c r="Y14" s="438" t="s">
        <v>450</v>
      </c>
      <c r="Z14" s="438">
        <v>13109978897</v>
      </c>
      <c r="AA14" s="438" t="s">
        <v>451</v>
      </c>
      <c r="AB14" s="438"/>
      <c r="AC14" s="438"/>
      <c r="AD14" s="438"/>
      <c r="AE14" s="438"/>
      <c r="AF14" s="438"/>
      <c r="AG14" s="438"/>
      <c r="AH14" s="438"/>
      <c r="AI14" s="438"/>
      <c r="AJ14" s="438"/>
      <c r="AK14" s="438"/>
      <c r="AL14" s="438"/>
      <c r="AM14" s="438"/>
      <c r="AN14" s="438"/>
      <c r="AO14" s="438"/>
      <c r="AP14" s="438"/>
      <c r="AQ14" s="438"/>
      <c r="AR14" s="438"/>
      <c r="AS14" s="438"/>
      <c r="AT14" s="438"/>
    </row>
    <row r="15" s="424" customFormat="1" ht="40" customHeight="1" spans="1:46">
      <c r="A15" s="450">
        <v>13</v>
      </c>
      <c r="B15" s="474" t="s">
        <v>452</v>
      </c>
      <c r="C15" s="475" t="s">
        <v>368</v>
      </c>
      <c r="D15" s="474" t="s">
        <v>44</v>
      </c>
      <c r="E15" s="476">
        <v>45809</v>
      </c>
      <c r="F15" s="446" t="s">
        <v>141</v>
      </c>
      <c r="G15" s="476">
        <v>45809</v>
      </c>
      <c r="H15" s="475" t="s">
        <v>370</v>
      </c>
      <c r="I15" s="474" t="s">
        <v>129</v>
      </c>
      <c r="J15" s="438"/>
      <c r="K15" s="442">
        <f t="shared" si="2"/>
        <v>59</v>
      </c>
      <c r="L15" s="437" t="str">
        <f t="shared" si="3"/>
        <v>女</v>
      </c>
      <c r="M15" s="438" t="s">
        <v>23</v>
      </c>
      <c r="N15" s="438" t="s">
        <v>33</v>
      </c>
      <c r="O15" s="438" t="s">
        <v>130</v>
      </c>
      <c r="P15" s="549" t="s">
        <v>453</v>
      </c>
      <c r="Q15" s="443">
        <v>42142</v>
      </c>
      <c r="R15" s="443" t="s">
        <v>68</v>
      </c>
      <c r="S15" s="439">
        <f>DATE(MID(P15,7,VLOOKUP(LEN(P15),{15,2;18,4},2,0)),MID(P15,VLOOKUP(LEN(P15),{15,9;18,11},2,0),2),MID(P15,VLOOKUP(LEN(P15),{15,11;18,13},2,0),2))</f>
        <v>24108</v>
      </c>
      <c r="T15" s="444" t="s">
        <v>454</v>
      </c>
      <c r="U15" s="444" t="s">
        <v>455</v>
      </c>
      <c r="V15" s="438">
        <v>15999146522</v>
      </c>
      <c r="W15" s="549" t="s">
        <v>456</v>
      </c>
      <c r="X15" s="438" t="s">
        <v>457</v>
      </c>
      <c r="Y15" s="438" t="s">
        <v>458</v>
      </c>
      <c r="Z15" s="438">
        <v>18999925878</v>
      </c>
      <c r="AA15" s="438" t="s">
        <v>459</v>
      </c>
      <c r="AB15" s="438" t="s">
        <v>137</v>
      </c>
      <c r="AC15" s="438"/>
      <c r="AD15" s="438"/>
      <c r="AE15" s="438"/>
      <c r="AF15" s="438"/>
      <c r="AG15" s="438"/>
      <c r="AH15" s="438"/>
      <c r="AI15" s="438"/>
      <c r="AJ15" s="438"/>
      <c r="AK15" s="438"/>
      <c r="AL15" s="438"/>
      <c r="AM15" s="438"/>
      <c r="AN15" s="438"/>
      <c r="AO15" s="438"/>
      <c r="AP15" s="438"/>
      <c r="AQ15" s="438"/>
      <c r="AR15" s="438"/>
      <c r="AS15" s="438"/>
      <c r="AT15" s="438"/>
    </row>
    <row r="16" s="424" customFormat="1" ht="40" customHeight="1" spans="1:46">
      <c r="A16" s="450">
        <v>14</v>
      </c>
      <c r="B16" s="474" t="s">
        <v>460</v>
      </c>
      <c r="C16" s="475" t="s">
        <v>368</v>
      </c>
      <c r="D16" s="474" t="s">
        <v>44</v>
      </c>
      <c r="E16" s="476">
        <v>45809</v>
      </c>
      <c r="F16" s="446" t="s">
        <v>141</v>
      </c>
      <c r="G16" s="476">
        <v>45809</v>
      </c>
      <c r="H16" s="475" t="s">
        <v>370</v>
      </c>
      <c r="I16" s="474" t="s">
        <v>129</v>
      </c>
      <c r="J16" s="438"/>
      <c r="K16" s="442">
        <f t="shared" si="2"/>
        <v>57</v>
      </c>
      <c r="L16" s="437" t="str">
        <f t="shared" si="3"/>
        <v>女</v>
      </c>
      <c r="M16" s="438" t="s">
        <v>23</v>
      </c>
      <c r="N16" s="438" t="s">
        <v>33</v>
      </c>
      <c r="O16" s="438" t="s">
        <v>25</v>
      </c>
      <c r="P16" s="549" t="s">
        <v>461</v>
      </c>
      <c r="Q16" s="443">
        <v>39002</v>
      </c>
      <c r="R16" s="443">
        <v>46307</v>
      </c>
      <c r="S16" s="439">
        <f>DATE(MID(P16,7,VLOOKUP(LEN(P16),{15,2;18,4},2,0)),MID(P16,VLOOKUP(LEN(P16),{15,9;18,11},2,0),2),MID(P16,VLOOKUP(LEN(P16),{15,11;18,13},2,0),2))</f>
        <v>24889</v>
      </c>
      <c r="T16" s="444" t="s">
        <v>462</v>
      </c>
      <c r="U16" s="444" t="s">
        <v>463</v>
      </c>
      <c r="V16" s="438">
        <v>18599139625</v>
      </c>
      <c r="W16" s="549" t="s">
        <v>464</v>
      </c>
      <c r="X16" s="458" t="s">
        <v>465</v>
      </c>
      <c r="Y16" s="438" t="s">
        <v>466</v>
      </c>
      <c r="Z16" s="438">
        <v>18599100807</v>
      </c>
      <c r="AA16" s="438" t="s">
        <v>383</v>
      </c>
      <c r="AB16" s="438" t="s">
        <v>467</v>
      </c>
      <c r="AC16" s="438"/>
      <c r="AD16" s="438"/>
      <c r="AE16" s="438"/>
      <c r="AF16" s="438"/>
      <c r="AG16" s="438"/>
      <c r="AH16" s="438"/>
      <c r="AI16" s="438"/>
      <c r="AJ16" s="438"/>
      <c r="AK16" s="438"/>
      <c r="AL16" s="438"/>
      <c r="AM16" s="438"/>
      <c r="AN16" s="438"/>
      <c r="AO16" s="438"/>
      <c r="AP16" s="438"/>
      <c r="AQ16" s="438"/>
      <c r="AR16" s="438"/>
      <c r="AS16" s="438"/>
      <c r="AT16" s="438"/>
    </row>
    <row r="17" s="424" customFormat="1" ht="40" customHeight="1" spans="1:46">
      <c r="A17" s="450">
        <v>15</v>
      </c>
      <c r="B17" s="474" t="s">
        <v>468</v>
      </c>
      <c r="C17" s="475" t="s">
        <v>368</v>
      </c>
      <c r="D17" s="474" t="s">
        <v>44</v>
      </c>
      <c r="E17" s="476">
        <v>45806</v>
      </c>
      <c r="F17" s="446" t="s">
        <v>141</v>
      </c>
      <c r="G17" s="476">
        <v>45806</v>
      </c>
      <c r="H17" s="475" t="s">
        <v>370</v>
      </c>
      <c r="I17" s="474" t="s">
        <v>129</v>
      </c>
      <c r="J17" s="438"/>
      <c r="K17" s="442">
        <f t="shared" si="2"/>
        <v>55</v>
      </c>
      <c r="L17" s="437" t="str">
        <f t="shared" si="3"/>
        <v>女</v>
      </c>
      <c r="M17" s="438" t="s">
        <v>23</v>
      </c>
      <c r="N17" s="438" t="s">
        <v>33</v>
      </c>
      <c r="O17" s="438" t="s">
        <v>25</v>
      </c>
      <c r="P17" s="549" t="s">
        <v>469</v>
      </c>
      <c r="Q17" s="443">
        <v>39285</v>
      </c>
      <c r="R17" s="443">
        <v>46590</v>
      </c>
      <c r="S17" s="439">
        <f>DATE(MID(P17,7,VLOOKUP(LEN(P17),{15,2;18,4},2,0)),MID(P17,VLOOKUP(LEN(P17),{15,9;18,11},2,0),2),MID(P17,VLOOKUP(LEN(P17),{15,11;18,13},2,0),2))</f>
        <v>25836</v>
      </c>
      <c r="T17" s="444" t="s">
        <v>470</v>
      </c>
      <c r="U17" s="444" t="s">
        <v>471</v>
      </c>
      <c r="V17" s="438">
        <v>13565943590</v>
      </c>
      <c r="W17" s="549" t="s">
        <v>472</v>
      </c>
      <c r="X17" s="438" t="s">
        <v>473</v>
      </c>
      <c r="Y17" s="438" t="s">
        <v>474</v>
      </c>
      <c r="Z17" s="438">
        <v>13579861907</v>
      </c>
      <c r="AA17" s="438" t="s">
        <v>383</v>
      </c>
      <c r="AB17" s="438" t="s">
        <v>475</v>
      </c>
      <c r="AC17" s="438"/>
      <c r="AD17" s="438"/>
      <c r="AE17" s="438"/>
      <c r="AF17" s="438"/>
      <c r="AG17" s="438"/>
      <c r="AH17" s="438"/>
      <c r="AI17" s="438"/>
      <c r="AJ17" s="438"/>
      <c r="AK17" s="438"/>
      <c r="AL17" s="438"/>
      <c r="AM17" s="438"/>
      <c r="AN17" s="438"/>
      <c r="AO17" s="438"/>
      <c r="AP17" s="438"/>
      <c r="AQ17" s="438"/>
      <c r="AR17" s="438"/>
      <c r="AS17" s="438"/>
      <c r="AT17" s="438"/>
    </row>
    <row r="18" s="425" customFormat="1" ht="40" customHeight="1" spans="1:46">
      <c r="A18" s="450">
        <v>16</v>
      </c>
      <c r="B18" s="450" t="s">
        <v>476</v>
      </c>
      <c r="C18" s="475" t="s">
        <v>368</v>
      </c>
      <c r="D18" s="450" t="s">
        <v>44</v>
      </c>
      <c r="E18" s="476">
        <v>45832</v>
      </c>
      <c r="F18" s="446" t="s">
        <v>444</v>
      </c>
      <c r="G18" s="476">
        <v>45832</v>
      </c>
      <c r="H18" s="475" t="s">
        <v>370</v>
      </c>
      <c r="I18" s="474" t="s">
        <v>129</v>
      </c>
      <c r="J18" s="460"/>
      <c r="K18" s="452">
        <v>53</v>
      </c>
      <c r="L18" s="437" t="s">
        <v>22</v>
      </c>
      <c r="M18" s="438" t="s">
        <v>23</v>
      </c>
      <c r="N18" s="438" t="s">
        <v>33</v>
      </c>
      <c r="O18" s="438" t="s">
        <v>25</v>
      </c>
      <c r="P18" s="552" t="s">
        <v>477</v>
      </c>
      <c r="Q18" s="443">
        <v>39657</v>
      </c>
      <c r="R18" s="443">
        <v>46962</v>
      </c>
      <c r="S18" s="478">
        <v>26373</v>
      </c>
      <c r="T18" s="461" t="s">
        <v>478</v>
      </c>
      <c r="U18" s="444" t="s">
        <v>479</v>
      </c>
      <c r="V18" s="460">
        <v>17690920600</v>
      </c>
      <c r="W18" s="542" t="s">
        <v>480</v>
      </c>
      <c r="X18" s="438" t="s">
        <v>419</v>
      </c>
      <c r="Y18" s="452" t="s">
        <v>481</v>
      </c>
      <c r="Z18" s="452">
        <v>17690920700</v>
      </c>
      <c r="AA18" s="438" t="s">
        <v>383</v>
      </c>
      <c r="AB18" s="460" t="s">
        <v>399</v>
      </c>
      <c r="AC18" s="460"/>
      <c r="AD18" s="460"/>
      <c r="AE18" s="460"/>
      <c r="AF18" s="460"/>
      <c r="AG18" s="460"/>
      <c r="AH18" s="460"/>
      <c r="AI18" s="460"/>
      <c r="AJ18" s="460"/>
      <c r="AK18" s="460"/>
      <c r="AL18" s="460"/>
      <c r="AM18" s="460"/>
      <c r="AN18" s="460"/>
      <c r="AO18" s="460"/>
      <c r="AP18" s="460"/>
      <c r="AQ18" s="460"/>
      <c r="AR18" s="460"/>
      <c r="AS18" s="460"/>
      <c r="AT18" s="460"/>
    </row>
    <row r="19" s="424" customFormat="1" ht="40" customHeight="1" spans="1:46">
      <c r="A19" s="450">
        <v>17</v>
      </c>
      <c r="B19" s="474" t="s">
        <v>482</v>
      </c>
      <c r="C19" s="475" t="s">
        <v>368</v>
      </c>
      <c r="D19" s="474" t="s">
        <v>72</v>
      </c>
      <c r="E19" s="476">
        <v>45809</v>
      </c>
      <c r="F19" s="446" t="s">
        <v>444</v>
      </c>
      <c r="G19" s="476">
        <v>45809</v>
      </c>
      <c r="H19" s="475" t="s">
        <v>370</v>
      </c>
      <c r="I19" s="474" t="s">
        <v>129</v>
      </c>
      <c r="J19" s="438"/>
      <c r="K19" s="442">
        <f>2025-MID(P19,7,4)</f>
        <v>56</v>
      </c>
      <c r="L19" s="437" t="str">
        <f t="shared" ref="L19:L21" si="4">IF(OR(LEN(P19)=15,LEN(P19)=18),IF(MOD(MID(P19,15,3)*1,2),"男","女"),#N/A)</f>
        <v>女</v>
      </c>
      <c r="M19" s="438" t="s">
        <v>23</v>
      </c>
      <c r="N19" s="438" t="s">
        <v>33</v>
      </c>
      <c r="O19" s="438" t="s">
        <v>25</v>
      </c>
      <c r="P19" s="549" t="s">
        <v>483</v>
      </c>
      <c r="Q19" s="443">
        <v>45541</v>
      </c>
      <c r="R19" s="443" t="s">
        <v>68</v>
      </c>
      <c r="S19" s="439">
        <f>DATE(MID(P19,7,VLOOKUP(LEN(P19),{15,2;18,4},2,0)),MID(P19,VLOOKUP(LEN(P19),{15,9;18,11},2,0),2),MID(P19,VLOOKUP(LEN(P19),{15,11;18,13},2,0),2))</f>
        <v>25476</v>
      </c>
      <c r="T19" s="444" t="s">
        <v>484</v>
      </c>
      <c r="U19" s="444" t="s">
        <v>485</v>
      </c>
      <c r="V19" s="438">
        <v>18099684251</v>
      </c>
      <c r="W19" s="549" t="s">
        <v>486</v>
      </c>
      <c r="X19" s="458" t="s">
        <v>487</v>
      </c>
      <c r="Y19" s="438" t="s">
        <v>488</v>
      </c>
      <c r="Z19" s="438">
        <v>13669979450</v>
      </c>
      <c r="AA19" s="438" t="s">
        <v>383</v>
      </c>
      <c r="AB19" s="438" t="s">
        <v>137</v>
      </c>
      <c r="AC19" s="438"/>
      <c r="AD19" s="438"/>
      <c r="AE19" s="438"/>
      <c r="AF19" s="438"/>
      <c r="AG19" s="438"/>
      <c r="AH19" s="438"/>
      <c r="AI19" s="438"/>
      <c r="AJ19" s="438"/>
      <c r="AK19" s="438"/>
      <c r="AL19" s="438"/>
      <c r="AM19" s="438"/>
      <c r="AN19" s="438"/>
      <c r="AO19" s="438"/>
      <c r="AP19" s="438"/>
      <c r="AQ19" s="438"/>
      <c r="AR19" s="438"/>
      <c r="AS19" s="438"/>
      <c r="AT19" s="438"/>
    </row>
    <row r="20" s="424" customFormat="1" ht="40" customHeight="1" spans="1:46">
      <c r="A20" s="450">
        <v>18</v>
      </c>
      <c r="B20" s="474" t="s">
        <v>489</v>
      </c>
      <c r="C20" s="475" t="s">
        <v>368</v>
      </c>
      <c r="D20" s="474" t="s">
        <v>72</v>
      </c>
      <c r="E20" s="476">
        <v>45807</v>
      </c>
      <c r="F20" s="446" t="s">
        <v>444</v>
      </c>
      <c r="G20" s="476">
        <v>45807</v>
      </c>
      <c r="H20" s="475" t="s">
        <v>370</v>
      </c>
      <c r="I20" s="474" t="s">
        <v>129</v>
      </c>
      <c r="J20" s="438"/>
      <c r="K20" s="442">
        <f>2025-MID(P20,7,4)</f>
        <v>57</v>
      </c>
      <c r="L20" s="437" t="str">
        <f t="shared" si="4"/>
        <v>男</v>
      </c>
      <c r="M20" s="438" t="s">
        <v>23</v>
      </c>
      <c r="N20" s="438" t="s">
        <v>33</v>
      </c>
      <c r="O20" s="438" t="s">
        <v>25</v>
      </c>
      <c r="P20" s="549" t="s">
        <v>490</v>
      </c>
      <c r="Q20" s="443">
        <v>39146</v>
      </c>
      <c r="R20" s="443">
        <v>46451</v>
      </c>
      <c r="S20" s="439">
        <f>DATE(MID(P20,7,VLOOKUP(LEN(P20),{15,2;18,4},2,0)),MID(P20,VLOOKUP(LEN(P20),{15,9;18,11},2,0),2),MID(P20,VLOOKUP(LEN(P20),{15,11;18,13},2,0),2))</f>
        <v>25166</v>
      </c>
      <c r="T20" s="444" t="s">
        <v>491</v>
      </c>
      <c r="U20" s="444" t="s">
        <v>492</v>
      </c>
      <c r="V20" s="438">
        <v>15026081176</v>
      </c>
      <c r="W20" s="549" t="s">
        <v>493</v>
      </c>
      <c r="X20" s="458" t="s">
        <v>494</v>
      </c>
      <c r="Y20" s="438" t="s">
        <v>495</v>
      </c>
      <c r="Z20" s="438">
        <v>15299477552</v>
      </c>
      <c r="AA20" s="438" t="s">
        <v>383</v>
      </c>
      <c r="AB20" s="438" t="s">
        <v>399</v>
      </c>
      <c r="AC20" s="438"/>
      <c r="AD20" s="438"/>
      <c r="AE20" s="438"/>
      <c r="AF20" s="438"/>
      <c r="AG20" s="438"/>
      <c r="AH20" s="438"/>
      <c r="AI20" s="438"/>
      <c r="AJ20" s="438"/>
      <c r="AK20" s="438"/>
      <c r="AL20" s="438"/>
      <c r="AM20" s="438"/>
      <c r="AN20" s="438"/>
      <c r="AO20" s="438"/>
      <c r="AP20" s="438"/>
      <c r="AQ20" s="438"/>
      <c r="AR20" s="438"/>
      <c r="AS20" s="438"/>
      <c r="AT20" s="438"/>
    </row>
    <row r="21" s="424" customFormat="1" ht="40" customHeight="1" spans="1:46">
      <c r="A21" s="450">
        <v>19</v>
      </c>
      <c r="B21" s="479" t="s">
        <v>496</v>
      </c>
      <c r="C21" s="475" t="s">
        <v>368</v>
      </c>
      <c r="D21" s="474" t="s">
        <v>497</v>
      </c>
      <c r="E21" s="476">
        <v>45870</v>
      </c>
      <c r="F21" s="446" t="s">
        <v>444</v>
      </c>
      <c r="G21" s="476">
        <v>45870</v>
      </c>
      <c r="H21" s="475" t="s">
        <v>370</v>
      </c>
      <c r="I21" s="436" t="s">
        <v>227</v>
      </c>
      <c r="J21" s="438"/>
      <c r="K21" s="442">
        <f>2025-1972</f>
        <v>53</v>
      </c>
      <c r="L21" s="437" t="str">
        <f t="shared" si="4"/>
        <v>男</v>
      </c>
      <c r="M21" s="438" t="s">
        <v>23</v>
      </c>
      <c r="N21" s="438" t="s">
        <v>33</v>
      </c>
      <c r="O21" s="438" t="s">
        <v>25</v>
      </c>
      <c r="P21" s="438" t="s">
        <v>498</v>
      </c>
      <c r="Q21" s="443">
        <v>39454</v>
      </c>
      <c r="R21" s="443">
        <v>46759</v>
      </c>
      <c r="S21" s="439">
        <f>DATE(MID(P21,7,VLOOKUP(LEN(P21),{15,2;18,4},2,0)),MID(P21,VLOOKUP(LEN(P21),{15,9;18,11},2,0),2),MID(P21,VLOOKUP(LEN(P21),{15,11;18,13},2,0),2))</f>
        <v>26559</v>
      </c>
      <c r="T21" s="444" t="s">
        <v>499</v>
      </c>
      <c r="U21" s="444" t="s">
        <v>500</v>
      </c>
      <c r="V21" s="438">
        <v>13150318619</v>
      </c>
      <c r="W21" s="549" t="s">
        <v>501</v>
      </c>
      <c r="X21" s="438" t="s">
        <v>502</v>
      </c>
      <c r="Y21" s="438" t="s">
        <v>503</v>
      </c>
      <c r="Z21" s="438">
        <v>13899979048</v>
      </c>
      <c r="AA21" s="438" t="s">
        <v>383</v>
      </c>
      <c r="AB21" s="438" t="s">
        <v>475</v>
      </c>
      <c r="AC21" s="438"/>
      <c r="AD21" s="438"/>
      <c r="AE21" s="438"/>
      <c r="AF21" s="438"/>
      <c r="AG21" s="438"/>
      <c r="AH21" s="438"/>
      <c r="AI21" s="438"/>
      <c r="AJ21" s="438"/>
      <c r="AK21" s="438"/>
      <c r="AL21" s="438"/>
      <c r="AM21" s="438"/>
      <c r="AN21" s="438"/>
      <c r="AO21" s="438"/>
      <c r="AP21" s="438"/>
      <c r="AQ21" s="438"/>
      <c r="AR21" s="438"/>
      <c r="AS21" s="438"/>
      <c r="AT21" s="438"/>
    </row>
    <row r="22" s="424" customFormat="1" ht="40" customHeight="1" spans="1:46">
      <c r="A22" s="450">
        <v>20</v>
      </c>
      <c r="B22" s="479" t="s">
        <v>504</v>
      </c>
      <c r="C22" s="475" t="s">
        <v>368</v>
      </c>
      <c r="D22" s="477" t="s">
        <v>32</v>
      </c>
      <c r="E22" s="476">
        <v>45870</v>
      </c>
      <c r="F22" s="446" t="s">
        <v>141</v>
      </c>
      <c r="G22" s="476">
        <v>45870</v>
      </c>
      <c r="H22" s="475" t="s">
        <v>370</v>
      </c>
      <c r="I22" s="436" t="s">
        <v>227</v>
      </c>
      <c r="J22" s="438"/>
      <c r="K22" s="442">
        <f>2025-1972</f>
        <v>53</v>
      </c>
      <c r="L22" s="437" t="s">
        <v>62</v>
      </c>
      <c r="M22" s="438" t="s">
        <v>23</v>
      </c>
      <c r="N22" s="438" t="s">
        <v>33</v>
      </c>
      <c r="O22" s="438" t="s">
        <v>25</v>
      </c>
      <c r="P22" s="549" t="s">
        <v>505</v>
      </c>
      <c r="Q22" s="443">
        <v>39043</v>
      </c>
      <c r="R22" s="443">
        <v>46348</v>
      </c>
      <c r="S22" s="439">
        <f>DATE(MID(P22,7,VLOOKUP(LEN(P22),{15,2;18,4},2,0)),MID(P22,VLOOKUP(LEN(P22),{15,9;18,11},2,0),2),MID(P22,VLOOKUP(LEN(P22),{15,11;18,13},2,0),2))</f>
        <v>25753</v>
      </c>
      <c r="T22" s="444" t="s">
        <v>506</v>
      </c>
      <c r="U22" s="444" t="s">
        <v>506</v>
      </c>
      <c r="V22" s="438">
        <v>13899849523</v>
      </c>
      <c r="W22" s="549" t="s">
        <v>501</v>
      </c>
      <c r="X22" s="438" t="s">
        <v>502</v>
      </c>
      <c r="Y22" s="438" t="s">
        <v>507</v>
      </c>
      <c r="Z22" s="438">
        <v>18909922614</v>
      </c>
      <c r="AA22" s="438" t="s">
        <v>383</v>
      </c>
      <c r="AB22" s="438" t="s">
        <v>467</v>
      </c>
      <c r="AC22" s="438"/>
      <c r="AD22" s="438"/>
      <c r="AE22" s="438"/>
      <c r="AF22" s="438"/>
      <c r="AG22" s="438"/>
      <c r="AH22" s="438"/>
      <c r="AI22" s="438"/>
      <c r="AJ22" s="438"/>
      <c r="AK22" s="438"/>
      <c r="AL22" s="438"/>
      <c r="AM22" s="438"/>
      <c r="AN22" s="438"/>
      <c r="AO22" s="438"/>
      <c r="AP22" s="438"/>
      <c r="AQ22" s="438"/>
      <c r="AR22" s="438"/>
      <c r="AS22" s="438"/>
      <c r="AT22" s="438"/>
    </row>
    <row r="23" ht="37" customHeight="1" spans="1:46">
      <c r="A23" s="450">
        <v>21</v>
      </c>
      <c r="B23" s="459" t="s">
        <v>508</v>
      </c>
      <c r="C23" s="475" t="s">
        <v>368</v>
      </c>
      <c r="D23" s="477" t="s">
        <v>32</v>
      </c>
      <c r="E23" s="476">
        <v>45884</v>
      </c>
      <c r="F23" s="446" t="s">
        <v>141</v>
      </c>
      <c r="G23" s="476">
        <v>45884</v>
      </c>
      <c r="H23" s="475" t="s">
        <v>370</v>
      </c>
      <c r="I23" s="436" t="s">
        <v>227</v>
      </c>
      <c r="J23" s="438"/>
      <c r="K23" s="442">
        <f>2025-1968</f>
        <v>57</v>
      </c>
      <c r="L23" s="437" t="s">
        <v>22</v>
      </c>
      <c r="M23" s="438" t="s">
        <v>23</v>
      </c>
      <c r="N23" s="438" t="s">
        <v>33</v>
      </c>
      <c r="O23" s="438" t="s">
        <v>25</v>
      </c>
      <c r="P23" s="553" t="s">
        <v>509</v>
      </c>
      <c r="Q23" s="480">
        <v>38709</v>
      </c>
      <c r="R23" s="480">
        <v>46014</v>
      </c>
      <c r="S23" s="439">
        <f>DATE(MID(P23,7,VLOOKUP(LEN(P23),{15,2;18,4},2,0)),MID(P23,VLOOKUP(LEN(P23),{15,9;18,11},2,0),2),MID(P23,VLOOKUP(LEN(P23),{15,11;18,13},2,0),2))</f>
        <v>24945</v>
      </c>
      <c r="T23" s="461" t="s">
        <v>510</v>
      </c>
      <c r="U23" s="461" t="s">
        <v>511</v>
      </c>
      <c r="V23" s="460">
        <v>15304538364</v>
      </c>
      <c r="W23" s="542" t="s">
        <v>512</v>
      </c>
      <c r="X23" s="461" t="s">
        <v>513</v>
      </c>
      <c r="Y23" s="452" t="s">
        <v>514</v>
      </c>
      <c r="Z23" s="452">
        <v>13945344648</v>
      </c>
      <c r="AA23" s="438" t="s">
        <v>383</v>
      </c>
      <c r="AB23" s="460" t="s">
        <v>137</v>
      </c>
      <c r="AC23" s="438"/>
      <c r="AD23" s="438"/>
      <c r="AE23" s="438"/>
      <c r="AF23" s="438"/>
      <c r="AG23" s="438"/>
      <c r="AH23" s="438"/>
      <c r="AI23" s="438"/>
      <c r="AJ23" s="438"/>
      <c r="AK23" s="438"/>
      <c r="AL23" s="438"/>
      <c r="AM23" s="438"/>
      <c r="AN23" s="438"/>
      <c r="AO23" s="438"/>
      <c r="AP23" s="438"/>
      <c r="AQ23" s="438"/>
      <c r="AR23" s="438"/>
      <c r="AS23" s="438"/>
      <c r="AT23" s="438"/>
    </row>
    <row r="24" ht="35" spans="1:46">
      <c r="A24" s="481">
        <v>22</v>
      </c>
      <c r="B24" s="482" t="s">
        <v>515</v>
      </c>
      <c r="C24" s="483" t="s">
        <v>368</v>
      </c>
      <c r="D24" s="484" t="s">
        <v>516</v>
      </c>
      <c r="E24" s="485">
        <v>45873</v>
      </c>
      <c r="F24" s="486" t="s">
        <v>128</v>
      </c>
      <c r="G24" s="485">
        <v>45874</v>
      </c>
      <c r="H24" s="483" t="s">
        <v>370</v>
      </c>
      <c r="I24" s="487" t="s">
        <v>227</v>
      </c>
      <c r="J24" s="488"/>
      <c r="K24" s="489">
        <v>33</v>
      </c>
      <c r="L24" s="490" t="s">
        <v>22</v>
      </c>
      <c r="M24" s="491" t="s">
        <v>23</v>
      </c>
      <c r="N24" s="491" t="s">
        <v>33</v>
      </c>
      <c r="O24" s="491" t="s">
        <v>130</v>
      </c>
      <c r="P24" s="554" t="s">
        <v>517</v>
      </c>
      <c r="Q24" s="493">
        <v>44331</v>
      </c>
      <c r="R24" s="493">
        <v>51636</v>
      </c>
      <c r="S24" s="494">
        <f>DATE(MID(P24,7,VLOOKUP(LEN(P24),{15,2;18,4},2,0)),MID(P24,VLOOKUP(LEN(P24),{15,9;18,11},2,0),2),MID(P24,VLOOKUP(LEN(P24),{15,11;18,13},2,0),2))</f>
        <v>33599</v>
      </c>
      <c r="T24" s="495" t="s">
        <v>518</v>
      </c>
      <c r="U24" s="495" t="s">
        <v>518</v>
      </c>
      <c r="V24" s="492">
        <v>13369676309</v>
      </c>
      <c r="W24" s="555" t="s">
        <v>519</v>
      </c>
      <c r="X24" s="495" t="s">
        <v>520</v>
      </c>
      <c r="Y24" s="497" t="s">
        <v>521</v>
      </c>
      <c r="Z24" s="497">
        <v>13369676309</v>
      </c>
      <c r="AA24" s="491" t="s">
        <v>383</v>
      </c>
      <c r="AB24" s="491" t="s">
        <v>467</v>
      </c>
      <c r="AC24" s="491"/>
      <c r="AD24" s="491"/>
      <c r="AE24" s="491"/>
      <c r="AF24" s="491"/>
      <c r="AG24" s="491"/>
      <c r="AH24" s="491"/>
      <c r="AI24" s="491"/>
      <c r="AJ24" s="491"/>
      <c r="AK24" s="491"/>
      <c r="AL24" s="491"/>
      <c r="AM24" s="491"/>
      <c r="AN24" s="491"/>
      <c r="AO24" s="491"/>
      <c r="AP24" s="491"/>
      <c r="AQ24" s="491"/>
      <c r="AR24" s="491"/>
      <c r="AS24" s="491"/>
      <c r="AT24" s="491"/>
    </row>
    <row r="25" s="372" customFormat="1" ht="40" customHeight="1" spans="1:46">
      <c r="A25" s="450">
        <v>23</v>
      </c>
      <c r="B25" s="460" t="s">
        <v>522</v>
      </c>
      <c r="C25" s="475" t="s">
        <v>368</v>
      </c>
      <c r="D25" s="460" t="s">
        <v>32</v>
      </c>
      <c r="E25" s="476">
        <v>45956</v>
      </c>
      <c r="F25" s="446" t="s">
        <v>444</v>
      </c>
      <c r="G25" s="476">
        <v>45956</v>
      </c>
      <c r="H25" s="475" t="s">
        <v>370</v>
      </c>
      <c r="I25" s="436" t="s">
        <v>227</v>
      </c>
      <c r="J25" s="460"/>
      <c r="K25" s="460"/>
      <c r="L25" s="460" t="s">
        <v>22</v>
      </c>
      <c r="M25" s="438" t="s">
        <v>23</v>
      </c>
      <c r="N25" s="460"/>
      <c r="O25" s="460"/>
      <c r="P25" s="553" t="s">
        <v>523</v>
      </c>
      <c r="Q25" s="443">
        <v>38920</v>
      </c>
      <c r="R25" s="443">
        <v>46225</v>
      </c>
      <c r="S25" s="439">
        <f>DATE(MID(P25,7,VLOOKUP(LEN(P25),{15,2;18,4},2,0)),MID(P25,VLOOKUP(LEN(P25),{15,9;18,11},2,0),2),MID(P25,VLOOKUP(LEN(P25),{15,11;18,13},2,0),2))</f>
        <v>23365</v>
      </c>
      <c r="T25" s="460" t="s">
        <v>524</v>
      </c>
      <c r="U25" s="460" t="s">
        <v>524</v>
      </c>
      <c r="V25" s="460"/>
      <c r="W25" s="553" t="s">
        <v>525</v>
      </c>
      <c r="X25" s="460" t="s">
        <v>526</v>
      </c>
      <c r="Y25" s="452" t="s">
        <v>527</v>
      </c>
      <c r="Z25" s="452">
        <v>15199086256</v>
      </c>
      <c r="AA25" s="452" t="s">
        <v>528</v>
      </c>
      <c r="AB25" s="438" t="s">
        <v>399</v>
      </c>
    </row>
    <row r="26" ht="17.5" spans="1:46">
      <c r="A26" s="498"/>
    </row>
    <row r="27" spans="1:46">
      <c r="W27" s="427"/>
    </row>
  </sheetData>
  <autoFilter xmlns:etc="http://www.wps.cn/officeDocument/2017/etCustomData" ref="A3:AT25" etc:filterBottomFollowUsedRange="0">
    <extLst/>
  </autoFilter>
  <mergeCells count="5">
    <mergeCell ref="A1:AT1"/>
    <mergeCell ref="A2:V2"/>
    <mergeCell ref="Y2:AA2"/>
    <mergeCell ref="AB2:AE2"/>
    <mergeCell ref="AF2:AT2"/>
  </mergeCells>
  <conditionalFormatting sqref="D24">
    <cfRule type="duplicateValues" dxfId="0" priority="1"/>
  </conditionalFormatting>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T80"/>
  <sheetViews>
    <sheetView workbookViewId="0">
      <pane xSplit="2" ySplit="2" topLeftCell="C3" activePane="bottomRight" state="frozen"/>
      <selection/>
      <selection pane="topRight"/>
      <selection pane="bottomLeft"/>
      <selection pane="bottomRight" activeCell="D8" sqref="D8"/>
    </sheetView>
  </sheetViews>
  <sheetFormatPr defaultColWidth="10.6363636363636" defaultRowHeight="15" customHeight="1"/>
  <cols>
    <col min="1" max="1" width="6.5" style="241" customWidth="1"/>
    <col min="2" max="2" width="14.5727272727273" style="324" customWidth="1"/>
    <col min="3" max="3" width="18.9090909090909" style="241" customWidth="1"/>
    <col min="4" max="4" width="15.5636363636364" style="241" customWidth="1"/>
    <col min="5" max="5" width="17.5272727272727" style="241" customWidth="1"/>
    <col min="6" max="9" width="16.9363636363636" style="241" customWidth="1"/>
    <col min="10" max="10" width="15.9545454545455" style="241" customWidth="1"/>
    <col min="11" max="11" width="14.5090909090909" style="241"/>
    <col min="12" max="15" width="10.6363636363636" style="241"/>
    <col min="16" max="16" width="30.3363636363636" style="241" customWidth="1"/>
    <col min="17" max="18" width="26.2" style="241" customWidth="1"/>
    <col min="19" max="19" width="15.5636363636364" style="241" customWidth="1"/>
    <col min="20" max="20" width="50.8181818181818" style="241" customWidth="1"/>
    <col min="21" max="21" width="41.3636363636364" style="241" customWidth="1"/>
    <col min="22" max="22" width="19.5" style="241" customWidth="1"/>
    <col min="23" max="23" width="40.9727272727273" style="241" customWidth="1"/>
    <col min="24" max="24" width="39.3909090909091" style="241" customWidth="1"/>
    <col min="25" max="25" width="20.6818181818182" style="241" customWidth="1"/>
    <col min="26" max="26" width="30.5272727272727" style="241" customWidth="1"/>
    <col min="27" max="27" width="23.2454545454545" style="241" customWidth="1"/>
    <col min="28" max="28" width="30.5272727272727" style="241" customWidth="1"/>
    <col min="29" max="30" width="21.2727272727273" style="241" customWidth="1"/>
    <col min="31" max="31" width="15.7545454545455" style="241" customWidth="1"/>
    <col min="32" max="33" width="29.9363636363636" style="241" customWidth="1"/>
    <col min="34" max="34" width="24.2272727272727" style="241" customWidth="1"/>
    <col min="35" max="35" width="27.9727272727273" style="241" customWidth="1"/>
    <col min="36" max="36" width="24.0272727272727" style="241" customWidth="1"/>
    <col min="37" max="37" width="26.7909090909091" style="241" customWidth="1"/>
    <col min="38" max="38" width="24.0272727272727" style="241" customWidth="1"/>
    <col min="39" max="39" width="23.4363636363636" style="241" customWidth="1"/>
    <col min="40" max="40" width="24.0272727272727" style="241" customWidth="1"/>
    <col min="41" max="41" width="23.4363636363636" style="241" customWidth="1"/>
    <col min="42" max="42" width="24.0272727272727" style="241" customWidth="1"/>
    <col min="43" max="43" width="23.4363636363636" style="241" customWidth="1"/>
    <col min="44" max="44" width="24.0272727272727" style="241" customWidth="1"/>
    <col min="45" max="45" width="23.4363636363636" style="241" customWidth="1"/>
    <col min="46" max="46" width="24.0272727272727" style="241" customWidth="1"/>
    <col min="47" max="16384" width="10.6363636363636" style="239"/>
  </cols>
  <sheetData>
    <row r="1" ht="41" customHeight="1" spans="1:46">
      <c r="A1" s="242" t="s">
        <v>0</v>
      </c>
      <c r="B1" s="325"/>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row>
    <row r="2" s="241" customFormat="1" ht="28" customHeight="1" spans="1:46">
      <c r="A2" s="326" t="s">
        <v>1</v>
      </c>
      <c r="B2" s="327"/>
      <c r="C2" s="328"/>
      <c r="D2" s="328"/>
      <c r="E2" s="328"/>
      <c r="F2" s="328"/>
      <c r="G2" s="328"/>
      <c r="H2" s="328"/>
      <c r="I2" s="328"/>
      <c r="J2" s="328"/>
      <c r="K2" s="328"/>
      <c r="L2" s="328"/>
      <c r="M2" s="328"/>
      <c r="N2" s="328"/>
      <c r="O2" s="328"/>
      <c r="P2" s="328"/>
      <c r="Q2" s="328"/>
      <c r="R2" s="328"/>
      <c r="S2" s="328"/>
      <c r="T2" s="328"/>
      <c r="U2" s="328"/>
      <c r="V2" s="328"/>
      <c r="W2" s="328"/>
      <c r="X2" s="328"/>
      <c r="Y2" s="326" t="s">
        <v>100</v>
      </c>
      <c r="Z2" s="328"/>
      <c r="AA2" s="329"/>
      <c r="AB2" s="330" t="s">
        <v>101</v>
      </c>
      <c r="AC2" s="331"/>
      <c r="AD2" s="331"/>
      <c r="AE2" s="332"/>
      <c r="AF2" s="330" t="s">
        <v>102</v>
      </c>
      <c r="AG2" s="331"/>
      <c r="AH2" s="331"/>
      <c r="AI2" s="331"/>
      <c r="AJ2" s="331"/>
      <c r="AK2" s="331"/>
      <c r="AL2" s="331"/>
      <c r="AM2" s="331"/>
      <c r="AN2" s="331"/>
      <c r="AO2" s="331"/>
      <c r="AP2" s="331"/>
      <c r="AQ2" s="331"/>
      <c r="AR2" s="331"/>
      <c r="AS2" s="331"/>
      <c r="AT2" s="332"/>
    </row>
    <row r="3" s="237" customFormat="1" ht="47" customHeight="1" spans="1:46">
      <c r="A3" s="467" t="s">
        <v>2</v>
      </c>
      <c r="B3" s="246" t="s">
        <v>3</v>
      </c>
      <c r="C3" s="245" t="s">
        <v>4</v>
      </c>
      <c r="D3" s="245" t="s">
        <v>5</v>
      </c>
      <c r="E3" s="245" t="s">
        <v>6</v>
      </c>
      <c r="F3" s="245" t="s">
        <v>103</v>
      </c>
      <c r="G3" s="245" t="s">
        <v>104</v>
      </c>
      <c r="H3" s="245" t="s">
        <v>105</v>
      </c>
      <c r="I3" s="245" t="s">
        <v>106</v>
      </c>
      <c r="J3" s="245" t="s">
        <v>529</v>
      </c>
      <c r="K3" s="245" t="s">
        <v>7</v>
      </c>
      <c r="L3" s="245" t="s">
        <v>8</v>
      </c>
      <c r="M3" s="245" t="s">
        <v>9</v>
      </c>
      <c r="N3" s="245" t="s">
        <v>10</v>
      </c>
      <c r="O3" s="245" t="s">
        <v>11</v>
      </c>
      <c r="P3" s="245" t="s">
        <v>12</v>
      </c>
      <c r="Q3" s="245" t="s">
        <v>13</v>
      </c>
      <c r="R3" s="245" t="s">
        <v>14</v>
      </c>
      <c r="S3" s="245" t="s">
        <v>15</v>
      </c>
      <c r="T3" s="245" t="s">
        <v>16</v>
      </c>
      <c r="U3" s="245" t="s">
        <v>17</v>
      </c>
      <c r="V3" s="245" t="s">
        <v>18</v>
      </c>
      <c r="W3" s="245" t="s">
        <v>108</v>
      </c>
      <c r="X3" s="251" t="s">
        <v>109</v>
      </c>
      <c r="Y3" s="467" t="s">
        <v>110</v>
      </c>
      <c r="Z3" s="245" t="s">
        <v>111</v>
      </c>
      <c r="AA3" s="250" t="s">
        <v>112</v>
      </c>
      <c r="AB3" s="243" t="s">
        <v>113</v>
      </c>
      <c r="AC3" s="245" t="s">
        <v>114</v>
      </c>
      <c r="AD3" s="251" t="s">
        <v>115</v>
      </c>
      <c r="AE3" s="250" t="s">
        <v>116</v>
      </c>
      <c r="AF3" s="252" t="s">
        <v>117</v>
      </c>
      <c r="AG3" s="253" t="s">
        <v>118</v>
      </c>
      <c r="AH3" s="254" t="s">
        <v>119</v>
      </c>
      <c r="AI3" s="253" t="s">
        <v>120</v>
      </c>
      <c r="AJ3" s="254" t="s">
        <v>119</v>
      </c>
      <c r="AK3" s="253" t="s">
        <v>121</v>
      </c>
      <c r="AL3" s="254" t="s">
        <v>119</v>
      </c>
      <c r="AM3" s="253" t="s">
        <v>122</v>
      </c>
      <c r="AN3" s="254" t="s">
        <v>119</v>
      </c>
      <c r="AO3" s="253" t="s">
        <v>122</v>
      </c>
      <c r="AP3" s="254" t="s">
        <v>119</v>
      </c>
      <c r="AQ3" s="253" t="s">
        <v>123</v>
      </c>
      <c r="AR3" s="254" t="s">
        <v>119</v>
      </c>
      <c r="AS3" s="253" t="s">
        <v>124</v>
      </c>
      <c r="AT3" s="254" t="s">
        <v>119</v>
      </c>
    </row>
    <row r="4" s="466" customFormat="1" ht="22" customHeight="1" spans="1:46">
      <c r="A4" s="224">
        <v>1</v>
      </c>
      <c r="B4" s="468" t="s">
        <v>530</v>
      </c>
      <c r="C4" s="224" t="s">
        <v>531</v>
      </c>
      <c r="D4" s="469" t="s">
        <v>532</v>
      </c>
      <c r="E4" s="470">
        <v>45835</v>
      </c>
      <c r="F4" s="224" t="s">
        <v>128</v>
      </c>
      <c r="G4" s="470">
        <v>45835</v>
      </c>
      <c r="H4" s="470">
        <v>46218</v>
      </c>
      <c r="I4" s="224" t="s">
        <v>129</v>
      </c>
      <c r="J4" s="470">
        <f>EDATE(E4,"3")-1</f>
        <v>45926</v>
      </c>
      <c r="K4" s="471">
        <f ca="1" t="shared" ref="K4:K15" si="0">DATEDIF(TEXT(MID(P4,7,8),"0000-00-00"),TODAY(),"Y")</f>
        <v>24</v>
      </c>
      <c r="L4" s="224" t="s">
        <v>62</v>
      </c>
      <c r="M4" s="224" t="s">
        <v>23</v>
      </c>
      <c r="N4" s="224" t="s">
        <v>33</v>
      </c>
      <c r="O4" s="224" t="s">
        <v>533</v>
      </c>
      <c r="P4" s="556" t="s">
        <v>534</v>
      </c>
      <c r="Q4" s="470">
        <v>43025</v>
      </c>
      <c r="R4" s="470">
        <v>46677</v>
      </c>
      <c r="S4" s="224" t="str">
        <f t="shared" ref="S4:S15" si="1">TEXT(MID(P4,7,8),"0000-00-00")</f>
        <v>2001-03-29</v>
      </c>
      <c r="T4" s="224" t="s">
        <v>535</v>
      </c>
      <c r="U4" s="224" t="s">
        <v>536</v>
      </c>
      <c r="V4" s="224">
        <v>18199894187</v>
      </c>
      <c r="W4" s="556" t="s">
        <v>537</v>
      </c>
      <c r="X4" s="224" t="s">
        <v>538</v>
      </c>
      <c r="Y4" s="224" t="s">
        <v>539</v>
      </c>
      <c r="Z4" s="224">
        <v>15109941187</v>
      </c>
      <c r="AA4" s="224" t="s">
        <v>540</v>
      </c>
      <c r="AB4" s="224" t="s">
        <v>467</v>
      </c>
      <c r="AC4" s="224"/>
      <c r="AD4" s="224"/>
      <c r="AE4" s="224"/>
      <c r="AF4" s="224"/>
      <c r="AG4" s="224"/>
      <c r="AH4" s="224"/>
      <c r="AI4" s="224"/>
      <c r="AJ4" s="224"/>
      <c r="AK4" s="224"/>
      <c r="AL4" s="224"/>
      <c r="AM4" s="224"/>
      <c r="AN4" s="224"/>
      <c r="AO4" s="224"/>
      <c r="AP4" s="224"/>
      <c r="AQ4" s="224"/>
      <c r="AR4" s="224"/>
      <c r="AS4" s="224"/>
      <c r="AT4" s="224"/>
    </row>
    <row r="5" s="466" customFormat="1" ht="22" customHeight="1" spans="1:46">
      <c r="A5" s="224">
        <v>2</v>
      </c>
      <c r="B5" s="468" t="s">
        <v>541</v>
      </c>
      <c r="C5" s="224" t="s">
        <v>531</v>
      </c>
      <c r="D5" s="469" t="s">
        <v>497</v>
      </c>
      <c r="E5" s="470">
        <v>45854</v>
      </c>
      <c r="F5" s="224" t="s">
        <v>141</v>
      </c>
      <c r="G5" s="470">
        <v>45854</v>
      </c>
      <c r="H5" s="470">
        <v>46218</v>
      </c>
      <c r="I5" s="224" t="s">
        <v>129</v>
      </c>
      <c r="J5" s="470">
        <f t="shared" ref="J5:J15" si="2">EDATE(E5,"1")-1</f>
        <v>45884</v>
      </c>
      <c r="K5" s="471">
        <f ca="1" t="shared" si="0"/>
        <v>64</v>
      </c>
      <c r="L5" s="224" t="str">
        <f t="shared" ref="L5:L15" si="3">IF(MOD(LEFT(RIGHT(P5,2),1),2)=1,"男","女")</f>
        <v>男</v>
      </c>
      <c r="M5" s="224" t="s">
        <v>23</v>
      </c>
      <c r="N5" s="224" t="s">
        <v>33</v>
      </c>
      <c r="O5" s="224" t="s">
        <v>542</v>
      </c>
      <c r="P5" s="556" t="s">
        <v>543</v>
      </c>
      <c r="Q5" s="470">
        <v>40494</v>
      </c>
      <c r="R5" s="224" t="s">
        <v>68</v>
      </c>
      <c r="S5" s="224" t="str">
        <f t="shared" si="1"/>
        <v>1961-01-08</v>
      </c>
      <c r="T5" s="224" t="s">
        <v>544</v>
      </c>
      <c r="U5" s="224" t="s">
        <v>544</v>
      </c>
      <c r="V5" s="224">
        <v>15209465601</v>
      </c>
      <c r="W5" s="556" t="s">
        <v>545</v>
      </c>
      <c r="X5" s="224" t="s">
        <v>546</v>
      </c>
      <c r="Y5" s="224" t="s">
        <v>547</v>
      </c>
      <c r="Z5" s="224">
        <v>15167658253</v>
      </c>
      <c r="AA5" s="224" t="s">
        <v>528</v>
      </c>
      <c r="AB5" s="224" t="s">
        <v>399</v>
      </c>
      <c r="AC5" s="224"/>
      <c r="AD5" s="224"/>
      <c r="AE5" s="224"/>
      <c r="AF5" s="224"/>
      <c r="AG5" s="224"/>
      <c r="AH5" s="224"/>
      <c r="AI5" s="224"/>
      <c r="AJ5" s="224"/>
      <c r="AK5" s="224"/>
      <c r="AL5" s="224"/>
      <c r="AM5" s="224"/>
      <c r="AN5" s="224"/>
      <c r="AO5" s="224"/>
      <c r="AP5" s="224"/>
      <c r="AQ5" s="224"/>
      <c r="AR5" s="224"/>
      <c r="AS5" s="224"/>
      <c r="AT5" s="224"/>
    </row>
    <row r="6" s="466" customFormat="1" ht="22" customHeight="1" spans="1:46">
      <c r="A6" s="224">
        <v>3</v>
      </c>
      <c r="B6" s="468" t="s">
        <v>548</v>
      </c>
      <c r="C6" s="224" t="s">
        <v>531</v>
      </c>
      <c r="D6" s="469" t="s">
        <v>32</v>
      </c>
      <c r="E6" s="470">
        <v>45854</v>
      </c>
      <c r="F6" s="224" t="s">
        <v>549</v>
      </c>
      <c r="G6" s="470">
        <v>45854</v>
      </c>
      <c r="H6" s="470">
        <v>46218</v>
      </c>
      <c r="I6" s="224" t="s">
        <v>129</v>
      </c>
      <c r="J6" s="470">
        <f t="shared" si="2"/>
        <v>45884</v>
      </c>
      <c r="K6" s="471">
        <f ca="1" t="shared" si="0"/>
        <v>49</v>
      </c>
      <c r="L6" s="224" t="str">
        <f t="shared" si="3"/>
        <v>男</v>
      </c>
      <c r="M6" s="224" t="s">
        <v>23</v>
      </c>
      <c r="N6" s="224" t="s">
        <v>33</v>
      </c>
      <c r="O6" s="224" t="s">
        <v>63</v>
      </c>
      <c r="P6" s="556" t="s">
        <v>550</v>
      </c>
      <c r="Q6" s="470">
        <v>45242</v>
      </c>
      <c r="R6" s="224" t="s">
        <v>68</v>
      </c>
      <c r="S6" s="224" t="str">
        <f t="shared" si="1"/>
        <v>1976-10-21</v>
      </c>
      <c r="T6" s="224" t="s">
        <v>551</v>
      </c>
      <c r="U6" s="224" t="s">
        <v>551</v>
      </c>
      <c r="V6" s="224">
        <v>18509988453</v>
      </c>
      <c r="W6" s="556" t="s">
        <v>552</v>
      </c>
      <c r="X6" s="224" t="s">
        <v>553</v>
      </c>
      <c r="Y6" s="468" t="s">
        <v>554</v>
      </c>
      <c r="Z6" s="224">
        <v>18599287187</v>
      </c>
      <c r="AA6" s="224" t="s">
        <v>540</v>
      </c>
      <c r="AB6" s="224" t="s">
        <v>399</v>
      </c>
      <c r="AC6" s="224"/>
      <c r="AD6" s="224"/>
      <c r="AE6" s="224"/>
      <c r="AF6" s="224"/>
      <c r="AG6" s="224"/>
      <c r="AH6" s="224"/>
      <c r="AI6" s="224"/>
      <c r="AJ6" s="224"/>
      <c r="AK6" s="224"/>
      <c r="AL6" s="224"/>
      <c r="AM6" s="224"/>
      <c r="AN6" s="224"/>
      <c r="AO6" s="224"/>
      <c r="AP6" s="224"/>
      <c r="AQ6" s="224"/>
      <c r="AR6" s="224"/>
      <c r="AS6" s="224"/>
      <c r="AT6" s="224"/>
    </row>
    <row r="7" s="466" customFormat="1" ht="22" customHeight="1" spans="1:46">
      <c r="A7" s="224">
        <v>4</v>
      </c>
      <c r="B7" s="468" t="s">
        <v>554</v>
      </c>
      <c r="C7" s="224" t="s">
        <v>531</v>
      </c>
      <c r="D7" s="469" t="s">
        <v>44</v>
      </c>
      <c r="E7" s="470">
        <v>45857</v>
      </c>
      <c r="F7" s="224" t="s">
        <v>549</v>
      </c>
      <c r="G7" s="470">
        <v>45857</v>
      </c>
      <c r="H7" s="470">
        <v>46221</v>
      </c>
      <c r="I7" s="224" t="s">
        <v>129</v>
      </c>
      <c r="J7" s="470">
        <f t="shared" si="2"/>
        <v>45887</v>
      </c>
      <c r="K7" s="471">
        <f ca="1" t="shared" si="0"/>
        <v>45</v>
      </c>
      <c r="L7" s="224" t="str">
        <f t="shared" si="3"/>
        <v>女</v>
      </c>
      <c r="M7" s="224" t="s">
        <v>23</v>
      </c>
      <c r="N7" s="224" t="s">
        <v>33</v>
      </c>
      <c r="O7" s="224" t="s">
        <v>63</v>
      </c>
      <c r="P7" s="556" t="s">
        <v>555</v>
      </c>
      <c r="Q7" s="470">
        <v>43480</v>
      </c>
      <c r="R7" s="470">
        <v>50785</v>
      </c>
      <c r="S7" s="224" t="str">
        <f t="shared" si="1"/>
        <v>1980-02-01</v>
      </c>
      <c r="T7" s="224" t="s">
        <v>556</v>
      </c>
      <c r="U7" s="224" t="s">
        <v>556</v>
      </c>
      <c r="V7" s="224">
        <v>18599287187</v>
      </c>
      <c r="W7" s="556" t="s">
        <v>557</v>
      </c>
      <c r="X7" s="224" t="s">
        <v>558</v>
      </c>
      <c r="Y7" s="468" t="s">
        <v>548</v>
      </c>
      <c r="Z7" s="224">
        <v>18509988453</v>
      </c>
      <c r="AA7" s="224" t="s">
        <v>540</v>
      </c>
      <c r="AB7" s="224" t="s">
        <v>384</v>
      </c>
      <c r="AC7" s="224"/>
      <c r="AD7" s="224"/>
      <c r="AE7" s="224"/>
      <c r="AF7" s="224"/>
      <c r="AG7" s="224"/>
      <c r="AH7" s="224"/>
      <c r="AI7" s="224"/>
      <c r="AJ7" s="224"/>
      <c r="AK7" s="224"/>
      <c r="AL7" s="224"/>
      <c r="AM7" s="224"/>
      <c r="AN7" s="224"/>
      <c r="AO7" s="224"/>
      <c r="AP7" s="224"/>
      <c r="AQ7" s="224"/>
      <c r="AR7" s="224"/>
      <c r="AS7" s="224"/>
      <c r="AT7" s="224"/>
    </row>
    <row r="8" s="466" customFormat="1" ht="22" customHeight="1" spans="1:46">
      <c r="A8" s="224">
        <v>5</v>
      </c>
      <c r="B8" s="468" t="s">
        <v>559</v>
      </c>
      <c r="C8" s="224" t="s">
        <v>531</v>
      </c>
      <c r="D8" s="469" t="s">
        <v>44</v>
      </c>
      <c r="E8" s="470">
        <v>45854</v>
      </c>
      <c r="F8" s="224" t="s">
        <v>549</v>
      </c>
      <c r="G8" s="470">
        <v>45854</v>
      </c>
      <c r="H8" s="470">
        <v>46218</v>
      </c>
      <c r="I8" s="224" t="s">
        <v>129</v>
      </c>
      <c r="J8" s="470">
        <f t="shared" si="2"/>
        <v>45884</v>
      </c>
      <c r="K8" s="471">
        <f ca="1" t="shared" si="0"/>
        <v>54</v>
      </c>
      <c r="L8" s="224" t="str">
        <f t="shared" si="3"/>
        <v>女</v>
      </c>
      <c r="M8" s="224" t="s">
        <v>23</v>
      </c>
      <c r="N8" s="224" t="s">
        <v>33</v>
      </c>
      <c r="O8" s="224" t="s">
        <v>542</v>
      </c>
      <c r="P8" s="556" t="s">
        <v>560</v>
      </c>
      <c r="Q8" s="470">
        <v>40190</v>
      </c>
      <c r="R8" s="470">
        <v>47495</v>
      </c>
      <c r="S8" s="224" t="str">
        <f t="shared" si="1"/>
        <v>1971-03-06</v>
      </c>
      <c r="T8" s="224" t="s">
        <v>561</v>
      </c>
      <c r="U8" s="224" t="s">
        <v>561</v>
      </c>
      <c r="V8" s="224">
        <v>13319838968</v>
      </c>
      <c r="W8" s="556" t="s">
        <v>562</v>
      </c>
      <c r="X8" s="224" t="s">
        <v>563</v>
      </c>
      <c r="Y8" s="224" t="s">
        <v>564</v>
      </c>
      <c r="Z8" s="224">
        <v>13609983323</v>
      </c>
      <c r="AA8" s="224" t="s">
        <v>540</v>
      </c>
      <c r="AB8" s="224" t="s">
        <v>399</v>
      </c>
      <c r="AC8" s="224"/>
      <c r="AD8" s="224"/>
      <c r="AE8" s="224"/>
      <c r="AF8" s="224"/>
      <c r="AG8" s="224"/>
      <c r="AH8" s="224"/>
      <c r="AI8" s="224"/>
      <c r="AJ8" s="224"/>
      <c r="AK8" s="224"/>
      <c r="AL8" s="224"/>
      <c r="AM8" s="224"/>
      <c r="AN8" s="224"/>
      <c r="AO8" s="224"/>
      <c r="AP8" s="224"/>
      <c r="AQ8" s="224"/>
      <c r="AR8" s="224"/>
      <c r="AS8" s="224"/>
      <c r="AT8" s="224"/>
    </row>
    <row r="9" s="466" customFormat="1" ht="22" customHeight="1" spans="1:46">
      <c r="A9" s="224">
        <v>6</v>
      </c>
      <c r="B9" s="468" t="s">
        <v>565</v>
      </c>
      <c r="C9" s="224" t="s">
        <v>531</v>
      </c>
      <c r="D9" s="469" t="s">
        <v>44</v>
      </c>
      <c r="E9" s="470">
        <v>45854</v>
      </c>
      <c r="F9" s="224" t="s">
        <v>549</v>
      </c>
      <c r="G9" s="470">
        <v>45854</v>
      </c>
      <c r="H9" s="470">
        <v>46218</v>
      </c>
      <c r="I9" s="224" t="s">
        <v>129</v>
      </c>
      <c r="J9" s="470">
        <f t="shared" si="2"/>
        <v>45884</v>
      </c>
      <c r="K9" s="471">
        <f ca="1" t="shared" si="0"/>
        <v>47</v>
      </c>
      <c r="L9" s="224" t="str">
        <f t="shared" si="3"/>
        <v>女</v>
      </c>
      <c r="M9" s="224" t="s">
        <v>23</v>
      </c>
      <c r="N9" s="224" t="s">
        <v>33</v>
      </c>
      <c r="O9" s="224" t="s">
        <v>63</v>
      </c>
      <c r="P9" s="224" t="s">
        <v>566</v>
      </c>
      <c r="Q9" s="470">
        <v>44088</v>
      </c>
      <c r="R9" s="470">
        <v>51393</v>
      </c>
      <c r="S9" s="224" t="str">
        <f t="shared" si="1"/>
        <v>1978-06-18</v>
      </c>
      <c r="T9" s="224" t="s">
        <v>567</v>
      </c>
      <c r="U9" s="224" t="s">
        <v>567</v>
      </c>
      <c r="V9" s="224">
        <v>15599702093</v>
      </c>
      <c r="W9" s="556" t="s">
        <v>568</v>
      </c>
      <c r="X9" s="224" t="s">
        <v>569</v>
      </c>
      <c r="Y9" s="468" t="s">
        <v>570</v>
      </c>
      <c r="Z9" s="224">
        <v>18699063235</v>
      </c>
      <c r="AA9" s="224" t="s">
        <v>540</v>
      </c>
      <c r="AB9" s="224" t="s">
        <v>475</v>
      </c>
      <c r="AC9" s="224"/>
      <c r="AD9" s="224"/>
      <c r="AE9" s="224"/>
      <c r="AF9" s="224"/>
      <c r="AG9" s="224"/>
      <c r="AH9" s="224"/>
      <c r="AI9" s="224"/>
      <c r="AJ9" s="224"/>
      <c r="AK9" s="224"/>
      <c r="AL9" s="224"/>
      <c r="AM9" s="224"/>
      <c r="AN9" s="224"/>
      <c r="AO9" s="224"/>
      <c r="AP9" s="224"/>
      <c r="AQ9" s="224"/>
      <c r="AR9" s="224"/>
      <c r="AS9" s="224"/>
      <c r="AT9" s="224"/>
    </row>
    <row r="10" s="466" customFormat="1" ht="22" customHeight="1" spans="1:46">
      <c r="A10" s="224">
        <v>7</v>
      </c>
      <c r="B10" s="468" t="s">
        <v>571</v>
      </c>
      <c r="C10" s="224" t="s">
        <v>531</v>
      </c>
      <c r="D10" s="469" t="s">
        <v>44</v>
      </c>
      <c r="E10" s="470">
        <v>45854</v>
      </c>
      <c r="F10" s="224" t="s">
        <v>549</v>
      </c>
      <c r="G10" s="470">
        <v>45854</v>
      </c>
      <c r="H10" s="470">
        <v>46218</v>
      </c>
      <c r="I10" s="224" t="s">
        <v>129</v>
      </c>
      <c r="J10" s="470">
        <f t="shared" si="2"/>
        <v>45884</v>
      </c>
      <c r="K10" s="471">
        <f ca="1" t="shared" si="0"/>
        <v>38</v>
      </c>
      <c r="L10" s="224" t="str">
        <f t="shared" si="3"/>
        <v>女</v>
      </c>
      <c r="M10" s="224" t="s">
        <v>23</v>
      </c>
      <c r="N10" s="224" t="s">
        <v>33</v>
      </c>
      <c r="O10" s="224" t="s">
        <v>63</v>
      </c>
      <c r="P10" s="556" t="s">
        <v>572</v>
      </c>
      <c r="Q10" s="470">
        <v>45089</v>
      </c>
      <c r="R10" s="470">
        <v>52394</v>
      </c>
      <c r="S10" s="224" t="str">
        <f t="shared" si="1"/>
        <v>1987-04-05</v>
      </c>
      <c r="T10" s="224" t="s">
        <v>573</v>
      </c>
      <c r="U10" s="224" t="s">
        <v>573</v>
      </c>
      <c r="V10" s="224">
        <v>13579293694</v>
      </c>
      <c r="W10" s="556" t="s">
        <v>574</v>
      </c>
      <c r="X10" s="224" t="s">
        <v>575</v>
      </c>
      <c r="Y10" s="468" t="s">
        <v>576</v>
      </c>
      <c r="Z10" s="224">
        <v>15003067823</v>
      </c>
      <c r="AA10" s="224" t="s">
        <v>540</v>
      </c>
      <c r="AB10" s="224" t="s">
        <v>475</v>
      </c>
      <c r="AC10" s="224"/>
      <c r="AD10" s="224"/>
      <c r="AE10" s="224"/>
      <c r="AF10" s="224"/>
      <c r="AG10" s="224"/>
      <c r="AH10" s="224"/>
      <c r="AI10" s="224"/>
      <c r="AJ10" s="224"/>
      <c r="AK10" s="224"/>
      <c r="AL10" s="224"/>
      <c r="AM10" s="224"/>
      <c r="AN10" s="224"/>
      <c r="AO10" s="224"/>
      <c r="AP10" s="224"/>
      <c r="AQ10" s="224"/>
      <c r="AR10" s="224"/>
      <c r="AS10" s="224"/>
      <c r="AT10" s="224"/>
    </row>
    <row r="11" s="466" customFormat="1" ht="22" customHeight="1" spans="1:46">
      <c r="A11" s="224">
        <v>8</v>
      </c>
      <c r="B11" s="468" t="s">
        <v>577</v>
      </c>
      <c r="C11" s="224" t="s">
        <v>531</v>
      </c>
      <c r="D11" s="469" t="s">
        <v>44</v>
      </c>
      <c r="E11" s="470">
        <v>45854</v>
      </c>
      <c r="F11" s="224" t="s">
        <v>549</v>
      </c>
      <c r="G11" s="470">
        <v>45854</v>
      </c>
      <c r="H11" s="470">
        <v>46218</v>
      </c>
      <c r="I11" s="224" t="s">
        <v>129</v>
      </c>
      <c r="J11" s="470">
        <f t="shared" si="2"/>
        <v>45884</v>
      </c>
      <c r="K11" s="471">
        <f ca="1" t="shared" si="0"/>
        <v>44</v>
      </c>
      <c r="L11" s="224" t="str">
        <f t="shared" si="3"/>
        <v>女</v>
      </c>
      <c r="M11" s="224" t="s">
        <v>23</v>
      </c>
      <c r="N11" s="224" t="s">
        <v>33</v>
      </c>
      <c r="O11" s="224" t="s">
        <v>63</v>
      </c>
      <c r="P11" s="556" t="s">
        <v>578</v>
      </c>
      <c r="Q11" s="470">
        <v>43909</v>
      </c>
      <c r="R11" s="470">
        <v>51214</v>
      </c>
      <c r="S11" s="224" t="str">
        <f t="shared" si="1"/>
        <v>1981-05-12</v>
      </c>
      <c r="T11" s="224" t="s">
        <v>579</v>
      </c>
      <c r="U11" s="224" t="s">
        <v>580</v>
      </c>
      <c r="V11" s="224">
        <v>15599707588</v>
      </c>
      <c r="W11" s="556" t="s">
        <v>581</v>
      </c>
      <c r="X11" s="224" t="s">
        <v>582</v>
      </c>
      <c r="Y11" s="224" t="s">
        <v>583</v>
      </c>
      <c r="Z11" s="224">
        <v>18544901816</v>
      </c>
      <c r="AA11" s="224" t="s">
        <v>584</v>
      </c>
      <c r="AB11" s="224" t="s">
        <v>475</v>
      </c>
      <c r="AC11" s="224"/>
      <c r="AD11" s="224"/>
      <c r="AE11" s="224"/>
      <c r="AF11" s="224"/>
      <c r="AG11" s="224"/>
      <c r="AH11" s="224"/>
      <c r="AI11" s="224"/>
      <c r="AJ11" s="224"/>
      <c r="AK11" s="224"/>
      <c r="AL11" s="224"/>
      <c r="AM11" s="224"/>
      <c r="AN11" s="224"/>
      <c r="AO11" s="224"/>
      <c r="AP11" s="224"/>
      <c r="AQ11" s="224"/>
      <c r="AR11" s="224"/>
      <c r="AS11" s="224"/>
      <c r="AT11" s="224"/>
    </row>
    <row r="12" s="466" customFormat="1" ht="22" customHeight="1" spans="1:46">
      <c r="A12" s="224">
        <v>9</v>
      </c>
      <c r="B12" s="468" t="s">
        <v>585</v>
      </c>
      <c r="C12" s="224" t="s">
        <v>531</v>
      </c>
      <c r="D12" s="469" t="s">
        <v>44</v>
      </c>
      <c r="E12" s="470">
        <v>45863</v>
      </c>
      <c r="F12" s="224" t="s">
        <v>141</v>
      </c>
      <c r="G12" s="470">
        <v>45863</v>
      </c>
      <c r="H12" s="470">
        <v>46227</v>
      </c>
      <c r="I12" s="224" t="s">
        <v>129</v>
      </c>
      <c r="J12" s="470">
        <f t="shared" si="2"/>
        <v>45893</v>
      </c>
      <c r="K12" s="471">
        <f ca="1" t="shared" si="0"/>
        <v>55</v>
      </c>
      <c r="L12" s="224" t="str">
        <f t="shared" si="3"/>
        <v>男</v>
      </c>
      <c r="M12" s="224" t="s">
        <v>23</v>
      </c>
      <c r="N12" s="224" t="s">
        <v>33</v>
      </c>
      <c r="O12" s="224" t="s">
        <v>542</v>
      </c>
      <c r="P12" s="556" t="s">
        <v>586</v>
      </c>
      <c r="Q12" s="470">
        <v>42051</v>
      </c>
      <c r="R12" s="470">
        <v>49356</v>
      </c>
      <c r="S12" s="224" t="str">
        <f t="shared" si="1"/>
        <v>1970-04-12</v>
      </c>
      <c r="T12" s="224" t="s">
        <v>587</v>
      </c>
      <c r="U12" s="224" t="s">
        <v>587</v>
      </c>
      <c r="V12" s="224">
        <v>15009445889</v>
      </c>
      <c r="W12" s="556" t="s">
        <v>588</v>
      </c>
      <c r="X12" s="224" t="s">
        <v>589</v>
      </c>
      <c r="Y12" s="224" t="s">
        <v>590</v>
      </c>
      <c r="Z12" s="224">
        <v>15193556440</v>
      </c>
      <c r="AA12" s="224" t="s">
        <v>540</v>
      </c>
      <c r="AB12" s="224" t="s">
        <v>137</v>
      </c>
      <c r="AC12" s="224"/>
      <c r="AD12" s="224"/>
      <c r="AE12" s="224"/>
      <c r="AF12" s="224"/>
      <c r="AG12" s="224" t="s">
        <v>591</v>
      </c>
      <c r="AH12" s="472" t="s">
        <v>592</v>
      </c>
      <c r="AI12" s="224"/>
      <c r="AJ12" s="224"/>
      <c r="AK12" s="224"/>
      <c r="AL12" s="224"/>
      <c r="AM12" s="224"/>
      <c r="AN12" s="224"/>
      <c r="AO12" s="224"/>
      <c r="AP12" s="224"/>
      <c r="AQ12" s="224"/>
      <c r="AR12" s="224"/>
      <c r="AS12" s="224"/>
      <c r="AT12" s="224"/>
    </row>
    <row r="13" s="466" customFormat="1" ht="22" customHeight="1" spans="1:46">
      <c r="A13" s="224">
        <v>10</v>
      </c>
      <c r="B13" s="468" t="s">
        <v>593</v>
      </c>
      <c r="C13" s="224" t="s">
        <v>531</v>
      </c>
      <c r="D13" s="469" t="s">
        <v>44</v>
      </c>
      <c r="E13" s="470">
        <v>45874</v>
      </c>
      <c r="F13" s="224" t="s">
        <v>141</v>
      </c>
      <c r="G13" s="470">
        <v>45874</v>
      </c>
      <c r="H13" s="470">
        <v>46238</v>
      </c>
      <c r="I13" s="224" t="s">
        <v>153</v>
      </c>
      <c r="J13" s="470">
        <f t="shared" si="2"/>
        <v>45904</v>
      </c>
      <c r="K13" s="471">
        <f ca="1" t="shared" si="0"/>
        <v>59</v>
      </c>
      <c r="L13" s="224" t="str">
        <f t="shared" si="3"/>
        <v>女</v>
      </c>
      <c r="M13" s="224" t="s">
        <v>23</v>
      </c>
      <c r="N13" s="224" t="s">
        <v>33</v>
      </c>
      <c r="O13" s="224" t="s">
        <v>542</v>
      </c>
      <c r="P13" s="556" t="s">
        <v>594</v>
      </c>
      <c r="Q13" s="470">
        <v>44420</v>
      </c>
      <c r="R13" s="470" t="s">
        <v>68</v>
      </c>
      <c r="S13" s="224" t="str">
        <f t="shared" si="1"/>
        <v>1966-08-10</v>
      </c>
      <c r="T13" s="224" t="s">
        <v>595</v>
      </c>
      <c r="U13" s="224" t="s">
        <v>596</v>
      </c>
      <c r="V13" s="224">
        <v>18199134711</v>
      </c>
      <c r="W13" s="556" t="s">
        <v>597</v>
      </c>
      <c r="X13" s="224" t="s">
        <v>598</v>
      </c>
      <c r="Y13" s="224" t="s">
        <v>599</v>
      </c>
      <c r="Z13" s="224">
        <v>18690199672</v>
      </c>
      <c r="AA13" s="224" t="s">
        <v>599</v>
      </c>
      <c r="AB13" s="224" t="s">
        <v>399</v>
      </c>
      <c r="AC13" s="224"/>
      <c r="AD13" s="224"/>
      <c r="AE13" s="224"/>
      <c r="AF13" s="224"/>
      <c r="AG13" s="224"/>
      <c r="AH13" s="224"/>
      <c r="AI13" s="224"/>
      <c r="AJ13" s="224"/>
      <c r="AK13" s="224"/>
      <c r="AL13" s="224"/>
      <c r="AM13" s="224"/>
      <c r="AN13" s="224"/>
      <c r="AO13" s="224"/>
      <c r="AP13" s="224"/>
      <c r="AQ13" s="224"/>
      <c r="AR13" s="224"/>
      <c r="AS13" s="224"/>
      <c r="AT13" s="224"/>
    </row>
    <row r="14" ht="22" customHeight="1" spans="1:46">
      <c r="A14" s="224">
        <v>10</v>
      </c>
      <c r="B14" s="473" t="s">
        <v>600</v>
      </c>
      <c r="C14" s="224" t="s">
        <v>531</v>
      </c>
      <c r="D14" s="469" t="s">
        <v>32</v>
      </c>
      <c r="E14" s="263">
        <v>45909</v>
      </c>
      <c r="F14" s="224" t="s">
        <v>141</v>
      </c>
      <c r="G14" s="263">
        <v>45909</v>
      </c>
      <c r="H14" s="263">
        <v>46273</v>
      </c>
      <c r="I14" s="258" t="s">
        <v>227</v>
      </c>
      <c r="J14" s="470">
        <f t="shared" si="2"/>
        <v>45938</v>
      </c>
      <c r="K14" s="471">
        <f ca="1" t="shared" si="0"/>
        <v>62</v>
      </c>
      <c r="L14" s="224" t="str">
        <f t="shared" si="3"/>
        <v>男</v>
      </c>
      <c r="M14" s="224" t="s">
        <v>23</v>
      </c>
      <c r="N14" s="224" t="s">
        <v>33</v>
      </c>
      <c r="O14" s="224" t="s">
        <v>542</v>
      </c>
      <c r="P14" s="557" t="s">
        <v>601</v>
      </c>
      <c r="Q14" s="263">
        <v>39127</v>
      </c>
      <c r="R14" s="263">
        <v>46432</v>
      </c>
      <c r="S14" s="224" t="str">
        <f t="shared" si="1"/>
        <v>1963-10-27</v>
      </c>
      <c r="T14" s="473" t="s">
        <v>602</v>
      </c>
      <c r="U14" s="224" t="s">
        <v>603</v>
      </c>
      <c r="V14" s="473">
        <v>13201230609</v>
      </c>
      <c r="W14" s="545" t="s">
        <v>604</v>
      </c>
      <c r="X14" s="258" t="s">
        <v>605</v>
      </c>
      <c r="Y14" s="258" t="s">
        <v>606</v>
      </c>
      <c r="Z14" s="258">
        <v>18935862971</v>
      </c>
      <c r="AA14" s="224" t="s">
        <v>528</v>
      </c>
      <c r="AB14" s="224" t="s">
        <v>399</v>
      </c>
      <c r="AC14" s="258"/>
      <c r="AD14" s="258"/>
      <c r="AE14" s="258"/>
      <c r="AF14" s="258"/>
      <c r="AG14" s="258"/>
      <c r="AH14" s="258"/>
      <c r="AI14" s="258"/>
      <c r="AJ14" s="258"/>
      <c r="AK14" s="258"/>
      <c r="AL14" s="258"/>
      <c r="AM14" s="258"/>
      <c r="AN14" s="258"/>
      <c r="AO14" s="258"/>
      <c r="AP14" s="258"/>
      <c r="AQ14" s="258"/>
      <c r="AR14" s="258"/>
      <c r="AS14" s="258"/>
      <c r="AT14" s="258"/>
    </row>
    <row r="15" ht="22" customHeight="1" spans="1:46">
      <c r="A15" s="224">
        <v>11</v>
      </c>
      <c r="B15" s="473" t="s">
        <v>607</v>
      </c>
      <c r="C15" s="224" t="s">
        <v>531</v>
      </c>
      <c r="D15" s="469" t="s">
        <v>44</v>
      </c>
      <c r="E15" s="263">
        <v>45913</v>
      </c>
      <c r="F15" s="224" t="s">
        <v>549</v>
      </c>
      <c r="G15" s="263">
        <v>45913</v>
      </c>
      <c r="H15" s="263">
        <v>46277</v>
      </c>
      <c r="I15" s="258" t="s">
        <v>227</v>
      </c>
      <c r="J15" s="470">
        <f t="shared" si="2"/>
        <v>45942</v>
      </c>
      <c r="K15" s="471">
        <f ca="1" t="shared" si="0"/>
        <v>47</v>
      </c>
      <c r="L15" s="224" t="str">
        <f t="shared" si="3"/>
        <v>女</v>
      </c>
      <c r="M15" s="224" t="s">
        <v>23</v>
      </c>
      <c r="N15" s="224" t="s">
        <v>33</v>
      </c>
      <c r="O15" s="224" t="s">
        <v>63</v>
      </c>
      <c r="P15" s="557" t="s">
        <v>608</v>
      </c>
      <c r="Q15" s="263">
        <v>45560</v>
      </c>
      <c r="R15" s="224" t="s">
        <v>68</v>
      </c>
      <c r="S15" s="224" t="str">
        <f t="shared" si="1"/>
        <v>1978-05-04</v>
      </c>
      <c r="T15" s="473" t="s">
        <v>609</v>
      </c>
      <c r="U15" s="473" t="s">
        <v>609</v>
      </c>
      <c r="V15" s="473">
        <v>15199199496</v>
      </c>
      <c r="W15" s="545" t="s">
        <v>610</v>
      </c>
      <c r="X15" s="258" t="s">
        <v>494</v>
      </c>
      <c r="Y15" s="258" t="s">
        <v>611</v>
      </c>
      <c r="Z15" s="258">
        <v>15199172496</v>
      </c>
      <c r="AA15" s="224" t="s">
        <v>540</v>
      </c>
      <c r="AB15" s="224" t="s">
        <v>475</v>
      </c>
      <c r="AC15" s="258"/>
      <c r="AD15" s="258"/>
      <c r="AE15" s="258"/>
      <c r="AF15" s="258"/>
      <c r="AG15" s="258"/>
      <c r="AH15" s="258"/>
      <c r="AI15" s="258"/>
      <c r="AJ15" s="258"/>
      <c r="AK15" s="258"/>
      <c r="AL15" s="258"/>
      <c r="AM15" s="258"/>
      <c r="AN15" s="258"/>
      <c r="AO15" s="258"/>
      <c r="AP15" s="258"/>
      <c r="AQ15" s="258"/>
      <c r="AR15" s="258"/>
      <c r="AS15" s="258"/>
      <c r="AT15" s="258"/>
    </row>
    <row r="16" ht="22" customHeight="1" spans="1:46">
      <c r="A16" s="258"/>
      <c r="B16" s="265"/>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row>
    <row r="17" ht="22" customHeight="1" spans="1:46">
      <c r="A17" s="258"/>
      <c r="B17" s="265"/>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row>
    <row r="18" ht="22" customHeight="1" spans="1:46">
      <c r="A18" s="258"/>
      <c r="B18" s="265"/>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row>
    <row r="19" ht="22" customHeight="1" spans="1:46">
      <c r="A19" s="258"/>
      <c r="B19" s="265"/>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row>
    <row r="20" ht="22" customHeight="1" spans="1:46">
      <c r="A20" s="258"/>
      <c r="B20" s="265"/>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row>
    <row r="21" ht="22" customHeight="1" spans="1:46">
      <c r="A21" s="258"/>
      <c r="B21" s="265"/>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row>
    <row r="22" ht="22" customHeight="1" spans="1:46">
      <c r="A22" s="258"/>
      <c r="B22" s="265"/>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c r="AS22" s="258"/>
      <c r="AT22" s="258"/>
    </row>
    <row r="23" ht="22" customHeight="1" spans="1:46">
      <c r="A23" s="258"/>
      <c r="B23" s="265"/>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c r="AT23" s="258"/>
    </row>
    <row r="24" ht="22" customHeight="1" spans="1:46">
      <c r="A24" s="258"/>
      <c r="B24" s="265"/>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8"/>
      <c r="AM24" s="258"/>
      <c r="AN24" s="258"/>
      <c r="AO24" s="258"/>
      <c r="AP24" s="258"/>
      <c r="AQ24" s="258"/>
      <c r="AR24" s="258"/>
      <c r="AS24" s="258"/>
      <c r="AT24" s="258"/>
    </row>
    <row r="25" ht="22" customHeight="1" spans="1:46">
      <c r="A25" s="258"/>
      <c r="B25" s="265"/>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N25" s="258"/>
      <c r="AO25" s="258"/>
      <c r="AP25" s="258"/>
      <c r="AQ25" s="258"/>
      <c r="AR25" s="258"/>
      <c r="AS25" s="258"/>
      <c r="AT25" s="258"/>
    </row>
    <row r="26" ht="22" customHeight="1" spans="1:46">
      <c r="A26" s="258"/>
      <c r="B26" s="265"/>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row>
    <row r="27" ht="22" customHeight="1" spans="1:46">
      <c r="A27" s="258"/>
      <c r="B27" s="265"/>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row>
    <row r="28" ht="22" customHeight="1" spans="1:46">
      <c r="A28" s="258"/>
      <c r="B28" s="265"/>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row>
    <row r="29" ht="22" customHeight="1" spans="1:46">
      <c r="A29" s="258"/>
      <c r="B29" s="265"/>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row>
    <row r="30" ht="22" customHeight="1" spans="1:46">
      <c r="A30" s="258"/>
      <c r="B30" s="265"/>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row>
    <row r="31" ht="22" customHeight="1" spans="1:46">
      <c r="A31" s="258"/>
      <c r="B31" s="265"/>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row>
    <row r="32" ht="22" customHeight="1" spans="1:46">
      <c r="A32" s="258"/>
      <c r="B32" s="265"/>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row>
    <row r="33" ht="22" customHeight="1" spans="1:46">
      <c r="A33" s="258"/>
      <c r="B33" s="265"/>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258"/>
      <c r="AS33" s="258"/>
      <c r="AT33" s="258"/>
    </row>
    <row r="34" ht="22" customHeight="1" spans="1:46">
      <c r="A34" s="258"/>
      <c r="B34" s="265"/>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row>
    <row r="35" ht="22" customHeight="1" spans="1:46">
      <c r="A35" s="258"/>
      <c r="B35" s="265"/>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row>
    <row r="36" ht="22" customHeight="1" spans="1:46">
      <c r="A36" s="258"/>
      <c r="B36" s="265"/>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8"/>
      <c r="AL36" s="258"/>
      <c r="AM36" s="258"/>
      <c r="AN36" s="258"/>
      <c r="AO36" s="258"/>
      <c r="AP36" s="258"/>
      <c r="AQ36" s="258"/>
      <c r="AR36" s="258"/>
      <c r="AS36" s="258"/>
      <c r="AT36" s="258"/>
    </row>
    <row r="37" ht="22" customHeight="1" spans="1:46">
      <c r="A37" s="258"/>
      <c r="B37" s="265"/>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N37" s="258"/>
      <c r="AO37" s="258"/>
      <c r="AP37" s="258"/>
      <c r="AQ37" s="258"/>
      <c r="AR37" s="258"/>
      <c r="AS37" s="258"/>
      <c r="AT37" s="258"/>
    </row>
    <row r="38" ht="22" customHeight="1" spans="1:46">
      <c r="A38" s="258"/>
      <c r="B38" s="265"/>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N38" s="258"/>
      <c r="AO38" s="258"/>
      <c r="AP38" s="258"/>
      <c r="AQ38" s="258"/>
      <c r="AR38" s="258"/>
      <c r="AS38" s="258"/>
      <c r="AT38" s="258"/>
    </row>
    <row r="39" ht="22" customHeight="1" spans="1:46">
      <c r="A39" s="258"/>
      <c r="B39" s="265"/>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8"/>
      <c r="AL39" s="258"/>
      <c r="AM39" s="258"/>
      <c r="AN39" s="258"/>
      <c r="AO39" s="258"/>
      <c r="AP39" s="258"/>
      <c r="AQ39" s="258"/>
      <c r="AR39" s="258"/>
      <c r="AS39" s="258"/>
      <c r="AT39" s="258"/>
    </row>
    <row r="40" ht="22" customHeight="1" spans="1:46">
      <c r="A40" s="258"/>
      <c r="B40" s="265"/>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8"/>
      <c r="AL40" s="258"/>
      <c r="AM40" s="258"/>
      <c r="AN40" s="258"/>
      <c r="AO40" s="258"/>
      <c r="AP40" s="258"/>
      <c r="AQ40" s="258"/>
      <c r="AR40" s="258"/>
      <c r="AS40" s="258"/>
      <c r="AT40" s="258"/>
    </row>
    <row r="41" ht="22" customHeight="1" spans="1:46">
      <c r="A41" s="258"/>
      <c r="B41" s="265"/>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8"/>
      <c r="AL41" s="258"/>
      <c r="AM41" s="258"/>
      <c r="AN41" s="258"/>
      <c r="AO41" s="258"/>
      <c r="AP41" s="258"/>
      <c r="AQ41" s="258"/>
      <c r="AR41" s="258"/>
      <c r="AS41" s="258"/>
      <c r="AT41" s="258"/>
    </row>
    <row r="42" ht="22" customHeight="1" spans="1:46">
      <c r="A42" s="258"/>
      <c r="B42" s="265"/>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8"/>
      <c r="AL42" s="258"/>
      <c r="AM42" s="258"/>
      <c r="AN42" s="258"/>
      <c r="AO42" s="258"/>
      <c r="AP42" s="258"/>
      <c r="AQ42" s="258"/>
      <c r="AR42" s="258"/>
      <c r="AS42" s="258"/>
      <c r="AT42" s="258"/>
    </row>
    <row r="43" ht="22" customHeight="1" spans="1:46">
      <c r="A43" s="258"/>
      <c r="B43" s="265"/>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8"/>
      <c r="AL43" s="258"/>
      <c r="AM43" s="258"/>
      <c r="AN43" s="258"/>
      <c r="AO43" s="258"/>
      <c r="AP43" s="258"/>
      <c r="AQ43" s="258"/>
      <c r="AR43" s="258"/>
      <c r="AS43" s="258"/>
      <c r="AT43" s="258"/>
    </row>
    <row r="44" ht="22" customHeight="1" spans="1:46">
      <c r="A44" s="258"/>
      <c r="B44" s="265"/>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row>
    <row r="45" ht="22" customHeight="1" spans="1:46">
      <c r="A45" s="258"/>
      <c r="B45" s="265"/>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8"/>
      <c r="AL45" s="258"/>
      <c r="AM45" s="258"/>
      <c r="AN45" s="258"/>
      <c r="AO45" s="258"/>
      <c r="AP45" s="258"/>
      <c r="AQ45" s="258"/>
      <c r="AR45" s="258"/>
      <c r="AS45" s="258"/>
      <c r="AT45" s="258"/>
    </row>
    <row r="46" ht="22" customHeight="1" spans="1:46">
      <c r="A46" s="258"/>
      <c r="B46" s="265"/>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8"/>
      <c r="AL46" s="258"/>
      <c r="AM46" s="258"/>
      <c r="AN46" s="258"/>
      <c r="AO46" s="258"/>
      <c r="AP46" s="258"/>
      <c r="AQ46" s="258"/>
      <c r="AR46" s="258"/>
      <c r="AS46" s="258"/>
      <c r="AT46" s="258"/>
    </row>
    <row r="47" ht="22" customHeight="1" spans="1:46">
      <c r="A47" s="258"/>
      <c r="B47" s="265"/>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8"/>
      <c r="AK47" s="258"/>
      <c r="AL47" s="258"/>
      <c r="AM47" s="258"/>
      <c r="AN47" s="258"/>
      <c r="AO47" s="258"/>
      <c r="AP47" s="258"/>
      <c r="AQ47" s="258"/>
      <c r="AR47" s="258"/>
      <c r="AS47" s="258"/>
      <c r="AT47" s="258"/>
    </row>
    <row r="48" ht="22" customHeight="1" spans="1:46">
      <c r="A48" s="258"/>
      <c r="B48" s="265"/>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row>
    <row r="49" ht="22" customHeight="1" spans="1:46">
      <c r="A49" s="258"/>
      <c r="B49" s="265"/>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8"/>
      <c r="AL49" s="258"/>
      <c r="AM49" s="258"/>
      <c r="AN49" s="258"/>
      <c r="AO49" s="258"/>
      <c r="AP49" s="258"/>
      <c r="AQ49" s="258"/>
      <c r="AR49" s="258"/>
      <c r="AS49" s="258"/>
      <c r="AT49" s="258"/>
    </row>
    <row r="50" ht="22" customHeight="1" spans="1:46">
      <c r="A50" s="258"/>
      <c r="B50" s="265"/>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row>
    <row r="51" ht="22" customHeight="1" spans="1:46">
      <c r="A51" s="258"/>
      <c r="B51" s="265"/>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row>
    <row r="52" ht="22" customHeight="1" spans="1:46">
      <c r="A52" s="258"/>
      <c r="B52" s="265"/>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58"/>
      <c r="AL52" s="258"/>
      <c r="AM52" s="258"/>
      <c r="AN52" s="258"/>
      <c r="AO52" s="258"/>
      <c r="AP52" s="258"/>
      <c r="AQ52" s="258"/>
      <c r="AR52" s="258"/>
      <c r="AS52" s="258"/>
      <c r="AT52" s="258"/>
    </row>
    <row r="53" ht="22" customHeight="1" spans="1:46">
      <c r="A53" s="258"/>
      <c r="B53" s="265"/>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c r="AA53" s="258"/>
      <c r="AB53" s="258"/>
      <c r="AC53" s="258"/>
      <c r="AD53" s="258"/>
      <c r="AE53" s="258"/>
      <c r="AF53" s="258"/>
      <c r="AG53" s="258"/>
      <c r="AH53" s="258"/>
      <c r="AI53" s="258"/>
      <c r="AJ53" s="258"/>
      <c r="AK53" s="258"/>
      <c r="AL53" s="258"/>
      <c r="AM53" s="258"/>
      <c r="AN53" s="258"/>
      <c r="AO53" s="258"/>
      <c r="AP53" s="258"/>
      <c r="AQ53" s="258"/>
      <c r="AR53" s="258"/>
      <c r="AS53" s="258"/>
      <c r="AT53" s="258"/>
    </row>
    <row r="54" ht="22" customHeight="1" spans="1:46">
      <c r="A54" s="258"/>
      <c r="B54" s="265"/>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row>
    <row r="55" ht="22" customHeight="1" spans="1:46">
      <c r="A55" s="258"/>
      <c r="B55" s="265"/>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row>
    <row r="56" ht="22" customHeight="1" spans="1:46">
      <c r="A56" s="258"/>
      <c r="B56" s="265"/>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c r="AP56" s="258"/>
      <c r="AQ56" s="258"/>
      <c r="AR56" s="258"/>
      <c r="AS56" s="258"/>
      <c r="AT56" s="258"/>
    </row>
    <row r="57" ht="22" customHeight="1" spans="1:46">
      <c r="A57" s="258"/>
      <c r="B57" s="265"/>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58"/>
      <c r="AN57" s="258"/>
      <c r="AO57" s="258"/>
      <c r="AP57" s="258"/>
      <c r="AQ57" s="258"/>
      <c r="AR57" s="258"/>
      <c r="AS57" s="258"/>
      <c r="AT57" s="258"/>
    </row>
    <row r="58" ht="22" customHeight="1" spans="1:46">
      <c r="A58" s="258"/>
      <c r="B58" s="265"/>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c r="AP58" s="258"/>
      <c r="AQ58" s="258"/>
      <c r="AR58" s="258"/>
      <c r="AS58" s="258"/>
      <c r="AT58" s="258"/>
    </row>
    <row r="59" ht="22" customHeight="1" spans="1:46">
      <c r="A59" s="258"/>
      <c r="B59" s="265"/>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58"/>
      <c r="AS59" s="258"/>
      <c r="AT59" s="258"/>
    </row>
    <row r="60" ht="22" customHeight="1" spans="1:46">
      <c r="A60" s="258"/>
      <c r="B60" s="265"/>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row>
    <row r="61" ht="22" customHeight="1" spans="1:46">
      <c r="A61" s="258"/>
      <c r="B61" s="265"/>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8"/>
      <c r="AL61" s="258"/>
      <c r="AM61" s="258"/>
      <c r="AN61" s="258"/>
      <c r="AO61" s="258"/>
      <c r="AP61" s="258"/>
      <c r="AQ61" s="258"/>
      <c r="AR61" s="258"/>
      <c r="AS61" s="258"/>
      <c r="AT61" s="258"/>
    </row>
    <row r="62" ht="22" customHeight="1" spans="1:46">
      <c r="A62" s="258"/>
      <c r="B62" s="265"/>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row>
    <row r="63" ht="22" customHeight="1" spans="1:46">
      <c r="A63" s="258"/>
      <c r="B63" s="265"/>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8"/>
      <c r="AM63" s="258"/>
      <c r="AN63" s="258"/>
      <c r="AO63" s="258"/>
      <c r="AP63" s="258"/>
      <c r="AQ63" s="258"/>
      <c r="AR63" s="258"/>
      <c r="AS63" s="258"/>
      <c r="AT63" s="258"/>
    </row>
    <row r="64" ht="22" customHeight="1" spans="1:46">
      <c r="A64" s="258"/>
      <c r="B64" s="265"/>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8"/>
      <c r="AL64" s="258"/>
      <c r="AM64" s="258"/>
      <c r="AN64" s="258"/>
      <c r="AO64" s="258"/>
      <c r="AP64" s="258"/>
      <c r="AQ64" s="258"/>
      <c r="AR64" s="258"/>
      <c r="AS64" s="258"/>
      <c r="AT64" s="258"/>
    </row>
    <row r="65" ht="22" customHeight="1" spans="1:46">
      <c r="A65" s="258"/>
      <c r="B65" s="265"/>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row>
    <row r="66" ht="22" customHeight="1" spans="1:46">
      <c r="A66" s="258"/>
      <c r="B66" s="265"/>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8"/>
      <c r="AK66" s="258"/>
      <c r="AL66" s="258"/>
      <c r="AM66" s="258"/>
      <c r="AN66" s="258"/>
      <c r="AO66" s="258"/>
      <c r="AP66" s="258"/>
      <c r="AQ66" s="258"/>
      <c r="AR66" s="258"/>
      <c r="AS66" s="258"/>
      <c r="AT66" s="258"/>
    </row>
    <row r="67" ht="22" customHeight="1" spans="1:46">
      <c r="A67" s="258"/>
      <c r="B67" s="265"/>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8"/>
      <c r="AL67" s="258"/>
      <c r="AM67" s="258"/>
      <c r="AN67" s="258"/>
      <c r="AO67" s="258"/>
      <c r="AP67" s="258"/>
      <c r="AQ67" s="258"/>
      <c r="AR67" s="258"/>
      <c r="AS67" s="258"/>
      <c r="AT67" s="258"/>
    </row>
    <row r="68" ht="22" customHeight="1" spans="1:46">
      <c r="A68" s="258"/>
      <c r="B68" s="265"/>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row>
    <row r="69" ht="22" customHeight="1" spans="1:46">
      <c r="A69" s="258"/>
      <c r="B69" s="265"/>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8"/>
      <c r="AL69" s="258"/>
      <c r="AM69" s="258"/>
      <c r="AN69" s="258"/>
      <c r="AO69" s="258"/>
      <c r="AP69" s="258"/>
      <c r="AQ69" s="258"/>
      <c r="AR69" s="258"/>
      <c r="AS69" s="258"/>
      <c r="AT69" s="258"/>
    </row>
    <row r="70" ht="22" customHeight="1" spans="1:46">
      <c r="A70" s="258"/>
      <c r="B70" s="265"/>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row>
    <row r="71" ht="22" customHeight="1" spans="1:46">
      <c r="A71" s="258"/>
      <c r="B71" s="265"/>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8"/>
      <c r="AL71" s="258"/>
      <c r="AM71" s="258"/>
      <c r="AN71" s="258"/>
      <c r="AO71" s="258"/>
      <c r="AP71" s="258"/>
      <c r="AQ71" s="258"/>
      <c r="AR71" s="258"/>
      <c r="AS71" s="258"/>
      <c r="AT71" s="258"/>
    </row>
    <row r="72" ht="22" customHeight="1" spans="1:46">
      <c r="A72" s="258"/>
      <c r="B72" s="265"/>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8"/>
    </row>
    <row r="73" ht="22" customHeight="1" spans="1:46">
      <c r="A73" s="258"/>
      <c r="B73" s="265"/>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58"/>
      <c r="AN73" s="258"/>
      <c r="AO73" s="258"/>
      <c r="AP73" s="258"/>
      <c r="AQ73" s="258"/>
      <c r="AR73" s="258"/>
      <c r="AS73" s="258"/>
      <c r="AT73" s="258"/>
    </row>
    <row r="74" ht="22" customHeight="1" spans="1:46">
      <c r="A74" s="258"/>
      <c r="B74" s="265"/>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c r="AP74" s="258"/>
      <c r="AQ74" s="258"/>
      <c r="AR74" s="258"/>
      <c r="AS74" s="258"/>
      <c r="AT74" s="258"/>
    </row>
    <row r="75" ht="22" customHeight="1" spans="1:46">
      <c r="A75" s="258"/>
      <c r="B75" s="265"/>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c r="AP75" s="258"/>
      <c r="AQ75" s="258"/>
      <c r="AR75" s="258"/>
      <c r="AS75" s="258"/>
      <c r="AT75" s="258"/>
    </row>
    <row r="76" ht="22" customHeight="1" spans="1:46">
      <c r="A76" s="258"/>
      <c r="B76" s="265"/>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8"/>
      <c r="AL76" s="258"/>
      <c r="AM76" s="258"/>
      <c r="AN76" s="258"/>
      <c r="AO76" s="258"/>
      <c r="AP76" s="258"/>
      <c r="AQ76" s="258"/>
      <c r="AR76" s="258"/>
      <c r="AS76" s="258"/>
      <c r="AT76" s="258"/>
    </row>
    <row r="77" ht="22" customHeight="1" spans="1:46">
      <c r="A77" s="258"/>
      <c r="B77" s="265"/>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8"/>
      <c r="AL77" s="258"/>
      <c r="AM77" s="258"/>
      <c r="AN77" s="258"/>
      <c r="AO77" s="258"/>
      <c r="AP77" s="258"/>
      <c r="AQ77" s="258"/>
      <c r="AR77" s="258"/>
      <c r="AS77" s="258"/>
      <c r="AT77" s="258"/>
    </row>
    <row r="78" ht="22" customHeight="1" spans="1:46">
      <c r="A78" s="258"/>
      <c r="B78" s="265"/>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8"/>
      <c r="AL78" s="258"/>
      <c r="AM78" s="258"/>
      <c r="AN78" s="258"/>
      <c r="AO78" s="258"/>
      <c r="AP78" s="258"/>
      <c r="AQ78" s="258"/>
      <c r="AR78" s="258"/>
      <c r="AS78" s="258"/>
      <c r="AT78" s="258"/>
    </row>
    <row r="79" ht="18" customHeight="1"/>
    <row r="80" ht="18" customHeight="1"/>
  </sheetData>
  <mergeCells count="5">
    <mergeCell ref="A1:AT1"/>
    <mergeCell ref="A2:V2"/>
    <mergeCell ref="Y2:AA2"/>
    <mergeCell ref="AB2:AE2"/>
    <mergeCell ref="AF2:AT2"/>
  </mergeCells>
  <pageMargins left="0.7" right="0.7" top="0.75" bottom="0.75" header="0.3" footer="0.7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T77"/>
  <sheetViews>
    <sheetView zoomScale="85" zoomScaleNormal="85" topLeftCell="A62" workbookViewId="0">
      <selection activeCell="D70" sqref="D70"/>
    </sheetView>
  </sheetViews>
  <sheetFormatPr defaultColWidth="8.89090909090909" defaultRowHeight="14"/>
  <cols>
    <col min="1" max="1" width="6.37272727272727" style="422" customWidth="1"/>
    <col min="2" max="2" width="17.5" style="426" customWidth="1"/>
    <col min="3" max="3" width="17.8727272727273" style="422" customWidth="1"/>
    <col min="4" max="4" width="11.4272727272727" style="422" customWidth="1"/>
    <col min="5" max="5" width="14.6272727272727" style="422" customWidth="1"/>
    <col min="6" max="6" width="17.5" style="422" customWidth="1"/>
    <col min="7" max="8" width="16.5" style="422" customWidth="1"/>
    <col min="9" max="9" width="7.49090909090909" style="422" customWidth="1"/>
    <col min="10" max="10" width="13.5636363636364" style="422" customWidth="1"/>
    <col min="11" max="12" width="6.37272727272727" style="422" customWidth="1"/>
    <col min="13" max="14" width="11.2545454545455" style="422" customWidth="1"/>
    <col min="15" max="15" width="6.37272727272727" style="422" customWidth="1"/>
    <col min="16" max="16" width="26.6" style="422" customWidth="1"/>
    <col min="17" max="18" width="27.1272727272727" style="422" customWidth="1"/>
    <col min="19" max="19" width="14.6272727272727" style="422" customWidth="1"/>
    <col min="20" max="20" width="39.2818181818182" style="424" customWidth="1"/>
    <col min="21" max="21" width="45.5363636363636" style="424" customWidth="1"/>
    <col min="22" max="22" width="15.8727272727273" style="422" customWidth="1"/>
    <col min="23" max="23" width="27.4909090909091" style="424" customWidth="1"/>
    <col min="24" max="24" width="67.0363636363636" style="427" customWidth="1"/>
    <col min="25" max="26" width="19.1272727272727" style="422" customWidth="1"/>
    <col min="27" max="27" width="21.8727272727273" style="422" customWidth="1"/>
    <col min="28" max="28" width="6.37272727272727" style="422" customWidth="1"/>
    <col min="29" max="29" width="11.2545454545455" style="422" customWidth="1"/>
    <col min="30" max="30" width="16.5" style="422" customWidth="1"/>
    <col min="31" max="31" width="6.37272727272727" style="422" customWidth="1"/>
    <col min="32" max="32" width="27.1272727272727" style="422" customWidth="1"/>
    <col min="33" max="33" width="12.6272727272727" style="422" customWidth="1"/>
    <col min="34" max="34" width="24.5" style="422" customWidth="1"/>
    <col min="35" max="35" width="12.6272727272727" style="422" customWidth="1"/>
    <col min="36" max="36" width="24.5" style="422" customWidth="1"/>
    <col min="37" max="37" width="12.6272727272727" style="422" customWidth="1"/>
    <col min="38" max="38" width="24.5" style="422" customWidth="1"/>
    <col min="39" max="39" width="12.6272727272727" style="422" customWidth="1"/>
    <col min="40" max="40" width="24.5" style="422" customWidth="1"/>
    <col min="41" max="41" width="12.6272727272727" style="422" customWidth="1"/>
    <col min="42" max="42" width="24.5" style="422" customWidth="1"/>
    <col min="43" max="43" width="12.6272727272727" style="422" customWidth="1"/>
    <col min="44" max="44" width="24.5" style="422" customWidth="1"/>
    <col min="45" max="45" width="12.6272727272727" style="422" customWidth="1"/>
    <col min="46" max="46" width="24.5" style="422" customWidth="1"/>
    <col min="47" max="16384" width="8.89090909090909" style="422"/>
  </cols>
  <sheetData>
    <row r="1" s="422" customFormat="1" ht="17.5" hidden="1" spans="1:46">
      <c r="A1" s="428" t="s">
        <v>0</v>
      </c>
      <c r="B1" s="428"/>
      <c r="C1" s="428"/>
      <c r="D1" s="428"/>
      <c r="E1" s="428"/>
      <c r="F1" s="428"/>
      <c r="G1" s="428"/>
      <c r="H1" s="428"/>
      <c r="I1" s="428"/>
      <c r="J1" s="429"/>
      <c r="K1" s="428"/>
      <c r="L1" s="428"/>
      <c r="M1" s="428"/>
      <c r="N1" s="428"/>
      <c r="O1" s="428"/>
      <c r="P1" s="428"/>
      <c r="Q1" s="428"/>
      <c r="R1" s="428"/>
      <c r="S1" s="428"/>
      <c r="T1" s="430"/>
      <c r="U1" s="430"/>
      <c r="V1" s="428"/>
      <c r="W1" s="430"/>
      <c r="X1" s="430"/>
      <c r="Y1" s="428"/>
      <c r="Z1" s="428"/>
      <c r="AA1" s="428"/>
      <c r="AB1" s="428"/>
      <c r="AC1" s="428"/>
      <c r="AD1" s="428"/>
      <c r="AE1" s="428"/>
      <c r="AF1" s="428"/>
      <c r="AG1" s="428"/>
      <c r="AH1" s="428"/>
      <c r="AI1" s="428"/>
      <c r="AJ1" s="428"/>
      <c r="AK1" s="428"/>
      <c r="AL1" s="428"/>
      <c r="AM1" s="428"/>
      <c r="AN1" s="428"/>
      <c r="AO1" s="428"/>
      <c r="AP1" s="428"/>
      <c r="AQ1" s="428"/>
      <c r="AR1" s="428"/>
      <c r="AS1" s="428"/>
      <c r="AT1" s="428"/>
    </row>
    <row r="2" s="422" customFormat="1" ht="17.5" spans="1:46">
      <c r="A2" s="428" t="s">
        <v>1</v>
      </c>
      <c r="B2" s="428"/>
      <c r="C2" s="428"/>
      <c r="D2" s="428"/>
      <c r="E2" s="428"/>
      <c r="F2" s="428"/>
      <c r="G2" s="428"/>
      <c r="H2" s="428"/>
      <c r="I2" s="428"/>
      <c r="J2" s="429"/>
      <c r="K2" s="428"/>
      <c r="L2" s="428"/>
      <c r="M2" s="428"/>
      <c r="N2" s="428"/>
      <c r="O2" s="428"/>
      <c r="P2" s="428"/>
      <c r="Q2" s="428"/>
      <c r="R2" s="428"/>
      <c r="S2" s="428"/>
      <c r="T2" s="430"/>
      <c r="U2" s="430"/>
      <c r="V2" s="428"/>
      <c r="W2" s="430"/>
      <c r="X2" s="430"/>
      <c r="Y2" s="428" t="s">
        <v>100</v>
      </c>
      <c r="Z2" s="428"/>
      <c r="AA2" s="428"/>
      <c r="AB2" s="428" t="s">
        <v>101</v>
      </c>
      <c r="AC2" s="428"/>
      <c r="AD2" s="428"/>
      <c r="AE2" s="428"/>
      <c r="AF2" s="428" t="s">
        <v>102</v>
      </c>
      <c r="AG2" s="428"/>
      <c r="AH2" s="428"/>
      <c r="AI2" s="428"/>
      <c r="AJ2" s="428"/>
      <c r="AK2" s="428"/>
      <c r="AL2" s="428"/>
      <c r="AM2" s="428"/>
      <c r="AN2" s="428"/>
      <c r="AO2" s="428"/>
      <c r="AP2" s="428"/>
      <c r="AQ2" s="428"/>
      <c r="AR2" s="428"/>
      <c r="AS2" s="428"/>
      <c r="AT2" s="428"/>
    </row>
    <row r="3" s="422" customFormat="1" ht="35" spans="1:46">
      <c r="A3" s="431" t="s">
        <v>2</v>
      </c>
      <c r="B3" s="431" t="s">
        <v>3</v>
      </c>
      <c r="C3" s="431" t="s">
        <v>4</v>
      </c>
      <c r="D3" s="432" t="s">
        <v>5</v>
      </c>
      <c r="E3" s="432" t="s">
        <v>6</v>
      </c>
      <c r="F3" s="431" t="s">
        <v>103</v>
      </c>
      <c r="G3" s="431" t="s">
        <v>104</v>
      </c>
      <c r="H3" s="431" t="s">
        <v>105</v>
      </c>
      <c r="I3" s="432" t="s">
        <v>106</v>
      </c>
      <c r="J3" s="433" t="s">
        <v>107</v>
      </c>
      <c r="K3" s="431" t="s">
        <v>7</v>
      </c>
      <c r="L3" s="431" t="s">
        <v>8</v>
      </c>
      <c r="M3" s="431" t="s">
        <v>9</v>
      </c>
      <c r="N3" s="431" t="s">
        <v>10</v>
      </c>
      <c r="O3" s="431" t="s">
        <v>11</v>
      </c>
      <c r="P3" s="431" t="s">
        <v>12</v>
      </c>
      <c r="Q3" s="431" t="s">
        <v>13</v>
      </c>
      <c r="R3" s="431" t="s">
        <v>14</v>
      </c>
      <c r="S3" s="431" t="s">
        <v>15</v>
      </c>
      <c r="T3" s="434" t="s">
        <v>16</v>
      </c>
      <c r="U3" s="434" t="s">
        <v>17</v>
      </c>
      <c r="V3" s="431" t="s">
        <v>18</v>
      </c>
      <c r="W3" s="434" t="s">
        <v>108</v>
      </c>
      <c r="X3" s="434" t="s">
        <v>109</v>
      </c>
      <c r="Y3" s="431" t="s">
        <v>110</v>
      </c>
      <c r="Z3" s="431" t="s">
        <v>111</v>
      </c>
      <c r="AA3" s="431" t="s">
        <v>112</v>
      </c>
      <c r="AB3" s="431" t="s">
        <v>113</v>
      </c>
      <c r="AC3" s="431" t="s">
        <v>114</v>
      </c>
      <c r="AD3" s="431" t="s">
        <v>115</v>
      </c>
      <c r="AE3" s="431" t="s">
        <v>116</v>
      </c>
      <c r="AF3" s="431" t="s">
        <v>117</v>
      </c>
      <c r="AG3" s="431" t="s">
        <v>118</v>
      </c>
      <c r="AH3" s="431" t="s">
        <v>119</v>
      </c>
      <c r="AI3" s="431" t="s">
        <v>120</v>
      </c>
      <c r="AJ3" s="431" t="s">
        <v>119</v>
      </c>
      <c r="AK3" s="431" t="s">
        <v>121</v>
      </c>
      <c r="AL3" s="431" t="s">
        <v>119</v>
      </c>
      <c r="AM3" s="431" t="s">
        <v>122</v>
      </c>
      <c r="AN3" s="431" t="s">
        <v>119</v>
      </c>
      <c r="AO3" s="431" t="s">
        <v>123</v>
      </c>
      <c r="AP3" s="431" t="s">
        <v>119</v>
      </c>
      <c r="AQ3" s="431" t="s">
        <v>124</v>
      </c>
      <c r="AR3" s="431" t="s">
        <v>119</v>
      </c>
      <c r="AS3" s="431" t="s">
        <v>366</v>
      </c>
      <c r="AT3" s="431" t="s">
        <v>119</v>
      </c>
    </row>
    <row r="4" s="423" customFormat="1" ht="35" spans="1:46">
      <c r="A4" s="435">
        <v>1</v>
      </c>
      <c r="B4" s="436" t="s">
        <v>612</v>
      </c>
      <c r="C4" s="437" t="s">
        <v>613</v>
      </c>
      <c r="D4" s="438" t="s">
        <v>614</v>
      </c>
      <c r="E4" s="439">
        <v>45831</v>
      </c>
      <c r="F4" s="440" t="s">
        <v>128</v>
      </c>
      <c r="G4" s="439">
        <v>45831</v>
      </c>
      <c r="H4" s="437" t="s">
        <v>370</v>
      </c>
      <c r="I4" s="441" t="s">
        <v>129</v>
      </c>
      <c r="J4" s="438"/>
      <c r="K4" s="442">
        <v>41</v>
      </c>
      <c r="L4" s="437" t="s">
        <v>62</v>
      </c>
      <c r="M4" s="438" t="s">
        <v>23</v>
      </c>
      <c r="N4" s="438" t="s">
        <v>33</v>
      </c>
      <c r="O4" s="438" t="s">
        <v>25</v>
      </c>
      <c r="P4" s="549" t="s">
        <v>615</v>
      </c>
      <c r="Q4" s="443"/>
      <c r="R4" s="443"/>
      <c r="S4" s="439">
        <v>30752</v>
      </c>
      <c r="T4" s="444" t="s">
        <v>616</v>
      </c>
      <c r="U4" s="444" t="s">
        <v>617</v>
      </c>
      <c r="V4" s="438">
        <v>18099203649</v>
      </c>
      <c r="W4" s="549" t="s">
        <v>618</v>
      </c>
      <c r="X4" s="445" t="s">
        <v>619</v>
      </c>
      <c r="Y4" s="438" t="s">
        <v>620</v>
      </c>
      <c r="Z4" s="438">
        <v>18699195983</v>
      </c>
      <c r="AA4" s="438" t="s">
        <v>136</v>
      </c>
      <c r="AB4" s="438" t="s">
        <v>467</v>
      </c>
      <c r="AC4" s="438"/>
      <c r="AD4" s="438"/>
      <c r="AE4" s="438"/>
      <c r="AF4" s="438"/>
      <c r="AG4" s="372"/>
      <c r="AH4" s="372"/>
      <c r="AI4" s="372"/>
      <c r="AJ4" s="372"/>
      <c r="AK4" s="372"/>
      <c r="AL4" s="372"/>
      <c r="AM4" s="372"/>
      <c r="AN4" s="372"/>
      <c r="AO4" s="372"/>
      <c r="AP4" s="372"/>
      <c r="AQ4" s="372"/>
      <c r="AR4" s="372"/>
      <c r="AS4" s="372"/>
      <c r="AT4" s="372"/>
    </row>
    <row r="5" s="423" customFormat="1" ht="35" spans="1:46">
      <c r="A5" s="435">
        <v>2</v>
      </c>
      <c r="B5" s="436" t="s">
        <v>621</v>
      </c>
      <c r="C5" s="437" t="s">
        <v>613</v>
      </c>
      <c r="D5" s="438" t="s">
        <v>516</v>
      </c>
      <c r="E5" s="439">
        <v>45836</v>
      </c>
      <c r="F5" s="446" t="s">
        <v>622</v>
      </c>
      <c r="G5" s="439">
        <v>45836</v>
      </c>
      <c r="H5" s="437" t="s">
        <v>370</v>
      </c>
      <c r="I5" s="441" t="s">
        <v>129</v>
      </c>
      <c r="J5" s="438"/>
      <c r="K5" s="442">
        <v>24</v>
      </c>
      <c r="L5" s="437" t="s">
        <v>22</v>
      </c>
      <c r="M5" s="438" t="s">
        <v>23</v>
      </c>
      <c r="N5" s="438" t="s">
        <v>24</v>
      </c>
      <c r="O5" s="438" t="s">
        <v>58</v>
      </c>
      <c r="P5" s="549" t="s">
        <v>623</v>
      </c>
      <c r="Q5" s="443"/>
      <c r="R5" s="443"/>
      <c r="S5" s="439">
        <v>36752</v>
      </c>
      <c r="T5" s="444" t="s">
        <v>624</v>
      </c>
      <c r="U5" s="444" t="s">
        <v>625</v>
      </c>
      <c r="V5" s="438">
        <v>15543568801</v>
      </c>
      <c r="W5" s="549" t="s">
        <v>626</v>
      </c>
      <c r="X5" s="445" t="s">
        <v>627</v>
      </c>
      <c r="Y5" s="438" t="s">
        <v>628</v>
      </c>
      <c r="Z5" s="438">
        <v>15699100699</v>
      </c>
      <c r="AA5" s="438" t="s">
        <v>629</v>
      </c>
      <c r="AB5" s="438" t="s">
        <v>630</v>
      </c>
      <c r="AC5" s="438"/>
      <c r="AD5" s="438"/>
      <c r="AE5" s="438"/>
      <c r="AF5" s="438"/>
      <c r="AG5" s="372"/>
      <c r="AH5" s="372"/>
      <c r="AI5" s="372"/>
      <c r="AJ5" s="372"/>
      <c r="AK5" s="372"/>
      <c r="AL5" s="372"/>
      <c r="AM5" s="372"/>
      <c r="AN5" s="372"/>
      <c r="AO5" s="372"/>
      <c r="AP5" s="372"/>
      <c r="AQ5" s="372"/>
      <c r="AR5" s="372"/>
      <c r="AS5" s="372"/>
      <c r="AT5" s="372"/>
    </row>
    <row r="6" s="423" customFormat="1" ht="35" spans="1:46">
      <c r="A6" s="435">
        <v>3</v>
      </c>
      <c r="B6" s="436" t="s">
        <v>631</v>
      </c>
      <c r="C6" s="437" t="s">
        <v>613</v>
      </c>
      <c r="D6" s="438" t="s">
        <v>127</v>
      </c>
      <c r="E6" s="439">
        <v>45836</v>
      </c>
      <c r="F6" s="440" t="s">
        <v>128</v>
      </c>
      <c r="G6" s="439">
        <v>45836</v>
      </c>
      <c r="H6" s="437" t="s">
        <v>370</v>
      </c>
      <c r="I6" s="441" t="s">
        <v>129</v>
      </c>
      <c r="J6" s="438"/>
      <c r="K6" s="442">
        <v>39</v>
      </c>
      <c r="L6" s="437" t="s">
        <v>62</v>
      </c>
      <c r="M6" s="438" t="s">
        <v>23</v>
      </c>
      <c r="N6" s="438" t="s">
        <v>33</v>
      </c>
      <c r="O6" s="438" t="s">
        <v>63</v>
      </c>
      <c r="P6" s="549" t="s">
        <v>632</v>
      </c>
      <c r="Q6" s="443"/>
      <c r="R6" s="443"/>
      <c r="S6" s="439">
        <v>31572</v>
      </c>
      <c r="T6" s="438" t="s">
        <v>633</v>
      </c>
      <c r="U6" s="438" t="s">
        <v>633</v>
      </c>
      <c r="V6" s="438">
        <v>15609913304</v>
      </c>
      <c r="W6" s="549" t="s">
        <v>634</v>
      </c>
      <c r="X6" s="445" t="s">
        <v>635</v>
      </c>
      <c r="Y6" s="438" t="s">
        <v>636</v>
      </c>
      <c r="Z6" s="438">
        <v>18699130494</v>
      </c>
      <c r="AA6" s="438" t="s">
        <v>136</v>
      </c>
      <c r="AB6" s="438" t="s">
        <v>467</v>
      </c>
      <c r="AC6" s="438"/>
      <c r="AD6" s="438"/>
      <c r="AE6" s="438"/>
      <c r="AF6" s="438"/>
      <c r="AG6" s="372"/>
      <c r="AH6" s="372"/>
      <c r="AI6" s="372"/>
      <c r="AJ6" s="372"/>
      <c r="AK6" s="372"/>
      <c r="AL6" s="372"/>
      <c r="AM6" s="372"/>
      <c r="AN6" s="372"/>
      <c r="AO6" s="372"/>
      <c r="AP6" s="372"/>
      <c r="AQ6" s="372"/>
      <c r="AR6" s="372"/>
      <c r="AS6" s="372"/>
      <c r="AT6" s="372"/>
    </row>
    <row r="7" s="422" customFormat="1" ht="31" customHeight="1" spans="1:46">
      <c r="A7" s="435">
        <v>4</v>
      </c>
      <c r="B7" s="436" t="s">
        <v>637</v>
      </c>
      <c r="C7" s="437" t="s">
        <v>613</v>
      </c>
      <c r="D7" s="438" t="s">
        <v>638</v>
      </c>
      <c r="E7" s="439">
        <v>45811</v>
      </c>
      <c r="F7" s="440" t="s">
        <v>128</v>
      </c>
      <c r="G7" s="439">
        <v>45811</v>
      </c>
      <c r="H7" s="437" t="s">
        <v>370</v>
      </c>
      <c r="I7" s="441" t="s">
        <v>129</v>
      </c>
      <c r="J7" s="438"/>
      <c r="K7" s="442">
        <v>23</v>
      </c>
      <c r="L7" s="437" t="s">
        <v>62</v>
      </c>
      <c r="M7" s="438" t="s">
        <v>639</v>
      </c>
      <c r="N7" s="438" t="s">
        <v>24</v>
      </c>
      <c r="O7" s="438" t="s">
        <v>25</v>
      </c>
      <c r="P7" s="549" t="s">
        <v>640</v>
      </c>
      <c r="Q7" s="443"/>
      <c r="R7" s="443"/>
      <c r="S7" s="439">
        <v>37373</v>
      </c>
      <c r="T7" s="444" t="s">
        <v>641</v>
      </c>
      <c r="U7" s="444" t="s">
        <v>642</v>
      </c>
      <c r="V7" s="438">
        <v>15039013638</v>
      </c>
      <c r="W7" s="549" t="s">
        <v>643</v>
      </c>
      <c r="X7" s="445" t="s">
        <v>644</v>
      </c>
      <c r="Y7" s="438" t="s">
        <v>645</v>
      </c>
      <c r="Z7" s="438">
        <v>13693903025</v>
      </c>
      <c r="AA7" s="438" t="s">
        <v>459</v>
      </c>
      <c r="AB7" s="438" t="s">
        <v>630</v>
      </c>
      <c r="AC7" s="438"/>
      <c r="AD7" s="438"/>
      <c r="AE7" s="438"/>
      <c r="AF7" s="438"/>
      <c r="AG7" s="372"/>
      <c r="AH7" s="372"/>
      <c r="AI7" s="372"/>
      <c r="AJ7" s="372"/>
      <c r="AK7" s="372"/>
      <c r="AL7" s="372"/>
      <c r="AM7" s="372"/>
      <c r="AN7" s="372"/>
      <c r="AO7" s="372"/>
      <c r="AP7" s="372"/>
      <c r="AQ7" s="372"/>
      <c r="AR7" s="372"/>
      <c r="AS7" s="372"/>
      <c r="AT7" s="372"/>
    </row>
    <row r="8" s="423" customFormat="1" ht="46" customHeight="1" spans="1:46">
      <c r="A8" s="435">
        <v>5</v>
      </c>
      <c r="B8" s="436" t="s">
        <v>646</v>
      </c>
      <c r="C8" s="437" t="s">
        <v>613</v>
      </c>
      <c r="D8" s="438" t="s">
        <v>140</v>
      </c>
      <c r="E8" s="439">
        <v>45842</v>
      </c>
      <c r="F8" s="447" t="s">
        <v>444</v>
      </c>
      <c r="G8" s="439">
        <v>45842</v>
      </c>
      <c r="H8" s="437" t="s">
        <v>370</v>
      </c>
      <c r="I8" s="441" t="s">
        <v>129</v>
      </c>
      <c r="J8" s="448"/>
      <c r="K8" s="442">
        <v>56</v>
      </c>
      <c r="L8" s="437" t="s">
        <v>22</v>
      </c>
      <c r="M8" s="438" t="s">
        <v>23</v>
      </c>
      <c r="N8" s="438" t="s">
        <v>33</v>
      </c>
      <c r="O8" s="438" t="s">
        <v>25</v>
      </c>
      <c r="P8" s="549" t="s">
        <v>647</v>
      </c>
      <c r="Q8" s="448"/>
      <c r="R8" s="448"/>
      <c r="S8" s="448">
        <v>25304</v>
      </c>
      <c r="T8" s="449" t="s">
        <v>648</v>
      </c>
      <c r="U8" s="449" t="s">
        <v>648</v>
      </c>
      <c r="V8" s="450">
        <v>13669986258</v>
      </c>
      <c r="W8" s="558" t="s">
        <v>649</v>
      </c>
      <c r="X8" s="445" t="s">
        <v>650</v>
      </c>
      <c r="Y8" s="450" t="s">
        <v>651</v>
      </c>
      <c r="Z8" s="559" t="s">
        <v>652</v>
      </c>
      <c r="AA8" s="450" t="s">
        <v>136</v>
      </c>
      <c r="AB8" s="450" t="s">
        <v>137</v>
      </c>
      <c r="AC8" s="450" t="s">
        <v>370</v>
      </c>
      <c r="AD8" s="450" t="s">
        <v>370</v>
      </c>
      <c r="AE8" s="450" t="s">
        <v>370</v>
      </c>
      <c r="AF8" s="448"/>
      <c r="AG8" s="450" t="s">
        <v>370</v>
      </c>
      <c r="AH8" s="450" t="s">
        <v>370</v>
      </c>
      <c r="AI8" s="450" t="s">
        <v>370</v>
      </c>
      <c r="AJ8" s="450" t="s">
        <v>370</v>
      </c>
      <c r="AK8" s="450" t="s">
        <v>370</v>
      </c>
      <c r="AL8" s="450" t="s">
        <v>370</v>
      </c>
      <c r="AM8" s="450" t="s">
        <v>370</v>
      </c>
      <c r="AN8" s="450" t="s">
        <v>370</v>
      </c>
      <c r="AO8" s="450" t="s">
        <v>370</v>
      </c>
      <c r="AP8" s="450" t="s">
        <v>370</v>
      </c>
      <c r="AQ8" s="450" t="s">
        <v>370</v>
      </c>
      <c r="AR8" s="450" t="s">
        <v>370</v>
      </c>
      <c r="AS8" s="450" t="s">
        <v>370</v>
      </c>
      <c r="AT8" s="450" t="s">
        <v>370</v>
      </c>
    </row>
    <row r="9" s="422" customFormat="1" ht="35" spans="1:46">
      <c r="A9" s="435">
        <v>6</v>
      </c>
      <c r="B9" s="436" t="s">
        <v>653</v>
      </c>
      <c r="C9" s="437" t="s">
        <v>613</v>
      </c>
      <c r="D9" s="438" t="s">
        <v>140</v>
      </c>
      <c r="E9" s="439">
        <v>45842</v>
      </c>
      <c r="F9" s="440" t="s">
        <v>128</v>
      </c>
      <c r="G9" s="439">
        <v>45842</v>
      </c>
      <c r="H9" s="437" t="s">
        <v>370</v>
      </c>
      <c r="I9" s="441" t="s">
        <v>129</v>
      </c>
      <c r="J9" s="372"/>
      <c r="K9" s="452">
        <v>24</v>
      </c>
      <c r="L9" s="437" t="s">
        <v>22</v>
      </c>
      <c r="M9" s="438" t="s">
        <v>23</v>
      </c>
      <c r="N9" s="450" t="s">
        <v>24</v>
      </c>
      <c r="O9" s="438" t="s">
        <v>25</v>
      </c>
      <c r="P9" s="549" t="s">
        <v>654</v>
      </c>
      <c r="Q9" s="439"/>
      <c r="R9" s="452"/>
      <c r="S9" s="439">
        <v>37111</v>
      </c>
      <c r="T9" s="444" t="s">
        <v>655</v>
      </c>
      <c r="U9" s="438" t="s">
        <v>656</v>
      </c>
      <c r="V9" s="438">
        <v>13109994580</v>
      </c>
      <c r="W9" s="560" t="s">
        <v>657</v>
      </c>
      <c r="X9" s="445" t="s">
        <v>658</v>
      </c>
      <c r="Y9" s="438"/>
      <c r="Z9" s="438">
        <v>15709901662</v>
      </c>
      <c r="AA9" s="452" t="s">
        <v>528</v>
      </c>
      <c r="AB9" s="425" t="s">
        <v>467</v>
      </c>
      <c r="AC9" s="372"/>
      <c r="AD9" s="372"/>
      <c r="AE9" s="372"/>
      <c r="AF9" s="372"/>
      <c r="AG9" s="372"/>
      <c r="AH9" s="372"/>
      <c r="AI9" s="372"/>
      <c r="AJ9" s="372"/>
      <c r="AK9" s="372"/>
      <c r="AL9" s="372"/>
      <c r="AM9" s="372"/>
      <c r="AN9" s="372"/>
      <c r="AO9" s="372"/>
      <c r="AP9" s="372"/>
      <c r="AQ9" s="372"/>
      <c r="AR9" s="372"/>
      <c r="AS9" s="372"/>
      <c r="AT9" s="372"/>
    </row>
    <row r="10" s="424" customFormat="1" ht="40" customHeight="1" spans="1:46">
      <c r="A10" s="435">
        <v>7</v>
      </c>
      <c r="B10" s="436" t="s">
        <v>659</v>
      </c>
      <c r="C10" s="437" t="s">
        <v>613</v>
      </c>
      <c r="D10" s="438" t="s">
        <v>140</v>
      </c>
      <c r="E10" s="439">
        <v>45842</v>
      </c>
      <c r="F10" s="440" t="s">
        <v>128</v>
      </c>
      <c r="G10" s="439">
        <v>45842</v>
      </c>
      <c r="H10" s="437" t="s">
        <v>370</v>
      </c>
      <c r="I10" s="441" t="s">
        <v>129</v>
      </c>
      <c r="J10" s="438"/>
      <c r="K10" s="442">
        <v>55</v>
      </c>
      <c r="L10" s="437" t="s">
        <v>22</v>
      </c>
      <c r="M10" s="438" t="s">
        <v>23</v>
      </c>
      <c r="N10" s="438" t="s">
        <v>33</v>
      </c>
      <c r="O10" s="438" t="s">
        <v>25</v>
      </c>
      <c r="P10" s="549" t="s">
        <v>660</v>
      </c>
      <c r="Q10" s="443"/>
      <c r="R10" s="443"/>
      <c r="S10" s="439">
        <v>25596</v>
      </c>
      <c r="T10" s="444" t="s">
        <v>661</v>
      </c>
      <c r="U10" s="444" t="s">
        <v>661</v>
      </c>
      <c r="V10" s="438">
        <v>15276530918</v>
      </c>
      <c r="W10" s="549" t="s">
        <v>662</v>
      </c>
      <c r="X10" s="445" t="s">
        <v>663</v>
      </c>
      <c r="Y10" s="438" t="s">
        <v>664</v>
      </c>
      <c r="Z10" s="438">
        <v>15198212939</v>
      </c>
      <c r="AA10" s="438" t="s">
        <v>136</v>
      </c>
      <c r="AB10" s="438" t="s">
        <v>137</v>
      </c>
      <c r="AC10" s="438"/>
      <c r="AD10" s="438"/>
      <c r="AE10" s="438"/>
      <c r="AF10" s="438"/>
      <c r="AG10" s="438"/>
      <c r="AH10" s="438"/>
      <c r="AI10" s="438"/>
      <c r="AJ10" s="438"/>
      <c r="AK10" s="438"/>
      <c r="AL10" s="438"/>
      <c r="AM10" s="438"/>
      <c r="AN10" s="438"/>
      <c r="AO10" s="438"/>
      <c r="AP10" s="438"/>
      <c r="AQ10" s="438"/>
      <c r="AR10" s="438"/>
      <c r="AS10" s="438"/>
      <c r="AT10" s="438"/>
    </row>
    <row r="11" s="424" customFormat="1" ht="40" customHeight="1" spans="1:46">
      <c r="A11" s="435">
        <v>8</v>
      </c>
      <c r="B11" s="436" t="s">
        <v>665</v>
      </c>
      <c r="C11" s="437" t="s">
        <v>613</v>
      </c>
      <c r="D11" s="438" t="s">
        <v>140</v>
      </c>
      <c r="E11" s="439">
        <v>45842</v>
      </c>
      <c r="F11" s="440" t="s">
        <v>128</v>
      </c>
      <c r="G11" s="439">
        <v>45842</v>
      </c>
      <c r="H11" s="437" t="s">
        <v>370</v>
      </c>
      <c r="I11" s="441" t="s">
        <v>129</v>
      </c>
      <c r="J11" s="438"/>
      <c r="K11" s="442">
        <v>43</v>
      </c>
      <c r="L11" s="437" t="s">
        <v>22</v>
      </c>
      <c r="M11" s="438" t="s">
        <v>23</v>
      </c>
      <c r="N11" s="438" t="s">
        <v>33</v>
      </c>
      <c r="O11" s="438" t="s">
        <v>25</v>
      </c>
      <c r="P11" s="549" t="s">
        <v>666</v>
      </c>
      <c r="Q11" s="443"/>
      <c r="R11" s="443"/>
      <c r="S11" s="439">
        <v>30128</v>
      </c>
      <c r="T11" s="444" t="s">
        <v>667</v>
      </c>
      <c r="U11" s="444" t="s">
        <v>667</v>
      </c>
      <c r="V11" s="438">
        <v>18299063656</v>
      </c>
      <c r="W11" s="549" t="s">
        <v>668</v>
      </c>
      <c r="X11" s="445" t="s">
        <v>669</v>
      </c>
      <c r="Y11" s="438" t="s">
        <v>670</v>
      </c>
      <c r="Z11" s="438">
        <v>18299069206</v>
      </c>
      <c r="AA11" s="438" t="s">
        <v>136</v>
      </c>
      <c r="AB11" s="438" t="s">
        <v>467</v>
      </c>
      <c r="AC11" s="438"/>
      <c r="AD11" s="438"/>
      <c r="AE11" s="438"/>
      <c r="AF11" s="438"/>
      <c r="AG11" s="438"/>
      <c r="AH11" s="438"/>
      <c r="AI11" s="438"/>
      <c r="AJ11" s="438"/>
      <c r="AK11" s="438"/>
      <c r="AL11" s="438"/>
      <c r="AM11" s="438"/>
      <c r="AN11" s="438"/>
      <c r="AO11" s="438"/>
      <c r="AP11" s="438"/>
      <c r="AQ11" s="438"/>
      <c r="AR11" s="438"/>
      <c r="AS11" s="438"/>
      <c r="AT11" s="438"/>
    </row>
    <row r="12" s="424" customFormat="1" ht="40" customHeight="1" spans="1:46">
      <c r="A12" s="435">
        <v>9</v>
      </c>
      <c r="B12" s="436" t="s">
        <v>671</v>
      </c>
      <c r="C12" s="437" t="s">
        <v>613</v>
      </c>
      <c r="D12" s="438" t="s">
        <v>140</v>
      </c>
      <c r="E12" s="439">
        <v>45842</v>
      </c>
      <c r="F12" s="447" t="s">
        <v>444</v>
      </c>
      <c r="G12" s="439">
        <v>45842</v>
      </c>
      <c r="H12" s="437" t="s">
        <v>370</v>
      </c>
      <c r="I12" s="441" t="s">
        <v>129</v>
      </c>
      <c r="J12" s="453"/>
      <c r="K12" s="442">
        <v>63</v>
      </c>
      <c r="L12" s="437" t="s">
        <v>22</v>
      </c>
      <c r="M12" s="454" t="s">
        <v>23</v>
      </c>
      <c r="N12" s="454" t="s">
        <v>33</v>
      </c>
      <c r="O12" s="454" t="s">
        <v>25</v>
      </c>
      <c r="P12" s="455" t="s">
        <v>672</v>
      </c>
      <c r="Q12" s="456"/>
      <c r="R12" s="456"/>
      <c r="S12" s="439">
        <v>22818</v>
      </c>
      <c r="T12" s="457" t="s">
        <v>673</v>
      </c>
      <c r="U12" s="457" t="s">
        <v>674</v>
      </c>
      <c r="V12" s="454">
        <v>15866284044</v>
      </c>
      <c r="W12" s="551" t="s">
        <v>675</v>
      </c>
      <c r="X12" s="445" t="s">
        <v>676</v>
      </c>
      <c r="Y12" s="454" t="s">
        <v>677</v>
      </c>
      <c r="Z12" s="454">
        <v>18463095091</v>
      </c>
      <c r="AA12" s="454" t="s">
        <v>136</v>
      </c>
      <c r="AB12" s="454" t="s">
        <v>137</v>
      </c>
      <c r="AC12" s="434"/>
      <c r="AD12" s="434"/>
      <c r="AE12" s="434"/>
      <c r="AF12" s="434"/>
      <c r="AG12" s="434"/>
      <c r="AH12" s="434"/>
      <c r="AI12" s="434"/>
      <c r="AJ12" s="434"/>
      <c r="AK12" s="434"/>
      <c r="AL12" s="434"/>
      <c r="AM12" s="434"/>
      <c r="AN12" s="434"/>
      <c r="AO12" s="434"/>
      <c r="AP12" s="434"/>
      <c r="AQ12" s="434"/>
      <c r="AR12" s="434"/>
      <c r="AS12" s="434"/>
      <c r="AT12" s="434"/>
    </row>
    <row r="13" s="424" customFormat="1" ht="40" customHeight="1" spans="1:46">
      <c r="A13" s="435">
        <v>10</v>
      </c>
      <c r="B13" s="436" t="s">
        <v>678</v>
      </c>
      <c r="C13" s="437" t="s">
        <v>613</v>
      </c>
      <c r="D13" s="438" t="s">
        <v>140</v>
      </c>
      <c r="E13" s="439">
        <v>45842</v>
      </c>
      <c r="F13" s="440" t="s">
        <v>128</v>
      </c>
      <c r="G13" s="439">
        <v>45842</v>
      </c>
      <c r="H13" s="437" t="s">
        <v>370</v>
      </c>
      <c r="I13" s="441" t="s">
        <v>129</v>
      </c>
      <c r="J13" s="438"/>
      <c r="K13" s="442">
        <v>50</v>
      </c>
      <c r="L13" s="437" t="s">
        <v>22</v>
      </c>
      <c r="M13" s="438" t="s">
        <v>23</v>
      </c>
      <c r="N13" s="438" t="s">
        <v>33</v>
      </c>
      <c r="O13" s="438" t="s">
        <v>25</v>
      </c>
      <c r="P13" s="549" t="s">
        <v>679</v>
      </c>
      <c r="Q13" s="443"/>
      <c r="R13" s="443"/>
      <c r="S13" s="439">
        <v>27685</v>
      </c>
      <c r="T13" s="444" t="s">
        <v>680</v>
      </c>
      <c r="U13" s="444" t="s">
        <v>680</v>
      </c>
      <c r="V13" s="438"/>
      <c r="W13" s="549" t="s">
        <v>681</v>
      </c>
      <c r="X13" s="445" t="s">
        <v>676</v>
      </c>
      <c r="Y13" s="438" t="s">
        <v>682</v>
      </c>
      <c r="Z13" s="438">
        <v>13565866053</v>
      </c>
      <c r="AA13" s="438" t="s">
        <v>683</v>
      </c>
      <c r="AB13" s="438" t="s">
        <v>137</v>
      </c>
      <c r="AC13" s="438"/>
      <c r="AD13" s="438"/>
      <c r="AE13" s="438"/>
      <c r="AF13" s="438"/>
      <c r="AG13" s="438"/>
      <c r="AH13" s="438"/>
      <c r="AI13" s="438"/>
      <c r="AJ13" s="438"/>
      <c r="AK13" s="438"/>
      <c r="AL13" s="438"/>
      <c r="AM13" s="438"/>
      <c r="AN13" s="438"/>
      <c r="AO13" s="438"/>
      <c r="AP13" s="438"/>
      <c r="AQ13" s="438"/>
      <c r="AR13" s="438"/>
      <c r="AS13" s="438"/>
      <c r="AT13" s="438"/>
    </row>
    <row r="14" s="424" customFormat="1" ht="35" spans="1:46">
      <c r="A14" s="435">
        <v>11</v>
      </c>
      <c r="B14" s="436" t="s">
        <v>684</v>
      </c>
      <c r="C14" s="437" t="s">
        <v>613</v>
      </c>
      <c r="D14" s="438" t="s">
        <v>140</v>
      </c>
      <c r="E14" s="439">
        <v>45881</v>
      </c>
      <c r="F14" s="446" t="s">
        <v>444</v>
      </c>
      <c r="G14" s="439">
        <v>45881</v>
      </c>
      <c r="H14" s="437" t="s">
        <v>370</v>
      </c>
      <c r="I14" s="436" t="s">
        <v>227</v>
      </c>
      <c r="J14" s="438"/>
      <c r="K14" s="442">
        <v>55</v>
      </c>
      <c r="L14" s="437" t="s">
        <v>22</v>
      </c>
      <c r="M14" s="438" t="s">
        <v>23</v>
      </c>
      <c r="N14" s="438" t="s">
        <v>33</v>
      </c>
      <c r="O14" s="438" t="s">
        <v>25</v>
      </c>
      <c r="P14" s="549" t="s">
        <v>685</v>
      </c>
      <c r="Q14" s="443"/>
      <c r="R14" s="443"/>
      <c r="S14" s="439">
        <v>25930</v>
      </c>
      <c r="T14" s="444" t="s">
        <v>686</v>
      </c>
      <c r="U14" s="444" t="s">
        <v>686</v>
      </c>
      <c r="V14" s="438">
        <v>13325571937</v>
      </c>
      <c r="W14" s="549" t="s">
        <v>687</v>
      </c>
      <c r="X14" s="458" t="s">
        <v>688</v>
      </c>
      <c r="Y14" s="438" t="s">
        <v>689</v>
      </c>
      <c r="Z14" s="438">
        <v>18016895518</v>
      </c>
      <c r="AA14" s="438" t="s">
        <v>136</v>
      </c>
      <c r="AB14" s="438" t="s">
        <v>137</v>
      </c>
      <c r="AC14" s="438"/>
      <c r="AD14" s="438"/>
      <c r="AE14" s="438"/>
      <c r="AF14" s="438"/>
      <c r="AG14" s="372"/>
      <c r="AH14" s="372"/>
      <c r="AI14" s="372"/>
      <c r="AJ14" s="372"/>
      <c r="AK14" s="372"/>
      <c r="AL14" s="372"/>
      <c r="AM14" s="372"/>
      <c r="AN14" s="372"/>
      <c r="AO14" s="372"/>
      <c r="AP14" s="372"/>
      <c r="AQ14" s="372"/>
      <c r="AR14" s="372"/>
      <c r="AS14" s="372"/>
      <c r="AT14" s="372"/>
    </row>
    <row r="15" s="424" customFormat="1" ht="40" customHeight="1" spans="1:46">
      <c r="A15" s="435">
        <v>12</v>
      </c>
      <c r="B15" s="436" t="s">
        <v>690</v>
      </c>
      <c r="C15" s="437" t="s">
        <v>613</v>
      </c>
      <c r="D15" s="438" t="s">
        <v>691</v>
      </c>
      <c r="E15" s="439">
        <v>45842</v>
      </c>
      <c r="F15" s="440" t="s">
        <v>128</v>
      </c>
      <c r="G15" s="439">
        <v>45842</v>
      </c>
      <c r="H15" s="437" t="s">
        <v>370</v>
      </c>
      <c r="I15" s="441" t="s">
        <v>129</v>
      </c>
      <c r="J15" s="438"/>
      <c r="K15" s="442">
        <v>42</v>
      </c>
      <c r="L15" s="437" t="s">
        <v>22</v>
      </c>
      <c r="M15" s="438" t="s">
        <v>23</v>
      </c>
      <c r="N15" s="438" t="s">
        <v>33</v>
      </c>
      <c r="O15" s="438" t="s">
        <v>25</v>
      </c>
      <c r="P15" s="549" t="s">
        <v>692</v>
      </c>
      <c r="Q15" s="443"/>
      <c r="R15" s="443"/>
      <c r="S15" s="439">
        <v>30553</v>
      </c>
      <c r="T15" s="444" t="s">
        <v>693</v>
      </c>
      <c r="U15" s="444" t="s">
        <v>693</v>
      </c>
      <c r="V15" s="438">
        <v>18599128388</v>
      </c>
      <c r="W15" s="549" t="s">
        <v>694</v>
      </c>
      <c r="X15" s="445" t="s">
        <v>695</v>
      </c>
      <c r="Y15" s="438" t="s">
        <v>696</v>
      </c>
      <c r="Z15" s="438">
        <v>15699113080</v>
      </c>
      <c r="AA15" s="438" t="s">
        <v>697</v>
      </c>
      <c r="AB15" s="438" t="s">
        <v>630</v>
      </c>
      <c r="AC15" s="438"/>
      <c r="AD15" s="438"/>
      <c r="AE15" s="438"/>
      <c r="AF15" s="438"/>
      <c r="AG15" s="438"/>
      <c r="AH15" s="438"/>
      <c r="AI15" s="438"/>
      <c r="AJ15" s="438"/>
      <c r="AK15" s="438"/>
      <c r="AL15" s="438"/>
      <c r="AM15" s="438"/>
      <c r="AN15" s="438"/>
      <c r="AO15" s="438"/>
      <c r="AP15" s="438"/>
      <c r="AQ15" s="438"/>
      <c r="AR15" s="438"/>
      <c r="AS15" s="438"/>
      <c r="AT15" s="438"/>
    </row>
    <row r="16" s="424" customFormat="1" ht="40" customHeight="1" spans="1:46">
      <c r="A16" s="435">
        <v>13</v>
      </c>
      <c r="B16" s="436" t="s">
        <v>698</v>
      </c>
      <c r="C16" s="437" t="s">
        <v>613</v>
      </c>
      <c r="D16" s="438" t="s">
        <v>699</v>
      </c>
      <c r="E16" s="439">
        <v>45842</v>
      </c>
      <c r="F16" s="440" t="s">
        <v>128</v>
      </c>
      <c r="G16" s="439">
        <v>45842</v>
      </c>
      <c r="H16" s="437" t="s">
        <v>370</v>
      </c>
      <c r="I16" s="441" t="s">
        <v>129</v>
      </c>
      <c r="J16" s="438"/>
      <c r="K16" s="442">
        <v>56</v>
      </c>
      <c r="L16" s="437" t="s">
        <v>22</v>
      </c>
      <c r="M16" s="438" t="s">
        <v>23</v>
      </c>
      <c r="N16" s="438" t="s">
        <v>33</v>
      </c>
      <c r="O16" s="438" t="s">
        <v>25</v>
      </c>
      <c r="P16" s="549" t="s">
        <v>700</v>
      </c>
      <c r="Q16" s="443"/>
      <c r="R16" s="443"/>
      <c r="S16" s="439">
        <v>25342</v>
      </c>
      <c r="T16" s="444" t="s">
        <v>701</v>
      </c>
      <c r="U16" s="444" t="s">
        <v>702</v>
      </c>
      <c r="V16" s="438">
        <v>13579812132</v>
      </c>
      <c r="W16" s="549" t="s">
        <v>703</v>
      </c>
      <c r="X16" s="445" t="s">
        <v>704</v>
      </c>
      <c r="Y16" s="438" t="s">
        <v>705</v>
      </c>
      <c r="Z16" s="438">
        <v>13999405455</v>
      </c>
      <c r="AA16" s="438" t="s">
        <v>528</v>
      </c>
      <c r="AB16" s="438" t="s">
        <v>467</v>
      </c>
      <c r="AC16" s="438"/>
      <c r="AD16" s="438"/>
      <c r="AE16" s="438"/>
      <c r="AF16" s="438"/>
      <c r="AG16" s="438"/>
      <c r="AH16" s="438"/>
      <c r="AI16" s="438"/>
      <c r="AJ16" s="438"/>
      <c r="AK16" s="438"/>
      <c r="AL16" s="438"/>
      <c r="AM16" s="438"/>
      <c r="AN16" s="438"/>
      <c r="AO16" s="438"/>
      <c r="AP16" s="438"/>
      <c r="AQ16" s="438"/>
      <c r="AR16" s="438"/>
      <c r="AS16" s="438"/>
      <c r="AT16" s="438"/>
    </row>
    <row r="17" s="424" customFormat="1" ht="40" customHeight="1" spans="1:46">
      <c r="A17" s="435">
        <v>14</v>
      </c>
      <c r="B17" s="436" t="s">
        <v>706</v>
      </c>
      <c r="C17" s="437" t="s">
        <v>613</v>
      </c>
      <c r="D17" s="438" t="s">
        <v>699</v>
      </c>
      <c r="E17" s="439">
        <v>45842</v>
      </c>
      <c r="F17" s="447" t="s">
        <v>707</v>
      </c>
      <c r="G17" s="439">
        <v>45842</v>
      </c>
      <c r="H17" s="437" t="s">
        <v>370</v>
      </c>
      <c r="I17" s="441" t="s">
        <v>129</v>
      </c>
      <c r="J17" s="438"/>
      <c r="K17" s="442">
        <v>50</v>
      </c>
      <c r="L17" s="437" t="s">
        <v>22</v>
      </c>
      <c r="M17" s="438" t="s">
        <v>23</v>
      </c>
      <c r="N17" s="438" t="s">
        <v>33</v>
      </c>
      <c r="O17" s="438" t="s">
        <v>25</v>
      </c>
      <c r="P17" s="549" t="s">
        <v>708</v>
      </c>
      <c r="Q17" s="443"/>
      <c r="R17" s="443"/>
      <c r="S17" s="439">
        <v>27432</v>
      </c>
      <c r="T17" s="444" t="s">
        <v>709</v>
      </c>
      <c r="U17" s="444" t="s">
        <v>710</v>
      </c>
      <c r="V17" s="438">
        <v>18999219530</v>
      </c>
      <c r="W17" s="549" t="s">
        <v>711</v>
      </c>
      <c r="X17" s="445" t="s">
        <v>712</v>
      </c>
      <c r="Y17" s="438" t="s">
        <v>713</v>
      </c>
      <c r="Z17" s="438">
        <v>18099619109</v>
      </c>
      <c r="AA17" s="438" t="s">
        <v>136</v>
      </c>
      <c r="AB17" s="438" t="s">
        <v>467</v>
      </c>
      <c r="AC17" s="438"/>
      <c r="AD17" s="438"/>
      <c r="AE17" s="438"/>
      <c r="AF17" s="438"/>
      <c r="AG17" s="438"/>
      <c r="AH17" s="438"/>
      <c r="AI17" s="438"/>
      <c r="AJ17" s="438"/>
      <c r="AK17" s="438"/>
      <c r="AL17" s="438"/>
      <c r="AM17" s="438"/>
      <c r="AN17" s="438"/>
      <c r="AO17" s="438"/>
      <c r="AP17" s="438"/>
      <c r="AQ17" s="438"/>
      <c r="AR17" s="438"/>
      <c r="AS17" s="438"/>
      <c r="AT17" s="438"/>
    </row>
    <row r="18" s="424" customFormat="1" ht="40" customHeight="1" spans="1:46">
      <c r="A18" s="435">
        <v>15</v>
      </c>
      <c r="B18" s="436" t="s">
        <v>714</v>
      </c>
      <c r="C18" s="437" t="s">
        <v>613</v>
      </c>
      <c r="D18" s="438" t="s">
        <v>699</v>
      </c>
      <c r="E18" s="439">
        <v>45842</v>
      </c>
      <c r="F18" s="440" t="s">
        <v>128</v>
      </c>
      <c r="G18" s="439">
        <v>45842</v>
      </c>
      <c r="H18" s="437" t="s">
        <v>370</v>
      </c>
      <c r="I18" s="441" t="s">
        <v>129</v>
      </c>
      <c r="J18" s="438"/>
      <c r="K18" s="442">
        <v>56</v>
      </c>
      <c r="L18" s="437" t="s">
        <v>22</v>
      </c>
      <c r="M18" s="438" t="s">
        <v>23</v>
      </c>
      <c r="N18" s="438" t="s">
        <v>33</v>
      </c>
      <c r="O18" s="438" t="s">
        <v>25</v>
      </c>
      <c r="P18" s="549" t="s">
        <v>715</v>
      </c>
      <c r="Q18" s="443"/>
      <c r="R18" s="443"/>
      <c r="S18" s="439">
        <v>25318</v>
      </c>
      <c r="T18" s="444" t="s">
        <v>716</v>
      </c>
      <c r="U18" s="444" t="s">
        <v>717</v>
      </c>
      <c r="V18" s="438">
        <v>13999201421</v>
      </c>
      <c r="W18" s="549" t="s">
        <v>718</v>
      </c>
      <c r="X18" s="445" t="s">
        <v>719</v>
      </c>
      <c r="Y18" s="438" t="s">
        <v>720</v>
      </c>
      <c r="Z18" s="438">
        <v>13699357591</v>
      </c>
      <c r="AA18" s="438" t="s">
        <v>136</v>
      </c>
      <c r="AB18" s="438" t="s">
        <v>137</v>
      </c>
      <c r="AC18" s="438"/>
      <c r="AD18" s="438"/>
      <c r="AE18" s="438"/>
      <c r="AF18" s="438"/>
      <c r="AG18" s="438"/>
      <c r="AH18" s="438"/>
      <c r="AI18" s="438"/>
      <c r="AJ18" s="438"/>
      <c r="AK18" s="438"/>
      <c r="AL18" s="438"/>
      <c r="AM18" s="438"/>
      <c r="AN18" s="438"/>
      <c r="AO18" s="438"/>
      <c r="AP18" s="438"/>
      <c r="AQ18" s="438"/>
      <c r="AR18" s="438"/>
      <c r="AS18" s="438"/>
      <c r="AT18" s="438"/>
    </row>
    <row r="19" s="424" customFormat="1" ht="40" customHeight="1" spans="1:46">
      <c r="A19" s="435">
        <v>16</v>
      </c>
      <c r="B19" s="436" t="s">
        <v>721</v>
      </c>
      <c r="C19" s="437" t="s">
        <v>613</v>
      </c>
      <c r="D19" s="438" t="s">
        <v>699</v>
      </c>
      <c r="E19" s="439">
        <v>45842</v>
      </c>
      <c r="F19" s="440" t="s">
        <v>128</v>
      </c>
      <c r="G19" s="439">
        <v>45842</v>
      </c>
      <c r="H19" s="437" t="s">
        <v>370</v>
      </c>
      <c r="I19" s="441" t="s">
        <v>129</v>
      </c>
      <c r="J19" s="438"/>
      <c r="K19" s="442">
        <v>57</v>
      </c>
      <c r="L19" s="437" t="s">
        <v>22</v>
      </c>
      <c r="M19" s="438" t="s">
        <v>23</v>
      </c>
      <c r="N19" s="438" t="s">
        <v>33</v>
      </c>
      <c r="O19" s="438" t="s">
        <v>25</v>
      </c>
      <c r="P19" s="549" t="s">
        <v>722</v>
      </c>
      <c r="Q19" s="443"/>
      <c r="R19" s="443"/>
      <c r="S19" s="439">
        <v>25141</v>
      </c>
      <c r="T19" s="444" t="s">
        <v>723</v>
      </c>
      <c r="U19" s="444" t="s">
        <v>724</v>
      </c>
      <c r="V19" s="438">
        <v>13579219781</v>
      </c>
      <c r="W19" s="549" t="s">
        <v>725</v>
      </c>
      <c r="X19" s="445" t="s">
        <v>726</v>
      </c>
      <c r="Y19" s="438" t="s">
        <v>727</v>
      </c>
      <c r="Z19" s="438">
        <v>13899881906</v>
      </c>
      <c r="AA19" s="438" t="s">
        <v>136</v>
      </c>
      <c r="AB19" s="438" t="s">
        <v>728</v>
      </c>
      <c r="AC19" s="438"/>
      <c r="AD19" s="438"/>
      <c r="AE19" s="438"/>
      <c r="AF19" s="438"/>
      <c r="AG19" s="438"/>
      <c r="AH19" s="438"/>
      <c r="AI19" s="438"/>
      <c r="AJ19" s="438"/>
      <c r="AK19" s="438"/>
      <c r="AL19" s="438"/>
      <c r="AM19" s="438"/>
      <c r="AN19" s="438"/>
      <c r="AO19" s="438"/>
      <c r="AP19" s="438"/>
      <c r="AQ19" s="438"/>
      <c r="AR19" s="438"/>
      <c r="AS19" s="438"/>
      <c r="AT19" s="438"/>
    </row>
    <row r="20" s="425" customFormat="1" ht="40" customHeight="1" spans="1:46">
      <c r="A20" s="435">
        <v>17</v>
      </c>
      <c r="B20" s="459" t="s">
        <v>729</v>
      </c>
      <c r="C20" s="437" t="s">
        <v>613</v>
      </c>
      <c r="D20" s="438" t="s">
        <v>699</v>
      </c>
      <c r="E20" s="439">
        <v>45841</v>
      </c>
      <c r="F20" s="440" t="s">
        <v>128</v>
      </c>
      <c r="G20" s="439">
        <v>45841</v>
      </c>
      <c r="H20" s="437" t="s">
        <v>370</v>
      </c>
      <c r="I20" s="441" t="s">
        <v>129</v>
      </c>
      <c r="J20" s="460"/>
      <c r="K20" s="452">
        <v>45</v>
      </c>
      <c r="L20" s="437" t="s">
        <v>22</v>
      </c>
      <c r="M20" s="438" t="s">
        <v>23</v>
      </c>
      <c r="N20" s="438" t="s">
        <v>33</v>
      </c>
      <c r="O20" s="438" t="s">
        <v>25</v>
      </c>
      <c r="P20" s="452" t="s">
        <v>730</v>
      </c>
      <c r="Q20" s="443"/>
      <c r="R20" s="443"/>
      <c r="S20" s="439">
        <v>31450</v>
      </c>
      <c r="T20" s="461" t="s">
        <v>731</v>
      </c>
      <c r="U20" s="461" t="s">
        <v>731</v>
      </c>
      <c r="V20" s="460">
        <v>13999836710</v>
      </c>
      <c r="W20" s="542" t="s">
        <v>732</v>
      </c>
      <c r="X20" s="445" t="s">
        <v>733</v>
      </c>
      <c r="Y20" s="452" t="s">
        <v>734</v>
      </c>
      <c r="Z20" s="452">
        <v>13999288950</v>
      </c>
      <c r="AA20" s="438" t="s">
        <v>136</v>
      </c>
      <c r="AB20" s="460" t="s">
        <v>467</v>
      </c>
      <c r="AC20" s="460"/>
      <c r="AD20" s="460"/>
      <c r="AE20" s="460"/>
      <c r="AF20" s="460"/>
      <c r="AG20" s="460"/>
      <c r="AH20" s="460"/>
      <c r="AI20" s="460"/>
      <c r="AJ20" s="460"/>
      <c r="AK20" s="460"/>
      <c r="AL20" s="460"/>
      <c r="AM20" s="460"/>
      <c r="AN20" s="460"/>
      <c r="AO20" s="460"/>
      <c r="AP20" s="460"/>
      <c r="AQ20" s="460"/>
      <c r="AR20" s="460"/>
      <c r="AS20" s="460"/>
      <c r="AT20" s="460"/>
    </row>
    <row r="21" s="424" customFormat="1" ht="40" customHeight="1" spans="1:46">
      <c r="A21" s="435">
        <v>18</v>
      </c>
      <c r="B21" s="436" t="s">
        <v>735</v>
      </c>
      <c r="C21" s="437" t="s">
        <v>613</v>
      </c>
      <c r="D21" s="438" t="s">
        <v>699</v>
      </c>
      <c r="E21" s="439">
        <v>45842</v>
      </c>
      <c r="F21" s="440" t="s">
        <v>128</v>
      </c>
      <c r="G21" s="439">
        <v>45842</v>
      </c>
      <c r="H21" s="437" t="s">
        <v>370</v>
      </c>
      <c r="I21" s="441" t="s">
        <v>129</v>
      </c>
      <c r="J21" s="438"/>
      <c r="K21" s="442">
        <v>50</v>
      </c>
      <c r="L21" s="437" t="s">
        <v>22</v>
      </c>
      <c r="M21" s="438" t="s">
        <v>23</v>
      </c>
      <c r="N21" s="438" t="s">
        <v>33</v>
      </c>
      <c r="O21" s="438" t="s">
        <v>25</v>
      </c>
      <c r="P21" s="549" t="s">
        <v>736</v>
      </c>
      <c r="Q21" s="443"/>
      <c r="R21" s="443"/>
      <c r="S21" s="439">
        <v>27423</v>
      </c>
      <c r="T21" s="444" t="s">
        <v>737</v>
      </c>
      <c r="U21" s="444" t="s">
        <v>737</v>
      </c>
      <c r="V21" s="438">
        <v>15099333742</v>
      </c>
      <c r="W21" s="549" t="s">
        <v>738</v>
      </c>
      <c r="X21" s="445" t="s">
        <v>619</v>
      </c>
      <c r="Y21" s="438" t="s">
        <v>739</v>
      </c>
      <c r="Z21" s="438">
        <v>18164947932</v>
      </c>
      <c r="AA21" s="438" t="s">
        <v>697</v>
      </c>
      <c r="AB21" s="438" t="s">
        <v>137</v>
      </c>
      <c r="AC21" s="438"/>
      <c r="AD21" s="438"/>
      <c r="AE21" s="438"/>
      <c r="AF21" s="438"/>
      <c r="AG21" s="438"/>
      <c r="AH21" s="438"/>
      <c r="AI21" s="438"/>
      <c r="AJ21" s="438"/>
      <c r="AK21" s="438"/>
      <c r="AL21" s="438"/>
      <c r="AM21" s="438"/>
      <c r="AN21" s="438"/>
      <c r="AO21" s="438"/>
      <c r="AP21" s="438"/>
      <c r="AQ21" s="438"/>
      <c r="AR21" s="438"/>
      <c r="AS21" s="438"/>
      <c r="AT21" s="438"/>
    </row>
    <row r="22" s="424" customFormat="1" ht="40" customHeight="1" spans="1:46">
      <c r="A22" s="435">
        <v>19</v>
      </c>
      <c r="B22" s="436" t="s">
        <v>740</v>
      </c>
      <c r="C22" s="437" t="s">
        <v>613</v>
      </c>
      <c r="D22" s="438" t="s">
        <v>741</v>
      </c>
      <c r="E22" s="439">
        <v>45842</v>
      </c>
      <c r="F22" s="446" t="s">
        <v>141</v>
      </c>
      <c r="G22" s="439">
        <v>45842</v>
      </c>
      <c r="H22" s="437" t="s">
        <v>370</v>
      </c>
      <c r="I22" s="441" t="s">
        <v>129</v>
      </c>
      <c r="J22" s="438"/>
      <c r="K22" s="442">
        <v>54</v>
      </c>
      <c r="L22" s="437" t="s">
        <v>62</v>
      </c>
      <c r="M22" s="438" t="s">
        <v>23</v>
      </c>
      <c r="N22" s="438" t="s">
        <v>33</v>
      </c>
      <c r="O22" s="438" t="s">
        <v>25</v>
      </c>
      <c r="P22" s="549" t="s">
        <v>742</v>
      </c>
      <c r="Q22" s="443"/>
      <c r="R22" s="443"/>
      <c r="S22" s="439">
        <v>26254</v>
      </c>
      <c r="T22" s="444" t="s">
        <v>743</v>
      </c>
      <c r="U22" s="444" t="s">
        <v>743</v>
      </c>
      <c r="V22" s="438">
        <v>18199125876</v>
      </c>
      <c r="W22" s="549" t="s">
        <v>744</v>
      </c>
      <c r="X22" s="445" t="s">
        <v>745</v>
      </c>
      <c r="Y22" s="438" t="s">
        <v>746</v>
      </c>
      <c r="Z22" s="438">
        <v>13565967245</v>
      </c>
      <c r="AA22" s="438" t="s">
        <v>136</v>
      </c>
      <c r="AB22" s="438" t="s">
        <v>467</v>
      </c>
      <c r="AC22" s="438"/>
      <c r="AD22" s="438"/>
      <c r="AE22" s="438"/>
      <c r="AF22" s="438"/>
      <c r="AG22" s="438"/>
      <c r="AH22" s="438"/>
      <c r="AI22" s="438"/>
      <c r="AJ22" s="438"/>
      <c r="AK22" s="438"/>
      <c r="AL22" s="438"/>
      <c r="AM22" s="438"/>
      <c r="AN22" s="438"/>
      <c r="AO22" s="438"/>
      <c r="AP22" s="438"/>
      <c r="AQ22" s="438"/>
      <c r="AR22" s="438"/>
      <c r="AS22" s="438"/>
      <c r="AT22" s="438"/>
    </row>
    <row r="23" s="424" customFormat="1" ht="40" customHeight="1" spans="1:46">
      <c r="A23" s="435">
        <v>20</v>
      </c>
      <c r="B23" s="436" t="s">
        <v>747</v>
      </c>
      <c r="C23" s="437" t="s">
        <v>613</v>
      </c>
      <c r="D23" s="438" t="s">
        <v>741</v>
      </c>
      <c r="E23" s="439">
        <v>45842</v>
      </c>
      <c r="F23" s="440" t="s">
        <v>128</v>
      </c>
      <c r="G23" s="439">
        <v>45842</v>
      </c>
      <c r="H23" s="437" t="s">
        <v>370</v>
      </c>
      <c r="I23" s="441" t="s">
        <v>129</v>
      </c>
      <c r="J23" s="438"/>
      <c r="K23" s="442">
        <v>47</v>
      </c>
      <c r="L23" s="437" t="s">
        <v>62</v>
      </c>
      <c r="M23" s="438" t="s">
        <v>23</v>
      </c>
      <c r="N23" s="438" t="s">
        <v>33</v>
      </c>
      <c r="O23" s="438" t="s">
        <v>25</v>
      </c>
      <c r="P23" s="549" t="s">
        <v>748</v>
      </c>
      <c r="Q23" s="443"/>
      <c r="R23" s="443"/>
      <c r="S23" s="439">
        <v>28753</v>
      </c>
      <c r="T23" s="444" t="s">
        <v>749</v>
      </c>
      <c r="U23" s="444" t="s">
        <v>749</v>
      </c>
      <c r="V23" s="438">
        <v>13999974695</v>
      </c>
      <c r="W23" s="549" t="s">
        <v>750</v>
      </c>
      <c r="X23" s="445" t="s">
        <v>751</v>
      </c>
      <c r="Y23" s="438" t="s">
        <v>752</v>
      </c>
      <c r="Z23" s="438">
        <v>18846412008</v>
      </c>
      <c r="AA23" s="438" t="s">
        <v>451</v>
      </c>
      <c r="AB23" s="438" t="s">
        <v>384</v>
      </c>
      <c r="AC23" s="438"/>
      <c r="AD23" s="438"/>
      <c r="AE23" s="438"/>
      <c r="AF23" s="438"/>
      <c r="AG23" s="438"/>
      <c r="AH23" s="438"/>
      <c r="AI23" s="438"/>
      <c r="AJ23" s="438"/>
      <c r="AK23" s="438"/>
      <c r="AL23" s="438"/>
      <c r="AM23" s="438"/>
      <c r="AN23" s="438"/>
      <c r="AO23" s="438"/>
      <c r="AP23" s="438"/>
      <c r="AQ23" s="438"/>
      <c r="AR23" s="438"/>
      <c r="AS23" s="438"/>
      <c r="AT23" s="438"/>
    </row>
    <row r="24" s="424" customFormat="1" ht="40" customHeight="1" spans="1:46">
      <c r="A24" s="435">
        <v>21</v>
      </c>
      <c r="B24" s="436" t="s">
        <v>753</v>
      </c>
      <c r="C24" s="437" t="s">
        <v>613</v>
      </c>
      <c r="D24" s="438" t="s">
        <v>741</v>
      </c>
      <c r="E24" s="439">
        <v>45842</v>
      </c>
      <c r="F24" s="440" t="s">
        <v>128</v>
      </c>
      <c r="G24" s="439">
        <v>45842</v>
      </c>
      <c r="H24" s="437" t="s">
        <v>370</v>
      </c>
      <c r="I24" s="441" t="s">
        <v>129</v>
      </c>
      <c r="J24" s="438"/>
      <c r="K24" s="442">
        <v>43</v>
      </c>
      <c r="L24" s="437" t="s">
        <v>62</v>
      </c>
      <c r="M24" s="438" t="s">
        <v>23</v>
      </c>
      <c r="N24" s="438" t="s">
        <v>33</v>
      </c>
      <c r="O24" s="438" t="s">
        <v>25</v>
      </c>
      <c r="P24" s="549" t="s">
        <v>754</v>
      </c>
      <c r="Q24" s="443"/>
      <c r="R24" s="443"/>
      <c r="S24" s="439">
        <v>30251</v>
      </c>
      <c r="T24" s="444" t="s">
        <v>755</v>
      </c>
      <c r="U24" s="444" t="s">
        <v>756</v>
      </c>
      <c r="V24" s="438">
        <v>18199141276</v>
      </c>
      <c r="W24" s="549" t="s">
        <v>757</v>
      </c>
      <c r="X24" s="445" t="s">
        <v>676</v>
      </c>
      <c r="Y24" s="438" t="s">
        <v>758</v>
      </c>
      <c r="Z24" s="438">
        <v>15199141276</v>
      </c>
      <c r="AA24" s="438" t="s">
        <v>136</v>
      </c>
      <c r="AB24" s="438" t="s">
        <v>467</v>
      </c>
      <c r="AC24" s="438"/>
      <c r="AD24" s="438"/>
      <c r="AE24" s="438"/>
      <c r="AF24" s="438"/>
      <c r="AG24" s="438"/>
      <c r="AH24" s="438"/>
      <c r="AI24" s="438"/>
      <c r="AJ24" s="438"/>
      <c r="AK24" s="438"/>
      <c r="AL24" s="438"/>
      <c r="AM24" s="438"/>
      <c r="AN24" s="438"/>
      <c r="AO24" s="438"/>
      <c r="AP24" s="438"/>
      <c r="AQ24" s="438"/>
      <c r="AR24" s="438"/>
      <c r="AS24" s="438"/>
      <c r="AT24" s="438"/>
    </row>
    <row r="25" s="424" customFormat="1" ht="40" customHeight="1" spans="1:46">
      <c r="A25" s="435">
        <v>22</v>
      </c>
      <c r="B25" s="436" t="s">
        <v>759</v>
      </c>
      <c r="C25" s="437" t="s">
        <v>613</v>
      </c>
      <c r="D25" s="438" t="s">
        <v>741</v>
      </c>
      <c r="E25" s="439">
        <v>45842</v>
      </c>
      <c r="F25" s="440" t="s">
        <v>128</v>
      </c>
      <c r="G25" s="439">
        <v>45842</v>
      </c>
      <c r="H25" s="437" t="s">
        <v>370</v>
      </c>
      <c r="I25" s="441" t="s">
        <v>129</v>
      </c>
      <c r="J25" s="438"/>
      <c r="K25" s="442">
        <v>36</v>
      </c>
      <c r="L25" s="437" t="s">
        <v>62</v>
      </c>
      <c r="M25" s="438" t="s">
        <v>23</v>
      </c>
      <c r="N25" s="438" t="s">
        <v>33</v>
      </c>
      <c r="O25" s="438" t="s">
        <v>25</v>
      </c>
      <c r="P25" s="549" t="s">
        <v>760</v>
      </c>
      <c r="Q25" s="443"/>
      <c r="R25" s="443"/>
      <c r="S25" s="439">
        <v>32766</v>
      </c>
      <c r="T25" s="438" t="s">
        <v>761</v>
      </c>
      <c r="U25" s="438" t="s">
        <v>762</v>
      </c>
      <c r="V25" s="438">
        <v>18290816089</v>
      </c>
      <c r="W25" s="549" t="s">
        <v>763</v>
      </c>
      <c r="X25" s="445" t="s">
        <v>764</v>
      </c>
      <c r="Y25" s="438" t="s">
        <v>765</v>
      </c>
      <c r="Z25" s="438">
        <v>17590510001</v>
      </c>
      <c r="AA25" s="438" t="s">
        <v>136</v>
      </c>
      <c r="AB25" s="438" t="s">
        <v>384</v>
      </c>
      <c r="AC25" s="438"/>
      <c r="AD25" s="438"/>
      <c r="AE25" s="438"/>
      <c r="AF25" s="438"/>
      <c r="AG25" s="438"/>
      <c r="AH25" s="438"/>
      <c r="AI25" s="438"/>
      <c r="AJ25" s="438"/>
      <c r="AK25" s="438"/>
      <c r="AL25" s="438"/>
      <c r="AM25" s="438"/>
      <c r="AN25" s="438"/>
      <c r="AO25" s="438"/>
      <c r="AP25" s="438"/>
      <c r="AQ25" s="438"/>
      <c r="AR25" s="438"/>
      <c r="AS25" s="438"/>
      <c r="AT25" s="438"/>
    </row>
    <row r="26" s="424" customFormat="1" ht="40" customHeight="1" spans="1:46">
      <c r="A26" s="435">
        <v>23</v>
      </c>
      <c r="B26" s="436" t="s">
        <v>766</v>
      </c>
      <c r="C26" s="437" t="s">
        <v>613</v>
      </c>
      <c r="D26" s="438" t="s">
        <v>741</v>
      </c>
      <c r="E26" s="439">
        <v>45842</v>
      </c>
      <c r="F26" s="440" t="s">
        <v>128</v>
      </c>
      <c r="G26" s="439">
        <v>45842</v>
      </c>
      <c r="H26" s="437" t="s">
        <v>370</v>
      </c>
      <c r="I26" s="441" t="s">
        <v>129</v>
      </c>
      <c r="J26" s="438"/>
      <c r="K26" s="442">
        <v>53</v>
      </c>
      <c r="L26" s="437" t="s">
        <v>62</v>
      </c>
      <c r="M26" s="438" t="s">
        <v>23</v>
      </c>
      <c r="N26" s="438" t="s">
        <v>33</v>
      </c>
      <c r="O26" s="438" t="s">
        <v>130</v>
      </c>
      <c r="P26" s="549" t="s">
        <v>767</v>
      </c>
      <c r="Q26" s="443"/>
      <c r="R26" s="443"/>
      <c r="S26" s="439">
        <v>26438</v>
      </c>
      <c r="T26" s="444" t="s">
        <v>768</v>
      </c>
      <c r="U26" s="444" t="s">
        <v>769</v>
      </c>
      <c r="V26" s="438">
        <v>18129396379</v>
      </c>
      <c r="W26" s="549" t="s">
        <v>770</v>
      </c>
      <c r="X26" s="445" t="s">
        <v>676</v>
      </c>
      <c r="Y26" s="438" t="s">
        <v>771</v>
      </c>
      <c r="Z26" s="438">
        <v>18299062519</v>
      </c>
      <c r="AA26" s="438" t="s">
        <v>451</v>
      </c>
      <c r="AB26" s="438" t="s">
        <v>467</v>
      </c>
      <c r="AC26" s="438"/>
      <c r="AD26" s="438"/>
      <c r="AE26" s="438"/>
      <c r="AF26" s="438"/>
      <c r="AG26" s="438"/>
      <c r="AH26" s="438"/>
      <c r="AI26" s="438"/>
      <c r="AJ26" s="438"/>
      <c r="AK26" s="438"/>
      <c r="AL26" s="438"/>
      <c r="AM26" s="438"/>
      <c r="AN26" s="438"/>
      <c r="AO26" s="438"/>
      <c r="AP26" s="438"/>
      <c r="AQ26" s="438"/>
      <c r="AR26" s="438"/>
      <c r="AS26" s="438"/>
      <c r="AT26" s="438"/>
    </row>
    <row r="27" s="424" customFormat="1" ht="40" customHeight="1" spans="1:46">
      <c r="A27" s="435">
        <v>24</v>
      </c>
      <c r="B27" s="436" t="s">
        <v>772</v>
      </c>
      <c r="C27" s="437" t="s">
        <v>613</v>
      </c>
      <c r="D27" s="438" t="s">
        <v>741</v>
      </c>
      <c r="E27" s="439">
        <v>45842</v>
      </c>
      <c r="F27" s="440" t="s">
        <v>128</v>
      </c>
      <c r="G27" s="439">
        <v>45842</v>
      </c>
      <c r="H27" s="437" t="s">
        <v>370</v>
      </c>
      <c r="I27" s="441" t="s">
        <v>129</v>
      </c>
      <c r="J27" s="438"/>
      <c r="K27" s="442">
        <v>50</v>
      </c>
      <c r="L27" s="437" t="s">
        <v>62</v>
      </c>
      <c r="M27" s="438" t="s">
        <v>23</v>
      </c>
      <c r="N27" s="438" t="s">
        <v>33</v>
      </c>
      <c r="O27" s="438" t="s">
        <v>25</v>
      </c>
      <c r="P27" s="438" t="s">
        <v>773</v>
      </c>
      <c r="Q27" s="443"/>
      <c r="R27" s="443"/>
      <c r="S27" s="439">
        <v>27718</v>
      </c>
      <c r="T27" s="444" t="s">
        <v>774</v>
      </c>
      <c r="U27" s="444" t="s">
        <v>775</v>
      </c>
      <c r="V27" s="438">
        <v>13899881098</v>
      </c>
      <c r="W27" s="549" t="s">
        <v>776</v>
      </c>
      <c r="X27" s="445" t="s">
        <v>777</v>
      </c>
      <c r="Y27" s="438" t="s">
        <v>778</v>
      </c>
      <c r="Z27" s="438">
        <v>13899881099</v>
      </c>
      <c r="AA27" s="438" t="s">
        <v>136</v>
      </c>
      <c r="AB27" s="438" t="s">
        <v>467</v>
      </c>
      <c r="AC27" s="438"/>
      <c r="AD27" s="438"/>
      <c r="AE27" s="438"/>
      <c r="AF27" s="438"/>
      <c r="AG27" s="438"/>
      <c r="AH27" s="438"/>
      <c r="AI27" s="438"/>
      <c r="AJ27" s="438"/>
      <c r="AK27" s="438"/>
      <c r="AL27" s="438"/>
      <c r="AM27" s="438"/>
      <c r="AN27" s="438"/>
      <c r="AO27" s="438"/>
      <c r="AP27" s="438"/>
      <c r="AQ27" s="438"/>
      <c r="AR27" s="438"/>
      <c r="AS27" s="438"/>
      <c r="AT27" s="438"/>
    </row>
    <row r="28" s="424" customFormat="1" ht="40" customHeight="1" spans="1:46">
      <c r="A28" s="435">
        <v>25</v>
      </c>
      <c r="B28" s="436" t="s">
        <v>779</v>
      </c>
      <c r="C28" s="437" t="s">
        <v>613</v>
      </c>
      <c r="D28" s="438" t="s">
        <v>741</v>
      </c>
      <c r="E28" s="439">
        <v>45842</v>
      </c>
      <c r="F28" s="440" t="s">
        <v>128</v>
      </c>
      <c r="G28" s="439">
        <v>45842</v>
      </c>
      <c r="H28" s="437" t="s">
        <v>370</v>
      </c>
      <c r="I28" s="441" t="s">
        <v>129</v>
      </c>
      <c r="J28" s="438"/>
      <c r="K28" s="442">
        <v>54</v>
      </c>
      <c r="L28" s="437" t="s">
        <v>62</v>
      </c>
      <c r="M28" s="438" t="s">
        <v>23</v>
      </c>
      <c r="N28" s="438" t="s">
        <v>33</v>
      </c>
      <c r="O28" s="438" t="s">
        <v>25</v>
      </c>
      <c r="P28" s="549" t="s">
        <v>780</v>
      </c>
      <c r="Q28" s="443"/>
      <c r="R28" s="443"/>
      <c r="S28" s="439">
        <v>26270</v>
      </c>
      <c r="T28" s="444" t="s">
        <v>781</v>
      </c>
      <c r="U28" s="444" t="s">
        <v>781</v>
      </c>
      <c r="V28" s="438">
        <v>18999949890</v>
      </c>
      <c r="W28" s="549" t="s">
        <v>782</v>
      </c>
      <c r="X28" s="445" t="s">
        <v>783</v>
      </c>
      <c r="Y28" s="438" t="s">
        <v>784</v>
      </c>
      <c r="Z28" s="438">
        <v>18899528339</v>
      </c>
      <c r="AA28" s="438" t="s">
        <v>136</v>
      </c>
      <c r="AB28" s="438" t="s">
        <v>467</v>
      </c>
      <c r="AC28" s="438"/>
      <c r="AD28" s="438"/>
      <c r="AE28" s="438"/>
      <c r="AF28" s="438"/>
      <c r="AG28" s="438"/>
      <c r="AH28" s="438"/>
      <c r="AI28" s="438"/>
      <c r="AJ28" s="438"/>
      <c r="AK28" s="438"/>
      <c r="AL28" s="438"/>
      <c r="AM28" s="438"/>
      <c r="AN28" s="438"/>
      <c r="AO28" s="438"/>
      <c r="AP28" s="438"/>
      <c r="AQ28" s="438"/>
      <c r="AR28" s="438"/>
      <c r="AS28" s="438"/>
      <c r="AT28" s="438"/>
    </row>
    <row r="29" s="424" customFormat="1" ht="40" customHeight="1" spans="1:46">
      <c r="A29" s="435">
        <v>26</v>
      </c>
      <c r="B29" s="436" t="s">
        <v>785</v>
      </c>
      <c r="C29" s="437" t="s">
        <v>613</v>
      </c>
      <c r="D29" s="438" t="s">
        <v>741</v>
      </c>
      <c r="E29" s="439">
        <v>45842</v>
      </c>
      <c r="F29" s="440" t="s">
        <v>128</v>
      </c>
      <c r="G29" s="439">
        <v>45842</v>
      </c>
      <c r="H29" s="437" t="s">
        <v>370</v>
      </c>
      <c r="I29" s="441" t="s">
        <v>129</v>
      </c>
      <c r="J29" s="438"/>
      <c r="K29" s="442">
        <v>45</v>
      </c>
      <c r="L29" s="437" t="s">
        <v>62</v>
      </c>
      <c r="M29" s="438" t="s">
        <v>23</v>
      </c>
      <c r="N29" s="438" t="s">
        <v>33</v>
      </c>
      <c r="O29" s="438" t="s">
        <v>786</v>
      </c>
      <c r="P29" s="438" t="s">
        <v>787</v>
      </c>
      <c r="Q29" s="443"/>
      <c r="R29" s="443"/>
      <c r="S29" s="439">
        <v>29472</v>
      </c>
      <c r="T29" s="444" t="s">
        <v>788</v>
      </c>
      <c r="U29" s="444" t="s">
        <v>789</v>
      </c>
      <c r="V29" s="438">
        <v>13659906173</v>
      </c>
      <c r="W29" s="549" t="s">
        <v>790</v>
      </c>
      <c r="X29" s="445" t="s">
        <v>791</v>
      </c>
      <c r="Y29" s="438" t="s">
        <v>792</v>
      </c>
      <c r="Z29" s="438">
        <v>13659917138</v>
      </c>
      <c r="AA29" s="438" t="s">
        <v>136</v>
      </c>
      <c r="AB29" s="438" t="s">
        <v>384</v>
      </c>
      <c r="AC29" s="438"/>
      <c r="AD29" s="438"/>
      <c r="AE29" s="438"/>
      <c r="AF29" s="438"/>
      <c r="AG29" s="438"/>
      <c r="AH29" s="438"/>
      <c r="AI29" s="438"/>
      <c r="AJ29" s="438"/>
      <c r="AK29" s="438"/>
      <c r="AL29" s="438"/>
      <c r="AM29" s="438"/>
      <c r="AN29" s="438"/>
      <c r="AO29" s="438"/>
      <c r="AP29" s="438"/>
      <c r="AQ29" s="438"/>
      <c r="AR29" s="438"/>
      <c r="AS29" s="438"/>
      <c r="AT29" s="438"/>
    </row>
    <row r="30" s="424" customFormat="1" ht="40" customHeight="1" spans="1:46">
      <c r="A30" s="435">
        <v>27</v>
      </c>
      <c r="B30" s="436" t="s">
        <v>793</v>
      </c>
      <c r="C30" s="437" t="s">
        <v>613</v>
      </c>
      <c r="D30" s="438" t="s">
        <v>741</v>
      </c>
      <c r="E30" s="439">
        <v>45842</v>
      </c>
      <c r="F30" s="440" t="s">
        <v>128</v>
      </c>
      <c r="G30" s="439">
        <v>45842</v>
      </c>
      <c r="H30" s="437" t="s">
        <v>370</v>
      </c>
      <c r="I30" s="441" t="s">
        <v>129</v>
      </c>
      <c r="J30" s="438"/>
      <c r="K30" s="442">
        <v>49</v>
      </c>
      <c r="L30" s="437" t="s">
        <v>62</v>
      </c>
      <c r="M30" s="438" t="s">
        <v>23</v>
      </c>
      <c r="N30" s="438" t="s">
        <v>33</v>
      </c>
      <c r="O30" s="438" t="s">
        <v>794</v>
      </c>
      <c r="P30" s="549" t="s">
        <v>795</v>
      </c>
      <c r="Q30" s="443"/>
      <c r="R30" s="443"/>
      <c r="S30" s="439">
        <v>28071</v>
      </c>
      <c r="T30" s="444" t="s">
        <v>796</v>
      </c>
      <c r="U30" s="444" t="s">
        <v>797</v>
      </c>
      <c r="V30" s="438">
        <v>18140780652</v>
      </c>
      <c r="W30" s="549" t="s">
        <v>798</v>
      </c>
      <c r="X30" s="445" t="s">
        <v>799</v>
      </c>
      <c r="Y30" s="438" t="s">
        <v>800</v>
      </c>
      <c r="Z30" s="438">
        <v>15299058583</v>
      </c>
      <c r="AA30" s="438" t="s">
        <v>136</v>
      </c>
      <c r="AB30" s="438" t="s">
        <v>137</v>
      </c>
      <c r="AC30" s="438"/>
      <c r="AD30" s="438"/>
      <c r="AE30" s="438"/>
      <c r="AF30" s="438"/>
      <c r="AG30" s="438"/>
      <c r="AH30" s="438"/>
      <c r="AI30" s="438"/>
      <c r="AJ30" s="438"/>
      <c r="AK30" s="438"/>
      <c r="AL30" s="438"/>
      <c r="AM30" s="438"/>
      <c r="AN30" s="438"/>
      <c r="AO30" s="438"/>
      <c r="AP30" s="438"/>
      <c r="AQ30" s="438"/>
      <c r="AR30" s="438"/>
      <c r="AS30" s="438"/>
      <c r="AT30" s="438"/>
    </row>
    <row r="31" s="424" customFormat="1" ht="40" customHeight="1" spans="1:46">
      <c r="A31" s="435">
        <v>28</v>
      </c>
      <c r="B31" s="436" t="s">
        <v>801</v>
      </c>
      <c r="C31" s="437" t="s">
        <v>613</v>
      </c>
      <c r="D31" s="438" t="s">
        <v>741</v>
      </c>
      <c r="E31" s="439">
        <v>45842</v>
      </c>
      <c r="F31" s="440" t="s">
        <v>128</v>
      </c>
      <c r="G31" s="439">
        <v>45842</v>
      </c>
      <c r="H31" s="437" t="s">
        <v>370</v>
      </c>
      <c r="I31" s="441" t="s">
        <v>129</v>
      </c>
      <c r="J31" s="438"/>
      <c r="K31" s="442">
        <v>51</v>
      </c>
      <c r="L31" s="437" t="s">
        <v>62</v>
      </c>
      <c r="M31" s="438" t="s">
        <v>23</v>
      </c>
      <c r="N31" s="438" t="s">
        <v>33</v>
      </c>
      <c r="O31" s="438" t="s">
        <v>25</v>
      </c>
      <c r="P31" s="549" t="s">
        <v>802</v>
      </c>
      <c r="Q31" s="443"/>
      <c r="R31" s="443"/>
      <c r="S31" s="439">
        <v>27124</v>
      </c>
      <c r="T31" s="438" t="s">
        <v>803</v>
      </c>
      <c r="U31" s="438" t="s">
        <v>804</v>
      </c>
      <c r="V31" s="438">
        <v>13319867965</v>
      </c>
      <c r="W31" s="549" t="s">
        <v>805</v>
      </c>
      <c r="X31" s="445" t="s">
        <v>806</v>
      </c>
      <c r="Y31" s="438" t="s">
        <v>807</v>
      </c>
      <c r="Z31" s="438">
        <v>18199102991</v>
      </c>
      <c r="AA31" s="438" t="s">
        <v>136</v>
      </c>
      <c r="AB31" s="438" t="s">
        <v>384</v>
      </c>
      <c r="AC31" s="438"/>
      <c r="AD31" s="438"/>
      <c r="AE31" s="438"/>
      <c r="AF31" s="438"/>
      <c r="AG31" s="438"/>
      <c r="AH31" s="438"/>
      <c r="AI31" s="438"/>
      <c r="AJ31" s="438"/>
      <c r="AK31" s="438"/>
      <c r="AL31" s="438"/>
      <c r="AM31" s="438"/>
      <c r="AN31" s="438"/>
      <c r="AO31" s="438"/>
      <c r="AP31" s="438"/>
      <c r="AQ31" s="438"/>
      <c r="AR31" s="438"/>
      <c r="AS31" s="438"/>
      <c r="AT31" s="438"/>
    </row>
    <row r="32" customFormat="1" ht="45" customHeight="1" spans="1:46">
      <c r="A32" s="435">
        <v>29</v>
      </c>
      <c r="B32" s="436" t="s">
        <v>808</v>
      </c>
      <c r="C32" s="437" t="s">
        <v>613</v>
      </c>
      <c r="D32" s="438" t="s">
        <v>741</v>
      </c>
      <c r="E32" s="439">
        <v>45842</v>
      </c>
      <c r="F32" s="440" t="s">
        <v>128</v>
      </c>
      <c r="G32" s="439">
        <v>45842</v>
      </c>
      <c r="H32" s="437" t="s">
        <v>370</v>
      </c>
      <c r="I32" s="441" t="s">
        <v>129</v>
      </c>
      <c r="J32" s="438"/>
      <c r="K32" s="442">
        <v>40</v>
      </c>
      <c r="L32" s="437" t="s">
        <v>62</v>
      </c>
      <c r="M32" s="438" t="s">
        <v>23</v>
      </c>
      <c r="N32" s="438" t="s">
        <v>33</v>
      </c>
      <c r="O32" s="438" t="s">
        <v>63</v>
      </c>
      <c r="P32" s="549" t="s">
        <v>809</v>
      </c>
      <c r="Q32" s="443"/>
      <c r="R32" s="443"/>
      <c r="S32" s="439">
        <v>31081</v>
      </c>
      <c r="T32" s="444" t="s">
        <v>810</v>
      </c>
      <c r="U32" s="444" t="s">
        <v>810</v>
      </c>
      <c r="V32" s="438">
        <v>13579235537</v>
      </c>
      <c r="W32" s="549" t="s">
        <v>811</v>
      </c>
      <c r="X32" s="445" t="s">
        <v>719</v>
      </c>
      <c r="Y32" s="438" t="s">
        <v>812</v>
      </c>
      <c r="Z32" s="438">
        <v>13201200586</v>
      </c>
      <c r="AA32" s="438" t="s">
        <v>136</v>
      </c>
      <c r="AB32" s="438" t="s">
        <v>467</v>
      </c>
      <c r="AC32" s="438"/>
      <c r="AD32" s="438"/>
      <c r="AE32" s="438"/>
      <c r="AF32" s="438"/>
      <c r="AG32" s="372"/>
      <c r="AH32" s="372"/>
      <c r="AI32" s="372"/>
      <c r="AJ32" s="372"/>
      <c r="AK32" s="372"/>
      <c r="AL32" s="372"/>
      <c r="AM32" s="372"/>
      <c r="AN32" s="372"/>
      <c r="AO32" s="372"/>
      <c r="AP32" s="372"/>
      <c r="AQ32" s="372"/>
      <c r="AR32" s="372"/>
      <c r="AS32" s="372"/>
      <c r="AT32" s="372"/>
    </row>
    <row r="33" customFormat="1" ht="35" spans="1:46">
      <c r="A33" s="435">
        <v>30</v>
      </c>
      <c r="B33" s="436" t="s">
        <v>813</v>
      </c>
      <c r="C33" s="437" t="s">
        <v>613</v>
      </c>
      <c r="D33" s="438" t="s">
        <v>814</v>
      </c>
      <c r="E33" s="439">
        <v>45842</v>
      </c>
      <c r="F33" s="440" t="s">
        <v>128</v>
      </c>
      <c r="G33" s="439">
        <v>45842</v>
      </c>
      <c r="H33" s="437" t="s">
        <v>370</v>
      </c>
      <c r="I33" s="441" t="s">
        <v>129</v>
      </c>
      <c r="J33" s="438"/>
      <c r="K33" s="442">
        <v>42</v>
      </c>
      <c r="L33" s="437" t="s">
        <v>62</v>
      </c>
      <c r="M33" s="438" t="s">
        <v>23</v>
      </c>
      <c r="N33" s="438" t="s">
        <v>33</v>
      </c>
      <c r="O33" s="438" t="s">
        <v>63</v>
      </c>
      <c r="P33" s="549" t="s">
        <v>815</v>
      </c>
      <c r="Q33" s="443"/>
      <c r="R33" s="443"/>
      <c r="S33" s="439">
        <v>30624</v>
      </c>
      <c r="T33" s="444" t="s">
        <v>816</v>
      </c>
      <c r="U33" s="444" t="s">
        <v>816</v>
      </c>
      <c r="V33" s="438">
        <v>13565979809</v>
      </c>
      <c r="W33" s="549" t="s">
        <v>817</v>
      </c>
      <c r="X33" s="445" t="s">
        <v>818</v>
      </c>
      <c r="Y33" s="438" t="s">
        <v>819</v>
      </c>
      <c r="Z33" s="438">
        <v>13201239393</v>
      </c>
      <c r="AA33" s="438" t="s">
        <v>136</v>
      </c>
      <c r="AB33" s="438" t="s">
        <v>630</v>
      </c>
      <c r="AC33" s="438"/>
      <c r="AD33" s="438"/>
      <c r="AE33" s="438"/>
      <c r="AF33" s="438"/>
      <c r="AG33" s="372"/>
      <c r="AH33" s="372"/>
      <c r="AI33" s="372"/>
      <c r="AJ33" s="372"/>
      <c r="AK33" s="372"/>
      <c r="AL33" s="372"/>
      <c r="AM33" s="372"/>
      <c r="AN33" s="372"/>
      <c r="AO33" s="372"/>
      <c r="AP33" s="372"/>
      <c r="AQ33" s="372"/>
      <c r="AR33" s="372"/>
      <c r="AS33" s="372"/>
      <c r="AT33" s="372"/>
    </row>
    <row r="34" s="422" customFormat="1" ht="35" spans="1:46">
      <c r="A34" s="435">
        <v>31</v>
      </c>
      <c r="B34" s="436" t="s">
        <v>820</v>
      </c>
      <c r="C34" s="437" t="s">
        <v>613</v>
      </c>
      <c r="D34" s="438" t="s">
        <v>741</v>
      </c>
      <c r="E34" s="439">
        <v>45842</v>
      </c>
      <c r="F34" s="440" t="s">
        <v>128</v>
      </c>
      <c r="G34" s="439">
        <v>45842</v>
      </c>
      <c r="H34" s="437" t="s">
        <v>370</v>
      </c>
      <c r="I34" s="441" t="s">
        <v>129</v>
      </c>
      <c r="J34" s="438"/>
      <c r="K34" s="442">
        <v>43</v>
      </c>
      <c r="L34" s="437" t="s">
        <v>62</v>
      </c>
      <c r="M34" s="438" t="s">
        <v>23</v>
      </c>
      <c r="N34" s="438" t="s">
        <v>33</v>
      </c>
      <c r="O34" s="438" t="s">
        <v>63</v>
      </c>
      <c r="P34" s="549" t="s">
        <v>821</v>
      </c>
      <c r="Q34" s="443"/>
      <c r="R34" s="443"/>
      <c r="S34" s="439">
        <v>30181</v>
      </c>
      <c r="T34" s="444" t="s">
        <v>822</v>
      </c>
      <c r="U34" s="444" t="s">
        <v>822</v>
      </c>
      <c r="V34" s="438">
        <v>13999104829</v>
      </c>
      <c r="W34" s="549" t="s">
        <v>823</v>
      </c>
      <c r="X34" s="445" t="s">
        <v>824</v>
      </c>
      <c r="Y34" s="438" t="s">
        <v>825</v>
      </c>
      <c r="Z34" s="438">
        <v>15999117490</v>
      </c>
      <c r="AA34" s="438" t="s">
        <v>584</v>
      </c>
      <c r="AB34" s="438" t="s">
        <v>467</v>
      </c>
      <c r="AC34" s="438"/>
      <c r="AD34" s="438"/>
      <c r="AE34" s="438"/>
      <c r="AF34" s="438"/>
      <c r="AG34" s="372"/>
      <c r="AH34" s="372"/>
      <c r="AI34" s="372"/>
      <c r="AJ34" s="372"/>
      <c r="AK34" s="372"/>
      <c r="AL34" s="372"/>
      <c r="AM34" s="372"/>
      <c r="AN34" s="372"/>
      <c r="AO34" s="372"/>
      <c r="AP34" s="372"/>
      <c r="AQ34" s="372"/>
      <c r="AR34" s="372"/>
      <c r="AS34" s="372"/>
      <c r="AT34" s="372"/>
    </row>
    <row r="35" s="422" customFormat="1" ht="34" customHeight="1" spans="1:46">
      <c r="A35" s="435">
        <v>32</v>
      </c>
      <c r="B35" s="436" t="s">
        <v>826</v>
      </c>
      <c r="C35" s="437" t="s">
        <v>613</v>
      </c>
      <c r="D35" s="438" t="s">
        <v>741</v>
      </c>
      <c r="E35" s="439">
        <v>45842</v>
      </c>
      <c r="F35" s="440" t="s">
        <v>128</v>
      </c>
      <c r="G35" s="439">
        <v>45842</v>
      </c>
      <c r="H35" s="437" t="s">
        <v>827</v>
      </c>
      <c r="I35" s="441" t="s">
        <v>129</v>
      </c>
      <c r="J35" s="438"/>
      <c r="K35" s="442">
        <v>47</v>
      </c>
      <c r="L35" s="437" t="s">
        <v>62</v>
      </c>
      <c r="M35" s="438" t="s">
        <v>23</v>
      </c>
      <c r="N35" s="438" t="s">
        <v>33</v>
      </c>
      <c r="O35" s="438" t="s">
        <v>25</v>
      </c>
      <c r="P35" s="438" t="s">
        <v>828</v>
      </c>
      <c r="Q35" s="443"/>
      <c r="R35" s="443"/>
      <c r="S35" s="439">
        <v>28845</v>
      </c>
      <c r="T35" s="444" t="s">
        <v>829</v>
      </c>
      <c r="U35" s="444" t="s">
        <v>829</v>
      </c>
      <c r="V35" s="438">
        <v>13578431529</v>
      </c>
      <c r="W35" s="549" t="s">
        <v>830</v>
      </c>
      <c r="X35" s="445" t="s">
        <v>777</v>
      </c>
      <c r="Y35" s="438" t="s">
        <v>831</v>
      </c>
      <c r="Z35" s="438">
        <v>13999884158</v>
      </c>
      <c r="AA35" s="438" t="s">
        <v>136</v>
      </c>
      <c r="AB35" s="438" t="s">
        <v>399</v>
      </c>
      <c r="AC35" s="438"/>
      <c r="AD35" s="438"/>
      <c r="AE35" s="438"/>
      <c r="AF35" s="438"/>
      <c r="AG35" s="372"/>
      <c r="AH35" s="372"/>
      <c r="AI35" s="372"/>
      <c r="AJ35" s="372"/>
      <c r="AK35" s="372"/>
      <c r="AL35" s="372"/>
      <c r="AM35" s="372"/>
      <c r="AN35" s="372"/>
      <c r="AO35" s="372"/>
      <c r="AP35" s="372"/>
      <c r="AQ35" s="372"/>
      <c r="AR35" s="372"/>
      <c r="AS35" s="372"/>
      <c r="AT35" s="372"/>
    </row>
    <row r="36" s="422" customFormat="1" ht="35" spans="1:46">
      <c r="A36" s="435">
        <v>33</v>
      </c>
      <c r="B36" s="436" t="s">
        <v>832</v>
      </c>
      <c r="C36" s="437" t="s">
        <v>613</v>
      </c>
      <c r="D36" s="438" t="s">
        <v>741</v>
      </c>
      <c r="E36" s="439">
        <v>45842</v>
      </c>
      <c r="F36" s="440" t="s">
        <v>128</v>
      </c>
      <c r="G36" s="439">
        <v>45842</v>
      </c>
      <c r="H36" s="437" t="s">
        <v>370</v>
      </c>
      <c r="I36" s="441" t="s">
        <v>129</v>
      </c>
      <c r="J36" s="438"/>
      <c r="K36" s="442">
        <v>25</v>
      </c>
      <c r="L36" s="437" t="s">
        <v>62</v>
      </c>
      <c r="M36" s="438" t="s">
        <v>23</v>
      </c>
      <c r="N36" s="438" t="s">
        <v>24</v>
      </c>
      <c r="O36" s="438" t="s">
        <v>130</v>
      </c>
      <c r="P36" s="549" t="s">
        <v>833</v>
      </c>
      <c r="Q36" s="443"/>
      <c r="R36" s="443"/>
      <c r="S36" s="439">
        <v>36395</v>
      </c>
      <c r="T36" s="438" t="s">
        <v>834</v>
      </c>
      <c r="U36" s="438" t="s">
        <v>834</v>
      </c>
      <c r="V36" s="438">
        <v>13029670095</v>
      </c>
      <c r="W36" s="549" t="s">
        <v>835</v>
      </c>
      <c r="X36" s="445" t="s">
        <v>836</v>
      </c>
      <c r="Y36" s="438" t="s">
        <v>837</v>
      </c>
      <c r="Z36" s="438">
        <v>13133969263</v>
      </c>
      <c r="AA36" s="438" t="s">
        <v>136</v>
      </c>
      <c r="AB36" s="438" t="s">
        <v>467</v>
      </c>
      <c r="AC36" s="438"/>
      <c r="AD36" s="438"/>
      <c r="AE36" s="438"/>
      <c r="AF36" s="438"/>
      <c r="AG36" s="372"/>
      <c r="AH36" s="372"/>
      <c r="AI36" s="372"/>
      <c r="AJ36" s="372"/>
      <c r="AK36" s="372"/>
      <c r="AL36" s="372"/>
      <c r="AM36" s="372"/>
      <c r="AN36" s="372"/>
      <c r="AO36" s="372"/>
      <c r="AP36" s="372"/>
      <c r="AQ36" s="372"/>
      <c r="AR36" s="372"/>
      <c r="AS36" s="372"/>
      <c r="AT36" s="372"/>
    </row>
    <row r="37" s="422" customFormat="1" ht="35" spans="1:46">
      <c r="A37" s="435">
        <v>34</v>
      </c>
      <c r="B37" s="436" t="s">
        <v>838</v>
      </c>
      <c r="C37" s="437" t="s">
        <v>613</v>
      </c>
      <c r="D37" s="438" t="s">
        <v>741</v>
      </c>
      <c r="E37" s="439">
        <v>45846</v>
      </c>
      <c r="F37" s="440" t="s">
        <v>128</v>
      </c>
      <c r="G37" s="439">
        <v>45846</v>
      </c>
      <c r="H37" s="437" t="s">
        <v>370</v>
      </c>
      <c r="I37" s="441" t="s">
        <v>129</v>
      </c>
      <c r="J37" s="438"/>
      <c r="K37" s="442">
        <v>46</v>
      </c>
      <c r="L37" s="437" t="s">
        <v>62</v>
      </c>
      <c r="M37" s="438" t="s">
        <v>23</v>
      </c>
      <c r="N37" s="438" t="s">
        <v>33</v>
      </c>
      <c r="O37" s="438" t="s">
        <v>25</v>
      </c>
      <c r="P37" s="549" t="s">
        <v>839</v>
      </c>
      <c r="Q37" s="443"/>
      <c r="R37" s="443"/>
      <c r="S37" s="439">
        <v>29076</v>
      </c>
      <c r="T37" s="444" t="s">
        <v>840</v>
      </c>
      <c r="U37" s="444" t="s">
        <v>840</v>
      </c>
      <c r="V37" s="438">
        <v>13999239551</v>
      </c>
      <c r="W37" s="549" t="s">
        <v>841</v>
      </c>
      <c r="X37" s="445" t="s">
        <v>676</v>
      </c>
      <c r="Y37" s="438" t="s">
        <v>842</v>
      </c>
      <c r="Z37" s="438">
        <v>13999269551</v>
      </c>
      <c r="AA37" s="438" t="s">
        <v>136</v>
      </c>
      <c r="AB37" s="438" t="s">
        <v>137</v>
      </c>
      <c r="AC37" s="438"/>
      <c r="AD37" s="438"/>
      <c r="AE37" s="438"/>
      <c r="AF37" s="438"/>
      <c r="AG37" s="372"/>
      <c r="AH37" s="372"/>
      <c r="AI37" s="372"/>
      <c r="AJ37" s="372"/>
      <c r="AK37" s="372"/>
      <c r="AL37" s="372"/>
      <c r="AM37" s="372"/>
      <c r="AN37" s="372"/>
      <c r="AO37" s="372"/>
      <c r="AP37" s="372"/>
      <c r="AQ37" s="372"/>
      <c r="AR37" s="372"/>
      <c r="AS37" s="372"/>
      <c r="AT37" s="372"/>
    </row>
    <row r="38" s="422" customFormat="1" ht="42" customHeight="1" spans="1:46">
      <c r="A38" s="435">
        <v>35</v>
      </c>
      <c r="B38" s="436" t="s">
        <v>843</v>
      </c>
      <c r="C38" s="437" t="s">
        <v>613</v>
      </c>
      <c r="D38" s="438" t="s">
        <v>741</v>
      </c>
      <c r="E38" s="439">
        <v>45901</v>
      </c>
      <c r="F38" s="447" t="s">
        <v>844</v>
      </c>
      <c r="G38" s="439">
        <v>45901</v>
      </c>
      <c r="H38" s="463" t="s">
        <v>370</v>
      </c>
      <c r="I38" s="436" t="s">
        <v>227</v>
      </c>
      <c r="J38" s="438"/>
      <c r="K38" s="442">
        <v>23</v>
      </c>
      <c r="L38" s="437" t="s">
        <v>62</v>
      </c>
      <c r="M38" s="438" t="s">
        <v>23</v>
      </c>
      <c r="N38" s="438" t="s">
        <v>24</v>
      </c>
      <c r="O38" s="438" t="s">
        <v>63</v>
      </c>
      <c r="P38" s="549" t="s">
        <v>845</v>
      </c>
      <c r="Q38" s="443"/>
      <c r="R38" s="443"/>
      <c r="S38" s="439">
        <v>37295</v>
      </c>
      <c r="T38" s="438" t="s">
        <v>846</v>
      </c>
      <c r="U38" s="438" t="s">
        <v>846</v>
      </c>
      <c r="V38" s="438">
        <v>13325543820</v>
      </c>
      <c r="W38" s="549" t="s">
        <v>847</v>
      </c>
      <c r="X38" s="438" t="s">
        <v>848</v>
      </c>
      <c r="Y38" s="438" t="s">
        <v>849</v>
      </c>
      <c r="Z38" s="438">
        <v>17726760315</v>
      </c>
      <c r="AA38" s="438" t="s">
        <v>697</v>
      </c>
      <c r="AB38" s="438" t="s">
        <v>630</v>
      </c>
      <c r="AC38" s="438"/>
      <c r="AD38" s="438"/>
      <c r="AE38" s="438"/>
      <c r="AF38" s="438"/>
      <c r="AG38" s="372"/>
      <c r="AH38" s="372"/>
      <c r="AI38" s="372"/>
      <c r="AJ38" s="372"/>
      <c r="AK38" s="372"/>
      <c r="AL38" s="372"/>
      <c r="AM38" s="372"/>
      <c r="AN38" s="372"/>
      <c r="AO38" s="372"/>
      <c r="AP38" s="372"/>
      <c r="AQ38" s="372"/>
      <c r="AR38" s="372"/>
      <c r="AS38" s="372"/>
      <c r="AT38" s="372"/>
    </row>
    <row r="39" s="422" customFormat="1" ht="35" spans="1:46">
      <c r="A39" s="435">
        <v>36</v>
      </c>
      <c r="B39" s="436" t="s">
        <v>850</v>
      </c>
      <c r="C39" s="437" t="s">
        <v>613</v>
      </c>
      <c r="D39" s="438" t="s">
        <v>741</v>
      </c>
      <c r="E39" s="439">
        <v>45864</v>
      </c>
      <c r="F39" s="447" t="s">
        <v>141</v>
      </c>
      <c r="G39" s="439">
        <v>45864</v>
      </c>
      <c r="H39" s="437" t="s">
        <v>370</v>
      </c>
      <c r="I39" s="441" t="s">
        <v>129</v>
      </c>
      <c r="J39" s="438"/>
      <c r="K39" s="442">
        <v>25</v>
      </c>
      <c r="L39" s="437" t="s">
        <v>62</v>
      </c>
      <c r="M39" s="438" t="s">
        <v>23</v>
      </c>
      <c r="N39" s="438" t="s">
        <v>33</v>
      </c>
      <c r="O39" s="438" t="s">
        <v>63</v>
      </c>
      <c r="P39" s="549" t="s">
        <v>851</v>
      </c>
      <c r="Q39" s="443"/>
      <c r="R39" s="443"/>
      <c r="S39" s="439">
        <v>36526</v>
      </c>
      <c r="T39" s="444" t="s">
        <v>852</v>
      </c>
      <c r="U39" s="444" t="s">
        <v>853</v>
      </c>
      <c r="V39" s="438">
        <v>18399645978</v>
      </c>
      <c r="W39" s="549" t="s">
        <v>854</v>
      </c>
      <c r="X39" s="445" t="s">
        <v>855</v>
      </c>
      <c r="Y39" s="438" t="s">
        <v>856</v>
      </c>
      <c r="Z39" s="438">
        <v>15292920156</v>
      </c>
      <c r="AA39" s="438" t="s">
        <v>136</v>
      </c>
      <c r="AB39" s="438" t="s">
        <v>467</v>
      </c>
      <c r="AC39" s="438"/>
      <c r="AD39" s="438"/>
      <c r="AE39" s="438"/>
      <c r="AF39" s="438"/>
      <c r="AG39" s="372"/>
      <c r="AH39" s="372"/>
      <c r="AI39" s="372"/>
      <c r="AJ39" s="372"/>
      <c r="AK39" s="372"/>
      <c r="AL39" s="372"/>
      <c r="AM39" s="372"/>
      <c r="AN39" s="372"/>
      <c r="AO39" s="372"/>
      <c r="AP39" s="372"/>
      <c r="AQ39" s="372"/>
      <c r="AR39" s="372"/>
      <c r="AS39" s="372"/>
      <c r="AT39" s="372"/>
    </row>
    <row r="40" s="422" customFormat="1" ht="41" customHeight="1" spans="1:46">
      <c r="A40" s="435">
        <v>37</v>
      </c>
      <c r="B40" s="436" t="s">
        <v>857</v>
      </c>
      <c r="C40" s="437" t="s">
        <v>613</v>
      </c>
      <c r="D40" s="438" t="s">
        <v>858</v>
      </c>
      <c r="E40" s="439">
        <v>45842</v>
      </c>
      <c r="F40" s="440" t="s">
        <v>859</v>
      </c>
      <c r="G40" s="439">
        <v>45842</v>
      </c>
      <c r="H40" s="437" t="s">
        <v>370</v>
      </c>
      <c r="I40" s="441" t="s">
        <v>129</v>
      </c>
      <c r="J40" s="438"/>
      <c r="K40" s="442">
        <v>53</v>
      </c>
      <c r="L40" s="437" t="s">
        <v>22</v>
      </c>
      <c r="M40" s="438" t="s">
        <v>23</v>
      </c>
      <c r="N40" s="438" t="s">
        <v>33</v>
      </c>
      <c r="O40" s="438" t="s">
        <v>25</v>
      </c>
      <c r="P40" s="549" t="s">
        <v>860</v>
      </c>
      <c r="Q40" s="443"/>
      <c r="R40" s="443"/>
      <c r="S40" s="439">
        <v>26301</v>
      </c>
      <c r="T40" s="438" t="s">
        <v>861</v>
      </c>
      <c r="U40" s="438" t="s">
        <v>862</v>
      </c>
      <c r="V40" s="438"/>
      <c r="W40" s="549" t="s">
        <v>863</v>
      </c>
      <c r="X40" s="445" t="s">
        <v>864</v>
      </c>
      <c r="Y40" s="438" t="s">
        <v>682</v>
      </c>
      <c r="Z40" s="438">
        <v>13565866053</v>
      </c>
      <c r="AA40" s="438"/>
      <c r="AB40" s="438"/>
      <c r="AC40" s="438"/>
      <c r="AD40" s="438"/>
      <c r="AE40" s="438"/>
      <c r="AF40" s="438"/>
      <c r="AG40" s="372"/>
      <c r="AH40" s="372"/>
      <c r="AI40" s="372"/>
      <c r="AJ40" s="372"/>
      <c r="AK40" s="372"/>
      <c r="AL40" s="372"/>
      <c r="AM40" s="372"/>
      <c r="AN40" s="372"/>
      <c r="AO40" s="372"/>
      <c r="AP40" s="372"/>
      <c r="AQ40" s="372"/>
      <c r="AR40" s="372"/>
      <c r="AS40" s="372"/>
      <c r="AT40" s="372"/>
    </row>
    <row r="41" s="422" customFormat="1" ht="28" customHeight="1" spans="1:46">
      <c r="A41" s="435">
        <v>38</v>
      </c>
      <c r="B41" s="464" t="s">
        <v>865</v>
      </c>
      <c r="C41" s="437" t="s">
        <v>613</v>
      </c>
      <c r="D41" s="438" t="s">
        <v>858</v>
      </c>
      <c r="E41" s="439">
        <v>45842</v>
      </c>
      <c r="F41" s="440" t="s">
        <v>128</v>
      </c>
      <c r="G41" s="439">
        <v>45842</v>
      </c>
      <c r="H41" s="437" t="s">
        <v>370</v>
      </c>
      <c r="I41" s="436" t="s">
        <v>227</v>
      </c>
      <c r="J41" s="438"/>
      <c r="K41" s="442">
        <v>52</v>
      </c>
      <c r="L41" s="437" t="s">
        <v>22</v>
      </c>
      <c r="M41" s="438" t="s">
        <v>23</v>
      </c>
      <c r="N41" s="438" t="s">
        <v>33</v>
      </c>
      <c r="O41" s="438" t="s">
        <v>25</v>
      </c>
      <c r="P41" s="549" t="s">
        <v>866</v>
      </c>
      <c r="Q41" s="443"/>
      <c r="R41" s="443"/>
      <c r="S41" s="439">
        <v>26902</v>
      </c>
      <c r="T41" s="444" t="s">
        <v>867</v>
      </c>
      <c r="U41" s="444" t="s">
        <v>867</v>
      </c>
      <c r="V41" s="438">
        <v>18199160826</v>
      </c>
      <c r="W41" s="549" t="s">
        <v>868</v>
      </c>
      <c r="X41" s="445" t="s">
        <v>869</v>
      </c>
      <c r="Y41" s="438" t="s">
        <v>682</v>
      </c>
      <c r="Z41" s="438">
        <v>13565866053</v>
      </c>
      <c r="AA41" s="438" t="s">
        <v>683</v>
      </c>
      <c r="AB41" s="438" t="s">
        <v>870</v>
      </c>
      <c r="AC41" s="438"/>
      <c r="AD41" s="438"/>
      <c r="AE41" s="438"/>
      <c r="AF41" s="438"/>
      <c r="AG41" s="372"/>
      <c r="AH41" s="372"/>
      <c r="AI41" s="372"/>
      <c r="AJ41" s="372"/>
      <c r="AK41" s="372"/>
      <c r="AL41" s="372"/>
      <c r="AM41" s="372"/>
      <c r="AN41" s="372"/>
      <c r="AO41" s="372"/>
      <c r="AP41" s="372"/>
      <c r="AQ41" s="372"/>
      <c r="AR41" s="372"/>
      <c r="AS41" s="372"/>
      <c r="AT41" s="372"/>
    </row>
    <row r="42" s="422" customFormat="1" ht="35" spans="1:46">
      <c r="A42" s="435">
        <v>39</v>
      </c>
      <c r="B42" s="436" t="s">
        <v>871</v>
      </c>
      <c r="C42" s="437" t="s">
        <v>613</v>
      </c>
      <c r="D42" s="438" t="s">
        <v>858</v>
      </c>
      <c r="E42" s="439">
        <v>45842</v>
      </c>
      <c r="F42" s="446" t="s">
        <v>444</v>
      </c>
      <c r="G42" s="439">
        <v>45842</v>
      </c>
      <c r="H42" s="437" t="s">
        <v>370</v>
      </c>
      <c r="I42" s="441" t="s">
        <v>129</v>
      </c>
      <c r="J42" s="438"/>
      <c r="K42" s="442">
        <v>53</v>
      </c>
      <c r="L42" s="437" t="s">
        <v>22</v>
      </c>
      <c r="M42" s="438" t="s">
        <v>23</v>
      </c>
      <c r="N42" s="438" t="s">
        <v>33</v>
      </c>
      <c r="O42" s="438" t="s">
        <v>25</v>
      </c>
      <c r="P42" s="549" t="s">
        <v>872</v>
      </c>
      <c r="Q42" s="443"/>
      <c r="R42" s="443"/>
      <c r="S42" s="439">
        <v>26382</v>
      </c>
      <c r="T42" s="444" t="s">
        <v>873</v>
      </c>
      <c r="U42" s="444" t="s">
        <v>873</v>
      </c>
      <c r="V42" s="438">
        <v>13109905226</v>
      </c>
      <c r="W42" s="549" t="s">
        <v>874</v>
      </c>
      <c r="X42" s="445" t="s">
        <v>494</v>
      </c>
      <c r="Y42" s="438" t="s">
        <v>875</v>
      </c>
      <c r="Z42" s="438">
        <v>18799178168</v>
      </c>
      <c r="AA42" s="438" t="s">
        <v>136</v>
      </c>
      <c r="AB42" s="438" t="s">
        <v>137</v>
      </c>
      <c r="AC42" s="438"/>
      <c r="AD42" s="438"/>
      <c r="AE42" s="438"/>
      <c r="AF42" s="438"/>
      <c r="AG42" s="372"/>
      <c r="AH42" s="372"/>
      <c r="AI42" s="372"/>
      <c r="AJ42" s="372"/>
      <c r="AK42" s="372"/>
      <c r="AL42" s="372"/>
      <c r="AM42" s="372"/>
      <c r="AN42" s="372"/>
      <c r="AO42" s="372"/>
      <c r="AP42" s="372"/>
      <c r="AQ42" s="372"/>
      <c r="AR42" s="372"/>
      <c r="AS42" s="372"/>
      <c r="AT42" s="372"/>
    </row>
    <row r="43" s="422" customFormat="1" ht="34" customHeight="1" spans="1:46">
      <c r="A43" s="435">
        <v>40</v>
      </c>
      <c r="B43" s="436" t="s">
        <v>876</v>
      </c>
      <c r="C43" s="437" t="s">
        <v>613</v>
      </c>
      <c r="D43" s="438" t="s">
        <v>858</v>
      </c>
      <c r="E43" s="439">
        <v>45842</v>
      </c>
      <c r="F43" s="446" t="s">
        <v>444</v>
      </c>
      <c r="G43" s="439">
        <v>45842</v>
      </c>
      <c r="H43" s="437" t="s">
        <v>370</v>
      </c>
      <c r="I43" s="441" t="s">
        <v>129</v>
      </c>
      <c r="J43" s="438"/>
      <c r="K43" s="442">
        <v>55</v>
      </c>
      <c r="L43" s="437" t="s">
        <v>22</v>
      </c>
      <c r="M43" s="438" t="s">
        <v>23</v>
      </c>
      <c r="N43" s="438" t="s">
        <v>33</v>
      </c>
      <c r="O43" s="438" t="s">
        <v>25</v>
      </c>
      <c r="P43" s="549" t="s">
        <v>877</v>
      </c>
      <c r="Q43" s="443"/>
      <c r="R43" s="443"/>
      <c r="S43" s="439">
        <v>25884</v>
      </c>
      <c r="T43" s="438" t="s">
        <v>878</v>
      </c>
      <c r="U43" s="438" t="s">
        <v>879</v>
      </c>
      <c r="V43" s="438">
        <v>13574823676</v>
      </c>
      <c r="W43" s="549" t="s">
        <v>880</v>
      </c>
      <c r="X43" s="445" t="s">
        <v>881</v>
      </c>
      <c r="Y43" s="438" t="s">
        <v>882</v>
      </c>
      <c r="Z43" s="438">
        <v>13944191033</v>
      </c>
      <c r="AA43" s="438" t="s">
        <v>136</v>
      </c>
      <c r="AB43" s="438" t="s">
        <v>399</v>
      </c>
      <c r="AC43" s="438"/>
      <c r="AD43" s="438"/>
      <c r="AE43" s="438"/>
      <c r="AF43" s="438"/>
      <c r="AG43" s="372"/>
      <c r="AH43" s="372"/>
      <c r="AI43" s="372"/>
      <c r="AJ43" s="372"/>
      <c r="AK43" s="372"/>
      <c r="AL43" s="372"/>
      <c r="AM43" s="372"/>
      <c r="AN43" s="372"/>
      <c r="AO43" s="372"/>
      <c r="AP43" s="372"/>
      <c r="AQ43" s="372"/>
      <c r="AR43" s="372"/>
      <c r="AS43" s="372"/>
      <c r="AT43" s="372"/>
    </row>
    <row r="44" s="422" customFormat="1" ht="35" spans="1:46">
      <c r="A44" s="435">
        <v>41</v>
      </c>
      <c r="B44" s="436" t="s">
        <v>883</v>
      </c>
      <c r="C44" s="437" t="s">
        <v>613</v>
      </c>
      <c r="D44" s="438" t="s">
        <v>858</v>
      </c>
      <c r="E44" s="439">
        <v>45842</v>
      </c>
      <c r="F44" s="446" t="s">
        <v>444</v>
      </c>
      <c r="G44" s="439">
        <v>45842</v>
      </c>
      <c r="H44" s="437" t="s">
        <v>370</v>
      </c>
      <c r="I44" s="441" t="s">
        <v>129</v>
      </c>
      <c r="J44" s="438"/>
      <c r="K44" s="442">
        <v>57</v>
      </c>
      <c r="L44" s="437" t="s">
        <v>62</v>
      </c>
      <c r="M44" s="438" t="s">
        <v>23</v>
      </c>
      <c r="N44" s="438" t="s">
        <v>33</v>
      </c>
      <c r="O44" s="438" t="s">
        <v>25</v>
      </c>
      <c r="P44" s="549" t="s">
        <v>884</v>
      </c>
      <c r="Q44" s="443"/>
      <c r="R44" s="443"/>
      <c r="S44" s="439">
        <v>24919</v>
      </c>
      <c r="T44" s="444" t="s">
        <v>885</v>
      </c>
      <c r="U44" s="444" t="s">
        <v>886</v>
      </c>
      <c r="V44" s="438">
        <v>18997989678</v>
      </c>
      <c r="W44" s="549" t="s">
        <v>887</v>
      </c>
      <c r="X44" s="445" t="s">
        <v>888</v>
      </c>
      <c r="Y44" s="438" t="s">
        <v>889</v>
      </c>
      <c r="Z44" s="438">
        <v>15276826617</v>
      </c>
      <c r="AA44" s="438" t="s">
        <v>136</v>
      </c>
      <c r="AB44" s="438" t="s">
        <v>467</v>
      </c>
      <c r="AC44" s="438"/>
      <c r="AD44" s="438"/>
      <c r="AE44" s="438"/>
      <c r="AF44" s="438"/>
      <c r="AG44" s="372"/>
      <c r="AH44" s="372"/>
      <c r="AI44" s="372"/>
      <c r="AJ44" s="372"/>
      <c r="AK44" s="372"/>
      <c r="AL44" s="372"/>
      <c r="AM44" s="372"/>
      <c r="AN44" s="372"/>
      <c r="AO44" s="372"/>
      <c r="AP44" s="372"/>
      <c r="AQ44" s="372"/>
      <c r="AR44" s="372"/>
      <c r="AS44" s="372"/>
      <c r="AT44" s="372"/>
    </row>
    <row r="45" s="422" customFormat="1" ht="35" spans="1:46">
      <c r="A45" s="435">
        <v>42</v>
      </c>
      <c r="B45" s="436" t="s">
        <v>890</v>
      </c>
      <c r="C45" s="437" t="s">
        <v>613</v>
      </c>
      <c r="D45" s="438" t="s">
        <v>858</v>
      </c>
      <c r="E45" s="439">
        <v>45842</v>
      </c>
      <c r="F45" s="446" t="s">
        <v>444</v>
      </c>
      <c r="G45" s="439">
        <v>45842</v>
      </c>
      <c r="H45" s="437" t="s">
        <v>370</v>
      </c>
      <c r="I45" s="441" t="s">
        <v>129</v>
      </c>
      <c r="J45" s="438"/>
      <c r="K45" s="442">
        <v>59</v>
      </c>
      <c r="L45" s="437" t="s">
        <v>22</v>
      </c>
      <c r="M45" s="438" t="s">
        <v>23</v>
      </c>
      <c r="N45" s="438" t="s">
        <v>33</v>
      </c>
      <c r="O45" s="438" t="s">
        <v>25</v>
      </c>
      <c r="P45" s="549" t="s">
        <v>891</v>
      </c>
      <c r="Q45" s="443"/>
      <c r="R45" s="443"/>
      <c r="S45" s="439">
        <v>24188</v>
      </c>
      <c r="T45" s="438" t="s">
        <v>892</v>
      </c>
      <c r="U45" s="438" t="s">
        <v>893</v>
      </c>
      <c r="V45" s="438">
        <v>18690272565</v>
      </c>
      <c r="W45" s="549" t="s">
        <v>894</v>
      </c>
      <c r="X45" s="445" t="s">
        <v>751</v>
      </c>
      <c r="Y45" s="438" t="s">
        <v>895</v>
      </c>
      <c r="Z45" s="438">
        <v>17881169189</v>
      </c>
      <c r="AA45" s="438" t="s">
        <v>136</v>
      </c>
      <c r="AB45" s="438" t="s">
        <v>475</v>
      </c>
      <c r="AC45" s="438"/>
      <c r="AD45" s="438"/>
      <c r="AE45" s="438"/>
      <c r="AF45" s="438"/>
      <c r="AG45" s="372"/>
      <c r="AH45" s="372"/>
      <c r="AI45" s="372"/>
      <c r="AJ45" s="372"/>
      <c r="AK45" s="372"/>
      <c r="AL45" s="372"/>
      <c r="AM45" s="372"/>
      <c r="AN45" s="372"/>
      <c r="AO45" s="372"/>
      <c r="AP45" s="372"/>
      <c r="AQ45" s="372"/>
      <c r="AR45" s="372"/>
      <c r="AS45" s="372"/>
      <c r="AT45" s="372"/>
    </row>
    <row r="46" s="422" customFormat="1" ht="35" spans="1:46">
      <c r="A46" s="435">
        <v>43</v>
      </c>
      <c r="B46" s="436" t="s">
        <v>896</v>
      </c>
      <c r="C46" s="437" t="s">
        <v>613</v>
      </c>
      <c r="D46" s="438" t="s">
        <v>858</v>
      </c>
      <c r="E46" s="439">
        <v>45842</v>
      </c>
      <c r="F46" s="446" t="s">
        <v>444</v>
      </c>
      <c r="G46" s="439">
        <v>45842</v>
      </c>
      <c r="H46" s="437" t="s">
        <v>370</v>
      </c>
      <c r="I46" s="441" t="s">
        <v>129</v>
      </c>
      <c r="J46" s="438"/>
      <c r="K46" s="442">
        <v>59</v>
      </c>
      <c r="L46" s="437" t="s">
        <v>22</v>
      </c>
      <c r="M46" s="438" t="s">
        <v>23</v>
      </c>
      <c r="N46" s="438" t="s">
        <v>33</v>
      </c>
      <c r="O46" s="438" t="s">
        <v>25</v>
      </c>
      <c r="P46" s="549" t="s">
        <v>897</v>
      </c>
      <c r="Q46" s="443"/>
      <c r="R46" s="443"/>
      <c r="S46" s="439">
        <v>24355</v>
      </c>
      <c r="T46" s="444" t="s">
        <v>898</v>
      </c>
      <c r="U46" s="444" t="s">
        <v>899</v>
      </c>
      <c r="V46" s="438">
        <v>15099364189</v>
      </c>
      <c r="W46" s="549" t="s">
        <v>900</v>
      </c>
      <c r="X46" s="445" t="s">
        <v>901</v>
      </c>
      <c r="Y46" s="438" t="s">
        <v>902</v>
      </c>
      <c r="Z46" s="438">
        <v>19990814032</v>
      </c>
      <c r="AA46" s="438" t="s">
        <v>136</v>
      </c>
      <c r="AB46" s="438" t="s">
        <v>399</v>
      </c>
      <c r="AC46" s="438"/>
      <c r="AD46" s="438"/>
      <c r="AE46" s="438"/>
      <c r="AF46" s="438"/>
      <c r="AG46" s="372"/>
      <c r="AH46" s="372"/>
      <c r="AI46" s="372"/>
      <c r="AJ46" s="372"/>
      <c r="AK46" s="372"/>
      <c r="AL46" s="372"/>
      <c r="AM46" s="372"/>
      <c r="AN46" s="372"/>
      <c r="AO46" s="372"/>
      <c r="AP46" s="372"/>
      <c r="AQ46" s="372"/>
      <c r="AR46" s="372"/>
      <c r="AS46" s="372"/>
      <c r="AT46" s="372"/>
    </row>
    <row r="47" s="422" customFormat="1" ht="35" spans="1:46">
      <c r="A47" s="435">
        <v>44</v>
      </c>
      <c r="B47" s="436" t="s">
        <v>903</v>
      </c>
      <c r="C47" s="437" t="s">
        <v>613</v>
      </c>
      <c r="D47" s="438" t="s">
        <v>858</v>
      </c>
      <c r="E47" s="439">
        <v>45842</v>
      </c>
      <c r="F47" s="440" t="s">
        <v>128</v>
      </c>
      <c r="G47" s="439">
        <v>45842</v>
      </c>
      <c r="H47" s="437" t="s">
        <v>370</v>
      </c>
      <c r="I47" s="441" t="s">
        <v>129</v>
      </c>
      <c r="J47" s="438"/>
      <c r="K47" s="442">
        <v>51</v>
      </c>
      <c r="L47" s="437" t="s">
        <v>62</v>
      </c>
      <c r="M47" s="438" t="s">
        <v>23</v>
      </c>
      <c r="N47" s="438" t="s">
        <v>33</v>
      </c>
      <c r="O47" s="438" t="s">
        <v>25</v>
      </c>
      <c r="P47" s="549" t="s">
        <v>904</v>
      </c>
      <c r="Q47" s="443"/>
      <c r="R47" s="443"/>
      <c r="S47" s="439">
        <v>27168</v>
      </c>
      <c r="T47" s="444" t="s">
        <v>905</v>
      </c>
      <c r="U47" s="444" t="s">
        <v>906</v>
      </c>
      <c r="V47" s="438">
        <v>15099597638</v>
      </c>
      <c r="W47" s="549" t="s">
        <v>907</v>
      </c>
      <c r="X47" s="445" t="s">
        <v>908</v>
      </c>
      <c r="Y47" s="438" t="s">
        <v>909</v>
      </c>
      <c r="Z47" s="438">
        <v>15160898863</v>
      </c>
      <c r="AA47" s="438" t="s">
        <v>136</v>
      </c>
      <c r="AB47" s="438" t="s">
        <v>399</v>
      </c>
      <c r="AC47" s="438"/>
      <c r="AD47" s="438"/>
      <c r="AE47" s="438"/>
      <c r="AF47" s="438"/>
      <c r="AG47" s="372"/>
      <c r="AH47" s="372"/>
      <c r="AI47" s="372"/>
      <c r="AJ47" s="372"/>
      <c r="AK47" s="372"/>
      <c r="AL47" s="372"/>
      <c r="AM47" s="372"/>
      <c r="AN47" s="372"/>
      <c r="AO47" s="372"/>
      <c r="AP47" s="372"/>
      <c r="AQ47" s="372"/>
      <c r="AR47" s="372"/>
      <c r="AS47" s="372"/>
      <c r="AT47" s="372"/>
    </row>
    <row r="48" s="422" customFormat="1" ht="35" spans="1:46">
      <c r="A48" s="435">
        <v>45</v>
      </c>
      <c r="B48" s="436" t="s">
        <v>910</v>
      </c>
      <c r="C48" s="437" t="s">
        <v>613</v>
      </c>
      <c r="D48" s="438" t="s">
        <v>858</v>
      </c>
      <c r="E48" s="439">
        <v>45842</v>
      </c>
      <c r="F48" s="440" t="s">
        <v>128</v>
      </c>
      <c r="G48" s="439">
        <v>45842</v>
      </c>
      <c r="H48" s="437" t="s">
        <v>370</v>
      </c>
      <c r="I48" s="441" t="s">
        <v>129</v>
      </c>
      <c r="J48" s="438"/>
      <c r="K48" s="442">
        <v>52</v>
      </c>
      <c r="L48" s="437" t="s">
        <v>22</v>
      </c>
      <c r="M48" s="438" t="s">
        <v>23</v>
      </c>
      <c r="N48" s="438" t="s">
        <v>33</v>
      </c>
      <c r="O48" s="438" t="s">
        <v>25</v>
      </c>
      <c r="P48" s="549" t="s">
        <v>911</v>
      </c>
      <c r="Q48" s="443"/>
      <c r="R48" s="443"/>
      <c r="S48" s="439">
        <v>27011</v>
      </c>
      <c r="T48" s="444" t="s">
        <v>912</v>
      </c>
      <c r="U48" s="444" t="s">
        <v>912</v>
      </c>
      <c r="V48" s="438">
        <v>13565886415</v>
      </c>
      <c r="W48" s="549" t="s">
        <v>913</v>
      </c>
      <c r="X48" s="445" t="s">
        <v>914</v>
      </c>
      <c r="Y48" s="438" t="s">
        <v>915</v>
      </c>
      <c r="Z48" s="438">
        <v>15899453751</v>
      </c>
      <c r="AA48" s="438" t="s">
        <v>136</v>
      </c>
      <c r="AB48" s="438" t="s">
        <v>137</v>
      </c>
      <c r="AC48" s="438"/>
      <c r="AD48" s="438"/>
      <c r="AE48" s="438"/>
      <c r="AF48" s="438"/>
      <c r="AG48" s="372"/>
      <c r="AH48" s="372"/>
      <c r="AI48" s="372"/>
      <c r="AJ48" s="372"/>
      <c r="AK48" s="372"/>
      <c r="AL48" s="372"/>
      <c r="AM48" s="372"/>
      <c r="AN48" s="372"/>
      <c r="AO48" s="372"/>
      <c r="AP48" s="372"/>
      <c r="AQ48" s="372"/>
      <c r="AR48" s="372"/>
      <c r="AS48" s="372"/>
      <c r="AT48" s="372"/>
    </row>
    <row r="49" s="422" customFormat="1" ht="35" spans="1:46">
      <c r="A49" s="435">
        <v>46</v>
      </c>
      <c r="B49" s="436" t="s">
        <v>682</v>
      </c>
      <c r="C49" s="437" t="s">
        <v>613</v>
      </c>
      <c r="D49" s="438" t="s">
        <v>858</v>
      </c>
      <c r="E49" s="439">
        <v>45842</v>
      </c>
      <c r="F49" s="440" t="s">
        <v>128</v>
      </c>
      <c r="G49" s="439">
        <v>45842</v>
      </c>
      <c r="H49" s="437" t="s">
        <v>370</v>
      </c>
      <c r="I49" s="441" t="s">
        <v>129</v>
      </c>
      <c r="J49" s="438"/>
      <c r="K49" s="442">
        <v>56</v>
      </c>
      <c r="L49" s="437" t="s">
        <v>62</v>
      </c>
      <c r="M49" s="438" t="s">
        <v>23</v>
      </c>
      <c r="N49" s="438" t="s">
        <v>33</v>
      </c>
      <c r="O49" s="438" t="s">
        <v>25</v>
      </c>
      <c r="P49" s="549" t="s">
        <v>916</v>
      </c>
      <c r="Q49" s="443"/>
      <c r="R49" s="443"/>
      <c r="S49" s="439">
        <v>26210</v>
      </c>
      <c r="T49" s="438" t="s">
        <v>917</v>
      </c>
      <c r="U49" s="438" t="s">
        <v>918</v>
      </c>
      <c r="V49" s="438">
        <v>13565866053</v>
      </c>
      <c r="W49" s="549" t="s">
        <v>919</v>
      </c>
      <c r="X49" s="445" t="s">
        <v>920</v>
      </c>
      <c r="Y49" s="438" t="s">
        <v>921</v>
      </c>
      <c r="Z49" s="438">
        <v>13579265228</v>
      </c>
      <c r="AA49" s="438" t="s">
        <v>136</v>
      </c>
      <c r="AB49" s="438" t="s">
        <v>399</v>
      </c>
      <c r="AC49" s="438"/>
      <c r="AD49" s="438"/>
      <c r="AE49" s="438"/>
      <c r="AF49" s="438"/>
      <c r="AG49" s="372"/>
      <c r="AH49" s="372"/>
      <c r="AI49" s="372"/>
      <c r="AJ49" s="372"/>
      <c r="AK49" s="372"/>
      <c r="AL49" s="372"/>
      <c r="AM49" s="372"/>
      <c r="AN49" s="372"/>
      <c r="AO49" s="372"/>
      <c r="AP49" s="372"/>
      <c r="AQ49" s="372"/>
      <c r="AR49" s="372"/>
      <c r="AS49" s="372"/>
      <c r="AT49" s="372"/>
    </row>
    <row r="50" s="422" customFormat="1" ht="35" spans="1:46">
      <c r="A50" s="435">
        <v>47</v>
      </c>
      <c r="B50" s="436" t="s">
        <v>922</v>
      </c>
      <c r="C50" s="437" t="s">
        <v>613</v>
      </c>
      <c r="D50" s="438" t="s">
        <v>858</v>
      </c>
      <c r="E50" s="439">
        <v>45842</v>
      </c>
      <c r="F50" s="440" t="s">
        <v>128</v>
      </c>
      <c r="G50" s="439">
        <v>45842</v>
      </c>
      <c r="H50" s="437" t="s">
        <v>370</v>
      </c>
      <c r="I50" s="441" t="s">
        <v>129</v>
      </c>
      <c r="J50" s="438"/>
      <c r="K50" s="442">
        <v>58</v>
      </c>
      <c r="L50" s="437" t="s">
        <v>22</v>
      </c>
      <c r="M50" s="438" t="s">
        <v>23</v>
      </c>
      <c r="N50" s="438" t="s">
        <v>33</v>
      </c>
      <c r="O50" s="438" t="s">
        <v>25</v>
      </c>
      <c r="P50" s="549" t="s">
        <v>923</v>
      </c>
      <c r="Q50" s="443"/>
      <c r="R50" s="443"/>
      <c r="S50" s="439">
        <v>24742</v>
      </c>
      <c r="T50" s="444" t="s">
        <v>924</v>
      </c>
      <c r="U50" s="444" t="s">
        <v>925</v>
      </c>
      <c r="V50" s="438">
        <v>15146178179</v>
      </c>
      <c r="W50" s="549" t="s">
        <v>926</v>
      </c>
      <c r="X50" s="445" t="s">
        <v>927</v>
      </c>
      <c r="Y50" s="438" t="s">
        <v>928</v>
      </c>
      <c r="Z50" s="438">
        <v>15663861130</v>
      </c>
      <c r="AA50" s="438" t="s">
        <v>136</v>
      </c>
      <c r="AB50" s="438" t="s">
        <v>137</v>
      </c>
      <c r="AC50" s="438"/>
      <c r="AD50" s="438"/>
      <c r="AE50" s="438"/>
      <c r="AF50" s="438"/>
      <c r="AG50" s="372"/>
      <c r="AH50" s="372"/>
      <c r="AI50" s="372"/>
      <c r="AJ50" s="372"/>
      <c r="AK50" s="372"/>
      <c r="AL50" s="372"/>
      <c r="AM50" s="372"/>
      <c r="AN50" s="372"/>
      <c r="AO50" s="372"/>
      <c r="AP50" s="372"/>
      <c r="AQ50" s="372"/>
      <c r="AR50" s="372"/>
      <c r="AS50" s="372"/>
      <c r="AT50" s="372"/>
    </row>
    <row r="51" s="422" customFormat="1" ht="35" spans="1:46">
      <c r="A51" s="435">
        <v>48</v>
      </c>
      <c r="B51" s="436" t="s">
        <v>929</v>
      </c>
      <c r="C51" s="437" t="s">
        <v>613</v>
      </c>
      <c r="D51" s="438" t="s">
        <v>858</v>
      </c>
      <c r="E51" s="439">
        <v>45842</v>
      </c>
      <c r="F51" s="446" t="s">
        <v>444</v>
      </c>
      <c r="G51" s="439">
        <v>45842</v>
      </c>
      <c r="H51" s="437" t="s">
        <v>370</v>
      </c>
      <c r="I51" s="441" t="s">
        <v>129</v>
      </c>
      <c r="J51" s="438"/>
      <c r="K51" s="442">
        <v>58</v>
      </c>
      <c r="L51" s="437" t="s">
        <v>22</v>
      </c>
      <c r="M51" s="438" t="s">
        <v>23</v>
      </c>
      <c r="N51" s="438" t="s">
        <v>33</v>
      </c>
      <c r="O51" s="438" t="s">
        <v>25</v>
      </c>
      <c r="P51" s="549" t="s">
        <v>930</v>
      </c>
      <c r="Q51" s="443"/>
      <c r="R51" s="443"/>
      <c r="S51" s="439">
        <v>24606</v>
      </c>
      <c r="T51" s="444" t="s">
        <v>931</v>
      </c>
      <c r="U51" s="444" t="s">
        <v>931</v>
      </c>
      <c r="V51" s="438">
        <v>15099521949</v>
      </c>
      <c r="W51" s="549" t="s">
        <v>932</v>
      </c>
      <c r="X51" s="445" t="s">
        <v>933</v>
      </c>
      <c r="Y51" s="438" t="s">
        <v>934</v>
      </c>
      <c r="Z51" s="438">
        <v>15699162332</v>
      </c>
      <c r="AA51" s="438" t="s">
        <v>136</v>
      </c>
      <c r="AB51" s="438" t="s">
        <v>137</v>
      </c>
      <c r="AC51" s="438"/>
      <c r="AD51" s="438"/>
      <c r="AE51" s="438"/>
      <c r="AF51" s="438"/>
      <c r="AG51" s="372"/>
      <c r="AH51" s="372"/>
      <c r="AI51" s="372"/>
      <c r="AJ51" s="372"/>
      <c r="AK51" s="372"/>
      <c r="AL51" s="372"/>
      <c r="AM51" s="372"/>
      <c r="AN51" s="372"/>
      <c r="AO51" s="372"/>
      <c r="AP51" s="372"/>
      <c r="AQ51" s="372"/>
      <c r="AR51" s="372"/>
      <c r="AS51" s="372"/>
      <c r="AT51" s="372"/>
    </row>
    <row r="52" s="422" customFormat="1" ht="35" spans="1:46">
      <c r="A52" s="435">
        <v>49</v>
      </c>
      <c r="B52" s="436" t="s">
        <v>935</v>
      </c>
      <c r="C52" s="437" t="s">
        <v>613</v>
      </c>
      <c r="D52" s="438" t="s">
        <v>858</v>
      </c>
      <c r="E52" s="439">
        <v>45842</v>
      </c>
      <c r="F52" s="440" t="s">
        <v>128</v>
      </c>
      <c r="G52" s="439">
        <v>45842</v>
      </c>
      <c r="H52" s="437" t="s">
        <v>370</v>
      </c>
      <c r="I52" s="441" t="s">
        <v>129</v>
      </c>
      <c r="J52" s="438"/>
      <c r="K52" s="442">
        <v>54</v>
      </c>
      <c r="L52" s="437" t="s">
        <v>22</v>
      </c>
      <c r="M52" s="438" t="s">
        <v>23</v>
      </c>
      <c r="N52" s="438" t="s">
        <v>33</v>
      </c>
      <c r="O52" s="438" t="s">
        <v>25</v>
      </c>
      <c r="P52" s="549" t="s">
        <v>936</v>
      </c>
      <c r="Q52" s="443"/>
      <c r="R52" s="443"/>
      <c r="S52" s="439">
        <v>26051</v>
      </c>
      <c r="T52" s="438" t="s">
        <v>937</v>
      </c>
      <c r="U52" s="438" t="s">
        <v>937</v>
      </c>
      <c r="V52" s="438">
        <v>15026000352</v>
      </c>
      <c r="W52" s="549" t="s">
        <v>938</v>
      </c>
      <c r="X52" s="445" t="s">
        <v>933</v>
      </c>
      <c r="Y52" s="438" t="s">
        <v>939</v>
      </c>
      <c r="Z52" s="438">
        <v>16699298100</v>
      </c>
      <c r="AA52" s="438" t="s">
        <v>136</v>
      </c>
      <c r="AB52" s="438" t="s">
        <v>137</v>
      </c>
      <c r="AC52" s="438"/>
      <c r="AD52" s="438"/>
      <c r="AE52" s="438"/>
      <c r="AF52" s="438"/>
      <c r="AG52" s="372"/>
      <c r="AH52" s="372"/>
      <c r="AI52" s="372"/>
      <c r="AJ52" s="372"/>
      <c r="AK52" s="372"/>
      <c r="AL52" s="372"/>
      <c r="AM52" s="372"/>
      <c r="AN52" s="372"/>
      <c r="AO52" s="372"/>
      <c r="AP52" s="372"/>
      <c r="AQ52" s="372"/>
      <c r="AR52" s="372"/>
      <c r="AS52" s="372"/>
      <c r="AT52" s="372"/>
    </row>
    <row r="53" s="422" customFormat="1" ht="35" spans="1:46">
      <c r="A53" s="435">
        <v>50</v>
      </c>
      <c r="B53" s="436" t="s">
        <v>940</v>
      </c>
      <c r="C53" s="437" t="s">
        <v>613</v>
      </c>
      <c r="D53" s="438" t="s">
        <v>858</v>
      </c>
      <c r="E53" s="439">
        <v>45842</v>
      </c>
      <c r="F53" s="440" t="s">
        <v>128</v>
      </c>
      <c r="G53" s="439">
        <v>45842</v>
      </c>
      <c r="H53" s="437" t="s">
        <v>370</v>
      </c>
      <c r="I53" s="441" t="s">
        <v>129</v>
      </c>
      <c r="J53" s="438"/>
      <c r="K53" s="442">
        <v>55</v>
      </c>
      <c r="L53" s="437" t="s">
        <v>22</v>
      </c>
      <c r="M53" s="438" t="s">
        <v>23</v>
      </c>
      <c r="N53" s="438" t="s">
        <v>33</v>
      </c>
      <c r="O53" s="438" t="s">
        <v>25</v>
      </c>
      <c r="P53" s="549" t="s">
        <v>941</v>
      </c>
      <c r="Q53" s="443"/>
      <c r="R53" s="443"/>
      <c r="S53" s="439">
        <v>25859</v>
      </c>
      <c r="T53" s="444" t="s">
        <v>942</v>
      </c>
      <c r="U53" s="444" t="s">
        <v>942</v>
      </c>
      <c r="V53" s="438">
        <v>13565938138</v>
      </c>
      <c r="W53" s="549" t="s">
        <v>943</v>
      </c>
      <c r="X53" s="445" t="s">
        <v>944</v>
      </c>
      <c r="Y53" s="438" t="s">
        <v>682</v>
      </c>
      <c r="Z53" s="438">
        <v>13565866053</v>
      </c>
      <c r="AA53" s="438" t="s">
        <v>683</v>
      </c>
      <c r="AB53" s="438" t="s">
        <v>137</v>
      </c>
      <c r="AC53" s="438"/>
      <c r="AD53" s="438"/>
      <c r="AE53" s="438"/>
      <c r="AF53" s="438"/>
      <c r="AG53" s="372"/>
      <c r="AH53" s="372"/>
      <c r="AI53" s="372"/>
      <c r="AJ53" s="372"/>
      <c r="AK53" s="372"/>
      <c r="AL53" s="372"/>
      <c r="AM53" s="372"/>
      <c r="AN53" s="372"/>
      <c r="AO53" s="372"/>
      <c r="AP53" s="372"/>
      <c r="AQ53" s="372"/>
      <c r="AR53" s="372"/>
      <c r="AS53" s="372"/>
      <c r="AT53" s="372"/>
    </row>
    <row r="54" s="422" customFormat="1" ht="35" spans="1:46">
      <c r="A54" s="435">
        <v>51</v>
      </c>
      <c r="B54" s="436" t="s">
        <v>945</v>
      </c>
      <c r="C54" s="437" t="s">
        <v>613</v>
      </c>
      <c r="D54" s="438" t="s">
        <v>858</v>
      </c>
      <c r="E54" s="439">
        <v>45842</v>
      </c>
      <c r="F54" s="446" t="s">
        <v>444</v>
      </c>
      <c r="G54" s="439">
        <v>45867</v>
      </c>
      <c r="H54" s="437" t="s">
        <v>370</v>
      </c>
      <c r="I54" s="436" t="s">
        <v>227</v>
      </c>
      <c r="J54" s="438"/>
      <c r="K54" s="442">
        <v>51</v>
      </c>
      <c r="L54" s="437" t="s">
        <v>22</v>
      </c>
      <c r="M54" s="438" t="s">
        <v>23</v>
      </c>
      <c r="N54" s="438" t="s">
        <v>33</v>
      </c>
      <c r="O54" s="438" t="s">
        <v>25</v>
      </c>
      <c r="P54" s="549" t="s">
        <v>946</v>
      </c>
      <c r="Q54" s="443"/>
      <c r="R54" s="443"/>
      <c r="S54" s="439">
        <v>27264</v>
      </c>
      <c r="T54" s="444" t="s">
        <v>947</v>
      </c>
      <c r="U54" s="444" t="s">
        <v>948</v>
      </c>
      <c r="V54" s="438">
        <v>18146436589</v>
      </c>
      <c r="W54" s="549" t="s">
        <v>949</v>
      </c>
      <c r="X54" s="445" t="s">
        <v>950</v>
      </c>
      <c r="Y54" s="438" t="s">
        <v>951</v>
      </c>
      <c r="Z54" s="438">
        <v>13319761589</v>
      </c>
      <c r="AA54" s="438" t="s">
        <v>952</v>
      </c>
      <c r="AB54" s="438" t="s">
        <v>137</v>
      </c>
      <c r="AC54" s="438"/>
      <c r="AD54" s="438"/>
      <c r="AE54" s="438"/>
      <c r="AF54" s="438"/>
      <c r="AG54" s="372"/>
      <c r="AH54" s="372"/>
      <c r="AI54" s="372"/>
      <c r="AJ54" s="372"/>
      <c r="AK54" s="372"/>
      <c r="AL54" s="372"/>
      <c r="AM54" s="372"/>
      <c r="AN54" s="372"/>
      <c r="AO54" s="372"/>
      <c r="AP54" s="372"/>
      <c r="AQ54" s="372"/>
      <c r="AR54" s="372"/>
      <c r="AS54" s="372"/>
      <c r="AT54" s="372"/>
    </row>
    <row r="55" s="422" customFormat="1" ht="35" spans="1:46">
      <c r="A55" s="435">
        <v>52</v>
      </c>
      <c r="B55" s="436" t="s">
        <v>953</v>
      </c>
      <c r="C55" s="437" t="s">
        <v>613</v>
      </c>
      <c r="D55" s="438" t="s">
        <v>954</v>
      </c>
      <c r="E55" s="439">
        <v>45838</v>
      </c>
      <c r="F55" s="446" t="s">
        <v>444</v>
      </c>
      <c r="G55" s="439">
        <v>45842</v>
      </c>
      <c r="H55" s="437" t="s">
        <v>370</v>
      </c>
      <c r="I55" s="436" t="s">
        <v>227</v>
      </c>
      <c r="J55" s="438"/>
      <c r="K55" s="442">
        <v>39</v>
      </c>
      <c r="L55" s="437" t="s">
        <v>62</v>
      </c>
      <c r="M55" s="438" t="s">
        <v>23</v>
      </c>
      <c r="N55" s="438" t="s">
        <v>33</v>
      </c>
      <c r="O55" s="438" t="s">
        <v>63</v>
      </c>
      <c r="P55" s="438" t="s">
        <v>955</v>
      </c>
      <c r="Q55" s="443"/>
      <c r="R55" s="443"/>
      <c r="S55" s="439">
        <v>31490</v>
      </c>
      <c r="T55" s="444" t="s">
        <v>956</v>
      </c>
      <c r="U55" s="444" t="s">
        <v>957</v>
      </c>
      <c r="V55" s="438">
        <v>18999139020</v>
      </c>
      <c r="W55" s="549" t="s">
        <v>958</v>
      </c>
      <c r="X55" s="445" t="s">
        <v>745</v>
      </c>
      <c r="Y55" s="438" t="s">
        <v>959</v>
      </c>
      <c r="Z55" s="438">
        <v>19199199924</v>
      </c>
      <c r="AA55" s="438" t="s">
        <v>136</v>
      </c>
      <c r="AB55" s="438" t="s">
        <v>399</v>
      </c>
      <c r="AC55" s="438"/>
      <c r="AD55" s="438"/>
      <c r="AE55" s="438"/>
      <c r="AF55" s="438"/>
      <c r="AG55" s="372"/>
      <c r="AH55" s="372"/>
      <c r="AI55" s="372"/>
      <c r="AJ55" s="372"/>
      <c r="AK55" s="372"/>
      <c r="AL55" s="372"/>
      <c r="AM55" s="372"/>
      <c r="AN55" s="372"/>
      <c r="AO55" s="372"/>
      <c r="AP55" s="372"/>
      <c r="AQ55" s="372"/>
      <c r="AR55" s="372"/>
      <c r="AS55" s="372"/>
      <c r="AT55" s="372"/>
    </row>
    <row r="56" s="422" customFormat="1" ht="35" spans="1:46">
      <c r="A56" s="435">
        <v>53</v>
      </c>
      <c r="B56" s="436" t="s">
        <v>960</v>
      </c>
      <c r="C56" s="437" t="s">
        <v>613</v>
      </c>
      <c r="D56" s="438" t="s">
        <v>954</v>
      </c>
      <c r="E56" s="439">
        <v>45838</v>
      </c>
      <c r="F56" s="446" t="s">
        <v>141</v>
      </c>
      <c r="G56" s="439">
        <v>45842</v>
      </c>
      <c r="H56" s="437" t="s">
        <v>370</v>
      </c>
      <c r="I56" s="436" t="s">
        <v>227</v>
      </c>
      <c r="J56" s="438"/>
      <c r="K56" s="442">
        <v>57</v>
      </c>
      <c r="L56" s="437" t="s">
        <v>62</v>
      </c>
      <c r="M56" s="438" t="s">
        <v>23</v>
      </c>
      <c r="N56" s="438" t="s">
        <v>33</v>
      </c>
      <c r="O56" s="438" t="s">
        <v>25</v>
      </c>
      <c r="P56" s="549" t="s">
        <v>961</v>
      </c>
      <c r="Q56" s="443"/>
      <c r="R56" s="443"/>
      <c r="S56" s="439">
        <v>24946</v>
      </c>
      <c r="T56" s="444" t="s">
        <v>962</v>
      </c>
      <c r="U56" s="444" t="s">
        <v>963</v>
      </c>
      <c r="V56" s="438">
        <v>18799135728</v>
      </c>
      <c r="W56" s="549" t="s">
        <v>964</v>
      </c>
      <c r="X56" s="445" t="s">
        <v>751</v>
      </c>
      <c r="Y56" s="438" t="s">
        <v>965</v>
      </c>
      <c r="Z56" s="438">
        <v>18290810715</v>
      </c>
      <c r="AA56" s="438" t="s">
        <v>136</v>
      </c>
      <c r="AB56" s="438" t="s">
        <v>475</v>
      </c>
      <c r="AC56" s="438"/>
      <c r="AD56" s="438"/>
      <c r="AE56" s="438"/>
      <c r="AF56" s="438"/>
      <c r="AG56" s="372"/>
      <c r="AH56" s="372"/>
      <c r="AI56" s="372"/>
      <c r="AJ56" s="372"/>
      <c r="AK56" s="372"/>
      <c r="AL56" s="372"/>
      <c r="AM56" s="372"/>
      <c r="AN56" s="372"/>
      <c r="AO56" s="372"/>
      <c r="AP56" s="372"/>
      <c r="AQ56" s="372"/>
      <c r="AR56" s="372"/>
      <c r="AS56" s="372"/>
      <c r="AT56" s="372"/>
    </row>
    <row r="57" s="422" customFormat="1" ht="35" spans="1:46">
      <c r="A57" s="435">
        <v>54</v>
      </c>
      <c r="B57" s="436" t="s">
        <v>966</v>
      </c>
      <c r="C57" s="437" t="s">
        <v>613</v>
      </c>
      <c r="D57" s="438" t="s">
        <v>954</v>
      </c>
      <c r="E57" s="439">
        <v>45838</v>
      </c>
      <c r="F57" s="446" t="s">
        <v>141</v>
      </c>
      <c r="G57" s="439">
        <v>45838</v>
      </c>
      <c r="H57" s="437" t="s">
        <v>370</v>
      </c>
      <c r="I57" s="436" t="s">
        <v>227</v>
      </c>
      <c r="J57" s="438"/>
      <c r="K57" s="442">
        <v>26</v>
      </c>
      <c r="L57" s="437" t="s">
        <v>62</v>
      </c>
      <c r="M57" s="438" t="s">
        <v>23</v>
      </c>
      <c r="N57" s="438" t="s">
        <v>33</v>
      </c>
      <c r="O57" s="438" t="s">
        <v>63</v>
      </c>
      <c r="P57" s="549" t="s">
        <v>967</v>
      </c>
      <c r="Q57" s="443"/>
      <c r="R57" s="443"/>
      <c r="S57" s="439">
        <v>36392</v>
      </c>
      <c r="T57" s="444" t="s">
        <v>968</v>
      </c>
      <c r="U57" s="444" t="s">
        <v>969</v>
      </c>
      <c r="V57" s="438">
        <v>17590109054</v>
      </c>
      <c r="W57" s="549" t="s">
        <v>970</v>
      </c>
      <c r="X57" s="445" t="s">
        <v>971</v>
      </c>
      <c r="Y57" s="438" t="s">
        <v>972</v>
      </c>
      <c r="Z57" s="438">
        <v>15599921766</v>
      </c>
      <c r="AA57" s="438" t="s">
        <v>136</v>
      </c>
      <c r="AB57" s="438" t="s">
        <v>467</v>
      </c>
      <c r="AC57" s="438"/>
      <c r="AD57" s="438"/>
      <c r="AE57" s="438"/>
      <c r="AF57" s="438"/>
      <c r="AG57" s="372"/>
      <c r="AH57" s="372"/>
      <c r="AI57" s="372"/>
      <c r="AJ57" s="372"/>
      <c r="AK57" s="372"/>
      <c r="AL57" s="372"/>
      <c r="AM57" s="372"/>
      <c r="AN57" s="372"/>
      <c r="AO57" s="372"/>
      <c r="AP57" s="372"/>
      <c r="AQ57" s="372"/>
      <c r="AR57" s="372"/>
      <c r="AS57" s="372"/>
      <c r="AT57" s="372"/>
    </row>
    <row r="58" s="422" customFormat="1" ht="35" spans="1:46">
      <c r="A58" s="435">
        <v>55</v>
      </c>
      <c r="B58" s="436" t="s">
        <v>973</v>
      </c>
      <c r="C58" s="437" t="s">
        <v>613</v>
      </c>
      <c r="D58" s="438" t="s">
        <v>954</v>
      </c>
      <c r="E58" s="439">
        <v>45842</v>
      </c>
      <c r="F58" s="446" t="s">
        <v>141</v>
      </c>
      <c r="G58" s="439">
        <v>45842</v>
      </c>
      <c r="H58" s="437" t="s">
        <v>370</v>
      </c>
      <c r="I58" s="436" t="s">
        <v>227</v>
      </c>
      <c r="J58" s="438"/>
      <c r="K58" s="442">
        <v>61</v>
      </c>
      <c r="L58" s="437" t="s">
        <v>22</v>
      </c>
      <c r="M58" s="438" t="s">
        <v>23</v>
      </c>
      <c r="N58" s="438" t="s">
        <v>33</v>
      </c>
      <c r="O58" s="438" t="s">
        <v>63</v>
      </c>
      <c r="P58" s="549" t="s">
        <v>974</v>
      </c>
      <c r="Q58" s="443"/>
      <c r="R58" s="443"/>
      <c r="S58" s="439">
        <v>23490</v>
      </c>
      <c r="T58" s="444" t="s">
        <v>975</v>
      </c>
      <c r="U58" s="444" t="s">
        <v>975</v>
      </c>
      <c r="V58" s="438">
        <v>18160408274</v>
      </c>
      <c r="W58" s="549" t="s">
        <v>976</v>
      </c>
      <c r="X58" s="445" t="s">
        <v>977</v>
      </c>
      <c r="Y58" s="438" t="s">
        <v>978</v>
      </c>
      <c r="Z58" s="438">
        <v>13899897284</v>
      </c>
      <c r="AA58" s="438" t="s">
        <v>136</v>
      </c>
      <c r="AB58" s="438" t="s">
        <v>728</v>
      </c>
      <c r="AC58" s="438"/>
      <c r="AD58" s="438"/>
      <c r="AE58" s="438"/>
      <c r="AF58" s="438"/>
      <c r="AG58" s="372"/>
      <c r="AH58" s="372"/>
      <c r="AI58" s="372"/>
      <c r="AJ58" s="372"/>
      <c r="AK58" s="372"/>
      <c r="AL58" s="372"/>
      <c r="AM58" s="372"/>
      <c r="AN58" s="372"/>
      <c r="AO58" s="372"/>
      <c r="AP58" s="372"/>
      <c r="AQ58" s="372"/>
      <c r="AR58" s="372"/>
      <c r="AS58" s="372"/>
      <c r="AT58" s="372"/>
    </row>
    <row r="59" s="422" customFormat="1" ht="17.5" spans="1:46">
      <c r="A59" s="435">
        <v>56</v>
      </c>
      <c r="B59" s="436" t="s">
        <v>979</v>
      </c>
      <c r="C59" s="437" t="s">
        <v>613</v>
      </c>
      <c r="D59" s="438" t="s">
        <v>954</v>
      </c>
      <c r="E59" s="439">
        <v>45839</v>
      </c>
      <c r="F59" s="446" t="s">
        <v>141</v>
      </c>
      <c r="G59" s="439">
        <v>45842</v>
      </c>
      <c r="H59" s="437" t="s">
        <v>370</v>
      </c>
      <c r="I59" s="436" t="s">
        <v>227</v>
      </c>
      <c r="J59" s="438"/>
      <c r="K59" s="442">
        <v>63</v>
      </c>
      <c r="L59" s="437" t="s">
        <v>62</v>
      </c>
      <c r="M59" s="438" t="s">
        <v>23</v>
      </c>
      <c r="N59" s="438" t="s">
        <v>33</v>
      </c>
      <c r="O59" s="438" t="s">
        <v>25</v>
      </c>
      <c r="P59" s="549" t="s">
        <v>980</v>
      </c>
      <c r="Q59" s="443"/>
      <c r="R59" s="443"/>
      <c r="S59" s="439">
        <v>23006</v>
      </c>
      <c r="T59" s="444" t="s">
        <v>981</v>
      </c>
      <c r="U59" s="444" t="s">
        <v>982</v>
      </c>
      <c r="V59" s="438">
        <v>13579297149</v>
      </c>
      <c r="W59" s="549" t="s">
        <v>983</v>
      </c>
      <c r="X59" s="445" t="s">
        <v>984</v>
      </c>
      <c r="Y59" s="438" t="s">
        <v>985</v>
      </c>
      <c r="Z59" s="438">
        <v>13999269413</v>
      </c>
      <c r="AA59" s="438" t="s">
        <v>136</v>
      </c>
      <c r="AB59" s="438" t="s">
        <v>399</v>
      </c>
      <c r="AC59" s="438"/>
      <c r="AD59" s="438"/>
      <c r="AE59" s="438"/>
      <c r="AF59" s="438"/>
      <c r="AG59" s="372"/>
      <c r="AH59" s="372"/>
      <c r="AI59" s="372"/>
      <c r="AJ59" s="372"/>
      <c r="AK59" s="372"/>
      <c r="AL59" s="372"/>
      <c r="AM59" s="372"/>
      <c r="AN59" s="372"/>
      <c r="AO59" s="372"/>
      <c r="AP59" s="372"/>
      <c r="AQ59" s="372"/>
      <c r="AR59" s="372"/>
      <c r="AS59" s="372"/>
      <c r="AT59" s="372"/>
    </row>
    <row r="60" s="422" customFormat="1" ht="35" spans="1:46">
      <c r="A60" s="435">
        <v>57</v>
      </c>
      <c r="B60" s="436" t="s">
        <v>677</v>
      </c>
      <c r="C60" s="437" t="s">
        <v>613</v>
      </c>
      <c r="D60" s="438" t="s">
        <v>954</v>
      </c>
      <c r="E60" s="439">
        <v>45842</v>
      </c>
      <c r="F60" s="446" t="s">
        <v>141</v>
      </c>
      <c r="G60" s="439">
        <v>45842</v>
      </c>
      <c r="H60" s="437" t="s">
        <v>370</v>
      </c>
      <c r="I60" s="436" t="s">
        <v>227</v>
      </c>
      <c r="J60" s="438"/>
      <c r="K60" s="442">
        <v>62</v>
      </c>
      <c r="L60" s="437" t="s">
        <v>62</v>
      </c>
      <c r="M60" s="438" t="s">
        <v>23</v>
      </c>
      <c r="N60" s="438" t="s">
        <v>33</v>
      </c>
      <c r="O60" s="438" t="s">
        <v>25</v>
      </c>
      <c r="P60" s="549" t="s">
        <v>986</v>
      </c>
      <c r="Q60" s="443"/>
      <c r="R60" s="443"/>
      <c r="S60" s="439">
        <v>23246</v>
      </c>
      <c r="T60" s="444" t="s">
        <v>673</v>
      </c>
      <c r="U60" s="444" t="s">
        <v>674</v>
      </c>
      <c r="V60" s="438">
        <v>18463095091</v>
      </c>
      <c r="W60" s="549" t="s">
        <v>987</v>
      </c>
      <c r="X60" s="445" t="s">
        <v>676</v>
      </c>
      <c r="Y60" s="438" t="s">
        <v>671</v>
      </c>
      <c r="Z60" s="438">
        <v>15866284044</v>
      </c>
      <c r="AA60" s="438" t="s">
        <v>136</v>
      </c>
      <c r="AB60" s="438" t="s">
        <v>399</v>
      </c>
      <c r="AC60" s="438"/>
      <c r="AD60" s="438"/>
      <c r="AE60" s="438"/>
      <c r="AF60" s="438"/>
      <c r="AG60" s="372"/>
      <c r="AH60" s="372"/>
      <c r="AI60" s="372"/>
      <c r="AJ60" s="372"/>
      <c r="AK60" s="372"/>
      <c r="AL60" s="372"/>
      <c r="AM60" s="372"/>
      <c r="AN60" s="372"/>
      <c r="AO60" s="372"/>
      <c r="AP60" s="372"/>
      <c r="AQ60" s="372"/>
      <c r="AR60" s="372"/>
      <c r="AS60" s="372"/>
      <c r="AT60" s="372"/>
    </row>
    <row r="61" s="422" customFormat="1" ht="17.5" spans="1:46">
      <c r="A61" s="435">
        <v>58</v>
      </c>
      <c r="B61" s="436" t="s">
        <v>988</v>
      </c>
      <c r="C61" s="437" t="s">
        <v>613</v>
      </c>
      <c r="D61" s="438" t="s">
        <v>954</v>
      </c>
      <c r="E61" s="439">
        <v>45842</v>
      </c>
      <c r="F61" s="446" t="s">
        <v>141</v>
      </c>
      <c r="G61" s="439">
        <v>45842</v>
      </c>
      <c r="H61" s="437" t="s">
        <v>370</v>
      </c>
      <c r="I61" s="436" t="s">
        <v>227</v>
      </c>
      <c r="J61" s="438"/>
      <c r="K61" s="442">
        <v>56</v>
      </c>
      <c r="L61" s="437" t="s">
        <v>62</v>
      </c>
      <c r="M61" s="438" t="s">
        <v>23</v>
      </c>
      <c r="N61" s="438" t="s">
        <v>33</v>
      </c>
      <c r="O61" s="438" t="s">
        <v>130</v>
      </c>
      <c r="P61" s="549" t="s">
        <v>989</v>
      </c>
      <c r="Q61" s="443"/>
      <c r="R61" s="443"/>
      <c r="S61" s="439">
        <v>25949</v>
      </c>
      <c r="T61" s="438" t="s">
        <v>990</v>
      </c>
      <c r="U61" s="438" t="s">
        <v>991</v>
      </c>
      <c r="V61" s="438">
        <v>13699979707</v>
      </c>
      <c r="W61" s="549" t="s">
        <v>992</v>
      </c>
      <c r="X61" s="445" t="s">
        <v>719</v>
      </c>
      <c r="Y61" s="438" t="s">
        <v>993</v>
      </c>
      <c r="Z61" s="438">
        <v>13699979712</v>
      </c>
      <c r="AA61" s="438" t="s">
        <v>136</v>
      </c>
      <c r="AB61" s="438" t="s">
        <v>399</v>
      </c>
      <c r="AC61" s="438"/>
      <c r="AD61" s="438"/>
      <c r="AE61" s="438"/>
      <c r="AF61" s="438"/>
      <c r="AG61" s="372"/>
      <c r="AH61" s="372"/>
      <c r="AI61" s="372"/>
      <c r="AJ61" s="372"/>
      <c r="AK61" s="372"/>
      <c r="AL61" s="372"/>
      <c r="AM61" s="372"/>
      <c r="AN61" s="372"/>
      <c r="AO61" s="372"/>
      <c r="AP61" s="372"/>
      <c r="AQ61" s="372"/>
      <c r="AR61" s="372"/>
      <c r="AS61" s="372"/>
      <c r="AT61" s="372"/>
    </row>
    <row r="62" s="422" customFormat="1" ht="35" spans="1:46">
      <c r="A62" s="435">
        <v>59</v>
      </c>
      <c r="B62" s="436" t="s">
        <v>994</v>
      </c>
      <c r="C62" s="437" t="s">
        <v>613</v>
      </c>
      <c r="D62" s="438" t="s">
        <v>954</v>
      </c>
      <c r="E62" s="439">
        <v>45842</v>
      </c>
      <c r="F62" s="446" t="s">
        <v>444</v>
      </c>
      <c r="G62" s="439">
        <v>45842</v>
      </c>
      <c r="H62" s="437" t="s">
        <v>370</v>
      </c>
      <c r="I62" s="436" t="s">
        <v>227</v>
      </c>
      <c r="J62" s="438"/>
      <c r="K62" s="442">
        <v>53</v>
      </c>
      <c r="L62" s="437" t="s">
        <v>62</v>
      </c>
      <c r="M62" s="438" t="s">
        <v>23</v>
      </c>
      <c r="N62" s="438" t="s">
        <v>33</v>
      </c>
      <c r="O62" s="438" t="s">
        <v>25</v>
      </c>
      <c r="P62" s="549" t="s">
        <v>995</v>
      </c>
      <c r="Q62" s="443"/>
      <c r="R62" s="443"/>
      <c r="S62" s="439">
        <v>26344</v>
      </c>
      <c r="T62" s="444" t="s">
        <v>996</v>
      </c>
      <c r="U62" s="444" t="s">
        <v>997</v>
      </c>
      <c r="V62" s="438">
        <v>18999180960</v>
      </c>
      <c r="W62" s="549" t="s">
        <v>998</v>
      </c>
      <c r="X62" s="445" t="s">
        <v>426</v>
      </c>
      <c r="Y62" s="438" t="s">
        <v>999</v>
      </c>
      <c r="Z62" s="438">
        <v>18129440817</v>
      </c>
      <c r="AA62" s="438" t="s">
        <v>1000</v>
      </c>
      <c r="AB62" s="438" t="s">
        <v>467</v>
      </c>
      <c r="AC62" s="438"/>
      <c r="AD62" s="438"/>
      <c r="AE62" s="438"/>
      <c r="AF62" s="438"/>
      <c r="AG62" s="372"/>
      <c r="AH62" s="372"/>
      <c r="AI62" s="372"/>
      <c r="AJ62" s="372"/>
      <c r="AK62" s="372"/>
      <c r="AL62" s="372"/>
      <c r="AM62" s="372"/>
      <c r="AN62" s="372"/>
      <c r="AO62" s="372"/>
      <c r="AP62" s="372"/>
      <c r="AQ62" s="372"/>
      <c r="AR62" s="372"/>
      <c r="AS62" s="372"/>
      <c r="AT62" s="372"/>
    </row>
    <row r="63" s="422" customFormat="1" ht="35" spans="1:46">
      <c r="A63" s="435">
        <v>60</v>
      </c>
      <c r="B63" s="436" t="s">
        <v>1001</v>
      </c>
      <c r="C63" s="437" t="s">
        <v>613</v>
      </c>
      <c r="D63" s="438" t="s">
        <v>954</v>
      </c>
      <c r="E63" s="439">
        <v>45842</v>
      </c>
      <c r="F63" s="446" t="s">
        <v>141</v>
      </c>
      <c r="G63" s="439">
        <v>45842</v>
      </c>
      <c r="H63" s="437" t="s">
        <v>370</v>
      </c>
      <c r="I63" s="436" t="s">
        <v>227</v>
      </c>
      <c r="J63" s="438"/>
      <c r="K63" s="442">
        <v>58</v>
      </c>
      <c r="L63" s="437" t="s">
        <v>62</v>
      </c>
      <c r="M63" s="438" t="s">
        <v>23</v>
      </c>
      <c r="N63" s="438" t="s">
        <v>33</v>
      </c>
      <c r="O63" s="438" t="s">
        <v>25</v>
      </c>
      <c r="P63" s="549" t="s">
        <v>1002</v>
      </c>
      <c r="Q63" s="443"/>
      <c r="R63" s="443"/>
      <c r="S63" s="439">
        <v>24742</v>
      </c>
      <c r="T63" s="438" t="s">
        <v>1003</v>
      </c>
      <c r="U63" s="438" t="s">
        <v>1003</v>
      </c>
      <c r="V63" s="438">
        <v>13999252796</v>
      </c>
      <c r="W63" s="549" t="s">
        <v>1004</v>
      </c>
      <c r="X63" s="445" t="s">
        <v>1005</v>
      </c>
      <c r="Y63" s="438" t="s">
        <v>1006</v>
      </c>
      <c r="Z63" s="438">
        <v>13579833148</v>
      </c>
      <c r="AA63" s="438" t="s">
        <v>136</v>
      </c>
      <c r="AB63" s="438" t="s">
        <v>384</v>
      </c>
      <c r="AC63" s="438"/>
      <c r="AD63" s="438"/>
      <c r="AE63" s="438"/>
      <c r="AF63" s="438"/>
      <c r="AG63" s="372"/>
      <c r="AH63" s="372"/>
      <c r="AI63" s="372"/>
      <c r="AJ63" s="372"/>
      <c r="AK63" s="372"/>
      <c r="AL63" s="372"/>
      <c r="AM63" s="372"/>
      <c r="AN63" s="372"/>
      <c r="AO63" s="372"/>
      <c r="AP63" s="372"/>
      <c r="AQ63" s="372"/>
      <c r="AR63" s="372"/>
      <c r="AS63" s="372"/>
      <c r="AT63" s="372"/>
    </row>
    <row r="64" s="422" customFormat="1" ht="35" spans="1:46">
      <c r="A64" s="435">
        <v>61</v>
      </c>
      <c r="B64" s="436" t="s">
        <v>1007</v>
      </c>
      <c r="C64" s="437" t="s">
        <v>613</v>
      </c>
      <c r="D64" s="438" t="s">
        <v>954</v>
      </c>
      <c r="E64" s="439">
        <v>45842</v>
      </c>
      <c r="F64" s="440" t="s">
        <v>128</v>
      </c>
      <c r="G64" s="439">
        <v>45842</v>
      </c>
      <c r="H64" s="437" t="s">
        <v>370</v>
      </c>
      <c r="I64" s="436" t="s">
        <v>227</v>
      </c>
      <c r="J64" s="438"/>
      <c r="K64" s="442">
        <v>50</v>
      </c>
      <c r="L64" s="437" t="s">
        <v>62</v>
      </c>
      <c r="M64" s="438" t="s">
        <v>23</v>
      </c>
      <c r="N64" s="438" t="s">
        <v>33</v>
      </c>
      <c r="O64" s="438" t="s">
        <v>25</v>
      </c>
      <c r="P64" s="549" t="s">
        <v>1008</v>
      </c>
      <c r="Q64" s="443"/>
      <c r="R64" s="443"/>
      <c r="S64" s="439">
        <v>27556</v>
      </c>
      <c r="T64" s="444" t="s">
        <v>1009</v>
      </c>
      <c r="U64" s="444" t="s">
        <v>1009</v>
      </c>
      <c r="V64" s="438">
        <v>13579808037</v>
      </c>
      <c r="W64" s="549" t="s">
        <v>1010</v>
      </c>
      <c r="X64" s="445" t="s">
        <v>719</v>
      </c>
      <c r="Y64" s="438" t="s">
        <v>1011</v>
      </c>
      <c r="Z64" s="438">
        <v>13199852678</v>
      </c>
      <c r="AA64" s="438" t="s">
        <v>136</v>
      </c>
      <c r="AB64" s="438" t="s">
        <v>384</v>
      </c>
      <c r="AC64" s="438"/>
      <c r="AD64" s="438"/>
      <c r="AE64" s="438"/>
      <c r="AF64" s="438"/>
      <c r="AG64" s="372"/>
      <c r="AH64" s="372"/>
      <c r="AI64" s="372"/>
      <c r="AJ64" s="372"/>
      <c r="AK64" s="372"/>
      <c r="AL64" s="372"/>
      <c r="AM64" s="372"/>
      <c r="AN64" s="372"/>
      <c r="AO64" s="372"/>
      <c r="AP64" s="372"/>
      <c r="AQ64" s="372"/>
      <c r="AR64" s="372"/>
      <c r="AS64" s="372"/>
      <c r="AT64" s="372"/>
    </row>
    <row r="65" s="422" customFormat="1" ht="35" spans="1:46">
      <c r="A65" s="435">
        <v>62</v>
      </c>
      <c r="B65" s="436" t="s">
        <v>1012</v>
      </c>
      <c r="C65" s="437" t="s">
        <v>613</v>
      </c>
      <c r="D65" s="438" t="s">
        <v>954</v>
      </c>
      <c r="E65" s="439">
        <v>45839</v>
      </c>
      <c r="F65" s="446" t="s">
        <v>444</v>
      </c>
      <c r="G65" s="439">
        <v>45842</v>
      </c>
      <c r="H65" s="437" t="s">
        <v>370</v>
      </c>
      <c r="I65" s="436" t="s">
        <v>227</v>
      </c>
      <c r="J65" s="438"/>
      <c r="K65" s="442">
        <v>59</v>
      </c>
      <c r="L65" s="437" t="s">
        <v>62</v>
      </c>
      <c r="M65" s="438" t="s">
        <v>23</v>
      </c>
      <c r="N65" s="438" t="s">
        <v>33</v>
      </c>
      <c r="O65" s="438" t="s">
        <v>25</v>
      </c>
      <c r="P65" s="549" t="s">
        <v>1013</v>
      </c>
      <c r="Q65" s="443"/>
      <c r="R65" s="443"/>
      <c r="S65" s="439">
        <v>24183</v>
      </c>
      <c r="T65" s="438" t="s">
        <v>1014</v>
      </c>
      <c r="U65" s="438" t="s">
        <v>1015</v>
      </c>
      <c r="V65" s="438">
        <v>15109915698</v>
      </c>
      <c r="W65" s="549" t="s">
        <v>1016</v>
      </c>
      <c r="X65" s="445" t="s">
        <v>1017</v>
      </c>
      <c r="Y65" s="438" t="s">
        <v>1018</v>
      </c>
      <c r="Z65" s="438">
        <v>13609983365</v>
      </c>
      <c r="AA65" s="438" t="s">
        <v>136</v>
      </c>
      <c r="AB65" s="438" t="s">
        <v>137</v>
      </c>
      <c r="AC65" s="438"/>
      <c r="AD65" s="438"/>
      <c r="AE65" s="438"/>
      <c r="AF65" s="438"/>
      <c r="AG65" s="372"/>
      <c r="AH65" s="372"/>
      <c r="AI65" s="372"/>
      <c r="AJ65" s="372"/>
      <c r="AK65" s="372"/>
      <c r="AL65" s="372"/>
      <c r="AM65" s="372"/>
      <c r="AN65" s="372"/>
      <c r="AO65" s="372"/>
      <c r="AP65" s="372"/>
      <c r="AQ65" s="372"/>
      <c r="AR65" s="372"/>
      <c r="AS65" s="372"/>
      <c r="AT65" s="372"/>
    </row>
    <row r="66" s="422" customFormat="1" ht="35" spans="1:46">
      <c r="A66" s="435">
        <v>63</v>
      </c>
      <c r="B66" s="436" t="s">
        <v>1019</v>
      </c>
      <c r="C66" s="437" t="s">
        <v>613</v>
      </c>
      <c r="D66" s="438" t="s">
        <v>954</v>
      </c>
      <c r="E66" s="439">
        <v>45839</v>
      </c>
      <c r="F66" s="446" t="s">
        <v>444</v>
      </c>
      <c r="G66" s="439">
        <v>45842</v>
      </c>
      <c r="H66" s="437" t="s">
        <v>370</v>
      </c>
      <c r="I66" s="436" t="s">
        <v>227</v>
      </c>
      <c r="J66" s="438"/>
      <c r="K66" s="442">
        <v>60</v>
      </c>
      <c r="L66" s="437" t="s">
        <v>62</v>
      </c>
      <c r="M66" s="438" t="s">
        <v>23</v>
      </c>
      <c r="N66" s="438" t="s">
        <v>33</v>
      </c>
      <c r="O66" s="438" t="s">
        <v>25</v>
      </c>
      <c r="P66" s="549" t="s">
        <v>1020</v>
      </c>
      <c r="Q66" s="443"/>
      <c r="R66" s="443"/>
      <c r="S66" s="439">
        <v>23770</v>
      </c>
      <c r="T66" s="444" t="s">
        <v>1021</v>
      </c>
      <c r="U66" s="444" t="s">
        <v>1022</v>
      </c>
      <c r="V66" s="438">
        <v>13689900272</v>
      </c>
      <c r="W66" s="549" t="s">
        <v>1023</v>
      </c>
      <c r="X66" s="445" t="s">
        <v>1024</v>
      </c>
      <c r="Y66" s="438" t="s">
        <v>1025</v>
      </c>
      <c r="Z66" s="438">
        <v>15160892512</v>
      </c>
      <c r="AA66" s="438" t="s">
        <v>136</v>
      </c>
      <c r="AB66" s="438" t="s">
        <v>399</v>
      </c>
      <c r="AC66" s="438"/>
      <c r="AD66" s="438"/>
      <c r="AE66" s="438"/>
      <c r="AF66" s="438"/>
      <c r="AG66" s="372"/>
      <c r="AH66" s="372"/>
      <c r="AI66" s="372"/>
      <c r="AJ66" s="372"/>
      <c r="AK66" s="372"/>
      <c r="AL66" s="372"/>
      <c r="AM66" s="372"/>
      <c r="AN66" s="372"/>
      <c r="AO66" s="372"/>
      <c r="AP66" s="372"/>
      <c r="AQ66" s="372"/>
      <c r="AR66" s="372"/>
      <c r="AS66" s="372"/>
      <c r="AT66" s="372"/>
    </row>
    <row r="67" s="422" customFormat="1" ht="35" spans="1:46">
      <c r="A67" s="435">
        <v>64</v>
      </c>
      <c r="B67" s="436" t="s">
        <v>1026</v>
      </c>
      <c r="C67" s="437" t="s">
        <v>613</v>
      </c>
      <c r="D67" s="438" t="s">
        <v>954</v>
      </c>
      <c r="E67" s="439">
        <v>45853</v>
      </c>
      <c r="F67" s="446" t="s">
        <v>141</v>
      </c>
      <c r="G67" s="439">
        <v>45853</v>
      </c>
      <c r="H67" s="437" t="s">
        <v>370</v>
      </c>
      <c r="I67" s="436" t="s">
        <v>227</v>
      </c>
      <c r="J67" s="438"/>
      <c r="K67" s="442">
        <v>56</v>
      </c>
      <c r="L67" s="437" t="s">
        <v>62</v>
      </c>
      <c r="M67" s="438" t="s">
        <v>23</v>
      </c>
      <c r="N67" s="438" t="s">
        <v>33</v>
      </c>
      <c r="O67" s="438" t="s">
        <v>25</v>
      </c>
      <c r="P67" s="549" t="s">
        <v>1027</v>
      </c>
      <c r="Q67" s="443"/>
      <c r="R67" s="443"/>
      <c r="S67" s="439">
        <v>25298</v>
      </c>
      <c r="T67" s="438" t="s">
        <v>1028</v>
      </c>
      <c r="U67" s="438" t="s">
        <v>1028</v>
      </c>
      <c r="V67" s="438">
        <v>17797822502</v>
      </c>
      <c r="W67" s="549" t="s">
        <v>1029</v>
      </c>
      <c r="X67" s="445" t="s">
        <v>1030</v>
      </c>
      <c r="Y67" s="438" t="s">
        <v>1031</v>
      </c>
      <c r="Z67" s="438">
        <v>18599096808</v>
      </c>
      <c r="AA67" s="438" t="s">
        <v>952</v>
      </c>
      <c r="AB67" s="438" t="s">
        <v>399</v>
      </c>
      <c r="AC67" s="438"/>
      <c r="AD67" s="438"/>
      <c r="AE67" s="438"/>
      <c r="AF67" s="438"/>
      <c r="AG67" s="372"/>
      <c r="AH67" s="372"/>
      <c r="AI67" s="372"/>
      <c r="AJ67" s="372"/>
      <c r="AK67" s="372"/>
      <c r="AL67" s="372"/>
      <c r="AM67" s="372"/>
      <c r="AN67" s="372"/>
      <c r="AO67" s="372"/>
      <c r="AP67" s="372"/>
      <c r="AQ67" s="372"/>
      <c r="AR67" s="372"/>
      <c r="AS67" s="372"/>
      <c r="AT67" s="372"/>
    </row>
    <row r="68" s="422" customFormat="1" ht="35" spans="1:46">
      <c r="A68" s="435">
        <v>65</v>
      </c>
      <c r="B68" s="436" t="s">
        <v>1032</v>
      </c>
      <c r="C68" s="437" t="s">
        <v>613</v>
      </c>
      <c r="D68" s="438" t="s">
        <v>954</v>
      </c>
      <c r="E68" s="439">
        <v>45860</v>
      </c>
      <c r="F68" s="446" t="s">
        <v>141</v>
      </c>
      <c r="G68" s="439">
        <v>45860</v>
      </c>
      <c r="H68" s="465" t="s">
        <v>370</v>
      </c>
      <c r="I68" s="436" t="s">
        <v>227</v>
      </c>
      <c r="J68" s="438"/>
      <c r="K68" s="442">
        <v>55</v>
      </c>
      <c r="L68" s="437" t="s">
        <v>62</v>
      </c>
      <c r="M68" s="438" t="s">
        <v>23</v>
      </c>
      <c r="N68" s="438" t="s">
        <v>33</v>
      </c>
      <c r="O68" s="438" t="s">
        <v>63</v>
      </c>
      <c r="P68" s="549" t="s">
        <v>1033</v>
      </c>
      <c r="Q68" s="443"/>
      <c r="R68" s="443"/>
      <c r="S68" s="439">
        <v>25550</v>
      </c>
      <c r="T68" s="444" t="s">
        <v>1034</v>
      </c>
      <c r="U68" s="444" t="s">
        <v>1034</v>
      </c>
      <c r="V68" s="438">
        <v>18709917638</v>
      </c>
      <c r="W68" s="549" t="s">
        <v>1035</v>
      </c>
      <c r="X68" s="445" t="s">
        <v>1036</v>
      </c>
      <c r="Y68" s="438" t="s">
        <v>1037</v>
      </c>
      <c r="Z68" s="438">
        <v>15299463301</v>
      </c>
      <c r="AA68" s="438" t="s">
        <v>383</v>
      </c>
      <c r="AB68" s="438" t="s">
        <v>137</v>
      </c>
      <c r="AC68" s="438"/>
      <c r="AD68" s="438"/>
      <c r="AE68" s="438"/>
      <c r="AF68" s="438"/>
      <c r="AG68" s="372"/>
      <c r="AH68" s="372"/>
      <c r="AI68" s="372"/>
      <c r="AJ68" s="372"/>
      <c r="AK68" s="372"/>
      <c r="AL68" s="372"/>
      <c r="AM68" s="372"/>
      <c r="AN68" s="372"/>
      <c r="AO68" s="372"/>
      <c r="AP68" s="372"/>
      <c r="AQ68" s="372"/>
      <c r="AR68" s="372"/>
      <c r="AS68" s="372"/>
      <c r="AT68" s="372"/>
    </row>
    <row r="69" s="422" customFormat="1" ht="17.5" spans="1:46">
      <c r="A69" s="435">
        <v>66</v>
      </c>
      <c r="B69" s="436" t="s">
        <v>1038</v>
      </c>
      <c r="C69" s="437" t="s">
        <v>613</v>
      </c>
      <c r="D69" s="438" t="s">
        <v>954</v>
      </c>
      <c r="E69" s="439">
        <v>45846</v>
      </c>
      <c r="F69" s="447" t="s">
        <v>444</v>
      </c>
      <c r="G69" s="439">
        <v>45846</v>
      </c>
      <c r="H69" s="463" t="s">
        <v>370</v>
      </c>
      <c r="I69" s="436" t="s">
        <v>227</v>
      </c>
      <c r="J69" s="438"/>
      <c r="K69" s="442">
        <v>59</v>
      </c>
      <c r="L69" s="437" t="s">
        <v>62</v>
      </c>
      <c r="M69" s="438" t="s">
        <v>23</v>
      </c>
      <c r="N69" s="438" t="s">
        <v>33</v>
      </c>
      <c r="O69" s="438" t="s">
        <v>25</v>
      </c>
      <c r="P69" s="549" t="s">
        <v>1039</v>
      </c>
      <c r="Q69" s="443"/>
      <c r="R69" s="443"/>
      <c r="S69" s="439">
        <v>24238</v>
      </c>
      <c r="T69" s="444" t="s">
        <v>1040</v>
      </c>
      <c r="U69" s="444" t="s">
        <v>1041</v>
      </c>
      <c r="V69" s="438">
        <v>13565899218</v>
      </c>
      <c r="W69" s="549" t="s">
        <v>1042</v>
      </c>
      <c r="X69" s="445" t="s">
        <v>1043</v>
      </c>
      <c r="Y69" s="438" t="s">
        <v>1044</v>
      </c>
      <c r="Z69" s="438">
        <v>13579991308</v>
      </c>
      <c r="AA69" s="438" t="s">
        <v>1045</v>
      </c>
      <c r="AB69" s="438" t="s">
        <v>384</v>
      </c>
      <c r="AC69" s="438"/>
      <c r="AD69" s="438"/>
      <c r="AE69" s="438"/>
      <c r="AF69" s="438"/>
      <c r="AG69" s="372"/>
      <c r="AH69" s="372"/>
      <c r="AI69" s="372"/>
      <c r="AJ69" s="372"/>
      <c r="AK69" s="372"/>
      <c r="AL69" s="372"/>
      <c r="AM69" s="372"/>
      <c r="AN69" s="372"/>
      <c r="AO69" s="372"/>
      <c r="AP69" s="372"/>
      <c r="AQ69" s="372"/>
      <c r="AR69" s="372"/>
      <c r="AS69" s="372"/>
      <c r="AT69" s="372"/>
    </row>
    <row r="70" s="422" customFormat="1" ht="35" spans="1:46">
      <c r="A70" s="435">
        <v>67</v>
      </c>
      <c r="B70" s="436" t="s">
        <v>1046</v>
      </c>
      <c r="C70" s="437" t="s">
        <v>613</v>
      </c>
      <c r="D70" s="438" t="s">
        <v>954</v>
      </c>
      <c r="E70" s="439">
        <v>45871</v>
      </c>
      <c r="F70" s="447" t="s">
        <v>141</v>
      </c>
      <c r="G70" s="439">
        <v>45871</v>
      </c>
      <c r="H70" s="463" t="s">
        <v>370</v>
      </c>
      <c r="I70" s="436" t="s">
        <v>227</v>
      </c>
      <c r="J70" s="438"/>
      <c r="K70" s="442">
        <v>51</v>
      </c>
      <c r="L70" s="437" t="s">
        <v>62</v>
      </c>
      <c r="M70" s="438" t="s">
        <v>23</v>
      </c>
      <c r="N70" s="438" t="s">
        <v>33</v>
      </c>
      <c r="O70" s="438" t="s">
        <v>25</v>
      </c>
      <c r="P70" s="549" t="s">
        <v>1047</v>
      </c>
      <c r="Q70" s="443"/>
      <c r="R70" s="443"/>
      <c r="S70" s="439">
        <v>24238</v>
      </c>
      <c r="T70" s="444" t="s">
        <v>1048</v>
      </c>
      <c r="U70" s="444" t="s">
        <v>1048</v>
      </c>
      <c r="V70" s="438">
        <v>13579262551</v>
      </c>
      <c r="W70" s="549" t="s">
        <v>1049</v>
      </c>
      <c r="X70" s="445" t="s">
        <v>1050</v>
      </c>
      <c r="Y70" s="438" t="s">
        <v>1051</v>
      </c>
      <c r="Z70" s="438">
        <v>13999998451</v>
      </c>
      <c r="AA70" s="438" t="s">
        <v>383</v>
      </c>
      <c r="AB70" s="438" t="s">
        <v>384</v>
      </c>
      <c r="AC70" s="438"/>
      <c r="AD70" s="438"/>
      <c r="AE70" s="438"/>
      <c r="AF70" s="438"/>
      <c r="AG70" s="372"/>
      <c r="AH70" s="372"/>
      <c r="AI70" s="372"/>
      <c r="AJ70" s="372"/>
      <c r="AK70" s="372"/>
      <c r="AL70" s="372"/>
      <c r="AM70" s="372"/>
      <c r="AN70" s="372"/>
      <c r="AO70" s="372"/>
      <c r="AP70" s="372"/>
      <c r="AQ70" s="372"/>
      <c r="AR70" s="372"/>
      <c r="AS70" s="372"/>
      <c r="AT70" s="372"/>
    </row>
    <row r="71" s="422" customFormat="1" ht="35" spans="1:46">
      <c r="A71" s="435">
        <v>68</v>
      </c>
      <c r="B71" s="436" t="s">
        <v>1052</v>
      </c>
      <c r="C71" s="437" t="s">
        <v>613</v>
      </c>
      <c r="D71" s="438" t="s">
        <v>954</v>
      </c>
      <c r="E71" s="439">
        <v>45882</v>
      </c>
      <c r="F71" s="447" t="s">
        <v>444</v>
      </c>
      <c r="G71" s="439">
        <v>45882</v>
      </c>
      <c r="H71" s="463" t="s">
        <v>370</v>
      </c>
      <c r="I71" s="436" t="s">
        <v>227</v>
      </c>
      <c r="J71" s="438"/>
      <c r="K71" s="442">
        <v>56</v>
      </c>
      <c r="L71" s="437" t="s">
        <v>22</v>
      </c>
      <c r="M71" s="438" t="s">
        <v>23</v>
      </c>
      <c r="N71" s="438" t="s">
        <v>33</v>
      </c>
      <c r="O71" s="438" t="s">
        <v>25</v>
      </c>
      <c r="P71" s="549" t="s">
        <v>1053</v>
      </c>
      <c r="Q71" s="443"/>
      <c r="R71" s="443"/>
      <c r="S71" s="439">
        <v>24137</v>
      </c>
      <c r="T71" s="444" t="s">
        <v>1054</v>
      </c>
      <c r="U71" s="444" t="s">
        <v>1054</v>
      </c>
      <c r="V71" s="438">
        <v>13579992406</v>
      </c>
      <c r="W71" s="549" t="s">
        <v>1055</v>
      </c>
      <c r="X71" s="458" t="s">
        <v>1056</v>
      </c>
      <c r="Y71" s="438" t="s">
        <v>1057</v>
      </c>
      <c r="Z71" s="438">
        <v>13199867566</v>
      </c>
      <c r="AA71" s="438" t="s">
        <v>136</v>
      </c>
      <c r="AB71" s="438" t="s">
        <v>475</v>
      </c>
      <c r="AC71" s="438"/>
      <c r="AD71" s="438"/>
      <c r="AE71" s="438"/>
      <c r="AF71" s="438"/>
      <c r="AG71" s="372"/>
      <c r="AH71" s="372"/>
      <c r="AI71" s="372"/>
      <c r="AJ71" s="372"/>
      <c r="AK71" s="372"/>
      <c r="AL71" s="372"/>
      <c r="AM71" s="372"/>
      <c r="AN71" s="372"/>
      <c r="AO71" s="372"/>
      <c r="AP71" s="372"/>
      <c r="AQ71" s="372"/>
      <c r="AR71" s="372"/>
      <c r="AS71" s="372"/>
      <c r="AT71" s="372"/>
    </row>
    <row r="72" s="422" customFormat="1" ht="35" spans="1:46">
      <c r="A72" s="435">
        <v>69</v>
      </c>
      <c r="B72" s="436" t="s">
        <v>1058</v>
      </c>
      <c r="C72" s="437" t="s">
        <v>613</v>
      </c>
      <c r="D72" s="438" t="s">
        <v>954</v>
      </c>
      <c r="E72" s="439">
        <v>45887</v>
      </c>
      <c r="F72" s="447" t="s">
        <v>444</v>
      </c>
      <c r="G72" s="439">
        <v>45887</v>
      </c>
      <c r="H72" s="463" t="s">
        <v>370</v>
      </c>
      <c r="I72" s="436" t="s">
        <v>227</v>
      </c>
      <c r="J72" s="438"/>
      <c r="K72" s="442">
        <v>58</v>
      </c>
      <c r="L72" s="437" t="s">
        <v>62</v>
      </c>
      <c r="M72" s="438" t="s">
        <v>23</v>
      </c>
      <c r="N72" s="438" t="s">
        <v>33</v>
      </c>
      <c r="O72" s="438" t="s">
        <v>25</v>
      </c>
      <c r="P72" s="549" t="s">
        <v>1059</v>
      </c>
      <c r="Q72" s="443"/>
      <c r="R72" s="443"/>
      <c r="S72" s="439">
        <v>24458</v>
      </c>
      <c r="T72" s="438" t="s">
        <v>1060</v>
      </c>
      <c r="U72" s="438" t="s">
        <v>1060</v>
      </c>
      <c r="V72" s="438">
        <v>15981775315</v>
      </c>
      <c r="W72" s="549" t="s">
        <v>1061</v>
      </c>
      <c r="X72" s="438" t="s">
        <v>1062</v>
      </c>
      <c r="Y72" s="438" t="s">
        <v>1063</v>
      </c>
      <c r="Z72" s="438">
        <v>17799152467</v>
      </c>
      <c r="AA72" s="438" t="s">
        <v>136</v>
      </c>
      <c r="AB72" s="438" t="s">
        <v>137</v>
      </c>
      <c r="AC72" s="438"/>
      <c r="AD72" s="438"/>
      <c r="AE72" s="438"/>
      <c r="AF72" s="438"/>
      <c r="AG72" s="372"/>
      <c r="AH72" s="372"/>
      <c r="AI72" s="372"/>
      <c r="AJ72" s="372"/>
      <c r="AK72" s="372"/>
      <c r="AL72" s="372"/>
      <c r="AM72" s="372"/>
      <c r="AN72" s="372"/>
      <c r="AO72" s="372"/>
      <c r="AP72" s="372"/>
      <c r="AQ72" s="372"/>
      <c r="AR72" s="372"/>
      <c r="AS72" s="372"/>
      <c r="AT72" s="372"/>
    </row>
    <row r="73" s="422" customFormat="1" ht="17.5" spans="1:46">
      <c r="A73" s="435">
        <v>70</v>
      </c>
      <c r="B73" s="436" t="s">
        <v>1064</v>
      </c>
      <c r="C73" s="437" t="s">
        <v>613</v>
      </c>
      <c r="D73" s="438" t="s">
        <v>858</v>
      </c>
      <c r="E73" s="439">
        <v>45927</v>
      </c>
      <c r="F73" s="447" t="s">
        <v>444</v>
      </c>
      <c r="G73" s="439">
        <v>45927</v>
      </c>
      <c r="H73" s="463" t="s">
        <v>370</v>
      </c>
      <c r="I73" s="436" t="s">
        <v>227</v>
      </c>
      <c r="J73" s="438"/>
      <c r="K73" s="442">
        <v>56</v>
      </c>
      <c r="L73" s="437" t="s">
        <v>22</v>
      </c>
      <c r="M73" s="438" t="s">
        <v>23</v>
      </c>
      <c r="N73" s="438" t="s">
        <v>33</v>
      </c>
      <c r="O73" s="438" t="s">
        <v>25</v>
      </c>
      <c r="P73" s="549" t="s">
        <v>1065</v>
      </c>
      <c r="Q73" s="443"/>
      <c r="R73" s="443"/>
      <c r="S73" s="439">
        <v>24345</v>
      </c>
      <c r="T73" s="438" t="s">
        <v>1066</v>
      </c>
      <c r="U73" s="438" t="s">
        <v>1066</v>
      </c>
      <c r="V73" s="438">
        <v>18609001956</v>
      </c>
      <c r="W73" s="549" t="s">
        <v>1067</v>
      </c>
      <c r="X73" s="438" t="s">
        <v>1068</v>
      </c>
      <c r="Y73" s="438" t="s">
        <v>1069</v>
      </c>
      <c r="Z73" s="438">
        <v>15099187929</v>
      </c>
      <c r="AA73" s="438" t="s">
        <v>136</v>
      </c>
      <c r="AB73" s="438" t="s">
        <v>137</v>
      </c>
      <c r="AC73" s="438"/>
      <c r="AD73" s="438"/>
      <c r="AE73" s="438"/>
      <c r="AF73" s="438"/>
      <c r="AG73" s="372"/>
      <c r="AH73" s="372"/>
      <c r="AI73" s="372"/>
      <c r="AJ73" s="372"/>
      <c r="AK73" s="372"/>
      <c r="AL73" s="372"/>
      <c r="AM73" s="372"/>
      <c r="AN73" s="372"/>
      <c r="AO73" s="372"/>
      <c r="AP73" s="372"/>
      <c r="AQ73" s="372"/>
      <c r="AR73" s="372"/>
      <c r="AS73" s="372"/>
      <c r="AT73" s="372"/>
    </row>
    <row r="74" s="422" customFormat="1" ht="35" spans="1:46">
      <c r="A74" s="435">
        <v>71</v>
      </c>
      <c r="B74" s="436" t="s">
        <v>1070</v>
      </c>
      <c r="C74" s="437" t="s">
        <v>613</v>
      </c>
      <c r="D74" s="438" t="s">
        <v>858</v>
      </c>
      <c r="E74" s="439">
        <v>45941</v>
      </c>
      <c r="F74" s="447" t="s">
        <v>444</v>
      </c>
      <c r="G74" s="439">
        <v>45941</v>
      </c>
      <c r="H74" s="463" t="s">
        <v>370</v>
      </c>
      <c r="I74" s="436" t="s">
        <v>227</v>
      </c>
      <c r="J74" s="438"/>
      <c r="K74" s="442">
        <v>55</v>
      </c>
      <c r="L74" s="437" t="s">
        <v>22</v>
      </c>
      <c r="M74" s="438" t="s">
        <v>23</v>
      </c>
      <c r="N74" s="438" t="s">
        <v>33</v>
      </c>
      <c r="O74" s="438" t="s">
        <v>25</v>
      </c>
      <c r="P74" s="549" t="s">
        <v>1071</v>
      </c>
      <c r="Q74" s="443"/>
      <c r="R74" s="443"/>
      <c r="S74" s="439">
        <v>24963</v>
      </c>
      <c r="T74" s="438" t="s">
        <v>1072</v>
      </c>
      <c r="U74" s="438" t="s">
        <v>1072</v>
      </c>
      <c r="V74" s="438">
        <v>13999203063</v>
      </c>
      <c r="W74" s="549" t="s">
        <v>1073</v>
      </c>
      <c r="X74" s="438" t="s">
        <v>1074</v>
      </c>
      <c r="Y74" s="438" t="s">
        <v>1075</v>
      </c>
      <c r="Z74" s="438">
        <v>15199055702</v>
      </c>
      <c r="AA74" s="438" t="s">
        <v>136</v>
      </c>
      <c r="AB74" s="438" t="s">
        <v>137</v>
      </c>
      <c r="AC74" s="438"/>
      <c r="AD74" s="438"/>
      <c r="AE74" s="438"/>
      <c r="AF74" s="438"/>
      <c r="AG74" s="372"/>
      <c r="AH74" s="372"/>
      <c r="AI74" s="372"/>
      <c r="AJ74" s="372"/>
      <c r="AK74" s="372"/>
      <c r="AL74" s="372"/>
      <c r="AM74" s="372"/>
      <c r="AN74" s="372"/>
      <c r="AO74" s="372"/>
      <c r="AP74" s="372"/>
      <c r="AQ74" s="372"/>
      <c r="AR74" s="372"/>
      <c r="AS74" s="372"/>
      <c r="AT74" s="372"/>
    </row>
    <row r="75" s="422" customFormat="1" ht="17.5" spans="1:46">
      <c r="A75" s="435">
        <v>72</v>
      </c>
      <c r="B75" s="436" t="s">
        <v>1076</v>
      </c>
      <c r="C75" s="437" t="s">
        <v>613</v>
      </c>
      <c r="D75" s="438" t="s">
        <v>858</v>
      </c>
      <c r="E75" s="439">
        <v>45952</v>
      </c>
      <c r="F75" s="447" t="s">
        <v>444</v>
      </c>
      <c r="G75" s="439">
        <v>45952</v>
      </c>
      <c r="H75" s="463" t="s">
        <v>370</v>
      </c>
      <c r="I75" s="436" t="s">
        <v>227</v>
      </c>
      <c r="J75" s="438"/>
      <c r="K75" s="442">
        <v>55</v>
      </c>
      <c r="L75" s="437" t="s">
        <v>22</v>
      </c>
      <c r="M75" s="438" t="s">
        <v>23</v>
      </c>
      <c r="N75" s="438" t="s">
        <v>33</v>
      </c>
      <c r="O75" s="438" t="s">
        <v>25</v>
      </c>
      <c r="P75" s="549" t="s">
        <v>1077</v>
      </c>
      <c r="Q75" s="443"/>
      <c r="R75" s="443"/>
      <c r="S75" s="439">
        <v>25618</v>
      </c>
      <c r="T75" s="438" t="s">
        <v>1078</v>
      </c>
      <c r="U75" s="438" t="s">
        <v>1078</v>
      </c>
      <c r="V75" s="438">
        <v>13072712681</v>
      </c>
      <c r="W75" s="549" t="s">
        <v>1079</v>
      </c>
      <c r="X75" s="438" t="s">
        <v>1080</v>
      </c>
      <c r="Y75" s="438" t="s">
        <v>1081</v>
      </c>
      <c r="Z75" s="438">
        <v>18599722091</v>
      </c>
      <c r="AA75" s="438" t="s">
        <v>136</v>
      </c>
      <c r="AB75" s="438" t="s">
        <v>137</v>
      </c>
      <c r="AC75" s="438"/>
      <c r="AD75" s="438"/>
      <c r="AE75" s="438"/>
      <c r="AF75" s="438"/>
      <c r="AG75" s="372"/>
      <c r="AH75" s="372"/>
      <c r="AI75" s="372"/>
      <c r="AJ75" s="372"/>
      <c r="AK75" s="372"/>
      <c r="AL75" s="372"/>
      <c r="AM75" s="372"/>
      <c r="AN75" s="372"/>
      <c r="AO75" s="372"/>
      <c r="AP75" s="372"/>
      <c r="AQ75" s="372"/>
      <c r="AR75" s="372"/>
      <c r="AS75" s="372"/>
      <c r="AT75" s="372"/>
    </row>
    <row r="76" s="422" customFormat="1" ht="35" spans="1:46">
      <c r="A76" s="435">
        <v>73</v>
      </c>
      <c r="B76" s="436" t="s">
        <v>1082</v>
      </c>
      <c r="C76" s="437" t="s">
        <v>613</v>
      </c>
      <c r="D76" s="438" t="s">
        <v>954</v>
      </c>
      <c r="E76" s="439">
        <v>45955</v>
      </c>
      <c r="F76" s="447" t="s">
        <v>444</v>
      </c>
      <c r="G76" s="439">
        <v>45955</v>
      </c>
      <c r="H76" s="463" t="s">
        <v>370</v>
      </c>
      <c r="I76" s="436" t="s">
        <v>227</v>
      </c>
      <c r="J76" s="438"/>
      <c r="K76" s="442">
        <v>39</v>
      </c>
      <c r="L76" s="437" t="s">
        <v>62</v>
      </c>
      <c r="M76" s="438" t="s">
        <v>23</v>
      </c>
      <c r="N76" s="438" t="s">
        <v>33</v>
      </c>
      <c r="O76" s="438" t="s">
        <v>63</v>
      </c>
      <c r="P76" s="549" t="s">
        <v>1083</v>
      </c>
      <c r="Q76" s="443"/>
      <c r="R76" s="443"/>
      <c r="S76" s="439">
        <v>31697</v>
      </c>
      <c r="T76" s="438" t="s">
        <v>1084</v>
      </c>
      <c r="U76" s="438" t="s">
        <v>1085</v>
      </c>
      <c r="V76" s="438">
        <v>19317911050</v>
      </c>
      <c r="W76" s="549" t="s">
        <v>1086</v>
      </c>
      <c r="X76" s="438" t="s">
        <v>1087</v>
      </c>
      <c r="Y76" s="438" t="s">
        <v>1088</v>
      </c>
      <c r="Z76" s="438">
        <v>19956872561</v>
      </c>
      <c r="AA76" s="438" t="s">
        <v>136</v>
      </c>
      <c r="AB76" s="438" t="s">
        <v>137</v>
      </c>
      <c r="AC76" s="438"/>
      <c r="AD76" s="438"/>
      <c r="AE76" s="438"/>
      <c r="AF76" s="438"/>
      <c r="AG76" s="372"/>
      <c r="AH76" s="372"/>
      <c r="AI76" s="372"/>
      <c r="AJ76" s="372"/>
      <c r="AK76" s="372"/>
      <c r="AL76" s="372"/>
      <c r="AM76" s="372"/>
      <c r="AN76" s="372"/>
      <c r="AO76" s="372"/>
      <c r="AP76" s="372"/>
      <c r="AQ76" s="372"/>
      <c r="AR76" s="372"/>
      <c r="AS76" s="372"/>
      <c r="AT76" s="372"/>
    </row>
    <row r="77" s="422" customFormat="1" ht="17.5" spans="1:46">
      <c r="A77" s="435">
        <v>74</v>
      </c>
      <c r="B77" s="436" t="s">
        <v>1089</v>
      </c>
      <c r="C77" s="437" t="s">
        <v>613</v>
      </c>
      <c r="D77" s="438" t="s">
        <v>858</v>
      </c>
      <c r="E77" s="439">
        <v>45957</v>
      </c>
      <c r="F77" s="447" t="s">
        <v>444</v>
      </c>
      <c r="G77" s="439">
        <v>45957</v>
      </c>
      <c r="H77" s="463" t="s">
        <v>370</v>
      </c>
      <c r="I77" s="436" t="s">
        <v>227</v>
      </c>
      <c r="J77" s="438"/>
      <c r="K77" s="442">
        <v>55</v>
      </c>
      <c r="L77" s="437" t="s">
        <v>22</v>
      </c>
      <c r="M77" s="438" t="s">
        <v>23</v>
      </c>
      <c r="N77" s="438" t="s">
        <v>33</v>
      </c>
      <c r="O77" s="438" t="s">
        <v>25</v>
      </c>
      <c r="P77" s="549" t="s">
        <v>1090</v>
      </c>
      <c r="Q77" s="443"/>
      <c r="R77" s="443"/>
      <c r="S77" s="439">
        <v>24607</v>
      </c>
      <c r="T77" s="438" t="s">
        <v>1091</v>
      </c>
      <c r="U77" s="438" t="s">
        <v>1091</v>
      </c>
      <c r="V77" s="438">
        <v>17726733720</v>
      </c>
      <c r="W77" s="549" t="s">
        <v>1092</v>
      </c>
      <c r="X77" s="438" t="s">
        <v>1093</v>
      </c>
      <c r="Y77" s="438" t="s">
        <v>1094</v>
      </c>
      <c r="Z77" s="438">
        <v>17726751729</v>
      </c>
      <c r="AA77" s="438" t="s">
        <v>136</v>
      </c>
      <c r="AB77" s="438" t="s">
        <v>137</v>
      </c>
      <c r="AC77" s="438"/>
      <c r="AD77" s="438"/>
      <c r="AE77" s="438"/>
      <c r="AF77" s="438"/>
      <c r="AG77" s="372"/>
      <c r="AH77" s="372"/>
      <c r="AI77" s="372"/>
      <c r="AJ77" s="372"/>
      <c r="AK77" s="372"/>
      <c r="AL77" s="372"/>
      <c r="AM77" s="372"/>
      <c r="AN77" s="372"/>
      <c r="AO77" s="372"/>
      <c r="AP77" s="372"/>
      <c r="AQ77" s="372"/>
      <c r="AR77" s="372"/>
      <c r="AS77" s="372"/>
      <c r="AT77" s="372"/>
    </row>
  </sheetData>
  <autoFilter xmlns:etc="http://www.wps.cn/officeDocument/2017/etCustomData" ref="A1:AT77" etc:filterBottomFollowUsedRange="0">
    <extLst/>
  </autoFilter>
  <mergeCells count="5">
    <mergeCell ref="A1:AT1"/>
    <mergeCell ref="A2:V2"/>
    <mergeCell ref="Y2:AA2"/>
    <mergeCell ref="AB2:AE2"/>
    <mergeCell ref="AF2:AT2"/>
  </mergeCells>
  <dataValidations count="2">
    <dataValidation type="list" allowBlank="1" showInputMessage="1" showErrorMessage="1" sqref="AA8">
      <formula1>"父母,配偶,子女,兄弟姐妹,其他亲属,朋友"</formula1>
    </dataValidation>
    <dataValidation type="list" allowBlank="1" showInputMessage="1" showErrorMessage="1" sqref="AB8">
      <formula1>"小学,初中,高中,函授本科,网络本科,非全日制专升本,夜大本科,自考本科,全日制专升本,普通一本,普通二本,普通三本,双一流本科,在职硕士,全日制硕士"</formula1>
    </dataValidation>
  </dataValidations>
  <pageMargins left="0.75" right="0.75" top="1" bottom="1" header="0.5" footer="0.5"/>
  <pageSetup paperSize="9" scale="15"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68"/>
  <sheetViews>
    <sheetView zoomScale="115" zoomScaleNormal="115" workbookViewId="0">
      <pane xSplit="2" ySplit="3" topLeftCell="C39" activePane="bottomRight" state="frozen"/>
      <selection/>
      <selection pane="topRight"/>
      <selection pane="bottomLeft"/>
      <selection pane="bottomRight" activeCell="B41" sqref="B41"/>
    </sheetView>
  </sheetViews>
  <sheetFormatPr defaultColWidth="10.6363636363636" defaultRowHeight="15" customHeight="1"/>
  <cols>
    <col min="1" max="1" width="6.5" style="241" customWidth="1"/>
    <col min="2" max="2" width="28.2181818181818" style="324" customWidth="1"/>
    <col min="3" max="3" width="18.9090909090909" style="241" customWidth="1"/>
    <col min="4" max="4" width="15.5636363636364" style="241" customWidth="1"/>
    <col min="5" max="5" width="17.5272727272727" style="241" customWidth="1"/>
    <col min="6" max="9" width="16.9363636363636" style="241" customWidth="1"/>
    <col min="10" max="10" width="15.9454545454545" style="241" customWidth="1"/>
    <col min="11" max="15" width="10.6363636363636" style="241"/>
    <col min="16" max="16" width="30.3363636363636" style="241" customWidth="1"/>
    <col min="17" max="18" width="26.2" style="241" customWidth="1"/>
    <col min="19" max="19" width="15.5636363636364" style="241" customWidth="1"/>
    <col min="20" max="20" width="41.8454545454545" style="241" customWidth="1"/>
    <col min="21" max="21" width="44.7727272727273" style="241" customWidth="1"/>
    <col min="22" max="22" width="19.5" style="241" customWidth="1"/>
    <col min="23" max="23" width="40.9727272727273" style="241" customWidth="1"/>
    <col min="24" max="24" width="42.9909090909091" style="241" customWidth="1"/>
    <col min="25" max="25" width="20.6818181818182" style="241" customWidth="1"/>
    <col min="26" max="26" width="30.5272727272727" style="241" customWidth="1"/>
    <col min="27" max="27" width="23.2454545454545" style="241" customWidth="1"/>
    <col min="28" max="28" width="30.5272727272727" style="241" customWidth="1"/>
    <col min="29" max="30" width="21.2727272727273" style="241" customWidth="1"/>
    <col min="31" max="31" width="15.7545454545455" style="241" customWidth="1"/>
    <col min="32" max="33" width="29.9363636363636" style="241" customWidth="1"/>
    <col min="34" max="34" width="24.2272727272727" style="241" customWidth="1"/>
    <col min="35" max="35" width="27.9727272727273" style="241" customWidth="1"/>
    <col min="36" max="36" width="24.0272727272727" style="241" customWidth="1"/>
    <col min="37" max="37" width="26.7818181818182" style="241" customWidth="1"/>
    <col min="38" max="38" width="24.0272727272727" style="241" customWidth="1"/>
    <col min="39" max="39" width="23.4363636363636" style="241" customWidth="1"/>
    <col min="40" max="40" width="24.0272727272727" style="241" customWidth="1"/>
    <col min="41" max="41" width="23.4363636363636" style="241" customWidth="1"/>
    <col min="42" max="42" width="24.0272727272727" style="241" customWidth="1"/>
    <col min="43" max="43" width="23.4363636363636" style="241" customWidth="1"/>
    <col min="44" max="44" width="24.0272727272727" style="241" customWidth="1"/>
    <col min="45" max="45" width="23.4363636363636" style="241" customWidth="1"/>
    <col min="46" max="46" width="24.0272727272727" style="241" customWidth="1"/>
    <col min="47" max="16384" width="10.6363636363636" style="239"/>
  </cols>
  <sheetData>
    <row r="1" s="239" customFormat="1" ht="41" customHeight="1" spans="1:46">
      <c r="A1" s="242" t="s">
        <v>1095</v>
      </c>
      <c r="B1" s="325"/>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row>
    <row r="2" s="241" customFormat="1" ht="28" customHeight="1" spans="1:46">
      <c r="A2" s="326" t="s">
        <v>1</v>
      </c>
      <c r="B2" s="327"/>
      <c r="C2" s="328"/>
      <c r="D2" s="328"/>
      <c r="E2" s="328"/>
      <c r="F2" s="328"/>
      <c r="G2" s="328"/>
      <c r="H2" s="328"/>
      <c r="I2" s="328"/>
      <c r="J2" s="328"/>
      <c r="K2" s="328"/>
      <c r="L2" s="328"/>
      <c r="M2" s="328"/>
      <c r="N2" s="328"/>
      <c r="O2" s="328"/>
      <c r="P2" s="328"/>
      <c r="Q2" s="328"/>
      <c r="R2" s="328"/>
      <c r="S2" s="328"/>
      <c r="T2" s="328"/>
      <c r="U2" s="328"/>
      <c r="V2" s="328"/>
      <c r="W2" s="328"/>
      <c r="X2" s="328"/>
      <c r="Y2" s="326" t="s">
        <v>100</v>
      </c>
      <c r="Z2" s="328"/>
      <c r="AA2" s="329"/>
      <c r="AB2" s="330" t="s">
        <v>101</v>
      </c>
      <c r="AC2" s="331"/>
      <c r="AD2" s="331"/>
      <c r="AE2" s="332"/>
      <c r="AF2" s="330" t="s">
        <v>102</v>
      </c>
      <c r="AG2" s="331"/>
      <c r="AH2" s="331"/>
      <c r="AI2" s="331"/>
      <c r="AJ2" s="331"/>
      <c r="AK2" s="331"/>
      <c r="AL2" s="331"/>
      <c r="AM2" s="331"/>
      <c r="AN2" s="331"/>
      <c r="AO2" s="331"/>
      <c r="AP2" s="331"/>
      <c r="AQ2" s="331"/>
      <c r="AR2" s="331"/>
      <c r="AS2" s="331"/>
      <c r="AT2" s="332"/>
    </row>
    <row r="3" s="237" customFormat="1" ht="47" customHeight="1" spans="1:46">
      <c r="A3" s="333" t="s">
        <v>2</v>
      </c>
      <c r="B3" s="398" t="s">
        <v>3</v>
      </c>
      <c r="C3" s="335" t="s">
        <v>4</v>
      </c>
      <c r="D3" s="336" t="s">
        <v>5</v>
      </c>
      <c r="E3" s="335" t="s">
        <v>6</v>
      </c>
      <c r="F3" s="335" t="s">
        <v>103</v>
      </c>
      <c r="G3" s="335" t="s">
        <v>104</v>
      </c>
      <c r="H3" s="335" t="s">
        <v>105</v>
      </c>
      <c r="I3" s="335" t="s">
        <v>106</v>
      </c>
      <c r="J3" s="335" t="s">
        <v>107</v>
      </c>
      <c r="K3" s="335" t="s">
        <v>7</v>
      </c>
      <c r="L3" s="335" t="s">
        <v>8</v>
      </c>
      <c r="M3" s="335" t="s">
        <v>9</v>
      </c>
      <c r="N3" s="335" t="s">
        <v>10</v>
      </c>
      <c r="O3" s="335" t="s">
        <v>11</v>
      </c>
      <c r="P3" s="244" t="s">
        <v>12</v>
      </c>
      <c r="Q3" s="337" t="s">
        <v>13</v>
      </c>
      <c r="R3" s="337" t="s">
        <v>14</v>
      </c>
      <c r="S3" s="337" t="s">
        <v>15</v>
      </c>
      <c r="T3" s="337" t="s">
        <v>16</v>
      </c>
      <c r="U3" s="337" t="s">
        <v>17</v>
      </c>
      <c r="V3" s="337" t="s">
        <v>18</v>
      </c>
      <c r="W3" s="337" t="s">
        <v>108</v>
      </c>
      <c r="X3" s="338" t="s">
        <v>109</v>
      </c>
      <c r="Y3" s="335" t="s">
        <v>110</v>
      </c>
      <c r="Z3" s="244" t="s">
        <v>111</v>
      </c>
      <c r="AA3" s="339" t="s">
        <v>112</v>
      </c>
      <c r="AB3" s="244" t="s">
        <v>113</v>
      </c>
      <c r="AC3" s="337" t="s">
        <v>114</v>
      </c>
      <c r="AD3" s="338" t="s">
        <v>115</v>
      </c>
      <c r="AE3" s="339" t="s">
        <v>116</v>
      </c>
      <c r="AF3" s="399" t="s">
        <v>117</v>
      </c>
      <c r="AG3" s="343" t="s">
        <v>118</v>
      </c>
      <c r="AH3" s="342" t="s">
        <v>119</v>
      </c>
      <c r="AI3" s="343" t="s">
        <v>120</v>
      </c>
      <c r="AJ3" s="342" t="s">
        <v>119</v>
      </c>
      <c r="AK3" s="343" t="s">
        <v>121</v>
      </c>
      <c r="AL3" s="342" t="s">
        <v>119</v>
      </c>
      <c r="AM3" s="343" t="s">
        <v>122</v>
      </c>
      <c r="AN3" s="342" t="s">
        <v>119</v>
      </c>
      <c r="AO3" s="343" t="s">
        <v>122</v>
      </c>
      <c r="AP3" s="342" t="s">
        <v>119</v>
      </c>
      <c r="AQ3" s="343" t="s">
        <v>123</v>
      </c>
      <c r="AR3" s="342" t="s">
        <v>119</v>
      </c>
      <c r="AS3" s="343" t="s">
        <v>124</v>
      </c>
      <c r="AT3" s="342" t="s">
        <v>119</v>
      </c>
    </row>
    <row r="4" s="239" customFormat="1" ht="22" customHeight="1" spans="1:46">
      <c r="A4" s="341">
        <v>1</v>
      </c>
      <c r="B4" s="255" t="s">
        <v>1096</v>
      </c>
      <c r="C4" s="255" t="s">
        <v>1097</v>
      </c>
      <c r="D4" s="255" t="s">
        <v>516</v>
      </c>
      <c r="E4" s="255">
        <v>45853</v>
      </c>
      <c r="F4" s="255" t="s">
        <v>128</v>
      </c>
      <c r="G4" s="255">
        <v>45823</v>
      </c>
      <c r="H4" s="255">
        <v>46188</v>
      </c>
      <c r="I4" s="255" t="s">
        <v>227</v>
      </c>
      <c r="J4" s="255"/>
      <c r="K4" s="255">
        <v>36</v>
      </c>
      <c r="L4" s="255" t="s">
        <v>62</v>
      </c>
      <c r="M4" s="258" t="s">
        <v>23</v>
      </c>
      <c r="N4" s="258" t="s">
        <v>33</v>
      </c>
      <c r="O4" s="258" t="s">
        <v>130</v>
      </c>
      <c r="P4" s="545" t="s">
        <v>1098</v>
      </c>
      <c r="Q4" s="258"/>
      <c r="R4" s="258"/>
      <c r="S4" s="400">
        <f>DATE(MID(P4,7,VLOOKUP(LEN(P4),{15,2;18,4},2,0)),MID(P4,VLOOKUP(LEN(P4),{15,9;18,11},2,0),2),MID(P4,VLOOKUP(LEN(P4),{15,11;18,13},2,0),2))</f>
        <v>32842</v>
      </c>
      <c r="T4" s="258" t="s">
        <v>1099</v>
      </c>
      <c r="U4" s="258" t="s">
        <v>1099</v>
      </c>
      <c r="V4" s="258">
        <v>13629901527</v>
      </c>
      <c r="W4" s="545" t="s">
        <v>1100</v>
      </c>
      <c r="X4" s="258" t="s">
        <v>1101</v>
      </c>
      <c r="Y4" s="258" t="s">
        <v>1102</v>
      </c>
      <c r="Z4" s="258">
        <v>13629901527</v>
      </c>
      <c r="AA4" s="258" t="s">
        <v>136</v>
      </c>
      <c r="AB4" s="258"/>
      <c r="AC4" s="258"/>
      <c r="AD4" s="258"/>
      <c r="AE4" s="258"/>
      <c r="AF4" s="258"/>
      <c r="AG4" s="258"/>
      <c r="AH4" s="258"/>
      <c r="AI4" s="258"/>
      <c r="AJ4" s="258"/>
      <c r="AK4" s="258"/>
      <c r="AL4" s="258"/>
      <c r="AM4" s="258"/>
      <c r="AN4" s="258"/>
      <c r="AO4" s="258"/>
      <c r="AP4" s="258"/>
      <c r="AQ4" s="258"/>
      <c r="AR4" s="258"/>
      <c r="AS4" s="258"/>
      <c r="AT4" s="258"/>
    </row>
    <row r="5" s="239" customFormat="1" ht="22" customHeight="1" spans="1:46">
      <c r="A5" s="341">
        <v>2</v>
      </c>
      <c r="B5" s="255" t="s">
        <v>1103</v>
      </c>
      <c r="C5" s="255" t="s">
        <v>1097</v>
      </c>
      <c r="D5" s="255" t="s">
        <v>44</v>
      </c>
      <c r="E5" s="255">
        <v>45581</v>
      </c>
      <c r="F5" s="255" t="s">
        <v>549</v>
      </c>
      <c r="G5" s="255">
        <v>45581</v>
      </c>
      <c r="H5" s="255">
        <v>45945</v>
      </c>
      <c r="I5" s="255" t="s">
        <v>129</v>
      </c>
      <c r="J5" s="255">
        <v>45581</v>
      </c>
      <c r="K5" s="255">
        <f ca="1" t="shared" ref="K5:K34" si="0">YEAR(TODAY())-MID(P5,7,4)</f>
        <v>59</v>
      </c>
      <c r="L5" s="255" t="s">
        <v>62</v>
      </c>
      <c r="M5" s="255" t="s">
        <v>23</v>
      </c>
      <c r="N5" s="255" t="s">
        <v>33</v>
      </c>
      <c r="O5" s="255" t="s">
        <v>130</v>
      </c>
      <c r="P5" s="544" t="s">
        <v>1104</v>
      </c>
      <c r="Q5" s="255"/>
      <c r="R5" s="255"/>
      <c r="S5" s="400">
        <f>DATE(MID(P5,7,VLOOKUP(LEN(P5),{15,2;18,4},2,0)),MID(P5,VLOOKUP(LEN(P5),{15,9;18,11},2,0),2),MID(P5,VLOOKUP(LEN(P5),{15,11;18,13},2,0),2))</f>
        <v>24416</v>
      </c>
      <c r="T5" s="262" t="s">
        <v>1105</v>
      </c>
      <c r="U5" s="262" t="s">
        <v>1105</v>
      </c>
      <c r="V5" s="255">
        <v>18119175389</v>
      </c>
      <c r="W5" s="255" t="s">
        <v>1106</v>
      </c>
      <c r="X5" s="401" t="s">
        <v>1107</v>
      </c>
      <c r="Y5" s="356" t="s">
        <v>1108</v>
      </c>
      <c r="Z5" s="402">
        <v>18119175089</v>
      </c>
      <c r="AA5" s="255" t="s">
        <v>136</v>
      </c>
      <c r="AB5" s="255"/>
      <c r="AC5" s="255"/>
      <c r="AD5" s="255"/>
      <c r="AE5" s="255"/>
      <c r="AF5" s="255"/>
      <c r="AG5" s="255"/>
      <c r="AH5" s="255"/>
      <c r="AI5" s="255"/>
      <c r="AJ5" s="255"/>
      <c r="AK5" s="255"/>
      <c r="AL5" s="255"/>
      <c r="AM5" s="255"/>
      <c r="AN5" s="255"/>
      <c r="AO5" s="255"/>
      <c r="AP5" s="255"/>
      <c r="AQ5" s="255"/>
      <c r="AR5" s="255"/>
      <c r="AS5" s="255"/>
      <c r="AT5" s="255"/>
    </row>
    <row r="6" s="239" customFormat="1" ht="22" customHeight="1" spans="1:46">
      <c r="A6" s="341">
        <v>3</v>
      </c>
      <c r="B6" s="255" t="s">
        <v>1109</v>
      </c>
      <c r="C6" s="255" t="s">
        <v>1097</v>
      </c>
      <c r="D6" s="255" t="s">
        <v>44</v>
      </c>
      <c r="E6" s="255">
        <v>45581</v>
      </c>
      <c r="F6" s="255" t="s">
        <v>549</v>
      </c>
      <c r="G6" s="255">
        <v>45581</v>
      </c>
      <c r="H6" s="255">
        <v>45945</v>
      </c>
      <c r="I6" s="255" t="s">
        <v>129</v>
      </c>
      <c r="J6" s="255">
        <v>45581</v>
      </c>
      <c r="K6" s="255">
        <f ca="1" t="shared" si="0"/>
        <v>55</v>
      </c>
      <c r="L6" s="255" t="s">
        <v>62</v>
      </c>
      <c r="M6" s="255" t="s">
        <v>23</v>
      </c>
      <c r="N6" s="255" t="s">
        <v>33</v>
      </c>
      <c r="O6" s="258" t="s">
        <v>130</v>
      </c>
      <c r="P6" s="545" t="s">
        <v>1110</v>
      </c>
      <c r="Q6" s="258"/>
      <c r="R6" s="258"/>
      <c r="S6" s="400">
        <f>DATE(MID(P6,7,VLOOKUP(LEN(P6),{15,2;18,4},2,0)),MID(P6,VLOOKUP(LEN(P6),{15,9;18,11},2,0),2),MID(P6,VLOOKUP(LEN(P6),{15,11;18,13},2,0),2))</f>
        <v>25814</v>
      </c>
      <c r="T6" s="265" t="s">
        <v>1111</v>
      </c>
      <c r="U6" s="265" t="s">
        <v>1111</v>
      </c>
      <c r="V6" s="258">
        <v>13364767138</v>
      </c>
      <c r="W6" s="258" t="s">
        <v>1112</v>
      </c>
      <c r="X6" s="403" t="s">
        <v>1113</v>
      </c>
      <c r="Y6" s="319" t="s">
        <v>1114</v>
      </c>
      <c r="Z6" s="320">
        <v>18999196533</v>
      </c>
      <c r="AA6" s="255" t="s">
        <v>136</v>
      </c>
      <c r="AB6" s="258"/>
      <c r="AC6" s="258"/>
      <c r="AD6" s="258"/>
      <c r="AE6" s="258"/>
      <c r="AF6" s="258"/>
      <c r="AG6" s="258"/>
      <c r="AH6" s="258"/>
      <c r="AI6" s="258"/>
      <c r="AJ6" s="258"/>
      <c r="AK6" s="258"/>
      <c r="AL6" s="258"/>
      <c r="AM6" s="258"/>
      <c r="AN6" s="258"/>
      <c r="AO6" s="258"/>
      <c r="AP6" s="258"/>
      <c r="AQ6" s="258"/>
      <c r="AR6" s="258"/>
      <c r="AS6" s="258"/>
      <c r="AT6" s="258"/>
    </row>
    <row r="7" s="239" customFormat="1" ht="22" customHeight="1" spans="1:46">
      <c r="A7" s="341">
        <v>4</v>
      </c>
      <c r="B7" s="255" t="s">
        <v>1115</v>
      </c>
      <c r="C7" s="255" t="s">
        <v>1097</v>
      </c>
      <c r="D7" s="255" t="s">
        <v>44</v>
      </c>
      <c r="E7" s="255">
        <v>45581</v>
      </c>
      <c r="F7" s="255" t="s">
        <v>549</v>
      </c>
      <c r="G7" s="255">
        <v>45581</v>
      </c>
      <c r="H7" s="255">
        <v>45945</v>
      </c>
      <c r="I7" s="255" t="s">
        <v>129</v>
      </c>
      <c r="J7" s="255">
        <v>45581</v>
      </c>
      <c r="K7" s="255">
        <f ca="1" t="shared" si="0"/>
        <v>59</v>
      </c>
      <c r="L7" s="255" t="s">
        <v>22</v>
      </c>
      <c r="M7" s="255" t="s">
        <v>23</v>
      </c>
      <c r="N7" s="255" t="s">
        <v>33</v>
      </c>
      <c r="O7" s="258" t="s">
        <v>25</v>
      </c>
      <c r="P7" s="545" t="s">
        <v>1116</v>
      </c>
      <c r="Q7" s="258"/>
      <c r="R7" s="258"/>
      <c r="S7" s="400">
        <f>DATE(MID(P7,7,VLOOKUP(LEN(P7),{15,2;18,4},2,0)),MID(P7,VLOOKUP(LEN(P7),{15,9;18,11},2,0),2),MID(P7,VLOOKUP(LEN(P7),{15,11;18,13},2,0),2))</f>
        <v>24420</v>
      </c>
      <c r="T7" s="265" t="s">
        <v>1117</v>
      </c>
      <c r="U7" s="265" t="s">
        <v>1117</v>
      </c>
      <c r="V7" s="258">
        <v>13699971189</v>
      </c>
      <c r="W7" s="258" t="s">
        <v>1118</v>
      </c>
      <c r="X7" s="265" t="s">
        <v>1119</v>
      </c>
      <c r="Y7" s="258" t="s">
        <v>1120</v>
      </c>
      <c r="Z7" s="258">
        <v>13639943245</v>
      </c>
      <c r="AA7" s="258" t="s">
        <v>136</v>
      </c>
      <c r="AB7" s="258"/>
      <c r="AC7" s="258"/>
      <c r="AD7" s="258"/>
      <c r="AE7" s="258"/>
      <c r="AF7" s="258"/>
      <c r="AG7" s="258"/>
      <c r="AH7" s="258"/>
      <c r="AI7" s="258"/>
      <c r="AJ7" s="258"/>
      <c r="AK7" s="258"/>
      <c r="AL7" s="258"/>
      <c r="AM7" s="258"/>
      <c r="AN7" s="258"/>
      <c r="AO7" s="258"/>
      <c r="AP7" s="258"/>
      <c r="AQ7" s="258"/>
      <c r="AR7" s="258"/>
      <c r="AS7" s="258"/>
      <c r="AT7" s="258"/>
    </row>
    <row r="8" s="239" customFormat="1" ht="22" customHeight="1" spans="1:46">
      <c r="A8" s="341">
        <v>5</v>
      </c>
      <c r="B8" s="255" t="s">
        <v>1121</v>
      </c>
      <c r="C8" s="255" t="s">
        <v>1097</v>
      </c>
      <c r="D8" s="255" t="s">
        <v>44</v>
      </c>
      <c r="E8" s="255">
        <v>45581</v>
      </c>
      <c r="F8" s="255" t="s">
        <v>549</v>
      </c>
      <c r="G8" s="255">
        <v>45581</v>
      </c>
      <c r="H8" s="255">
        <v>45945</v>
      </c>
      <c r="I8" s="255" t="s">
        <v>129</v>
      </c>
      <c r="J8" s="255">
        <v>45581</v>
      </c>
      <c r="K8" s="255">
        <f ca="1" t="shared" si="0"/>
        <v>57</v>
      </c>
      <c r="L8" s="255" t="s">
        <v>62</v>
      </c>
      <c r="M8" s="255" t="s">
        <v>23</v>
      </c>
      <c r="N8" s="255" t="s">
        <v>33</v>
      </c>
      <c r="O8" s="258" t="s">
        <v>130</v>
      </c>
      <c r="P8" s="545" t="s">
        <v>1122</v>
      </c>
      <c r="Q8" s="258"/>
      <c r="R8" s="258"/>
      <c r="S8" s="400">
        <f>DATE(MID(P8,7,VLOOKUP(LEN(P8),{15,2;18,4},2,0)),MID(P8,VLOOKUP(LEN(P8),{15,9;18,11},2,0),2),MID(P8,VLOOKUP(LEN(P8),{15,11;18,13},2,0),2))</f>
        <v>24963</v>
      </c>
      <c r="T8" s="265" t="s">
        <v>1123</v>
      </c>
      <c r="U8" s="265" t="s">
        <v>1123</v>
      </c>
      <c r="V8" s="258">
        <v>13009650559</v>
      </c>
      <c r="W8" s="258" t="s">
        <v>1124</v>
      </c>
      <c r="X8" s="265" t="s">
        <v>1125</v>
      </c>
      <c r="Y8" s="258" t="s">
        <v>1126</v>
      </c>
      <c r="Z8" s="258">
        <v>13899872505</v>
      </c>
      <c r="AA8" s="258" t="s">
        <v>136</v>
      </c>
      <c r="AB8" s="258"/>
      <c r="AC8" s="258"/>
      <c r="AD8" s="258"/>
      <c r="AE8" s="258"/>
      <c r="AF8" s="258"/>
      <c r="AG8" s="258"/>
      <c r="AH8" s="258"/>
      <c r="AI8" s="258"/>
      <c r="AJ8" s="258"/>
      <c r="AK8" s="258"/>
      <c r="AL8" s="258"/>
      <c r="AM8" s="258"/>
      <c r="AN8" s="258"/>
      <c r="AO8" s="258"/>
      <c r="AP8" s="258"/>
      <c r="AQ8" s="258"/>
      <c r="AR8" s="258"/>
      <c r="AS8" s="258"/>
      <c r="AT8" s="258"/>
    </row>
    <row r="9" s="239" customFormat="1" ht="22" customHeight="1" spans="1:46">
      <c r="A9" s="341">
        <v>6</v>
      </c>
      <c r="B9" s="265" t="s">
        <v>1127</v>
      </c>
      <c r="C9" s="255" t="s">
        <v>1097</v>
      </c>
      <c r="D9" s="255" t="s">
        <v>44</v>
      </c>
      <c r="E9" s="263">
        <v>45583</v>
      </c>
      <c r="F9" s="258" t="s">
        <v>549</v>
      </c>
      <c r="G9" s="263">
        <v>45583</v>
      </c>
      <c r="H9" s="263">
        <v>45947</v>
      </c>
      <c r="I9" s="255" t="s">
        <v>129</v>
      </c>
      <c r="J9" s="263">
        <v>45583</v>
      </c>
      <c r="K9" s="255">
        <f ca="1" t="shared" si="0"/>
        <v>57</v>
      </c>
      <c r="L9" s="258" t="s">
        <v>62</v>
      </c>
      <c r="M9" s="255" t="s">
        <v>23</v>
      </c>
      <c r="N9" s="255" t="s">
        <v>33</v>
      </c>
      <c r="O9" s="258" t="s">
        <v>25</v>
      </c>
      <c r="P9" s="545" t="s">
        <v>1128</v>
      </c>
      <c r="Q9" s="258"/>
      <c r="R9" s="258"/>
      <c r="S9" s="400">
        <f>DATE(MID(P9,7,VLOOKUP(LEN(P9),{15,2;18,4},2,0)),MID(P9,VLOOKUP(LEN(P9),{15,9;18,11},2,0),2),MID(P9,VLOOKUP(LEN(P9),{15,11;18,13},2,0),2))</f>
        <v>25135</v>
      </c>
      <c r="T9" s="265" t="s">
        <v>1129</v>
      </c>
      <c r="U9" s="265" t="s">
        <v>1129</v>
      </c>
      <c r="V9" s="258">
        <v>18195928832</v>
      </c>
      <c r="W9" s="258" t="s">
        <v>1130</v>
      </c>
      <c r="X9" s="265" t="s">
        <v>163</v>
      </c>
      <c r="Y9" s="265" t="s">
        <v>1131</v>
      </c>
      <c r="Z9" s="258">
        <v>18195927511</v>
      </c>
      <c r="AA9" s="258" t="s">
        <v>136</v>
      </c>
      <c r="AB9" s="258"/>
      <c r="AC9" s="258"/>
      <c r="AD9" s="258"/>
      <c r="AE9" s="258"/>
      <c r="AF9" s="258"/>
      <c r="AG9" s="258"/>
      <c r="AH9" s="258"/>
      <c r="AI9" s="258"/>
      <c r="AJ9" s="258"/>
      <c r="AK9" s="258"/>
      <c r="AL9" s="258"/>
      <c r="AM9" s="258"/>
      <c r="AN9" s="258"/>
      <c r="AO9" s="258"/>
      <c r="AP9" s="258"/>
      <c r="AQ9" s="258"/>
      <c r="AR9" s="258"/>
      <c r="AS9" s="258"/>
      <c r="AT9" s="258"/>
    </row>
    <row r="10" s="239" customFormat="1" ht="22" customHeight="1" spans="1:46">
      <c r="A10" s="341">
        <v>7</v>
      </c>
      <c r="B10" s="265" t="s">
        <v>1132</v>
      </c>
      <c r="C10" s="255" t="s">
        <v>1097</v>
      </c>
      <c r="D10" s="255" t="s">
        <v>44</v>
      </c>
      <c r="E10" s="263">
        <v>45583</v>
      </c>
      <c r="F10" s="255" t="s">
        <v>549</v>
      </c>
      <c r="G10" s="263">
        <v>45583</v>
      </c>
      <c r="H10" s="263">
        <v>45947</v>
      </c>
      <c r="I10" s="255" t="s">
        <v>129</v>
      </c>
      <c r="J10" s="263">
        <v>45583</v>
      </c>
      <c r="K10" s="255">
        <f ca="1" t="shared" si="0"/>
        <v>54</v>
      </c>
      <c r="L10" s="258" t="s">
        <v>62</v>
      </c>
      <c r="M10" s="255" t="s">
        <v>23</v>
      </c>
      <c r="N10" s="255" t="s">
        <v>33</v>
      </c>
      <c r="O10" s="258" t="s">
        <v>130</v>
      </c>
      <c r="P10" s="545" t="s">
        <v>1133</v>
      </c>
      <c r="Q10" s="258"/>
      <c r="R10" s="258"/>
      <c r="S10" s="400">
        <f>DATE(MID(P10,7,VLOOKUP(LEN(P10),{15,2;18,4},2,0)),MID(P10,VLOOKUP(LEN(P10),{15,9;18,11},2,0),2),MID(P10,VLOOKUP(LEN(P10),{15,11;18,13},2,0),2))</f>
        <v>26032</v>
      </c>
      <c r="T10" s="265" t="s">
        <v>1134</v>
      </c>
      <c r="U10" s="265" t="s">
        <v>1134</v>
      </c>
      <c r="V10" s="258">
        <v>13095028553</v>
      </c>
      <c r="W10" s="258" t="s">
        <v>1135</v>
      </c>
      <c r="X10" s="265" t="s">
        <v>1136</v>
      </c>
      <c r="Y10" s="258" t="s">
        <v>1137</v>
      </c>
      <c r="Z10" s="258">
        <v>15276546690</v>
      </c>
      <c r="AA10" s="258" t="s">
        <v>136</v>
      </c>
      <c r="AB10" s="258"/>
      <c r="AC10" s="258"/>
      <c r="AD10" s="258"/>
      <c r="AE10" s="258"/>
      <c r="AF10" s="258"/>
      <c r="AG10" s="258"/>
      <c r="AH10" s="258"/>
      <c r="AI10" s="258"/>
      <c r="AJ10" s="258"/>
      <c r="AK10" s="258"/>
      <c r="AL10" s="258"/>
      <c r="AM10" s="258"/>
      <c r="AN10" s="258"/>
      <c r="AO10" s="258"/>
      <c r="AP10" s="258"/>
      <c r="AQ10" s="258"/>
      <c r="AR10" s="258"/>
      <c r="AS10" s="258"/>
      <c r="AT10" s="258"/>
    </row>
    <row r="11" s="239" customFormat="1" ht="22" customHeight="1" spans="1:46">
      <c r="A11" s="341">
        <v>8</v>
      </c>
      <c r="B11" s="265" t="s">
        <v>1138</v>
      </c>
      <c r="C11" s="255" t="s">
        <v>1097</v>
      </c>
      <c r="D11" s="255" t="s">
        <v>44</v>
      </c>
      <c r="E11" s="263">
        <v>45581</v>
      </c>
      <c r="F11" s="258" t="s">
        <v>549</v>
      </c>
      <c r="G11" s="263">
        <v>45581</v>
      </c>
      <c r="H11" s="263">
        <v>45945</v>
      </c>
      <c r="I11" s="255" t="s">
        <v>129</v>
      </c>
      <c r="J11" s="263">
        <v>45581</v>
      </c>
      <c r="K11" s="255">
        <f ca="1" t="shared" si="0"/>
        <v>56</v>
      </c>
      <c r="L11" s="258" t="s">
        <v>62</v>
      </c>
      <c r="M11" s="255" t="s">
        <v>23</v>
      </c>
      <c r="N11" s="255" t="s">
        <v>33</v>
      </c>
      <c r="O11" s="258" t="s">
        <v>130</v>
      </c>
      <c r="P11" s="545" t="s">
        <v>1139</v>
      </c>
      <c r="Q11" s="258"/>
      <c r="R11" s="258"/>
      <c r="S11" s="400">
        <f>DATE(MID(P11,7,VLOOKUP(LEN(P11),{15,2;18,4},2,0)),MID(P11,VLOOKUP(LEN(P11),{15,9;18,11},2,0),2),MID(P11,VLOOKUP(LEN(P11),{15,11;18,13},2,0),2))</f>
        <v>25351</v>
      </c>
      <c r="T11" s="265" t="s">
        <v>1140</v>
      </c>
      <c r="U11" s="265" t="s">
        <v>1140</v>
      </c>
      <c r="V11" s="258">
        <v>17726845609</v>
      </c>
      <c r="W11" s="258" t="s">
        <v>1141</v>
      </c>
      <c r="X11" s="265" t="s">
        <v>1142</v>
      </c>
      <c r="Y11" s="258" t="s">
        <v>1143</v>
      </c>
      <c r="Z11" s="258">
        <v>13565861796</v>
      </c>
      <c r="AA11" s="258" t="s">
        <v>136</v>
      </c>
      <c r="AB11" s="258"/>
      <c r="AC11" s="258"/>
      <c r="AD11" s="258"/>
      <c r="AE11" s="258"/>
      <c r="AF11" s="258"/>
      <c r="AG11" s="258"/>
      <c r="AH11" s="258"/>
      <c r="AI11" s="258"/>
      <c r="AJ11" s="258"/>
      <c r="AK11" s="258"/>
      <c r="AL11" s="258"/>
      <c r="AM11" s="258"/>
      <c r="AN11" s="258"/>
      <c r="AO11" s="258"/>
      <c r="AP11" s="258"/>
      <c r="AQ11" s="258"/>
      <c r="AR11" s="258"/>
      <c r="AS11" s="258"/>
      <c r="AT11" s="258"/>
    </row>
    <row r="12" s="239" customFormat="1" ht="22" customHeight="1" spans="1:46">
      <c r="A12" s="341">
        <v>9</v>
      </c>
      <c r="B12" s="265" t="s">
        <v>1144</v>
      </c>
      <c r="C12" s="255" t="s">
        <v>1097</v>
      </c>
      <c r="D12" s="255" t="s">
        <v>44</v>
      </c>
      <c r="E12" s="263">
        <v>45581</v>
      </c>
      <c r="F12" s="258" t="s">
        <v>549</v>
      </c>
      <c r="G12" s="263">
        <v>45581</v>
      </c>
      <c r="H12" s="263">
        <v>45945</v>
      </c>
      <c r="I12" s="255" t="s">
        <v>129</v>
      </c>
      <c r="J12" s="263">
        <v>45581</v>
      </c>
      <c r="K12" s="255">
        <f ca="1" t="shared" si="0"/>
        <v>58</v>
      </c>
      <c r="L12" s="258" t="s">
        <v>62</v>
      </c>
      <c r="M12" s="255" t="s">
        <v>23</v>
      </c>
      <c r="N12" s="255" t="s">
        <v>33</v>
      </c>
      <c r="O12" s="258" t="s">
        <v>130</v>
      </c>
      <c r="P12" s="545" t="s">
        <v>1145</v>
      </c>
      <c r="Q12" s="258"/>
      <c r="R12" s="258"/>
      <c r="S12" s="400">
        <f>DATE(MID(P12,7,VLOOKUP(LEN(P12),{15,2;18,4},2,0)),MID(P12,VLOOKUP(LEN(P12),{15,9;18,11},2,0),2),MID(P12,VLOOKUP(LEN(P12),{15,11;18,13},2,0),2))</f>
        <v>24833</v>
      </c>
      <c r="T12" s="265" t="s">
        <v>1146</v>
      </c>
      <c r="U12" s="265" t="s">
        <v>1146</v>
      </c>
      <c r="V12" s="258">
        <v>18139601513</v>
      </c>
      <c r="W12" s="258" t="s">
        <v>1147</v>
      </c>
      <c r="X12" s="265" t="s">
        <v>1148</v>
      </c>
      <c r="Y12" s="258" t="s">
        <v>1149</v>
      </c>
      <c r="Z12" s="258">
        <v>13699998933</v>
      </c>
      <c r="AA12" s="258" t="s">
        <v>136</v>
      </c>
      <c r="AB12" s="258"/>
      <c r="AC12" s="258"/>
      <c r="AD12" s="258"/>
      <c r="AE12" s="258"/>
      <c r="AF12" s="258"/>
      <c r="AG12" s="258"/>
      <c r="AH12" s="258"/>
      <c r="AI12" s="258"/>
      <c r="AJ12" s="258"/>
      <c r="AK12" s="258"/>
      <c r="AL12" s="258"/>
      <c r="AM12" s="258"/>
      <c r="AN12" s="258"/>
      <c r="AO12" s="258"/>
      <c r="AP12" s="258"/>
      <c r="AQ12" s="258"/>
      <c r="AR12" s="258"/>
      <c r="AS12" s="258"/>
      <c r="AT12" s="258"/>
    </row>
    <row r="13" s="239" customFormat="1" ht="22" customHeight="1" spans="1:46">
      <c r="A13" s="341">
        <v>10</v>
      </c>
      <c r="B13" s="265" t="s">
        <v>1150</v>
      </c>
      <c r="C13" s="255" t="s">
        <v>1097</v>
      </c>
      <c r="D13" s="255" t="s">
        <v>44</v>
      </c>
      <c r="E13" s="263">
        <v>45584</v>
      </c>
      <c r="F13" s="255" t="s">
        <v>549</v>
      </c>
      <c r="G13" s="263">
        <v>45584</v>
      </c>
      <c r="H13" s="263">
        <v>45948</v>
      </c>
      <c r="I13" s="255" t="s">
        <v>129</v>
      </c>
      <c r="J13" s="263">
        <v>45584</v>
      </c>
      <c r="K13" s="255">
        <f ca="1" t="shared" si="0"/>
        <v>61</v>
      </c>
      <c r="L13" s="258" t="s">
        <v>62</v>
      </c>
      <c r="M13" s="255" t="s">
        <v>23</v>
      </c>
      <c r="N13" s="255" t="s">
        <v>33</v>
      </c>
      <c r="O13" s="258" t="s">
        <v>25</v>
      </c>
      <c r="P13" s="545" t="s">
        <v>1151</v>
      </c>
      <c r="Q13" s="258"/>
      <c r="R13" s="258"/>
      <c r="S13" s="400">
        <f>DATE(MID(P13,7,VLOOKUP(LEN(P13),{15,2;18,4},2,0)),MID(P13,VLOOKUP(LEN(P13),{15,9;18,11},2,0),2),MID(P13,VLOOKUP(LEN(P13),{15,11;18,13},2,0),2))</f>
        <v>23641</v>
      </c>
      <c r="T13" s="265" t="s">
        <v>1152</v>
      </c>
      <c r="U13" s="265" t="s">
        <v>1152</v>
      </c>
      <c r="V13" s="258">
        <v>13319863309</v>
      </c>
      <c r="W13" s="258" t="s">
        <v>1153</v>
      </c>
      <c r="X13" s="265" t="s">
        <v>1154</v>
      </c>
      <c r="Y13" s="404" t="s">
        <v>1155</v>
      </c>
      <c r="Z13" s="320">
        <v>17704909680</v>
      </c>
      <c r="AA13" s="258" t="s">
        <v>136</v>
      </c>
      <c r="AB13" s="258"/>
      <c r="AC13" s="258"/>
      <c r="AD13" s="258"/>
      <c r="AE13" s="258"/>
      <c r="AF13" s="258"/>
      <c r="AG13" s="258"/>
      <c r="AH13" s="258"/>
      <c r="AI13" s="258"/>
      <c r="AJ13" s="258"/>
      <c r="AK13" s="258"/>
      <c r="AL13" s="258"/>
      <c r="AM13" s="258"/>
      <c r="AN13" s="258"/>
      <c r="AO13" s="258"/>
      <c r="AP13" s="258"/>
      <c r="AQ13" s="258"/>
      <c r="AR13" s="258"/>
      <c r="AS13" s="258"/>
      <c r="AT13" s="258"/>
    </row>
    <row r="14" s="239" customFormat="1" ht="22" customHeight="1" spans="1:46">
      <c r="A14" s="341">
        <v>11</v>
      </c>
      <c r="B14" s="265" t="s">
        <v>1156</v>
      </c>
      <c r="C14" s="255" t="s">
        <v>1097</v>
      </c>
      <c r="D14" s="255" t="s">
        <v>44</v>
      </c>
      <c r="E14" s="263">
        <v>45588</v>
      </c>
      <c r="F14" s="258" t="s">
        <v>549</v>
      </c>
      <c r="G14" s="263">
        <v>45588</v>
      </c>
      <c r="H14" s="263">
        <v>45952</v>
      </c>
      <c r="I14" s="255" t="s">
        <v>129</v>
      </c>
      <c r="J14" s="263">
        <v>45588</v>
      </c>
      <c r="K14" s="255">
        <f ca="1" t="shared" si="0"/>
        <v>60</v>
      </c>
      <c r="L14" s="258" t="s">
        <v>62</v>
      </c>
      <c r="M14" s="255" t="s">
        <v>23</v>
      </c>
      <c r="N14" s="255" t="s">
        <v>33</v>
      </c>
      <c r="O14" s="258" t="s">
        <v>25</v>
      </c>
      <c r="P14" s="545" t="s">
        <v>1157</v>
      </c>
      <c r="Q14" s="258"/>
      <c r="R14" s="258"/>
      <c r="S14" s="400">
        <f>DATE(MID(P14,7,VLOOKUP(LEN(P14),{15,2;18,4},2,0)),MID(P14,VLOOKUP(LEN(P14),{15,9;18,11},2,0),2),MID(P14,VLOOKUP(LEN(P14),{15,11;18,13},2,0),2))</f>
        <v>23800</v>
      </c>
      <c r="T14" s="265" t="s">
        <v>1158</v>
      </c>
      <c r="U14" s="265" t="s">
        <v>1158</v>
      </c>
      <c r="V14" s="258">
        <v>18399676291</v>
      </c>
      <c r="W14" s="258" t="s">
        <v>1159</v>
      </c>
      <c r="X14" s="265" t="s">
        <v>1160</v>
      </c>
      <c r="Y14" s="258" t="s">
        <v>1161</v>
      </c>
      <c r="Z14" s="258">
        <v>13579234235</v>
      </c>
      <c r="AA14" s="258" t="s">
        <v>136</v>
      </c>
      <c r="AB14" s="258"/>
      <c r="AC14" s="258"/>
      <c r="AD14" s="258"/>
      <c r="AE14" s="258"/>
      <c r="AF14" s="258"/>
      <c r="AG14" s="258"/>
      <c r="AH14" s="258"/>
      <c r="AI14" s="258"/>
      <c r="AJ14" s="258"/>
      <c r="AK14" s="258"/>
      <c r="AL14" s="258"/>
      <c r="AM14" s="258"/>
      <c r="AN14" s="258"/>
      <c r="AO14" s="258"/>
      <c r="AP14" s="258"/>
      <c r="AQ14" s="258"/>
      <c r="AR14" s="258"/>
      <c r="AS14" s="258"/>
      <c r="AT14" s="258"/>
    </row>
    <row r="15" s="239" customFormat="1" ht="22" customHeight="1" spans="1:46">
      <c r="A15" s="341">
        <v>12</v>
      </c>
      <c r="B15" s="265" t="s">
        <v>1162</v>
      </c>
      <c r="C15" s="255" t="s">
        <v>1097</v>
      </c>
      <c r="D15" s="255" t="s">
        <v>44</v>
      </c>
      <c r="E15" s="263">
        <v>45596</v>
      </c>
      <c r="F15" s="258" t="s">
        <v>549</v>
      </c>
      <c r="G15" s="263">
        <v>45596</v>
      </c>
      <c r="H15" s="263">
        <v>45960</v>
      </c>
      <c r="I15" s="255" t="s">
        <v>129</v>
      </c>
      <c r="J15" s="263">
        <v>45596</v>
      </c>
      <c r="K15" s="255">
        <f ca="1" t="shared" si="0"/>
        <v>49</v>
      </c>
      <c r="L15" s="258" t="s">
        <v>62</v>
      </c>
      <c r="M15" s="255" t="s">
        <v>23</v>
      </c>
      <c r="N15" s="255" t="s">
        <v>33</v>
      </c>
      <c r="O15" s="258" t="s">
        <v>130</v>
      </c>
      <c r="P15" s="258" t="s">
        <v>1163</v>
      </c>
      <c r="Q15" s="258"/>
      <c r="R15" s="258"/>
      <c r="S15" s="400">
        <f>DATE(MID(P15,7,VLOOKUP(LEN(P15),{15,2;18,4},2,0)),MID(P15,VLOOKUP(LEN(P15),{15,9;18,11},2,0),2),MID(P15,VLOOKUP(LEN(P15),{15,11;18,13},2,0),2))</f>
        <v>27795</v>
      </c>
      <c r="T15" s="265" t="s">
        <v>1164</v>
      </c>
      <c r="U15" s="265" t="s">
        <v>1164</v>
      </c>
      <c r="V15" s="258">
        <v>17690899877</v>
      </c>
      <c r="W15" s="258" t="s">
        <v>1165</v>
      </c>
      <c r="X15" s="265" t="s">
        <v>1166</v>
      </c>
      <c r="Y15" s="258" t="s">
        <v>1167</v>
      </c>
      <c r="Z15" s="258">
        <v>15199067201</v>
      </c>
      <c r="AA15" s="258" t="s">
        <v>136</v>
      </c>
      <c r="AB15" s="258"/>
      <c r="AC15" s="258"/>
      <c r="AD15" s="258"/>
      <c r="AE15" s="258"/>
      <c r="AF15" s="258"/>
      <c r="AG15" s="258"/>
      <c r="AH15" s="258"/>
      <c r="AI15" s="258"/>
      <c r="AJ15" s="258"/>
      <c r="AK15" s="258"/>
      <c r="AL15" s="258"/>
      <c r="AM15" s="258"/>
      <c r="AN15" s="258"/>
      <c r="AO15" s="258"/>
      <c r="AP15" s="258"/>
      <c r="AQ15" s="258"/>
      <c r="AR15" s="258"/>
      <c r="AS15" s="258"/>
      <c r="AT15" s="258"/>
    </row>
    <row r="16" s="239" customFormat="1" ht="22" customHeight="1" spans="1:46">
      <c r="A16" s="341">
        <v>13</v>
      </c>
      <c r="B16" s="265" t="s">
        <v>1168</v>
      </c>
      <c r="C16" s="255" t="s">
        <v>1097</v>
      </c>
      <c r="D16" s="255" t="s">
        <v>44</v>
      </c>
      <c r="E16" s="263">
        <v>45596</v>
      </c>
      <c r="F16" s="255" t="s">
        <v>549</v>
      </c>
      <c r="G16" s="263">
        <v>45596</v>
      </c>
      <c r="H16" s="263">
        <v>45960</v>
      </c>
      <c r="I16" s="255" t="s">
        <v>129</v>
      </c>
      <c r="J16" s="263">
        <v>45596</v>
      </c>
      <c r="K16" s="255">
        <f ca="1" t="shared" si="0"/>
        <v>41</v>
      </c>
      <c r="L16" s="258" t="s">
        <v>62</v>
      </c>
      <c r="M16" s="255" t="s">
        <v>23</v>
      </c>
      <c r="N16" s="255" t="s">
        <v>33</v>
      </c>
      <c r="O16" s="258" t="s">
        <v>130</v>
      </c>
      <c r="P16" s="545" t="s">
        <v>1169</v>
      </c>
      <c r="Q16" s="258"/>
      <c r="R16" s="258"/>
      <c r="S16" s="400">
        <f>DATE(MID(P16,7,VLOOKUP(LEN(P16),{15,2;18,4},2,0)),MID(P16,VLOOKUP(LEN(P16),{15,9;18,11},2,0),2),MID(P16,VLOOKUP(LEN(P16),{15,11;18,13},2,0),2))</f>
        <v>30838</v>
      </c>
      <c r="T16" s="265" t="s">
        <v>1170</v>
      </c>
      <c r="U16" s="265" t="s">
        <v>1170</v>
      </c>
      <c r="V16" s="258">
        <v>18129444846</v>
      </c>
      <c r="W16" s="258" t="s">
        <v>1171</v>
      </c>
      <c r="X16" s="265" t="s">
        <v>1172</v>
      </c>
      <c r="Y16" s="405" t="s">
        <v>1173</v>
      </c>
      <c r="Z16" s="258">
        <v>15292439333</v>
      </c>
      <c r="AA16" s="258" t="s">
        <v>136</v>
      </c>
      <c r="AB16" s="258"/>
      <c r="AC16" s="258"/>
      <c r="AD16" s="258"/>
      <c r="AE16" s="258"/>
      <c r="AF16" s="258"/>
      <c r="AG16" s="258"/>
      <c r="AH16" s="258"/>
      <c r="AI16" s="258"/>
      <c r="AJ16" s="258"/>
      <c r="AK16" s="258"/>
      <c r="AL16" s="258"/>
      <c r="AM16" s="258"/>
      <c r="AN16" s="258"/>
      <c r="AO16" s="258"/>
      <c r="AP16" s="258"/>
      <c r="AQ16" s="258"/>
      <c r="AR16" s="258"/>
      <c r="AS16" s="258"/>
      <c r="AT16" s="258"/>
    </row>
    <row r="17" s="239" customFormat="1" ht="22" customHeight="1" spans="1:46">
      <c r="A17" s="341">
        <v>14</v>
      </c>
      <c r="B17" s="265" t="s">
        <v>1174</v>
      </c>
      <c r="C17" s="255" t="s">
        <v>1097</v>
      </c>
      <c r="D17" s="255" t="s">
        <v>44</v>
      </c>
      <c r="E17" s="263">
        <v>45596</v>
      </c>
      <c r="F17" s="258" t="s">
        <v>549</v>
      </c>
      <c r="G17" s="263">
        <v>45596</v>
      </c>
      <c r="H17" s="263">
        <v>45960</v>
      </c>
      <c r="I17" s="255" t="s">
        <v>129</v>
      </c>
      <c r="J17" s="263">
        <v>45596</v>
      </c>
      <c r="K17" s="255">
        <f ca="1" t="shared" si="0"/>
        <v>56</v>
      </c>
      <c r="L17" s="258" t="s">
        <v>62</v>
      </c>
      <c r="M17" s="255" t="s">
        <v>23</v>
      </c>
      <c r="N17" s="255" t="s">
        <v>33</v>
      </c>
      <c r="O17" s="258" t="s">
        <v>130</v>
      </c>
      <c r="P17" s="545" t="s">
        <v>1175</v>
      </c>
      <c r="Q17" s="258"/>
      <c r="R17" s="258"/>
      <c r="S17" s="400">
        <f>DATE(MID(P17,7,VLOOKUP(LEN(P17),{15,2;18,4},2,0)),MID(P17,VLOOKUP(LEN(P17),{15,9;18,11},2,0),2),MID(P17,VLOOKUP(LEN(P17),{15,11;18,13},2,0),2))</f>
        <v>25324</v>
      </c>
      <c r="T17" s="265" t="s">
        <v>1176</v>
      </c>
      <c r="U17" s="265" t="s">
        <v>1176</v>
      </c>
      <c r="V17" s="258">
        <v>13079955265</v>
      </c>
      <c r="W17" s="258" t="s">
        <v>1177</v>
      </c>
      <c r="X17" s="265" t="s">
        <v>1178</v>
      </c>
      <c r="Y17" s="258" t="s">
        <v>1179</v>
      </c>
      <c r="Z17" s="258">
        <v>19999115515</v>
      </c>
      <c r="AA17" s="258" t="s">
        <v>136</v>
      </c>
      <c r="AB17" s="258"/>
      <c r="AC17" s="258"/>
      <c r="AD17" s="258"/>
      <c r="AE17" s="258"/>
      <c r="AF17" s="258"/>
      <c r="AG17" s="258"/>
      <c r="AH17" s="258"/>
      <c r="AI17" s="258"/>
      <c r="AJ17" s="258"/>
      <c r="AK17" s="258"/>
      <c r="AL17" s="258"/>
      <c r="AM17" s="258"/>
      <c r="AN17" s="258"/>
      <c r="AO17" s="258"/>
      <c r="AP17" s="258"/>
      <c r="AQ17" s="258"/>
      <c r="AR17" s="258"/>
      <c r="AS17" s="258"/>
      <c r="AT17" s="258"/>
    </row>
    <row r="18" s="239" customFormat="1" ht="22" customHeight="1" spans="1:46">
      <c r="A18" s="341">
        <v>15</v>
      </c>
      <c r="B18" s="265" t="s">
        <v>1180</v>
      </c>
      <c r="C18" s="255" t="s">
        <v>1097</v>
      </c>
      <c r="D18" s="255" t="s">
        <v>44</v>
      </c>
      <c r="E18" s="263">
        <v>45597</v>
      </c>
      <c r="F18" s="258" t="s">
        <v>549</v>
      </c>
      <c r="G18" s="263">
        <v>45597</v>
      </c>
      <c r="H18" s="263">
        <v>45961</v>
      </c>
      <c r="I18" s="255" t="s">
        <v>129</v>
      </c>
      <c r="J18" s="263">
        <v>45597</v>
      </c>
      <c r="K18" s="255">
        <f ca="1" t="shared" si="0"/>
        <v>46</v>
      </c>
      <c r="L18" s="258" t="s">
        <v>62</v>
      </c>
      <c r="M18" s="255" t="s">
        <v>23</v>
      </c>
      <c r="N18" s="255" t="s">
        <v>33</v>
      </c>
      <c r="O18" s="258" t="s">
        <v>130</v>
      </c>
      <c r="P18" s="545" t="s">
        <v>1181</v>
      </c>
      <c r="Q18" s="258"/>
      <c r="R18" s="258"/>
      <c r="S18" s="400">
        <f>DATE(MID(P18,7,VLOOKUP(LEN(P18),{15,2;18,4},2,0)),MID(P18,VLOOKUP(LEN(P18),{15,9;18,11},2,0),2),MID(P18,VLOOKUP(LEN(P18),{15,11;18,13},2,0),2))</f>
        <v>29065</v>
      </c>
      <c r="T18" s="265" t="s">
        <v>1182</v>
      </c>
      <c r="U18" s="265" t="s">
        <v>1182</v>
      </c>
      <c r="V18" s="258">
        <v>17716921930</v>
      </c>
      <c r="W18" s="258" t="s">
        <v>1183</v>
      </c>
      <c r="X18" s="265" t="s">
        <v>1184</v>
      </c>
      <c r="Y18" s="258" t="s">
        <v>1185</v>
      </c>
      <c r="Z18" s="258">
        <v>17716922980</v>
      </c>
      <c r="AA18" s="258" t="s">
        <v>136</v>
      </c>
      <c r="AB18" s="258"/>
      <c r="AC18" s="258"/>
      <c r="AD18" s="258"/>
      <c r="AE18" s="258"/>
      <c r="AF18" s="258"/>
      <c r="AG18" s="258"/>
      <c r="AH18" s="258"/>
      <c r="AI18" s="258"/>
      <c r="AJ18" s="258"/>
      <c r="AK18" s="258"/>
      <c r="AL18" s="258"/>
      <c r="AM18" s="258"/>
      <c r="AN18" s="258"/>
      <c r="AO18" s="258"/>
      <c r="AP18" s="258"/>
      <c r="AQ18" s="258"/>
      <c r="AR18" s="258"/>
      <c r="AS18" s="258"/>
      <c r="AT18" s="258"/>
    </row>
    <row r="19" s="239" customFormat="1" ht="22" customHeight="1" spans="1:46">
      <c r="A19" s="341">
        <v>16</v>
      </c>
      <c r="B19" s="265" t="s">
        <v>1186</v>
      </c>
      <c r="C19" s="255" t="s">
        <v>1097</v>
      </c>
      <c r="D19" s="255" t="s">
        <v>44</v>
      </c>
      <c r="E19" s="263">
        <v>45603</v>
      </c>
      <c r="F19" s="255" t="s">
        <v>549</v>
      </c>
      <c r="G19" s="263">
        <v>45603</v>
      </c>
      <c r="H19" s="263">
        <v>45967</v>
      </c>
      <c r="I19" s="255" t="s">
        <v>129</v>
      </c>
      <c r="J19" s="263">
        <v>45603</v>
      </c>
      <c r="K19" s="255">
        <f ca="1" t="shared" si="0"/>
        <v>58</v>
      </c>
      <c r="L19" s="258" t="s">
        <v>62</v>
      </c>
      <c r="M19" s="255" t="s">
        <v>23</v>
      </c>
      <c r="N19" s="255" t="s">
        <v>33</v>
      </c>
      <c r="O19" s="258" t="s">
        <v>25</v>
      </c>
      <c r="P19" s="545" t="s">
        <v>1187</v>
      </c>
      <c r="Q19" s="258"/>
      <c r="R19" s="258"/>
      <c r="S19" s="400">
        <f>DATE(MID(P19,7,VLOOKUP(LEN(P19),{15,2;18,4},2,0)),MID(P19,VLOOKUP(LEN(P19),{15,9;18,11},2,0),2),MID(P19,VLOOKUP(LEN(P19),{15,11;18,13},2,0),2))</f>
        <v>24757</v>
      </c>
      <c r="T19" s="265" t="s">
        <v>1188</v>
      </c>
      <c r="U19" s="265" t="s">
        <v>1188</v>
      </c>
      <c r="V19" s="258">
        <v>18160589839</v>
      </c>
      <c r="W19" s="258" t="s">
        <v>1189</v>
      </c>
      <c r="X19" s="265" t="s">
        <v>1190</v>
      </c>
      <c r="Y19" s="258" t="s">
        <v>1191</v>
      </c>
      <c r="Z19" s="258">
        <v>13639927247</v>
      </c>
      <c r="AA19" s="258" t="s">
        <v>136</v>
      </c>
      <c r="AB19" s="258"/>
      <c r="AC19" s="258"/>
      <c r="AD19" s="258"/>
      <c r="AE19" s="258"/>
      <c r="AF19" s="258"/>
      <c r="AG19" s="258"/>
      <c r="AH19" s="258"/>
      <c r="AI19" s="258"/>
      <c r="AJ19" s="258"/>
      <c r="AK19" s="258"/>
      <c r="AL19" s="258"/>
      <c r="AM19" s="258"/>
      <c r="AN19" s="258"/>
      <c r="AO19" s="258"/>
      <c r="AP19" s="258"/>
      <c r="AQ19" s="258"/>
      <c r="AR19" s="258"/>
      <c r="AS19" s="258"/>
      <c r="AT19" s="258"/>
    </row>
    <row r="20" s="239" customFormat="1" ht="22" customHeight="1" spans="1:46">
      <c r="A20" s="341">
        <v>17</v>
      </c>
      <c r="B20" s="265" t="s">
        <v>1192</v>
      </c>
      <c r="C20" s="255" t="s">
        <v>1097</v>
      </c>
      <c r="D20" s="255" t="s">
        <v>44</v>
      </c>
      <c r="E20" s="263">
        <v>45620</v>
      </c>
      <c r="F20" s="258" t="s">
        <v>549</v>
      </c>
      <c r="G20" s="263">
        <v>45620</v>
      </c>
      <c r="H20" s="263">
        <v>45984</v>
      </c>
      <c r="I20" s="255" t="s">
        <v>129</v>
      </c>
      <c r="J20" s="263">
        <v>45620</v>
      </c>
      <c r="K20" s="255">
        <f ca="1" t="shared" si="0"/>
        <v>63</v>
      </c>
      <c r="L20" s="258" t="s">
        <v>22</v>
      </c>
      <c r="M20" s="255" t="s">
        <v>23</v>
      </c>
      <c r="N20" s="255" t="s">
        <v>33</v>
      </c>
      <c r="O20" s="258" t="s">
        <v>25</v>
      </c>
      <c r="P20" s="545" t="s">
        <v>1193</v>
      </c>
      <c r="Q20" s="258"/>
      <c r="R20" s="258"/>
      <c r="S20" s="400">
        <f>DATE(MID(P20,7,VLOOKUP(LEN(P20),{15,2;18,4},2,0)),MID(P20,VLOOKUP(LEN(P20),{15,9;18,11},2,0),2),MID(P20,VLOOKUP(LEN(P20),{15,11;18,13},2,0),2))</f>
        <v>22717</v>
      </c>
      <c r="T20" s="265" t="s">
        <v>1194</v>
      </c>
      <c r="U20" s="265" t="s">
        <v>1194</v>
      </c>
      <c r="V20" s="258">
        <v>13999995706</v>
      </c>
      <c r="W20" s="258" t="s">
        <v>1195</v>
      </c>
      <c r="X20" s="265" t="s">
        <v>1196</v>
      </c>
      <c r="Y20" s="258" t="s">
        <v>1197</v>
      </c>
      <c r="Z20" s="258">
        <v>15899152523</v>
      </c>
      <c r="AA20" s="258" t="s">
        <v>136</v>
      </c>
      <c r="AB20" s="258"/>
      <c r="AC20" s="258"/>
      <c r="AD20" s="258"/>
      <c r="AE20" s="258"/>
      <c r="AF20" s="258"/>
      <c r="AG20" s="258"/>
      <c r="AH20" s="258"/>
      <c r="AI20" s="258"/>
      <c r="AJ20" s="258"/>
      <c r="AK20" s="258"/>
      <c r="AL20" s="258"/>
      <c r="AM20" s="258"/>
      <c r="AN20" s="258"/>
      <c r="AO20" s="258"/>
      <c r="AP20" s="258"/>
      <c r="AQ20" s="258"/>
      <c r="AR20" s="258"/>
      <c r="AS20" s="258"/>
      <c r="AT20" s="258"/>
    </row>
    <row r="21" s="239" customFormat="1" ht="22" customHeight="1" spans="1:46">
      <c r="A21" s="341">
        <v>18</v>
      </c>
      <c r="B21" s="265" t="s">
        <v>1198</v>
      </c>
      <c r="C21" s="255" t="s">
        <v>1097</v>
      </c>
      <c r="D21" s="255" t="s">
        <v>44</v>
      </c>
      <c r="E21" s="263">
        <v>45620</v>
      </c>
      <c r="F21" s="258" t="s">
        <v>549</v>
      </c>
      <c r="G21" s="263">
        <v>45620</v>
      </c>
      <c r="H21" s="263">
        <v>45984</v>
      </c>
      <c r="I21" s="255" t="s">
        <v>129</v>
      </c>
      <c r="J21" s="263">
        <v>45620</v>
      </c>
      <c r="K21" s="255">
        <f ca="1" t="shared" si="0"/>
        <v>55</v>
      </c>
      <c r="L21" s="258" t="s">
        <v>62</v>
      </c>
      <c r="M21" s="255" t="s">
        <v>23</v>
      </c>
      <c r="N21" s="255" t="s">
        <v>33</v>
      </c>
      <c r="O21" s="258" t="s">
        <v>25</v>
      </c>
      <c r="P21" s="545" t="s">
        <v>1199</v>
      </c>
      <c r="Q21" s="258"/>
      <c r="R21" s="258"/>
      <c r="S21" s="400">
        <f>DATE(MID(P21,7,VLOOKUP(LEN(P21),{15,2;18,4},2,0)),MID(P21,VLOOKUP(LEN(P21),{15,9;18,11},2,0),2),MID(P21,VLOOKUP(LEN(P21),{15,11;18,13},2,0),2))</f>
        <v>25871</v>
      </c>
      <c r="T21" s="265" t="s">
        <v>1200</v>
      </c>
      <c r="U21" s="265" t="s">
        <v>1200</v>
      </c>
      <c r="V21" s="258">
        <v>15276631458</v>
      </c>
      <c r="W21" s="258" t="s">
        <v>1201</v>
      </c>
      <c r="X21" s="265" t="s">
        <v>1202</v>
      </c>
      <c r="Y21" s="258" t="s">
        <v>1203</v>
      </c>
      <c r="Z21" s="258">
        <v>15894750386</v>
      </c>
      <c r="AA21" s="258" t="s">
        <v>136</v>
      </c>
      <c r="AB21" s="258"/>
      <c r="AC21" s="258"/>
      <c r="AD21" s="258"/>
      <c r="AE21" s="258"/>
      <c r="AF21" s="258"/>
      <c r="AG21" s="258"/>
      <c r="AH21" s="258"/>
      <c r="AI21" s="258"/>
      <c r="AJ21" s="258"/>
      <c r="AK21" s="258"/>
      <c r="AL21" s="258"/>
      <c r="AM21" s="258"/>
      <c r="AN21" s="258"/>
      <c r="AO21" s="258"/>
      <c r="AP21" s="258"/>
      <c r="AQ21" s="258"/>
      <c r="AR21" s="258"/>
      <c r="AS21" s="258"/>
      <c r="AT21" s="258"/>
    </row>
    <row r="22" s="239" customFormat="1" ht="22" customHeight="1" spans="1:46">
      <c r="A22" s="341">
        <v>19</v>
      </c>
      <c r="B22" s="265" t="s">
        <v>1204</v>
      </c>
      <c r="C22" s="255" t="s">
        <v>1097</v>
      </c>
      <c r="D22" s="255" t="s">
        <v>44</v>
      </c>
      <c r="E22" s="263">
        <v>45620</v>
      </c>
      <c r="F22" s="258" t="s">
        <v>549</v>
      </c>
      <c r="G22" s="263">
        <v>45620</v>
      </c>
      <c r="H22" s="263">
        <v>45984</v>
      </c>
      <c r="I22" s="255" t="s">
        <v>129</v>
      </c>
      <c r="J22" s="263">
        <v>45620</v>
      </c>
      <c r="K22" s="255">
        <f ca="1" t="shared" si="0"/>
        <v>54</v>
      </c>
      <c r="L22" s="258" t="s">
        <v>62</v>
      </c>
      <c r="M22" s="255" t="s">
        <v>23</v>
      </c>
      <c r="N22" s="255" t="s">
        <v>33</v>
      </c>
      <c r="O22" s="258" t="s">
        <v>25</v>
      </c>
      <c r="P22" s="545" t="s">
        <v>1205</v>
      </c>
      <c r="Q22" s="258"/>
      <c r="R22" s="258"/>
      <c r="S22" s="400">
        <f>DATE(MID(P22,7,VLOOKUP(LEN(P22),{15,2;18,4},2,0)),MID(P22,VLOOKUP(LEN(P22),{15,9;18,11},2,0),2),MID(P22,VLOOKUP(LEN(P22),{15,11;18,13},2,0),2))</f>
        <v>26273</v>
      </c>
      <c r="T22" s="265" t="s">
        <v>1206</v>
      </c>
      <c r="U22" s="265" t="s">
        <v>1206</v>
      </c>
      <c r="V22" s="258">
        <v>13565887671</v>
      </c>
      <c r="W22" s="258" t="s">
        <v>1207</v>
      </c>
      <c r="X22" s="265" t="s">
        <v>1125</v>
      </c>
      <c r="Y22" s="258" t="s">
        <v>559</v>
      </c>
      <c r="Z22" s="258">
        <v>13999219844</v>
      </c>
      <c r="AA22" s="258" t="s">
        <v>136</v>
      </c>
      <c r="AB22" s="258"/>
      <c r="AC22" s="258"/>
      <c r="AD22" s="258"/>
      <c r="AE22" s="258"/>
      <c r="AF22" s="258"/>
      <c r="AG22" s="258"/>
      <c r="AH22" s="258"/>
      <c r="AI22" s="258"/>
      <c r="AJ22" s="258"/>
      <c r="AK22" s="258"/>
      <c r="AL22" s="258"/>
      <c r="AM22" s="258"/>
      <c r="AN22" s="258"/>
      <c r="AO22" s="258"/>
      <c r="AP22" s="258"/>
      <c r="AQ22" s="258"/>
      <c r="AR22" s="258"/>
      <c r="AS22" s="258"/>
      <c r="AT22" s="258"/>
    </row>
    <row r="23" s="239" customFormat="1" ht="22" customHeight="1" spans="1:46">
      <c r="A23" s="341">
        <v>20</v>
      </c>
      <c r="B23" s="265" t="s">
        <v>1208</v>
      </c>
      <c r="C23" s="255" t="s">
        <v>1097</v>
      </c>
      <c r="D23" s="255" t="s">
        <v>44</v>
      </c>
      <c r="E23" s="263">
        <v>45627</v>
      </c>
      <c r="F23" s="255" t="s">
        <v>549</v>
      </c>
      <c r="G23" s="263">
        <v>45627</v>
      </c>
      <c r="H23" s="263">
        <v>45991</v>
      </c>
      <c r="I23" s="255" t="s">
        <v>129</v>
      </c>
      <c r="J23" s="263">
        <v>45627</v>
      </c>
      <c r="K23" s="255">
        <f ca="1" t="shared" si="0"/>
        <v>61</v>
      </c>
      <c r="L23" s="258" t="s">
        <v>62</v>
      </c>
      <c r="M23" s="255" t="s">
        <v>23</v>
      </c>
      <c r="N23" s="255" t="s">
        <v>33</v>
      </c>
      <c r="O23" s="258" t="s">
        <v>25</v>
      </c>
      <c r="P23" s="545" t="s">
        <v>1209</v>
      </c>
      <c r="Q23" s="258"/>
      <c r="R23" s="258"/>
      <c r="S23" s="400">
        <f>DATE(MID(P23,7,VLOOKUP(LEN(P23),{15,2;18,4},2,0)),MID(P23,VLOOKUP(LEN(P23),{15,9;18,11},2,0),2),MID(P23,VLOOKUP(LEN(P23),{15,11;18,13},2,0),2))</f>
        <v>23379</v>
      </c>
      <c r="T23" s="265" t="s">
        <v>1210</v>
      </c>
      <c r="U23" s="265" t="s">
        <v>1210</v>
      </c>
      <c r="V23" s="258">
        <v>18097765292</v>
      </c>
      <c r="W23" s="258" t="s">
        <v>1211</v>
      </c>
      <c r="X23" s="265" t="s">
        <v>1212</v>
      </c>
      <c r="Y23" s="258" t="s">
        <v>1213</v>
      </c>
      <c r="Z23" s="258">
        <v>13579257583</v>
      </c>
      <c r="AA23" s="258" t="s">
        <v>136</v>
      </c>
      <c r="AB23" s="258"/>
      <c r="AC23" s="258"/>
      <c r="AD23" s="258"/>
      <c r="AE23" s="258"/>
      <c r="AF23" s="258"/>
      <c r="AG23" s="258"/>
      <c r="AH23" s="258"/>
      <c r="AI23" s="258"/>
      <c r="AJ23" s="258"/>
      <c r="AK23" s="258"/>
      <c r="AL23" s="258"/>
      <c r="AM23" s="258"/>
      <c r="AN23" s="258"/>
      <c r="AO23" s="258"/>
      <c r="AP23" s="258"/>
      <c r="AQ23" s="258"/>
      <c r="AR23" s="258"/>
      <c r="AS23" s="258"/>
      <c r="AT23" s="258"/>
    </row>
    <row r="24" s="239" customFormat="1" ht="22" customHeight="1" spans="1:46">
      <c r="A24" s="341">
        <v>21</v>
      </c>
      <c r="B24" s="265" t="s">
        <v>1214</v>
      </c>
      <c r="C24" s="255" t="s">
        <v>1097</v>
      </c>
      <c r="D24" s="255" t="s">
        <v>44</v>
      </c>
      <c r="E24" s="263">
        <v>45633</v>
      </c>
      <c r="F24" s="258" t="s">
        <v>549</v>
      </c>
      <c r="G24" s="263">
        <v>45633</v>
      </c>
      <c r="H24" s="263">
        <v>45997</v>
      </c>
      <c r="I24" s="255" t="s">
        <v>129</v>
      </c>
      <c r="J24" s="263">
        <v>45633</v>
      </c>
      <c r="K24" s="255">
        <f ca="1" t="shared" si="0"/>
        <v>46</v>
      </c>
      <c r="L24" s="258" t="s">
        <v>62</v>
      </c>
      <c r="M24" s="255" t="s">
        <v>23</v>
      </c>
      <c r="N24" s="255" t="s">
        <v>33</v>
      </c>
      <c r="O24" s="258" t="s">
        <v>130</v>
      </c>
      <c r="P24" s="545" t="s">
        <v>1215</v>
      </c>
      <c r="Q24" s="258"/>
      <c r="R24" s="258"/>
      <c r="S24" s="400">
        <f>DATE(MID(P24,7,VLOOKUP(LEN(P24),{15,2;18,4},2,0)),MID(P24,VLOOKUP(LEN(P24),{15,9;18,11},2,0),2),MID(P24,VLOOKUP(LEN(P24),{15,11;18,13},2,0),2))</f>
        <v>28941</v>
      </c>
      <c r="T24" s="265" t="s">
        <v>1216</v>
      </c>
      <c r="U24" s="265" t="s">
        <v>1216</v>
      </c>
      <c r="V24" s="258">
        <v>13579938583</v>
      </c>
      <c r="W24" s="258" t="s">
        <v>1217</v>
      </c>
      <c r="X24" s="265" t="s">
        <v>1218</v>
      </c>
      <c r="Y24" s="258" t="s">
        <v>1219</v>
      </c>
      <c r="Z24" s="258">
        <v>13109928579</v>
      </c>
      <c r="AA24" s="258" t="s">
        <v>136</v>
      </c>
      <c r="AB24" s="258"/>
      <c r="AC24" s="258"/>
      <c r="AD24" s="258"/>
      <c r="AE24" s="258"/>
      <c r="AF24" s="258"/>
      <c r="AG24" s="258"/>
      <c r="AH24" s="258"/>
      <c r="AI24" s="258"/>
      <c r="AJ24" s="258"/>
      <c r="AK24" s="258"/>
      <c r="AL24" s="258"/>
      <c r="AM24" s="258"/>
      <c r="AN24" s="258"/>
      <c r="AO24" s="258"/>
      <c r="AP24" s="258"/>
      <c r="AQ24" s="258"/>
      <c r="AR24" s="258"/>
      <c r="AS24" s="258"/>
      <c r="AT24" s="258"/>
    </row>
    <row r="25" s="239" customFormat="1" ht="22" customHeight="1" spans="1:46">
      <c r="A25" s="341">
        <v>22</v>
      </c>
      <c r="B25" s="265" t="s">
        <v>1220</v>
      </c>
      <c r="C25" s="255" t="s">
        <v>1097</v>
      </c>
      <c r="D25" s="255" t="s">
        <v>44</v>
      </c>
      <c r="E25" s="263">
        <v>45634</v>
      </c>
      <c r="F25" s="258" t="s">
        <v>549</v>
      </c>
      <c r="G25" s="263">
        <v>45634</v>
      </c>
      <c r="H25" s="263">
        <v>45998</v>
      </c>
      <c r="I25" s="255" t="s">
        <v>129</v>
      </c>
      <c r="J25" s="263">
        <v>45634</v>
      </c>
      <c r="K25" s="255">
        <f ca="1" t="shared" si="0"/>
        <v>53</v>
      </c>
      <c r="L25" s="258" t="s">
        <v>62</v>
      </c>
      <c r="M25" s="255" t="s">
        <v>23</v>
      </c>
      <c r="N25" s="255" t="s">
        <v>33</v>
      </c>
      <c r="O25" s="258" t="s">
        <v>25</v>
      </c>
      <c r="P25" s="545" t="s">
        <v>1221</v>
      </c>
      <c r="Q25" s="258"/>
      <c r="R25" s="258"/>
      <c r="S25" s="400">
        <f>DATE(MID(P25,7,VLOOKUP(LEN(P25),{15,2;18,4},2,0)),MID(P25,VLOOKUP(LEN(P25),{15,9;18,11},2,0),2),MID(P25,VLOOKUP(LEN(P25),{15,11;18,13},2,0),2))</f>
        <v>26476</v>
      </c>
      <c r="T25" s="265" t="s">
        <v>1222</v>
      </c>
      <c r="U25" s="265" t="s">
        <v>1222</v>
      </c>
      <c r="V25" s="258">
        <v>18354729084</v>
      </c>
      <c r="W25" s="258" t="s">
        <v>1223</v>
      </c>
      <c r="X25" s="265" t="s">
        <v>1224</v>
      </c>
      <c r="Y25" s="258" t="s">
        <v>1225</v>
      </c>
      <c r="Z25" s="258">
        <v>15265729905</v>
      </c>
      <c r="AA25" s="258" t="s">
        <v>136</v>
      </c>
      <c r="AB25" s="258"/>
      <c r="AC25" s="258"/>
      <c r="AD25" s="258"/>
      <c r="AE25" s="258"/>
      <c r="AF25" s="258"/>
      <c r="AG25" s="258"/>
      <c r="AH25" s="258"/>
      <c r="AI25" s="258"/>
      <c r="AJ25" s="258"/>
      <c r="AK25" s="258"/>
      <c r="AL25" s="258"/>
      <c r="AM25" s="258"/>
      <c r="AN25" s="258"/>
      <c r="AO25" s="258"/>
      <c r="AP25" s="258"/>
      <c r="AQ25" s="258"/>
      <c r="AR25" s="258"/>
      <c r="AS25" s="258"/>
      <c r="AT25" s="258"/>
    </row>
    <row r="26" s="239" customFormat="1" ht="22" customHeight="1" spans="1:46">
      <c r="A26" s="341">
        <v>23</v>
      </c>
      <c r="B26" s="265" t="s">
        <v>1226</v>
      </c>
      <c r="C26" s="255" t="s">
        <v>1097</v>
      </c>
      <c r="D26" s="255" t="s">
        <v>44</v>
      </c>
      <c r="E26" s="263">
        <v>45702</v>
      </c>
      <c r="F26" s="255" t="s">
        <v>549</v>
      </c>
      <c r="G26" s="263">
        <v>45336</v>
      </c>
      <c r="H26" s="263">
        <v>45701</v>
      </c>
      <c r="I26" s="255" t="s">
        <v>129</v>
      </c>
      <c r="J26" s="263">
        <v>45336</v>
      </c>
      <c r="K26" s="255">
        <f ca="1" t="shared" si="0"/>
        <v>51</v>
      </c>
      <c r="L26" s="258" t="s">
        <v>62</v>
      </c>
      <c r="M26" s="255" t="s">
        <v>23</v>
      </c>
      <c r="N26" s="255" t="s">
        <v>33</v>
      </c>
      <c r="O26" s="258" t="s">
        <v>130</v>
      </c>
      <c r="P26" s="545" t="s">
        <v>1227</v>
      </c>
      <c r="Q26" s="258"/>
      <c r="R26" s="258"/>
      <c r="S26" s="400">
        <f>DATE(MID(P26,7,VLOOKUP(LEN(P26),{15,2;18,4},2,0)),MID(P26,VLOOKUP(LEN(P26),{15,9;18,11},2,0),2),MID(P26,VLOOKUP(LEN(P26),{15,11;18,13},2,0),2))</f>
        <v>27124</v>
      </c>
      <c r="T26" s="265" t="s">
        <v>1228</v>
      </c>
      <c r="U26" s="265" t="s">
        <v>1228</v>
      </c>
      <c r="V26" s="258">
        <v>18199306730</v>
      </c>
      <c r="W26" s="258" t="s">
        <v>1229</v>
      </c>
      <c r="X26" s="265" t="s">
        <v>1230</v>
      </c>
      <c r="Y26" s="258" t="s">
        <v>1231</v>
      </c>
      <c r="Z26" s="258">
        <v>13139696198</v>
      </c>
      <c r="AA26" s="258" t="s">
        <v>136</v>
      </c>
      <c r="AB26" s="258"/>
      <c r="AC26" s="258"/>
      <c r="AD26" s="258"/>
      <c r="AE26" s="258"/>
      <c r="AF26" s="258"/>
      <c r="AG26" s="258"/>
      <c r="AH26" s="258"/>
      <c r="AI26" s="258"/>
      <c r="AJ26" s="258"/>
      <c r="AK26" s="258"/>
      <c r="AL26" s="258"/>
      <c r="AM26" s="258"/>
      <c r="AN26" s="258"/>
      <c r="AO26" s="258"/>
      <c r="AP26" s="258"/>
      <c r="AQ26" s="258"/>
      <c r="AR26" s="258"/>
      <c r="AS26" s="258"/>
      <c r="AT26" s="258"/>
    </row>
    <row r="27" s="239" customFormat="1" ht="22" customHeight="1" spans="1:46">
      <c r="A27" s="341">
        <v>24</v>
      </c>
      <c r="B27" s="265" t="s">
        <v>1232</v>
      </c>
      <c r="C27" s="255" t="s">
        <v>1097</v>
      </c>
      <c r="D27" s="255" t="s">
        <v>44</v>
      </c>
      <c r="E27" s="263">
        <v>45335</v>
      </c>
      <c r="F27" s="258" t="s">
        <v>549</v>
      </c>
      <c r="G27" s="263">
        <v>45335</v>
      </c>
      <c r="H27" s="263">
        <v>45700</v>
      </c>
      <c r="I27" s="255" t="s">
        <v>129</v>
      </c>
      <c r="J27" s="263">
        <v>45335</v>
      </c>
      <c r="K27" s="255">
        <f ca="1" t="shared" si="0"/>
        <v>59</v>
      </c>
      <c r="L27" s="258" t="s">
        <v>62</v>
      </c>
      <c r="M27" s="255" t="s">
        <v>23</v>
      </c>
      <c r="N27" s="255" t="s">
        <v>33</v>
      </c>
      <c r="O27" s="258" t="s">
        <v>130</v>
      </c>
      <c r="P27" s="545" t="s">
        <v>1233</v>
      </c>
      <c r="Q27" s="258"/>
      <c r="R27" s="258"/>
      <c r="S27" s="400">
        <f>DATE(MID(P27,7,VLOOKUP(LEN(P27),{15,2;18,4},2,0)),MID(P27,VLOOKUP(LEN(P27),{15,9;18,11},2,0),2),MID(P27,VLOOKUP(LEN(P27),{15,11;18,13},2,0),2))</f>
        <v>24427</v>
      </c>
      <c r="T27" s="265" t="s">
        <v>1234</v>
      </c>
      <c r="U27" s="265" t="s">
        <v>1234</v>
      </c>
      <c r="V27" s="258">
        <v>18129316593</v>
      </c>
      <c r="W27" s="258" t="s">
        <v>1235</v>
      </c>
      <c r="X27" s="265" t="s">
        <v>1230</v>
      </c>
      <c r="Y27" s="258" t="s">
        <v>1236</v>
      </c>
      <c r="Z27" s="258">
        <v>15199435822</v>
      </c>
      <c r="AA27" s="258" t="s">
        <v>136</v>
      </c>
      <c r="AB27" s="258"/>
      <c r="AC27" s="258"/>
      <c r="AD27" s="258"/>
      <c r="AE27" s="258"/>
      <c r="AF27" s="258"/>
      <c r="AG27" s="258"/>
      <c r="AH27" s="258"/>
      <c r="AI27" s="258"/>
      <c r="AJ27" s="258"/>
      <c r="AK27" s="258"/>
      <c r="AL27" s="258"/>
      <c r="AM27" s="258"/>
      <c r="AN27" s="258"/>
      <c r="AO27" s="258"/>
      <c r="AP27" s="258"/>
      <c r="AQ27" s="258"/>
      <c r="AR27" s="258"/>
      <c r="AS27" s="258"/>
      <c r="AT27" s="258"/>
    </row>
    <row r="28" s="239" customFormat="1" ht="22" customHeight="1" spans="1:46">
      <c r="A28" s="341">
        <v>25</v>
      </c>
      <c r="B28" s="265" t="s">
        <v>1237</v>
      </c>
      <c r="C28" s="255" t="s">
        <v>1097</v>
      </c>
      <c r="D28" s="255" t="s">
        <v>44</v>
      </c>
      <c r="E28" s="263">
        <v>45332</v>
      </c>
      <c r="F28" s="255" t="s">
        <v>549</v>
      </c>
      <c r="G28" s="263">
        <v>45332</v>
      </c>
      <c r="H28" s="263">
        <v>45697</v>
      </c>
      <c r="I28" s="255" t="s">
        <v>129</v>
      </c>
      <c r="J28" s="263">
        <v>45332</v>
      </c>
      <c r="K28" s="255">
        <f ca="1" t="shared" si="0"/>
        <v>57</v>
      </c>
      <c r="L28" s="258" t="s">
        <v>62</v>
      </c>
      <c r="M28" s="255" t="s">
        <v>23</v>
      </c>
      <c r="N28" s="255" t="s">
        <v>33</v>
      </c>
      <c r="O28" s="258" t="s">
        <v>25</v>
      </c>
      <c r="P28" s="545" t="s">
        <v>1238</v>
      </c>
      <c r="Q28" s="258"/>
      <c r="R28" s="258"/>
      <c r="S28" s="400">
        <f>DATE(MID(P28,7,VLOOKUP(LEN(P28),{15,2;18,4},2,0)),MID(P28,VLOOKUP(LEN(P28),{15,9;18,11},2,0),2),MID(P28,VLOOKUP(LEN(P28),{15,11;18,13},2,0),2))</f>
        <v>25120</v>
      </c>
      <c r="T28" s="265" t="s">
        <v>1239</v>
      </c>
      <c r="U28" s="265" t="s">
        <v>1239</v>
      </c>
      <c r="V28" s="258">
        <v>13325582978</v>
      </c>
      <c r="W28" s="258" t="s">
        <v>1240</v>
      </c>
      <c r="X28" s="265" t="s">
        <v>1241</v>
      </c>
      <c r="Y28" s="258" t="s">
        <v>1242</v>
      </c>
      <c r="Z28" s="258">
        <v>13779851016</v>
      </c>
      <c r="AA28" s="258" t="s">
        <v>952</v>
      </c>
      <c r="AB28" s="258"/>
      <c r="AC28" s="258"/>
      <c r="AD28" s="258"/>
      <c r="AE28" s="258"/>
      <c r="AF28" s="258"/>
      <c r="AG28" s="258"/>
      <c r="AH28" s="258"/>
      <c r="AI28" s="258"/>
      <c r="AJ28" s="258"/>
      <c r="AK28" s="258"/>
      <c r="AL28" s="258"/>
      <c r="AM28" s="258"/>
      <c r="AN28" s="258"/>
      <c r="AO28" s="258"/>
      <c r="AP28" s="258"/>
      <c r="AQ28" s="258"/>
      <c r="AR28" s="258"/>
      <c r="AS28" s="258"/>
      <c r="AT28" s="258"/>
    </row>
    <row r="29" s="239" customFormat="1" ht="22" customHeight="1" spans="1:46">
      <c r="A29" s="341">
        <v>26</v>
      </c>
      <c r="B29" s="265" t="s">
        <v>1243</v>
      </c>
      <c r="C29" s="255" t="s">
        <v>1097</v>
      </c>
      <c r="D29" s="255" t="s">
        <v>44</v>
      </c>
      <c r="E29" s="263">
        <v>45712</v>
      </c>
      <c r="F29" s="258" t="s">
        <v>549</v>
      </c>
      <c r="G29" s="263">
        <v>45712</v>
      </c>
      <c r="H29" s="263">
        <v>46076</v>
      </c>
      <c r="I29" s="255" t="s">
        <v>129</v>
      </c>
      <c r="J29" s="263">
        <v>45712</v>
      </c>
      <c r="K29" s="255">
        <f ca="1" t="shared" si="0"/>
        <v>58</v>
      </c>
      <c r="L29" s="258" t="s">
        <v>62</v>
      </c>
      <c r="M29" s="255" t="s">
        <v>23</v>
      </c>
      <c r="N29" s="255" t="s">
        <v>33</v>
      </c>
      <c r="O29" s="258" t="s">
        <v>130</v>
      </c>
      <c r="P29" s="545" t="s">
        <v>1244</v>
      </c>
      <c r="Q29" s="258"/>
      <c r="R29" s="258"/>
      <c r="S29" s="400">
        <f>DATE(MID(P29,7,VLOOKUP(LEN(P29),{15,2;18,4},2,0)),MID(P29,VLOOKUP(LEN(P29),{15,9;18,11},2,0),2),MID(P29,VLOOKUP(LEN(P29),{15,11;18,13},2,0),2))</f>
        <v>24644</v>
      </c>
      <c r="T29" s="265" t="s">
        <v>1245</v>
      </c>
      <c r="U29" s="265" t="s">
        <v>1245</v>
      </c>
      <c r="V29" s="545" t="s">
        <v>1246</v>
      </c>
      <c r="W29" s="545" t="s">
        <v>1247</v>
      </c>
      <c r="X29" s="265" t="s">
        <v>1184</v>
      </c>
      <c r="Y29" s="258" t="s">
        <v>1248</v>
      </c>
      <c r="Z29" s="258">
        <v>13699386637</v>
      </c>
      <c r="AA29" s="258" t="s">
        <v>136</v>
      </c>
      <c r="AB29" s="258"/>
      <c r="AC29" s="258"/>
      <c r="AD29" s="258"/>
      <c r="AE29" s="258"/>
      <c r="AF29" s="258"/>
      <c r="AG29" s="258"/>
      <c r="AH29" s="258"/>
      <c r="AI29" s="258"/>
      <c r="AJ29" s="258"/>
      <c r="AK29" s="258"/>
      <c r="AL29" s="258"/>
      <c r="AM29" s="258"/>
      <c r="AN29" s="258"/>
      <c r="AO29" s="258"/>
      <c r="AP29" s="258"/>
      <c r="AQ29" s="258"/>
      <c r="AR29" s="258"/>
      <c r="AS29" s="258"/>
      <c r="AT29" s="258"/>
    </row>
    <row r="30" s="239" customFormat="1" ht="22" customHeight="1" spans="1:46">
      <c r="A30" s="341">
        <v>27</v>
      </c>
      <c r="B30" s="265" t="s">
        <v>1249</v>
      </c>
      <c r="C30" s="255" t="s">
        <v>1097</v>
      </c>
      <c r="D30" s="255" t="s">
        <v>44</v>
      </c>
      <c r="E30" s="263">
        <v>45719</v>
      </c>
      <c r="F30" s="258" t="s">
        <v>549</v>
      </c>
      <c r="G30" s="263">
        <v>45719</v>
      </c>
      <c r="H30" s="263">
        <v>46083</v>
      </c>
      <c r="I30" s="255" t="s">
        <v>129</v>
      </c>
      <c r="J30" s="263">
        <v>45719</v>
      </c>
      <c r="K30" s="255">
        <f ca="1" t="shared" si="0"/>
        <v>56</v>
      </c>
      <c r="L30" s="258" t="s">
        <v>62</v>
      </c>
      <c r="M30" s="255" t="s">
        <v>23</v>
      </c>
      <c r="N30" s="255" t="s">
        <v>33</v>
      </c>
      <c r="O30" s="258" t="s">
        <v>130</v>
      </c>
      <c r="P30" s="545" t="s">
        <v>1250</v>
      </c>
      <c r="Q30" s="258"/>
      <c r="R30" s="258"/>
      <c r="S30" s="400">
        <f>DATE(MID(P30,7,VLOOKUP(LEN(P30),{15,2;18,4},2,0)),MID(P30,VLOOKUP(LEN(P30),{15,9;18,11},2,0),2),MID(P30,VLOOKUP(LEN(P30),{15,11;18,13},2,0),2))</f>
        <v>25471</v>
      </c>
      <c r="T30" s="265" t="s">
        <v>1251</v>
      </c>
      <c r="U30" s="265" t="s">
        <v>1251</v>
      </c>
      <c r="V30" s="258">
        <v>18290871278</v>
      </c>
      <c r="W30" s="545" t="s">
        <v>1252</v>
      </c>
      <c r="X30" s="265" t="s">
        <v>1253</v>
      </c>
      <c r="Y30" s="258" t="s">
        <v>1254</v>
      </c>
      <c r="Z30" s="258">
        <v>13109463080</v>
      </c>
      <c r="AA30" s="258" t="s">
        <v>136</v>
      </c>
      <c r="AB30" s="258"/>
      <c r="AC30" s="258"/>
      <c r="AD30" s="258"/>
      <c r="AE30" s="258"/>
      <c r="AF30" s="258"/>
      <c r="AG30" s="258"/>
      <c r="AH30" s="258"/>
      <c r="AI30" s="258"/>
      <c r="AJ30" s="258"/>
      <c r="AK30" s="258"/>
      <c r="AL30" s="258"/>
      <c r="AM30" s="258"/>
      <c r="AN30" s="258"/>
      <c r="AO30" s="258"/>
      <c r="AP30" s="258"/>
      <c r="AQ30" s="258"/>
      <c r="AR30" s="258"/>
      <c r="AS30" s="258"/>
      <c r="AT30" s="258"/>
    </row>
    <row r="31" s="239" customFormat="1" ht="22" customHeight="1" spans="1:46">
      <c r="A31" s="341">
        <v>28</v>
      </c>
      <c r="B31" s="265" t="s">
        <v>1173</v>
      </c>
      <c r="C31" s="255" t="s">
        <v>1097</v>
      </c>
      <c r="D31" s="255" t="s">
        <v>44</v>
      </c>
      <c r="E31" s="263">
        <v>45727</v>
      </c>
      <c r="F31" s="255" t="s">
        <v>549</v>
      </c>
      <c r="G31" s="263">
        <v>45727</v>
      </c>
      <c r="H31" s="263">
        <v>46091</v>
      </c>
      <c r="I31" s="255" t="s">
        <v>129</v>
      </c>
      <c r="J31" s="263">
        <v>45727</v>
      </c>
      <c r="K31" s="255">
        <f ca="1" t="shared" si="0"/>
        <v>49</v>
      </c>
      <c r="L31" s="258" t="s">
        <v>22</v>
      </c>
      <c r="M31" s="255" t="s">
        <v>23</v>
      </c>
      <c r="N31" s="255" t="s">
        <v>33</v>
      </c>
      <c r="O31" s="258" t="s">
        <v>130</v>
      </c>
      <c r="P31" s="545" t="s">
        <v>1255</v>
      </c>
      <c r="Q31" s="258"/>
      <c r="R31" s="258"/>
      <c r="S31" s="400">
        <f>DATE(MID(P31,7,VLOOKUP(LEN(P31),{15,2;18,4},2,0)),MID(P31,VLOOKUP(LEN(P31),{15,9;18,11},2,0),2),MID(P31,VLOOKUP(LEN(P31),{15,11;18,13},2,0),2))</f>
        <v>27974</v>
      </c>
      <c r="T31" s="265" t="s">
        <v>1256</v>
      </c>
      <c r="U31" s="265" t="s">
        <v>1256</v>
      </c>
      <c r="V31" s="258">
        <v>15292439333</v>
      </c>
      <c r="W31" s="545" t="s">
        <v>1257</v>
      </c>
      <c r="X31" s="265" t="s">
        <v>1258</v>
      </c>
      <c r="Y31" s="258" t="s">
        <v>1168</v>
      </c>
      <c r="Z31" s="258">
        <v>18129444846</v>
      </c>
      <c r="AA31" s="258" t="s">
        <v>136</v>
      </c>
      <c r="AB31" s="258"/>
      <c r="AC31" s="258"/>
      <c r="AD31" s="258"/>
      <c r="AE31" s="258"/>
      <c r="AF31" s="258"/>
      <c r="AG31" s="258"/>
      <c r="AH31" s="258"/>
      <c r="AI31" s="258"/>
      <c r="AJ31" s="258"/>
      <c r="AK31" s="258"/>
      <c r="AL31" s="258"/>
      <c r="AM31" s="258"/>
      <c r="AN31" s="258"/>
      <c r="AO31" s="258"/>
      <c r="AP31" s="258"/>
      <c r="AQ31" s="258"/>
      <c r="AR31" s="258"/>
      <c r="AS31" s="258"/>
      <c r="AT31" s="258"/>
    </row>
    <row r="32" s="239" customFormat="1" ht="22" customHeight="1" spans="1:46">
      <c r="A32" s="341">
        <v>29</v>
      </c>
      <c r="B32" s="265" t="s">
        <v>1259</v>
      </c>
      <c r="C32" s="255" t="s">
        <v>1097</v>
      </c>
      <c r="D32" s="255" t="s">
        <v>44</v>
      </c>
      <c r="E32" s="263">
        <v>45745</v>
      </c>
      <c r="F32" s="258" t="s">
        <v>549</v>
      </c>
      <c r="G32" s="263">
        <v>45745</v>
      </c>
      <c r="H32" s="263">
        <v>46109</v>
      </c>
      <c r="I32" s="255" t="s">
        <v>129</v>
      </c>
      <c r="J32" s="263">
        <v>45745</v>
      </c>
      <c r="K32" s="255">
        <f ca="1" t="shared" si="0"/>
        <v>57</v>
      </c>
      <c r="L32" s="258" t="s">
        <v>62</v>
      </c>
      <c r="M32" s="255" t="s">
        <v>23</v>
      </c>
      <c r="N32" s="255" t="s">
        <v>33</v>
      </c>
      <c r="O32" s="258" t="s">
        <v>25</v>
      </c>
      <c r="P32" s="545" t="s">
        <v>1260</v>
      </c>
      <c r="Q32" s="258"/>
      <c r="R32" s="258"/>
      <c r="S32" s="400">
        <f>DATE(MID(P32,7,VLOOKUP(LEN(P32),{15,2;18,4},2,0)),MID(P32,VLOOKUP(LEN(P32),{15,9;18,11},2,0),2),MID(P32,VLOOKUP(LEN(P32),{15,11;18,13},2,0),2))</f>
        <v>25197</v>
      </c>
      <c r="T32" s="265" t="s">
        <v>1261</v>
      </c>
      <c r="U32" s="265" t="s">
        <v>1261</v>
      </c>
      <c r="V32" s="258">
        <v>13999233898</v>
      </c>
      <c r="W32" s="545" t="s">
        <v>1262</v>
      </c>
      <c r="X32" s="265" t="s">
        <v>1107</v>
      </c>
      <c r="Y32" s="258" t="s">
        <v>1263</v>
      </c>
      <c r="Z32" s="258">
        <v>13139910093</v>
      </c>
      <c r="AA32" s="258" t="s">
        <v>952</v>
      </c>
      <c r="AB32" s="258"/>
      <c r="AC32" s="258"/>
      <c r="AD32" s="258"/>
      <c r="AE32" s="258"/>
      <c r="AF32" s="258"/>
      <c r="AG32" s="258"/>
      <c r="AH32" s="258"/>
      <c r="AI32" s="258"/>
      <c r="AJ32" s="258"/>
      <c r="AK32" s="258"/>
      <c r="AL32" s="258"/>
      <c r="AM32" s="258"/>
      <c r="AN32" s="258"/>
      <c r="AO32" s="258"/>
      <c r="AP32" s="258"/>
      <c r="AQ32" s="258"/>
      <c r="AR32" s="258"/>
      <c r="AS32" s="258"/>
      <c r="AT32" s="258"/>
    </row>
    <row r="33" s="239" customFormat="1" ht="22" customHeight="1" spans="1:46">
      <c r="A33" s="341">
        <v>30</v>
      </c>
      <c r="B33" s="265" t="s">
        <v>1264</v>
      </c>
      <c r="C33" s="255" t="s">
        <v>1097</v>
      </c>
      <c r="D33" s="255" t="s">
        <v>44</v>
      </c>
      <c r="E33" s="263">
        <v>45751</v>
      </c>
      <c r="F33" s="258" t="s">
        <v>549</v>
      </c>
      <c r="G33" s="263">
        <v>45751</v>
      </c>
      <c r="H33" s="263">
        <v>46115</v>
      </c>
      <c r="I33" s="255" t="s">
        <v>129</v>
      </c>
      <c r="J33" s="263">
        <v>45751</v>
      </c>
      <c r="K33" s="255">
        <f ca="1" t="shared" si="0"/>
        <v>52</v>
      </c>
      <c r="L33" s="258" t="s">
        <v>62</v>
      </c>
      <c r="M33" s="255" t="s">
        <v>23</v>
      </c>
      <c r="N33" s="255" t="s">
        <v>33</v>
      </c>
      <c r="O33" s="258" t="s">
        <v>130</v>
      </c>
      <c r="P33" s="545" t="s">
        <v>1265</v>
      </c>
      <c r="Q33" s="258"/>
      <c r="R33" s="258"/>
      <c r="S33" s="400">
        <f>DATE(MID(P33,7,VLOOKUP(LEN(P33),{15,2;18,4},2,0)),MID(P33,VLOOKUP(LEN(P33),{15,9;18,11},2,0),2),MID(P33,VLOOKUP(LEN(P33),{15,11;18,13},2,0),2))</f>
        <v>26840</v>
      </c>
      <c r="T33" s="265" t="s">
        <v>1266</v>
      </c>
      <c r="U33" s="265" t="s">
        <v>1266</v>
      </c>
      <c r="V33" s="258">
        <v>18195869107</v>
      </c>
      <c r="W33" s="545" t="s">
        <v>1267</v>
      </c>
      <c r="X33" s="265" t="s">
        <v>1107</v>
      </c>
      <c r="Y33" s="258" t="s">
        <v>1268</v>
      </c>
      <c r="Z33" s="258">
        <v>15899201594</v>
      </c>
      <c r="AA33" s="258" t="s">
        <v>1269</v>
      </c>
      <c r="AB33" s="258"/>
      <c r="AC33" s="258"/>
      <c r="AD33" s="258"/>
      <c r="AE33" s="258"/>
      <c r="AF33" s="258"/>
      <c r="AG33" s="258"/>
      <c r="AH33" s="258"/>
      <c r="AI33" s="258"/>
      <c r="AJ33" s="258"/>
      <c r="AK33" s="258"/>
      <c r="AL33" s="258"/>
      <c r="AM33" s="258"/>
      <c r="AN33" s="258"/>
      <c r="AO33" s="258"/>
      <c r="AP33" s="258"/>
      <c r="AQ33" s="258"/>
      <c r="AR33" s="258"/>
      <c r="AS33" s="258"/>
      <c r="AT33" s="258"/>
    </row>
    <row r="34" s="239" customFormat="1" ht="22" customHeight="1" spans="1:46">
      <c r="A34" s="341">
        <v>31</v>
      </c>
      <c r="B34" s="265" t="s">
        <v>1270</v>
      </c>
      <c r="C34" s="255" t="s">
        <v>1097</v>
      </c>
      <c r="D34" s="255" t="s">
        <v>44</v>
      </c>
      <c r="E34" s="263">
        <v>45768</v>
      </c>
      <c r="F34" s="258" t="s">
        <v>549</v>
      </c>
      <c r="G34" s="263">
        <v>45768</v>
      </c>
      <c r="H34" s="263">
        <v>46132</v>
      </c>
      <c r="I34" s="255" t="s">
        <v>129</v>
      </c>
      <c r="J34" s="263">
        <v>45768</v>
      </c>
      <c r="K34" s="255">
        <f ca="1" t="shared" si="0"/>
        <v>37</v>
      </c>
      <c r="L34" s="258" t="s">
        <v>62</v>
      </c>
      <c r="M34" s="258" t="s">
        <v>23</v>
      </c>
      <c r="N34" s="258" t="s">
        <v>33</v>
      </c>
      <c r="O34" s="258" t="s">
        <v>130</v>
      </c>
      <c r="P34" s="545" t="s">
        <v>1271</v>
      </c>
      <c r="Q34" s="258"/>
      <c r="R34" s="258"/>
      <c r="S34" s="400">
        <f>DATE(MID(P34,7,VLOOKUP(LEN(P34),{15,2;18,4},2,0)),MID(P34,VLOOKUP(LEN(P34),{15,9;18,11},2,0),2),MID(P34,VLOOKUP(LEN(P34),{15,11;18,13},2,0),2))</f>
        <v>32268</v>
      </c>
      <c r="T34" s="265" t="s">
        <v>1272</v>
      </c>
      <c r="U34" s="265" t="s">
        <v>1272</v>
      </c>
      <c r="V34" s="258">
        <v>18999284549</v>
      </c>
      <c r="W34" s="545" t="s">
        <v>1273</v>
      </c>
      <c r="X34" s="265" t="s">
        <v>1274</v>
      </c>
      <c r="Y34" s="258" t="s">
        <v>1275</v>
      </c>
      <c r="Z34" s="258">
        <v>18099470872</v>
      </c>
      <c r="AA34" s="258" t="s">
        <v>136</v>
      </c>
      <c r="AB34" s="258"/>
      <c r="AC34" s="258"/>
      <c r="AD34" s="258"/>
      <c r="AE34" s="258"/>
      <c r="AF34" s="258"/>
      <c r="AG34" s="258"/>
      <c r="AH34" s="258"/>
      <c r="AI34" s="258"/>
      <c r="AJ34" s="258"/>
      <c r="AK34" s="258"/>
      <c r="AL34" s="258"/>
      <c r="AM34" s="258"/>
      <c r="AN34" s="258"/>
      <c r="AO34" s="258"/>
      <c r="AP34" s="258"/>
      <c r="AQ34" s="258"/>
      <c r="AR34" s="258"/>
      <c r="AS34" s="258"/>
      <c r="AT34" s="258"/>
    </row>
    <row r="35" s="239" customFormat="1" ht="22" customHeight="1" spans="1:46">
      <c r="A35" s="341">
        <v>32</v>
      </c>
      <c r="B35" s="265" t="s">
        <v>1276</v>
      </c>
      <c r="C35" s="258" t="s">
        <v>1097</v>
      </c>
      <c r="D35" s="258" t="s">
        <v>44</v>
      </c>
      <c r="E35" s="263">
        <v>45803</v>
      </c>
      <c r="F35" s="258" t="s">
        <v>549</v>
      </c>
      <c r="G35" s="263">
        <v>45803</v>
      </c>
      <c r="H35" s="263">
        <v>46168</v>
      </c>
      <c r="I35" s="255" t="s">
        <v>129</v>
      </c>
      <c r="J35" s="263">
        <v>45834</v>
      </c>
      <c r="K35" s="258">
        <v>38</v>
      </c>
      <c r="L35" s="258" t="s">
        <v>62</v>
      </c>
      <c r="M35" s="258" t="s">
        <v>23</v>
      </c>
      <c r="N35" s="258" t="s">
        <v>33</v>
      </c>
      <c r="O35" s="258" t="s">
        <v>63</v>
      </c>
      <c r="P35" s="545" t="s">
        <v>1277</v>
      </c>
      <c r="Q35" s="258"/>
      <c r="R35" s="258"/>
      <c r="S35" s="400">
        <f>DATE(MID(P35,7,VLOOKUP(LEN(P35),{15,2;18,4},2,0)),MID(P35,VLOOKUP(LEN(P35),{15,9;18,11},2,0),2),MID(P35,VLOOKUP(LEN(P35),{15,11;18,13},2,0),2))</f>
        <v>31801</v>
      </c>
      <c r="T35" s="265" t="s">
        <v>1278</v>
      </c>
      <c r="U35" s="265" t="s">
        <v>1278</v>
      </c>
      <c r="V35" s="265">
        <v>13369699142</v>
      </c>
      <c r="W35" s="545" t="s">
        <v>1279</v>
      </c>
      <c r="X35" s="258" t="s">
        <v>1253</v>
      </c>
      <c r="Y35" s="258" t="s">
        <v>1280</v>
      </c>
      <c r="Z35" s="258">
        <v>13325572657</v>
      </c>
      <c r="AA35" s="258" t="s">
        <v>136</v>
      </c>
      <c r="AB35" s="258"/>
      <c r="AC35" s="258"/>
      <c r="AD35" s="258"/>
      <c r="AE35" s="258"/>
      <c r="AF35" s="258"/>
      <c r="AG35" s="258"/>
      <c r="AH35" s="258"/>
      <c r="AI35" s="258"/>
      <c r="AJ35" s="258"/>
      <c r="AK35" s="258"/>
      <c r="AL35" s="258"/>
      <c r="AM35" s="258"/>
      <c r="AN35" s="258"/>
      <c r="AO35" s="258"/>
      <c r="AP35" s="258"/>
      <c r="AQ35" s="258"/>
      <c r="AR35" s="258"/>
      <c r="AS35" s="258"/>
      <c r="AT35" s="258"/>
    </row>
    <row r="36" s="239" customFormat="1" ht="22" customHeight="1" spans="1:46">
      <c r="A36" s="341">
        <v>33</v>
      </c>
      <c r="B36" s="265" t="s">
        <v>1281</v>
      </c>
      <c r="C36" s="258" t="s">
        <v>1097</v>
      </c>
      <c r="D36" s="258" t="s">
        <v>44</v>
      </c>
      <c r="E36" s="263">
        <v>45811</v>
      </c>
      <c r="F36" s="258" t="s">
        <v>549</v>
      </c>
      <c r="G36" s="263">
        <v>45811</v>
      </c>
      <c r="H36" s="263">
        <v>46176</v>
      </c>
      <c r="I36" s="255" t="s">
        <v>129</v>
      </c>
      <c r="J36" s="263">
        <v>45841</v>
      </c>
      <c r="K36" s="406">
        <v>58</v>
      </c>
      <c r="L36" s="258" t="s">
        <v>62</v>
      </c>
      <c r="M36" s="258" t="s">
        <v>23</v>
      </c>
      <c r="N36" s="258" t="s">
        <v>33</v>
      </c>
      <c r="O36" s="258" t="s">
        <v>130</v>
      </c>
      <c r="P36" s="545" t="s">
        <v>1282</v>
      </c>
      <c r="Q36" s="258"/>
      <c r="R36" s="258"/>
      <c r="S36" s="400">
        <f>DATE(MID(P36,7,VLOOKUP(LEN(P36),{15,2;18,4},2,0)),MID(P36,VLOOKUP(LEN(P36),{15,9;18,11},2,0),2),MID(P36,VLOOKUP(LEN(P36),{15,11;18,13},2,0),2))</f>
        <v>24961</v>
      </c>
      <c r="T36" s="265" t="s">
        <v>1283</v>
      </c>
      <c r="U36" s="265" t="s">
        <v>1283</v>
      </c>
      <c r="V36" s="265">
        <v>15352518557</v>
      </c>
      <c r="W36" s="545" t="s">
        <v>1284</v>
      </c>
      <c r="X36" s="258" t="s">
        <v>1285</v>
      </c>
      <c r="Y36" s="258" t="s">
        <v>1286</v>
      </c>
      <c r="Z36" s="258">
        <v>13079923163</v>
      </c>
      <c r="AA36" s="258" t="s">
        <v>136</v>
      </c>
      <c r="AB36" s="258"/>
      <c r="AC36" s="258"/>
      <c r="AD36" s="258"/>
      <c r="AE36" s="258"/>
      <c r="AF36" s="258"/>
      <c r="AG36" s="258"/>
      <c r="AH36" s="258"/>
      <c r="AI36" s="258"/>
      <c r="AJ36" s="258"/>
      <c r="AK36" s="258"/>
      <c r="AL36" s="258"/>
      <c r="AM36" s="258"/>
      <c r="AN36" s="258"/>
      <c r="AO36" s="258"/>
      <c r="AP36" s="258"/>
      <c r="AQ36" s="258"/>
      <c r="AR36" s="258"/>
      <c r="AS36" s="258"/>
      <c r="AT36" s="258"/>
    </row>
    <row r="37" s="239" customFormat="1" ht="22" customHeight="1" spans="1:46">
      <c r="A37" s="341">
        <v>34</v>
      </c>
      <c r="B37" s="265" t="s">
        <v>1287</v>
      </c>
      <c r="C37" s="258" t="s">
        <v>1097</v>
      </c>
      <c r="D37" s="258" t="s">
        <v>44</v>
      </c>
      <c r="E37" s="263">
        <v>45824</v>
      </c>
      <c r="F37" s="258" t="s">
        <v>549</v>
      </c>
      <c r="G37" s="263">
        <v>45824</v>
      </c>
      <c r="H37" s="263">
        <v>46189</v>
      </c>
      <c r="I37" s="255" t="s">
        <v>129</v>
      </c>
      <c r="J37" s="263">
        <v>45854</v>
      </c>
      <c r="K37" s="258">
        <v>42</v>
      </c>
      <c r="L37" s="258" t="s">
        <v>62</v>
      </c>
      <c r="M37" s="258" t="s">
        <v>23</v>
      </c>
      <c r="N37" s="258" t="s">
        <v>33</v>
      </c>
      <c r="O37" s="258" t="s">
        <v>1288</v>
      </c>
      <c r="P37" s="545" t="s">
        <v>1289</v>
      </c>
      <c r="Q37" s="258"/>
      <c r="R37" s="258"/>
      <c r="S37" s="400">
        <f>DATE(MID(P37,7,VLOOKUP(LEN(P37),{15,2;18,4},2,0)),MID(P37,VLOOKUP(LEN(P37),{15,9;18,11},2,0),2),MID(P37,VLOOKUP(LEN(P37),{15,11;18,13},2,0),2))</f>
        <v>30476</v>
      </c>
      <c r="T37" s="265" t="s">
        <v>1290</v>
      </c>
      <c r="U37" s="265"/>
      <c r="V37" s="258">
        <v>18699861305</v>
      </c>
      <c r="W37" s="545" t="s">
        <v>1291</v>
      </c>
      <c r="X37" s="258" t="s">
        <v>1292</v>
      </c>
      <c r="Y37" s="258" t="s">
        <v>1293</v>
      </c>
      <c r="Z37" s="258">
        <v>17619034305</v>
      </c>
      <c r="AA37" s="258" t="s">
        <v>136</v>
      </c>
      <c r="AB37" s="258"/>
      <c r="AC37" s="258"/>
      <c r="AD37" s="258"/>
      <c r="AE37" s="258"/>
      <c r="AF37" s="258"/>
      <c r="AG37" s="258"/>
      <c r="AH37" s="258"/>
      <c r="AI37" s="258"/>
      <c r="AJ37" s="258"/>
      <c r="AK37" s="258"/>
      <c r="AL37" s="258"/>
      <c r="AM37" s="258"/>
      <c r="AN37" s="258"/>
      <c r="AO37" s="258"/>
      <c r="AP37" s="258"/>
      <c r="AQ37" s="258"/>
      <c r="AR37" s="258"/>
      <c r="AS37" s="258"/>
      <c r="AT37" s="258"/>
    </row>
    <row r="38" s="239" customFormat="1" ht="36" customHeight="1" spans="1:46">
      <c r="A38" s="341">
        <v>35</v>
      </c>
      <c r="B38" s="265" t="s">
        <v>1294</v>
      </c>
      <c r="C38" s="258" t="s">
        <v>1097</v>
      </c>
      <c r="D38" s="258" t="s">
        <v>44</v>
      </c>
      <c r="E38" s="263">
        <v>45828</v>
      </c>
      <c r="F38" s="258" t="s">
        <v>549</v>
      </c>
      <c r="G38" s="263">
        <v>45828</v>
      </c>
      <c r="H38" s="263">
        <v>46193</v>
      </c>
      <c r="I38" s="255" t="s">
        <v>129</v>
      </c>
      <c r="J38" s="263">
        <v>45858</v>
      </c>
      <c r="K38" s="258">
        <v>38</v>
      </c>
      <c r="L38" s="258" t="s">
        <v>62</v>
      </c>
      <c r="M38" s="258" t="s">
        <v>23</v>
      </c>
      <c r="N38" s="258" t="s">
        <v>33</v>
      </c>
      <c r="O38" s="407" t="s">
        <v>130</v>
      </c>
      <c r="P38" s="561" t="s">
        <v>1295</v>
      </c>
      <c r="Q38" s="408"/>
      <c r="R38" s="408"/>
      <c r="S38" s="400">
        <f>DATE(MID(P38,7,VLOOKUP(LEN(P38),{15,2;18,4},2,0)),MID(P38,VLOOKUP(LEN(P38),{15,9;18,11},2,0),2),MID(P38,VLOOKUP(LEN(P38),{15,11;18,13},2,0),2))</f>
        <v>32051</v>
      </c>
      <c r="T38" s="409" t="s">
        <v>1296</v>
      </c>
      <c r="U38" s="410" t="s">
        <v>1296</v>
      </c>
      <c r="V38" s="408">
        <v>13201387237</v>
      </c>
      <c r="W38" s="561" t="s">
        <v>1297</v>
      </c>
      <c r="X38" s="320" t="s">
        <v>1298</v>
      </c>
      <c r="Y38" s="258" t="s">
        <v>1299</v>
      </c>
      <c r="Z38" s="258">
        <v>15099630039</v>
      </c>
      <c r="AA38" s="258" t="s">
        <v>136</v>
      </c>
      <c r="AB38" s="258"/>
      <c r="AC38" s="258"/>
      <c r="AD38" s="258"/>
      <c r="AE38" s="258"/>
      <c r="AF38" s="258"/>
      <c r="AG38" s="258"/>
      <c r="AH38" s="258"/>
      <c r="AI38" s="258"/>
      <c r="AJ38" s="258"/>
      <c r="AK38" s="258"/>
      <c r="AL38" s="258"/>
      <c r="AM38" s="258"/>
      <c r="AN38" s="258"/>
      <c r="AO38" s="258"/>
      <c r="AP38" s="258"/>
      <c r="AQ38" s="258"/>
      <c r="AR38" s="258"/>
      <c r="AS38" s="258"/>
      <c r="AT38" s="258"/>
    </row>
    <row r="39" s="239" customFormat="1" ht="28" customHeight="1" spans="1:46">
      <c r="A39" s="341">
        <v>36</v>
      </c>
      <c r="B39" s="265" t="s">
        <v>1300</v>
      </c>
      <c r="C39" s="258" t="s">
        <v>1097</v>
      </c>
      <c r="D39" s="258" t="s">
        <v>44</v>
      </c>
      <c r="E39" s="263">
        <v>45835</v>
      </c>
      <c r="F39" s="258" t="s">
        <v>549</v>
      </c>
      <c r="G39" s="263">
        <v>45835</v>
      </c>
      <c r="H39" s="263">
        <v>46200</v>
      </c>
      <c r="I39" s="255" t="s">
        <v>129</v>
      </c>
      <c r="J39" s="263">
        <v>45865</v>
      </c>
      <c r="K39" s="258">
        <v>58</v>
      </c>
      <c r="L39" s="258" t="s">
        <v>62</v>
      </c>
      <c r="M39" s="258" t="s">
        <v>23</v>
      </c>
      <c r="N39" s="258" t="s">
        <v>33</v>
      </c>
      <c r="O39" s="407" t="s">
        <v>130</v>
      </c>
      <c r="P39" s="562" t="s">
        <v>1301</v>
      </c>
      <c r="Q39" s="356"/>
      <c r="R39" s="356"/>
      <c r="S39" s="400">
        <f>DATE(MID(P39,7,VLOOKUP(LEN(P39),{15,2;18,4},2,0)),MID(P39,VLOOKUP(LEN(P39),{15,9;18,11},2,0),2),MID(P39,VLOOKUP(LEN(P39),{15,11;18,13},2,0),2))</f>
        <v>24518</v>
      </c>
      <c r="T39" s="365" t="s">
        <v>1302</v>
      </c>
      <c r="U39" s="410" t="s">
        <v>1302</v>
      </c>
      <c r="V39" s="356">
        <v>18140857186</v>
      </c>
      <c r="W39" s="562" t="s">
        <v>1303</v>
      </c>
      <c r="X39" s="320" t="s">
        <v>1304</v>
      </c>
      <c r="Y39" s="258" t="s">
        <v>1305</v>
      </c>
      <c r="Z39" s="258">
        <v>13579970395</v>
      </c>
      <c r="AA39" s="258" t="s">
        <v>136</v>
      </c>
      <c r="AB39" s="258"/>
      <c r="AC39" s="258"/>
      <c r="AD39" s="258"/>
      <c r="AE39" s="258"/>
      <c r="AF39" s="258"/>
      <c r="AG39" s="258"/>
      <c r="AH39" s="258"/>
      <c r="AI39" s="258"/>
      <c r="AJ39" s="258"/>
      <c r="AK39" s="258"/>
      <c r="AL39" s="258"/>
      <c r="AM39" s="258"/>
      <c r="AN39" s="258"/>
      <c r="AO39" s="258"/>
      <c r="AP39" s="258"/>
      <c r="AQ39" s="258"/>
      <c r="AR39" s="258"/>
      <c r="AS39" s="258"/>
      <c r="AT39" s="258"/>
    </row>
    <row r="40" s="239" customFormat="1" ht="28" customHeight="1" spans="1:46">
      <c r="A40" s="341">
        <v>37</v>
      </c>
      <c r="B40" s="265" t="s">
        <v>1306</v>
      </c>
      <c r="C40" s="258" t="s">
        <v>1097</v>
      </c>
      <c r="D40" s="258" t="s">
        <v>44</v>
      </c>
      <c r="E40" s="263">
        <v>45837</v>
      </c>
      <c r="F40" s="258" t="s">
        <v>549</v>
      </c>
      <c r="G40" s="263">
        <v>45837</v>
      </c>
      <c r="H40" s="263">
        <v>46202</v>
      </c>
      <c r="I40" s="255" t="s">
        <v>129</v>
      </c>
      <c r="J40" s="263">
        <v>45867</v>
      </c>
      <c r="K40" s="258">
        <v>55</v>
      </c>
      <c r="L40" s="258" t="s">
        <v>62</v>
      </c>
      <c r="M40" s="258" t="s">
        <v>23</v>
      </c>
      <c r="N40" s="258" t="s">
        <v>33</v>
      </c>
      <c r="O40" s="407" t="s">
        <v>130</v>
      </c>
      <c r="P40" s="562" t="s">
        <v>1307</v>
      </c>
      <c r="Q40" s="356"/>
      <c r="R40" s="356"/>
      <c r="S40" s="400">
        <f>DATE(MID(P40,7,VLOOKUP(LEN(P40),{15,2;18,4},2,0)),MID(P40,VLOOKUP(LEN(P40),{15,9;18,11},2,0),2),MID(P40,VLOOKUP(LEN(P40),{15,11;18,13},2,0),2))</f>
        <v>25636</v>
      </c>
      <c r="T40" s="365" t="s">
        <v>1308</v>
      </c>
      <c r="U40" s="410" t="s">
        <v>1308</v>
      </c>
      <c r="V40" s="356">
        <v>18140857186</v>
      </c>
      <c r="W40" s="562" t="s">
        <v>1309</v>
      </c>
      <c r="X40" s="411" t="s">
        <v>1107</v>
      </c>
      <c r="Y40" s="408" t="s">
        <v>1310</v>
      </c>
      <c r="Z40" s="408">
        <v>15739575961</v>
      </c>
      <c r="AA40" s="408" t="s">
        <v>136</v>
      </c>
      <c r="AB40" s="408"/>
      <c r="AC40" s="408"/>
      <c r="AD40" s="408"/>
      <c r="AE40" s="408"/>
      <c r="AF40" s="408"/>
      <c r="AG40" s="408"/>
      <c r="AH40" s="408"/>
      <c r="AI40" s="408"/>
      <c r="AJ40" s="408"/>
      <c r="AK40" s="408"/>
      <c r="AL40" s="408"/>
      <c r="AM40" s="408"/>
      <c r="AN40" s="408"/>
      <c r="AO40" s="408"/>
      <c r="AP40" s="408"/>
      <c r="AQ40" s="408"/>
      <c r="AR40" s="408"/>
      <c r="AS40" s="408"/>
      <c r="AT40" s="408"/>
    </row>
    <row r="41" ht="25" customHeight="1" spans="1:46">
      <c r="A41" s="341">
        <v>38</v>
      </c>
      <c r="B41" s="412" t="s">
        <v>1311</v>
      </c>
      <c r="C41" s="258" t="s">
        <v>1097</v>
      </c>
      <c r="D41" s="258" t="s">
        <v>44</v>
      </c>
      <c r="E41" s="263">
        <v>45874</v>
      </c>
      <c r="F41" s="258" t="s">
        <v>549</v>
      </c>
      <c r="G41" s="263">
        <v>45874</v>
      </c>
      <c r="H41" s="413">
        <v>46238</v>
      </c>
      <c r="I41" s="255" t="s">
        <v>129</v>
      </c>
      <c r="J41" s="263">
        <v>45905</v>
      </c>
      <c r="K41" s="13" cm="1">
        <f ca="1" t="array" ref="K41">_xlfn.IFS(LEN(P41)=15,DATEDIF(TEXT("19"&amp;MID(P41,7,6),"0-00-00"),TODAY(),"y"),LEN(P41)=18,DATEDIF(TEXT(MID(P41,7,8),"0-00-00"),TODAY(),"y"),TRUE,"身份证错误")</f>
        <v>38</v>
      </c>
      <c r="L41" s="258" t="s">
        <v>62</v>
      </c>
      <c r="M41" s="258" t="s">
        <v>23</v>
      </c>
      <c r="N41" s="258" t="s">
        <v>33</v>
      </c>
      <c r="O41" s="407" t="s">
        <v>130</v>
      </c>
      <c r="P41" s="563" t="s">
        <v>1312</v>
      </c>
      <c r="R41" s="13"/>
      <c r="S41" s="400">
        <f>DATE(MID(P41,7,VLOOKUP(LEN(P41),{15,2;18,4},2,0)),MID(P41,VLOOKUP(LEN(P41),{15,9;18,11},2,0),2),MID(P41,VLOOKUP(LEN(P41),{15,11;18,13},2,0),2))</f>
        <v>32057</v>
      </c>
      <c r="T41" s="13" t="s">
        <v>1313</v>
      </c>
      <c r="U41" s="241" t="s">
        <v>1313</v>
      </c>
      <c r="V41" s="13">
        <v>18199807637</v>
      </c>
      <c r="W41" s="13" t="s">
        <v>1314</v>
      </c>
      <c r="X41" s="414" t="s">
        <v>494</v>
      </c>
      <c r="Y41" s="13" t="s">
        <v>1315</v>
      </c>
      <c r="Z41" s="13">
        <v>15022997617</v>
      </c>
      <c r="AA41" s="408" t="s">
        <v>136</v>
      </c>
      <c r="AB41" s="13"/>
      <c r="AC41" s="13"/>
      <c r="AD41" s="13"/>
      <c r="AE41" s="13"/>
      <c r="AF41" s="13"/>
      <c r="AG41" s="13"/>
      <c r="AH41" s="13"/>
      <c r="AI41" s="13"/>
      <c r="AJ41" s="13"/>
      <c r="AK41" s="13"/>
      <c r="AL41" s="13"/>
      <c r="AM41" s="13"/>
      <c r="AN41" s="13"/>
      <c r="AO41" s="13"/>
      <c r="AP41" s="13"/>
      <c r="AQ41" s="13"/>
      <c r="AR41" s="13"/>
      <c r="AS41" s="13"/>
      <c r="AT41" s="13"/>
    </row>
    <row r="42" s="239" customFormat="1" ht="22" customHeight="1" spans="1:46">
      <c r="A42" s="341">
        <v>39</v>
      </c>
      <c r="B42" s="412" t="s">
        <v>1316</v>
      </c>
      <c r="C42" s="258" t="s">
        <v>1097</v>
      </c>
      <c r="D42" s="258" t="s">
        <v>44</v>
      </c>
      <c r="E42" s="263">
        <v>45874</v>
      </c>
      <c r="F42" s="258" t="s">
        <v>549</v>
      </c>
      <c r="G42" s="263">
        <v>45874</v>
      </c>
      <c r="H42" s="415">
        <v>46238</v>
      </c>
      <c r="I42" s="255" t="s">
        <v>129</v>
      </c>
      <c r="J42" s="263">
        <v>45905</v>
      </c>
      <c r="K42" s="13" cm="1">
        <f ca="1" t="array" ref="K42">_xlfn.IFS(LEN(P42)=15,DATEDIF(TEXT("19"&amp;MID(P42,7,6),"0-00-00"),TODAY(),"y"),LEN(P42)=18,DATEDIF(TEXT(MID(P42,7,8),"0-00-00"),TODAY(),"y"),TRUE,"身份证错误")</f>
        <v>57</v>
      </c>
      <c r="L42" s="258" t="s">
        <v>62</v>
      </c>
      <c r="M42" s="258" t="s">
        <v>23</v>
      </c>
      <c r="N42" s="258" t="s">
        <v>33</v>
      </c>
      <c r="O42" s="407" t="s">
        <v>130</v>
      </c>
      <c r="P42" s="562" t="s">
        <v>1317</v>
      </c>
      <c r="R42" s="356"/>
      <c r="S42" s="400">
        <f>DATE(MID(P42,7,VLOOKUP(LEN(P42),{15,2;18,4},2,0)),MID(P42,VLOOKUP(LEN(P42),{15,9;18,11},2,0),2),MID(P42,VLOOKUP(LEN(P42),{15,11;18,13},2,0),2))</f>
        <v>25020</v>
      </c>
      <c r="T42" s="416" t="s">
        <v>1318</v>
      </c>
      <c r="U42" s="410" t="s">
        <v>1318</v>
      </c>
      <c r="V42" s="365">
        <v>13150303691</v>
      </c>
      <c r="W42" s="564" t="s">
        <v>1319</v>
      </c>
      <c r="X42" s="417" t="s">
        <v>1320</v>
      </c>
      <c r="Y42" s="356" t="s">
        <v>1321</v>
      </c>
      <c r="Z42" s="356">
        <v>13565913701</v>
      </c>
      <c r="AA42" s="408" t="s">
        <v>136</v>
      </c>
      <c r="AB42" s="356"/>
      <c r="AC42" s="356"/>
      <c r="AD42" s="356"/>
      <c r="AE42" s="356"/>
      <c r="AF42" s="356"/>
      <c r="AG42" s="356"/>
      <c r="AH42" s="356"/>
      <c r="AI42" s="356"/>
      <c r="AJ42" s="356"/>
      <c r="AK42" s="356"/>
      <c r="AL42" s="356"/>
      <c r="AM42" s="356"/>
      <c r="AN42" s="356"/>
      <c r="AO42" s="356"/>
      <c r="AP42" s="356"/>
      <c r="AQ42" s="356"/>
      <c r="AR42" s="356"/>
      <c r="AS42" s="356"/>
      <c r="AT42" s="356"/>
    </row>
    <row r="43" s="239" customFormat="1" ht="22" customHeight="1" spans="1:46">
      <c r="A43" s="341">
        <v>40</v>
      </c>
      <c r="B43" s="407" t="s">
        <v>1322</v>
      </c>
      <c r="C43" s="258" t="s">
        <v>1097</v>
      </c>
      <c r="D43" s="258" t="s">
        <v>44</v>
      </c>
      <c r="E43" s="263">
        <v>45874</v>
      </c>
      <c r="F43" s="258" t="s">
        <v>549</v>
      </c>
      <c r="G43" s="263">
        <v>45874</v>
      </c>
      <c r="H43" s="415">
        <v>46238</v>
      </c>
      <c r="I43" s="255" t="s">
        <v>129</v>
      </c>
      <c r="J43" s="263">
        <v>45905</v>
      </c>
      <c r="K43" s="13" cm="1">
        <f ca="1" t="array" ref="K43">_xlfn.IFS(LEN(P43)=15,DATEDIF(TEXT("19"&amp;MID(P43,7,6),"0-00-00"),TODAY(),"y"),LEN(P43)=18,DATEDIF(TEXT(MID(P43,7,8),"0-00-00"),TODAY(),"y"),TRUE,"身份证错误")</f>
        <v>56</v>
      </c>
      <c r="L43" s="258" t="s">
        <v>62</v>
      </c>
      <c r="M43" s="258" t="s">
        <v>23</v>
      </c>
      <c r="N43" s="258" t="s">
        <v>33</v>
      </c>
      <c r="O43" s="407" t="s">
        <v>130</v>
      </c>
      <c r="P43" s="562" t="s">
        <v>1323</v>
      </c>
      <c r="R43" s="356"/>
      <c r="S43" s="400">
        <f>DATE(MID(P43,7,VLOOKUP(LEN(P43),{15,2;18,4},2,0)),MID(P43,VLOOKUP(LEN(P43),{15,9;18,11},2,0),2),MID(P43,VLOOKUP(LEN(P43),{15,11;18,13},2,0),2))</f>
        <v>25181</v>
      </c>
      <c r="T43" s="416" t="s">
        <v>1324</v>
      </c>
      <c r="U43" s="410" t="s">
        <v>1324</v>
      </c>
      <c r="V43" s="418">
        <v>15099613110</v>
      </c>
      <c r="W43" s="418" t="s">
        <v>1325</v>
      </c>
      <c r="X43" s="417" t="s">
        <v>1274</v>
      </c>
      <c r="Y43" s="356" t="s">
        <v>1326</v>
      </c>
      <c r="Z43" s="356">
        <v>13579942798</v>
      </c>
      <c r="AA43" s="408" t="s">
        <v>136</v>
      </c>
      <c r="AB43" s="356"/>
      <c r="AC43" s="356"/>
      <c r="AD43" s="356"/>
      <c r="AE43" s="356"/>
      <c r="AF43" s="356"/>
      <c r="AG43" s="356"/>
      <c r="AH43" s="356"/>
      <c r="AI43" s="356"/>
      <c r="AJ43" s="356"/>
      <c r="AK43" s="356"/>
      <c r="AL43" s="356"/>
      <c r="AM43" s="356"/>
      <c r="AN43" s="356"/>
      <c r="AO43" s="356"/>
      <c r="AP43" s="356"/>
      <c r="AQ43" s="356"/>
      <c r="AR43" s="356"/>
      <c r="AS43" s="356"/>
      <c r="AT43" s="356"/>
    </row>
    <row r="44" s="239" customFormat="1" ht="22" customHeight="1" spans="1:46">
      <c r="A44" s="341">
        <v>41</v>
      </c>
      <c r="B44" s="419" t="s">
        <v>1327</v>
      </c>
      <c r="C44" s="258" t="s">
        <v>1097</v>
      </c>
      <c r="D44" s="258" t="s">
        <v>44</v>
      </c>
      <c r="E44" s="263">
        <v>45874</v>
      </c>
      <c r="F44" s="258" t="s">
        <v>549</v>
      </c>
      <c r="G44" s="263">
        <v>45874</v>
      </c>
      <c r="H44" s="415">
        <v>46238</v>
      </c>
      <c r="I44" s="255" t="s">
        <v>129</v>
      </c>
      <c r="J44" s="263">
        <v>45905</v>
      </c>
      <c r="K44" s="13" cm="1">
        <f ca="1" t="array" ref="K44">_xlfn.IFS(LEN(P44)=15,DATEDIF(TEXT("19"&amp;MID(P44,7,6),"0-00-00"),TODAY(),"y"),LEN(P44)=18,DATEDIF(TEXT(MID(P44,7,8),"0-00-00"),TODAY(),"y"),TRUE,"身份证错误")</f>
        <v>46</v>
      </c>
      <c r="L44" s="258" t="s">
        <v>62</v>
      </c>
      <c r="M44" s="258" t="s">
        <v>23</v>
      </c>
      <c r="N44" s="258" t="s">
        <v>33</v>
      </c>
      <c r="O44" s="407" t="s">
        <v>130</v>
      </c>
      <c r="P44" s="562" t="s">
        <v>1328</v>
      </c>
      <c r="R44" s="356"/>
      <c r="S44" s="400">
        <f>DATE(MID(P44,7,VLOOKUP(LEN(P44),{15,2;18,4},2,0)),MID(P44,VLOOKUP(LEN(P44),{15,9;18,11},2,0),2),MID(P44,VLOOKUP(LEN(P44),{15,11;18,13},2,0),2))</f>
        <v>28964</v>
      </c>
      <c r="T44" s="420" t="s">
        <v>1329</v>
      </c>
      <c r="U44" s="417" t="s">
        <v>1329</v>
      </c>
      <c r="V44" s="417">
        <v>13369666686</v>
      </c>
      <c r="W44" s="565" t="s">
        <v>1330</v>
      </c>
      <c r="X44" s="417" t="s">
        <v>1331</v>
      </c>
      <c r="Y44" s="356" t="s">
        <v>1332</v>
      </c>
      <c r="Z44" s="356">
        <v>13369666696</v>
      </c>
      <c r="AA44" s="408" t="s">
        <v>136</v>
      </c>
      <c r="AB44" s="356"/>
      <c r="AC44" s="356"/>
      <c r="AD44" s="356"/>
      <c r="AE44" s="356"/>
      <c r="AF44" s="356"/>
      <c r="AG44" s="356"/>
      <c r="AH44" s="356"/>
      <c r="AI44" s="356"/>
      <c r="AJ44" s="356"/>
      <c r="AK44" s="356"/>
      <c r="AL44" s="356"/>
      <c r="AM44" s="356"/>
      <c r="AN44" s="356"/>
      <c r="AO44" s="356"/>
      <c r="AP44" s="356"/>
      <c r="AQ44" s="356"/>
      <c r="AR44" s="356"/>
      <c r="AS44" s="356"/>
      <c r="AT44" s="356"/>
    </row>
    <row r="45" s="239" customFormat="1" ht="22" customHeight="1" spans="1:46">
      <c r="A45" s="341">
        <v>42</v>
      </c>
      <c r="B45" s="406" t="s">
        <v>1333</v>
      </c>
      <c r="C45" s="258" t="s">
        <v>1097</v>
      </c>
      <c r="D45" s="258" t="s">
        <v>44</v>
      </c>
      <c r="E45" s="263">
        <v>45902</v>
      </c>
      <c r="F45" s="258" t="s">
        <v>549</v>
      </c>
      <c r="G45" s="263">
        <v>45902</v>
      </c>
      <c r="H45" s="263">
        <v>46266</v>
      </c>
      <c r="I45" s="356" t="s">
        <v>129</v>
      </c>
      <c r="J45" s="263">
        <v>45906</v>
      </c>
      <c r="K45" s="13" cm="1">
        <f ca="1" t="array" ref="K45">_xlfn.IFS(LEN(P45)=15,DATEDIF(TEXT("19"&amp;MID(P45,7,6),"0-00-00"),TODAY(),"y"),LEN(P45)=18,DATEDIF(TEXT(MID(P45,7,8),"0-00-00"),TODAY(),"y"),TRUE,"身份证错误")</f>
        <v>49</v>
      </c>
      <c r="L45" s="258" t="s">
        <v>62</v>
      </c>
      <c r="M45" s="258" t="s">
        <v>23</v>
      </c>
      <c r="N45" s="258" t="s">
        <v>33</v>
      </c>
      <c r="O45" s="407" t="s">
        <v>130</v>
      </c>
      <c r="P45" s="421" t="s">
        <v>1334</v>
      </c>
      <c r="Q45" s="356"/>
      <c r="R45" s="356"/>
      <c r="S45" s="400">
        <f>DATE(MID(P45,7,VLOOKUP(LEN(P45),{15,2;18,4},2,0)),MID(P45,VLOOKUP(LEN(P45),{15,9;18,11},2,0),2),MID(P45,VLOOKUP(LEN(P45),{15,11;18,13},2,0),2))</f>
        <v>27897</v>
      </c>
      <c r="T45" s="416" t="s">
        <v>1335</v>
      </c>
      <c r="U45" s="416" t="s">
        <v>1335</v>
      </c>
      <c r="V45" s="356">
        <v>13201320509</v>
      </c>
      <c r="W45" s="562" t="s">
        <v>1336</v>
      </c>
      <c r="X45" s="320" t="s">
        <v>1337</v>
      </c>
      <c r="Y45" s="258" t="s">
        <v>1338</v>
      </c>
      <c r="Z45" s="258">
        <v>18599171825</v>
      </c>
      <c r="AA45" s="258" t="s">
        <v>136</v>
      </c>
      <c r="AB45" s="258"/>
      <c r="AC45" s="258"/>
      <c r="AD45" s="258"/>
      <c r="AE45" s="258"/>
      <c r="AF45" s="258"/>
      <c r="AG45" s="258"/>
      <c r="AH45" s="258"/>
      <c r="AI45" s="258"/>
      <c r="AJ45" s="258"/>
      <c r="AK45" s="258"/>
      <c r="AL45" s="258"/>
      <c r="AM45" s="258"/>
      <c r="AN45" s="258"/>
      <c r="AO45" s="258"/>
      <c r="AP45" s="258"/>
      <c r="AQ45" s="258"/>
      <c r="AR45" s="258"/>
      <c r="AS45" s="258"/>
      <c r="AT45" s="258"/>
    </row>
    <row r="46" s="239" customFormat="1" ht="22" customHeight="1" spans="1:46">
      <c r="A46" s="258"/>
      <c r="B46" s="265" t="s">
        <v>1339</v>
      </c>
      <c r="C46" s="258" t="s">
        <v>1097</v>
      </c>
      <c r="D46" s="258" t="s">
        <v>44</v>
      </c>
      <c r="E46" s="263">
        <v>45946</v>
      </c>
      <c r="F46" s="258" t="s">
        <v>549</v>
      </c>
      <c r="G46" s="263">
        <v>45946</v>
      </c>
      <c r="H46" s="263">
        <v>46310</v>
      </c>
      <c r="I46" s="258" t="s">
        <v>227</v>
      </c>
      <c r="J46" s="263"/>
      <c r="K46" s="13" cm="1">
        <f ca="1" t="array" ref="K46">_xlfn.IFS(LEN(P46)=15,DATEDIF(TEXT("19"&amp;MID(P46,7,6),"0-00-00"),TODAY(),"y"),LEN(P46)=18,DATEDIF(TEXT(MID(P46,7,8),"0-00-00"),TODAY(),"y"),TRUE,"身份证错误")</f>
        <v>52</v>
      </c>
      <c r="L46" s="258" t="s">
        <v>62</v>
      </c>
      <c r="M46" s="258" t="s">
        <v>23</v>
      </c>
      <c r="N46" s="258" t="s">
        <v>33</v>
      </c>
      <c r="O46" s="407" t="s">
        <v>130</v>
      </c>
      <c r="P46" s="545" t="s">
        <v>1340</v>
      </c>
      <c r="Q46" s="258"/>
      <c r="R46" s="258"/>
      <c r="S46" s="400">
        <f>DATE(MID(P46,7,VLOOKUP(LEN(P46),{15,2;18,4},2,0)),MID(P46,VLOOKUP(LEN(P46),{15,9;18,11},2,0),2),MID(P46,VLOOKUP(LEN(P46),{15,11;18,13},2,0),2))</f>
        <v>26859</v>
      </c>
      <c r="T46" s="258" t="s">
        <v>1341</v>
      </c>
      <c r="U46" s="258" t="s">
        <v>1341</v>
      </c>
      <c r="V46" s="258">
        <v>15022980223</v>
      </c>
      <c r="W46" s="545" t="s">
        <v>1342</v>
      </c>
      <c r="X46" s="258" t="s">
        <v>1343</v>
      </c>
      <c r="Y46" s="258" t="s">
        <v>1344</v>
      </c>
      <c r="Z46" s="258">
        <v>15109916183</v>
      </c>
      <c r="AA46" s="258" t="s">
        <v>136</v>
      </c>
      <c r="AB46" s="258"/>
      <c r="AC46" s="258"/>
      <c r="AD46" s="258"/>
      <c r="AE46" s="258"/>
      <c r="AF46" s="258"/>
      <c r="AG46" s="258"/>
      <c r="AH46" s="258"/>
      <c r="AI46" s="258"/>
      <c r="AJ46" s="258"/>
      <c r="AK46" s="258"/>
      <c r="AL46" s="258"/>
      <c r="AM46" s="258"/>
      <c r="AN46" s="258"/>
      <c r="AO46" s="258"/>
      <c r="AP46" s="258"/>
      <c r="AQ46" s="258"/>
      <c r="AR46" s="258"/>
      <c r="AS46" s="258"/>
      <c r="AT46" s="258"/>
    </row>
    <row r="47" s="239" customFormat="1" ht="22" customHeight="1" spans="1:46">
      <c r="A47" s="341">
        <v>43</v>
      </c>
      <c r="B47" s="265" t="s">
        <v>1345</v>
      </c>
      <c r="C47" s="258" t="s">
        <v>1097</v>
      </c>
      <c r="D47" s="258" t="s">
        <v>44</v>
      </c>
      <c r="E47" s="263">
        <v>45955</v>
      </c>
      <c r="F47" s="258" t="s">
        <v>549</v>
      </c>
      <c r="G47" s="263">
        <v>45955</v>
      </c>
      <c r="H47" s="263">
        <v>46319</v>
      </c>
      <c r="I47" s="258" t="s">
        <v>227</v>
      </c>
      <c r="J47" s="263"/>
      <c r="K47" s="13" cm="1">
        <f ca="1" t="array" ref="K47">_xlfn.IFS(LEN(P47)=15,DATEDIF(TEXT("19"&amp;MID(P47,7,6),"0-00-00"),TODAY(),"y"),LEN(P47)=18,DATEDIF(TEXT(MID(P47,7,8),"0-00-00"),TODAY(),"y"),TRUE,"身份证错误")</f>
        <v>55</v>
      </c>
      <c r="L47" s="258" t="s">
        <v>62</v>
      </c>
      <c r="M47" s="258" t="s">
        <v>23</v>
      </c>
      <c r="N47" s="258" t="s">
        <v>33</v>
      </c>
      <c r="O47" s="407" t="s">
        <v>25</v>
      </c>
      <c r="P47" s="545" t="s">
        <v>1346</v>
      </c>
      <c r="Q47" s="258"/>
      <c r="R47" s="258"/>
      <c r="S47" s="400">
        <f>DATE(MID(P47,7,VLOOKUP(LEN(P47),{15,2;18,4},2,0)),MID(P47,VLOOKUP(LEN(P47),{15,9;18,11},2,0),2),MID(P47,VLOOKUP(LEN(P47),{15,11;18,13},2,0),2))</f>
        <v>25686</v>
      </c>
      <c r="T47" s="258" t="s">
        <v>1099</v>
      </c>
      <c r="U47" s="258" t="s">
        <v>1099</v>
      </c>
      <c r="V47" s="406">
        <v>18599084703</v>
      </c>
      <c r="W47" s="545" t="s">
        <v>1347</v>
      </c>
      <c r="X47" s="258" t="s">
        <v>1101</v>
      </c>
      <c r="Y47" s="258" t="s">
        <v>1348</v>
      </c>
      <c r="Z47" s="258">
        <v>13565802838</v>
      </c>
      <c r="AA47" s="258" t="s">
        <v>136</v>
      </c>
      <c r="AB47" s="258"/>
      <c r="AC47" s="258"/>
      <c r="AD47" s="258"/>
      <c r="AE47" s="258"/>
      <c r="AF47" s="258"/>
      <c r="AG47" s="258"/>
      <c r="AH47" s="258"/>
      <c r="AI47" s="258"/>
      <c r="AJ47" s="258"/>
      <c r="AK47" s="258"/>
      <c r="AL47" s="258"/>
      <c r="AM47" s="258"/>
      <c r="AN47" s="258"/>
      <c r="AO47" s="258"/>
      <c r="AP47" s="258"/>
      <c r="AQ47" s="258"/>
      <c r="AR47" s="258"/>
      <c r="AS47" s="258"/>
      <c r="AT47" s="258"/>
    </row>
    <row r="48" s="239" customFormat="1" ht="22" customHeight="1" spans="1:46">
      <c r="A48" s="341">
        <v>44</v>
      </c>
      <c r="B48" s="265" t="s">
        <v>1349</v>
      </c>
      <c r="C48" s="258" t="s">
        <v>1097</v>
      </c>
      <c r="D48" s="258" t="s">
        <v>44</v>
      </c>
      <c r="E48" s="263">
        <v>45955</v>
      </c>
      <c r="F48" s="258" t="s">
        <v>549</v>
      </c>
      <c r="G48" s="263">
        <v>45955</v>
      </c>
      <c r="H48" s="263">
        <v>46319</v>
      </c>
      <c r="I48" s="258" t="s">
        <v>227</v>
      </c>
      <c r="J48" s="263"/>
      <c r="K48" s="13" cm="1">
        <f ca="1" t="array" ref="K48">_xlfn.IFS(LEN(P48)=15,DATEDIF(TEXT("19"&amp;MID(P48,7,6),"0-00-00"),TODAY(),"y"),LEN(P48)=18,DATEDIF(TEXT(MID(P48,7,8),"0-00-00"),TODAY(),"y"),TRUE,"身份证错误")</f>
        <v>57</v>
      </c>
      <c r="L48" s="258" t="s">
        <v>22</v>
      </c>
      <c r="M48" s="258" t="s">
        <v>23</v>
      </c>
      <c r="N48" s="258" t="s">
        <v>33</v>
      </c>
      <c r="O48" s="407" t="s">
        <v>25</v>
      </c>
      <c r="P48" s="258" t="s">
        <v>1350</v>
      </c>
      <c r="Q48" s="258"/>
      <c r="R48" s="258"/>
      <c r="S48" s="400">
        <f>DATE(MID(P48,7,VLOOKUP(LEN(P48),{15,2;18,4},2,0)),MID(P48,VLOOKUP(LEN(P48),{15,9;18,11},2,0),2),MID(P48,VLOOKUP(LEN(P48),{15,11;18,13},2,0),2))</f>
        <v>24933</v>
      </c>
      <c r="T48" s="258" t="s">
        <v>1351</v>
      </c>
      <c r="U48" s="258" t="s">
        <v>1351</v>
      </c>
      <c r="V48" s="258">
        <v>15214810984</v>
      </c>
      <c r="W48" s="387" t="s">
        <v>1352</v>
      </c>
      <c r="X48" s="375" t="s">
        <v>1353</v>
      </c>
      <c r="Y48" s="385" t="s">
        <v>1354</v>
      </c>
      <c r="Z48" s="385">
        <v>18690191375</v>
      </c>
      <c r="AA48" s="258" t="s">
        <v>136</v>
      </c>
      <c r="AB48" s="258"/>
      <c r="AC48" s="258"/>
      <c r="AD48" s="258"/>
      <c r="AE48" s="258"/>
      <c r="AF48" s="258"/>
      <c r="AG48" s="258"/>
      <c r="AH48" s="258"/>
      <c r="AI48" s="258"/>
      <c r="AJ48" s="258"/>
      <c r="AK48" s="258"/>
      <c r="AL48" s="258"/>
      <c r="AM48" s="258"/>
      <c r="AN48" s="258"/>
      <c r="AO48" s="258"/>
      <c r="AP48" s="258"/>
      <c r="AQ48" s="258"/>
      <c r="AR48" s="258"/>
      <c r="AS48" s="258"/>
      <c r="AT48" s="258"/>
    </row>
    <row r="50" s="239" customFormat="1" ht="22" customHeight="1" spans="1:46">
      <c r="A50" s="258"/>
      <c r="B50" s="265"/>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row>
    <row r="51" s="239" customFormat="1" ht="22" customHeight="1" spans="1:46">
      <c r="A51" s="258"/>
      <c r="B51" s="265"/>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row>
    <row r="52" s="239" customFormat="1" ht="22" customHeight="1" spans="1:46">
      <c r="A52" s="258"/>
      <c r="B52" s="265"/>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58"/>
      <c r="AL52" s="258"/>
      <c r="AM52" s="258"/>
      <c r="AN52" s="258"/>
      <c r="AO52" s="258"/>
      <c r="AP52" s="258"/>
      <c r="AQ52" s="258"/>
      <c r="AR52" s="258"/>
      <c r="AS52" s="258"/>
      <c r="AT52" s="258"/>
    </row>
    <row r="53" s="239" customFormat="1" ht="22" customHeight="1" spans="1:46">
      <c r="A53" s="258"/>
      <c r="B53" s="265"/>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c r="AA53" s="258"/>
      <c r="AB53" s="258"/>
      <c r="AC53" s="258"/>
      <c r="AD53" s="258"/>
      <c r="AE53" s="258"/>
      <c r="AF53" s="258"/>
      <c r="AG53" s="258"/>
      <c r="AH53" s="258"/>
      <c r="AI53" s="258"/>
      <c r="AJ53" s="258"/>
      <c r="AK53" s="258"/>
      <c r="AL53" s="258"/>
      <c r="AM53" s="258"/>
      <c r="AN53" s="258"/>
      <c r="AO53" s="258"/>
      <c r="AP53" s="258"/>
      <c r="AQ53" s="258"/>
      <c r="AR53" s="258"/>
      <c r="AS53" s="258"/>
      <c r="AT53" s="258"/>
    </row>
    <row r="54" s="239" customFormat="1" ht="22" customHeight="1" spans="1:46">
      <c r="A54" s="258"/>
      <c r="B54" s="265"/>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row>
    <row r="55" s="239" customFormat="1" ht="22" customHeight="1" spans="1:46">
      <c r="A55" s="258"/>
      <c r="B55" s="265"/>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8"/>
      <c r="AQ55" s="258"/>
      <c r="AR55" s="258"/>
      <c r="AS55" s="258"/>
      <c r="AT55" s="258"/>
    </row>
    <row r="56" s="239" customFormat="1" ht="22" customHeight="1" spans="1:46">
      <c r="A56" s="258"/>
      <c r="B56" s="265"/>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c r="AP56" s="258"/>
      <c r="AQ56" s="258"/>
      <c r="AR56" s="258"/>
      <c r="AS56" s="258"/>
      <c r="AT56" s="258"/>
    </row>
    <row r="57" s="239" customFormat="1" ht="22" customHeight="1" spans="1:46">
      <c r="A57" s="258"/>
      <c r="B57" s="265"/>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58"/>
      <c r="AN57" s="258"/>
      <c r="AO57" s="258"/>
      <c r="AP57" s="258"/>
      <c r="AQ57" s="258"/>
      <c r="AR57" s="258"/>
      <c r="AS57" s="258"/>
      <c r="AT57" s="258"/>
    </row>
    <row r="58" s="239" customFormat="1" ht="22" customHeight="1" spans="1:46">
      <c r="A58" s="258"/>
      <c r="B58" s="265"/>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c r="AP58" s="258"/>
      <c r="AQ58" s="258"/>
      <c r="AR58" s="258"/>
      <c r="AS58" s="258"/>
      <c r="AT58" s="258"/>
    </row>
    <row r="59" s="239" customFormat="1" ht="22" customHeight="1" spans="1:46">
      <c r="A59" s="258"/>
      <c r="B59" s="265"/>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c r="AP59" s="258"/>
      <c r="AQ59" s="258"/>
      <c r="AR59" s="258"/>
      <c r="AS59" s="258"/>
      <c r="AT59" s="258"/>
    </row>
    <row r="60" s="239" customFormat="1" ht="22" customHeight="1" spans="1:46">
      <c r="A60" s="258"/>
      <c r="B60" s="265"/>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row>
    <row r="61" s="239" customFormat="1" ht="22" customHeight="1" spans="1:46">
      <c r="A61" s="258"/>
      <c r="B61" s="265"/>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8"/>
      <c r="AL61" s="258"/>
      <c r="AM61" s="258"/>
      <c r="AN61" s="258"/>
      <c r="AO61" s="258"/>
      <c r="AP61" s="258"/>
      <c r="AQ61" s="258"/>
      <c r="AR61" s="258"/>
      <c r="AS61" s="258"/>
      <c r="AT61" s="258"/>
    </row>
    <row r="62" s="239" customFormat="1" ht="22" customHeight="1" spans="1:46">
      <c r="A62" s="258"/>
      <c r="B62" s="265"/>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row>
    <row r="63" s="239" customFormat="1" ht="22" customHeight="1" spans="1:46">
      <c r="A63" s="258"/>
      <c r="B63" s="265"/>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8"/>
      <c r="AL63" s="258"/>
      <c r="AM63" s="258"/>
      <c r="AN63" s="258"/>
      <c r="AO63" s="258"/>
      <c r="AP63" s="258"/>
      <c r="AQ63" s="258"/>
      <c r="AR63" s="258"/>
      <c r="AS63" s="258"/>
      <c r="AT63" s="258"/>
    </row>
    <row r="64" s="239" customFormat="1" ht="22" customHeight="1" spans="1:46">
      <c r="A64" s="258"/>
      <c r="B64" s="265"/>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8"/>
      <c r="AL64" s="258"/>
      <c r="AM64" s="258"/>
      <c r="AN64" s="258"/>
      <c r="AO64" s="258"/>
      <c r="AP64" s="258"/>
      <c r="AQ64" s="258"/>
      <c r="AR64" s="258"/>
      <c r="AS64" s="258"/>
      <c r="AT64" s="258"/>
    </row>
    <row r="65" s="239" customFormat="1" ht="22" customHeight="1" spans="1:46">
      <c r="A65" s="258"/>
      <c r="B65" s="265"/>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row>
    <row r="66" s="239" customFormat="1" ht="22" customHeight="1" spans="1:46">
      <c r="A66" s="258"/>
      <c r="B66" s="265"/>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8"/>
      <c r="AK66" s="258"/>
      <c r="AL66" s="258"/>
      <c r="AM66" s="258"/>
      <c r="AN66" s="258"/>
      <c r="AO66" s="258"/>
      <c r="AP66" s="258"/>
      <c r="AQ66" s="258"/>
      <c r="AR66" s="258"/>
      <c r="AS66" s="258"/>
      <c r="AT66" s="258"/>
    </row>
    <row r="67" ht="18" customHeight="1"/>
    <row r="68" ht="18" customHeight="1"/>
  </sheetData>
  <mergeCells count="5">
    <mergeCell ref="A1:AT1"/>
    <mergeCell ref="A2:V2"/>
    <mergeCell ref="Y2:AA2"/>
    <mergeCell ref="AB2:AE2"/>
    <mergeCell ref="AF2:AT2"/>
  </mergeCells>
  <dataValidations count="8">
    <dataValidation type="list" allowBlank="1" showInputMessage="1" showErrorMessage="1" sqref="F4:F48 F50:F66">
      <formula1>"劳动合同,劳务协议,承揽协议,退休返聘协议"</formula1>
    </dataValidation>
    <dataValidation type="list" allowBlank="1" showInputMessage="1" showErrorMessage="1" sqref="I4:I48 I50:I66">
      <formula1>"试用,转正,离职"</formula1>
    </dataValidation>
    <dataValidation type="list" allowBlank="1" showInputMessage="1" showErrorMessage="1" sqref="L4:L48 L50:L66">
      <formula1>"男,女"</formula1>
    </dataValidation>
    <dataValidation type="list" allowBlank="1" showInputMessage="1" showErrorMessage="1" sqref="M4:M48 M50:M66">
      <formula1>"党员,预备党员,发展对象,入党积极分子,团员,群众"</formula1>
    </dataValidation>
    <dataValidation type="list" allowBlank="1" showInputMessage="1" showErrorMessage="1" sqref="N5:N33">
      <formula1>"未婚,已婚,离异,丧偶"</formula1>
    </dataValidation>
    <dataValidation type="list" allowBlank="1" showInputMessage="1" showErrorMessage="1" sqref="O4:O48 O50:O66">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4:AA48 AA50:AA66">
      <formula1>"父母,配偶,子女,兄弟姐妹,其他亲属,朋友"</formula1>
    </dataValidation>
    <dataValidation type="list" allowBlank="1" showInputMessage="1" showErrorMessage="1" sqref="AB4:AB40 AB42:AB48 AB50:AB66">
      <formula1>"小学,初中,高中,函授本科,网络本科,非全日制专升本,夜大本科,自考本科,全日制专升本,普通一本,普通二本,普通三本,双一流本科,在职硕士,全日制硕士"</formula1>
    </dataValidation>
  </dataValidation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33"/>
  <sheetViews>
    <sheetView zoomScale="56" zoomScaleNormal="56" workbookViewId="0">
      <pane ySplit="3" topLeftCell="A4" activePane="bottomLeft" state="frozen"/>
      <selection/>
      <selection pane="bottomLeft" activeCell="N9" sqref="N9"/>
    </sheetView>
  </sheetViews>
  <sheetFormatPr defaultColWidth="8.89090909090909" defaultRowHeight="14"/>
  <cols>
    <col min="1" max="1" width="6.38181818181818" customWidth="1"/>
    <col min="2" max="2" width="18.6636363636364" style="8" customWidth="1"/>
    <col min="3" max="3" width="20.5545454545455" customWidth="1"/>
    <col min="4" max="4" width="12.9636363636364" customWidth="1"/>
    <col min="5" max="5" width="18.1454545454545" customWidth="1"/>
    <col min="6" max="6" width="13.5545454545455" customWidth="1"/>
    <col min="7" max="8" width="18.8909090909091" customWidth="1"/>
    <col min="9" max="9" width="21.3909090909091" customWidth="1"/>
    <col min="10" max="10" width="12.8909090909091" customWidth="1"/>
    <col min="11" max="11" width="10.2181818181818" customWidth="1"/>
    <col min="12" max="12" width="7.21818181818182" customWidth="1"/>
    <col min="13" max="13" width="12.8909090909091" customWidth="1"/>
    <col min="14" max="14" width="12.5727272727273" customWidth="1"/>
    <col min="15" max="15" width="7.21818181818182" customWidth="1"/>
    <col min="16" max="16" width="27.5" customWidth="1"/>
    <col min="17" max="18" width="30.8909090909091" customWidth="1"/>
    <col min="19" max="19" width="20.5272727272727" customWidth="1"/>
    <col min="20" max="21" width="30.7818181818182" style="373" customWidth="1"/>
    <col min="22" max="22" width="22.7818181818182" customWidth="1"/>
    <col min="23" max="24" width="30.7818181818182" style="373" customWidth="1"/>
    <col min="25" max="26" width="21.8909090909091" customWidth="1"/>
    <col min="27" max="27" width="24.8909090909091" customWidth="1"/>
    <col min="28" max="28" width="7.21818181818182" customWidth="1"/>
    <col min="29" max="29" width="12.8909090909091" customWidth="1"/>
    <col min="30" max="30" width="18.8909090909091" customWidth="1"/>
    <col min="31" max="31" width="7.21818181818182" customWidth="1"/>
    <col min="32" max="32" width="30.8909090909091" customWidth="1"/>
    <col min="33" max="33" width="14.5545454545455" customWidth="1"/>
    <col min="34" max="34" width="27.8909090909091" customWidth="1"/>
    <col min="35" max="35" width="14.5545454545455" customWidth="1"/>
    <col min="36" max="36" width="27.8909090909091" customWidth="1"/>
    <col min="37" max="37" width="14.5545454545455" customWidth="1"/>
    <col min="38" max="38" width="27.8909090909091" customWidth="1"/>
    <col min="39" max="39" width="14.5545454545455" customWidth="1"/>
    <col min="40" max="40" width="27.8909090909091" customWidth="1"/>
    <col min="41" max="41" width="14.5545454545455" customWidth="1"/>
    <col min="42" max="42" width="22" customWidth="1"/>
    <col min="43" max="43" width="11.4454545454545" customWidth="1"/>
    <col min="44" max="44" width="22" customWidth="1"/>
    <col min="45" max="45" width="11.4454545454545" customWidth="1"/>
    <col min="46" max="46" width="22" customWidth="1"/>
  </cols>
  <sheetData>
    <row r="1" ht="15" spans="1:47">
      <c r="A1" s="374" t="s">
        <v>0</v>
      </c>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4"/>
      <c r="AJ1" s="374"/>
      <c r="AK1" s="374"/>
      <c r="AL1" s="374"/>
      <c r="AM1" s="374"/>
      <c r="AN1" s="374"/>
      <c r="AO1" s="374"/>
      <c r="AP1" s="374"/>
      <c r="AQ1" s="374"/>
      <c r="AR1" s="374"/>
      <c r="AS1" s="374"/>
      <c r="AT1" s="374"/>
    </row>
    <row r="2" ht="15" spans="1:47">
      <c r="A2" s="374" t="s">
        <v>1</v>
      </c>
      <c r="B2" s="374"/>
      <c r="C2" s="374"/>
      <c r="D2" s="374"/>
      <c r="E2" s="374"/>
      <c r="F2" s="374"/>
      <c r="G2" s="374"/>
      <c r="H2" s="374"/>
      <c r="I2" s="374"/>
      <c r="J2" s="374"/>
      <c r="K2" s="374"/>
      <c r="L2" s="374"/>
      <c r="M2" s="374"/>
      <c r="N2" s="374"/>
      <c r="O2" s="374"/>
      <c r="P2" s="374"/>
      <c r="Q2" s="374"/>
      <c r="R2" s="374"/>
      <c r="S2" s="374"/>
      <c r="T2" s="374"/>
      <c r="U2" s="374"/>
      <c r="V2" s="374"/>
      <c r="W2" s="374"/>
      <c r="X2" s="374"/>
      <c r="Y2" s="374" t="s">
        <v>100</v>
      </c>
      <c r="Z2" s="374"/>
      <c r="AA2" s="374"/>
      <c r="AB2" s="374" t="s">
        <v>101</v>
      </c>
      <c r="AC2" s="374"/>
      <c r="AD2" s="374"/>
      <c r="AE2" s="374"/>
      <c r="AF2" s="374" t="s">
        <v>102</v>
      </c>
      <c r="AG2" s="374"/>
      <c r="AH2" s="374"/>
      <c r="AI2" s="374"/>
      <c r="AJ2" s="374"/>
      <c r="AK2" s="374"/>
      <c r="AL2" s="374"/>
      <c r="AM2" s="374"/>
      <c r="AN2" s="374"/>
      <c r="AO2" s="374"/>
      <c r="AP2" s="374"/>
      <c r="AQ2" s="374"/>
      <c r="AR2" s="374"/>
      <c r="AS2" s="374"/>
      <c r="AT2" s="374"/>
    </row>
    <row r="3" ht="15" spans="1:47">
      <c r="A3" s="374" t="s">
        <v>2</v>
      </c>
      <c r="B3" s="374" t="s">
        <v>3</v>
      </c>
      <c r="C3" s="374" t="s">
        <v>4</v>
      </c>
      <c r="D3" s="374" t="s">
        <v>5</v>
      </c>
      <c r="E3" s="374" t="s">
        <v>6</v>
      </c>
      <c r="F3" s="374" t="s">
        <v>103</v>
      </c>
      <c r="G3" s="374" t="s">
        <v>104</v>
      </c>
      <c r="H3" s="374" t="s">
        <v>105</v>
      </c>
      <c r="I3" s="374" t="s">
        <v>106</v>
      </c>
      <c r="J3" s="374" t="s">
        <v>107</v>
      </c>
      <c r="K3" s="374" t="s">
        <v>7</v>
      </c>
      <c r="L3" s="374" t="s">
        <v>8</v>
      </c>
      <c r="M3" s="374" t="s">
        <v>9</v>
      </c>
      <c r="N3" s="374" t="s">
        <v>10</v>
      </c>
      <c r="O3" s="374" t="s">
        <v>11</v>
      </c>
      <c r="P3" s="374" t="s">
        <v>12</v>
      </c>
      <c r="Q3" s="374" t="s">
        <v>13</v>
      </c>
      <c r="R3" s="374" t="s">
        <v>14</v>
      </c>
      <c r="S3" s="374" t="s">
        <v>15</v>
      </c>
      <c r="T3" s="374" t="s">
        <v>16</v>
      </c>
      <c r="U3" s="374" t="s">
        <v>17</v>
      </c>
      <c r="V3" s="374" t="s">
        <v>18</v>
      </c>
      <c r="W3" s="374" t="s">
        <v>108</v>
      </c>
      <c r="X3" s="374" t="s">
        <v>109</v>
      </c>
      <c r="Y3" s="374" t="s">
        <v>110</v>
      </c>
      <c r="Z3" s="374" t="s">
        <v>111</v>
      </c>
      <c r="AA3" s="374" t="s">
        <v>112</v>
      </c>
      <c r="AB3" s="374" t="s">
        <v>113</v>
      </c>
      <c r="AC3" s="374" t="s">
        <v>114</v>
      </c>
      <c r="AD3" s="374" t="s">
        <v>115</v>
      </c>
      <c r="AE3" s="374" t="s">
        <v>116</v>
      </c>
      <c r="AF3" s="374" t="s">
        <v>117</v>
      </c>
      <c r="AG3" s="374" t="s">
        <v>118</v>
      </c>
      <c r="AH3" s="374" t="s">
        <v>119</v>
      </c>
      <c r="AI3" s="374" t="s">
        <v>120</v>
      </c>
      <c r="AJ3" s="374" t="s">
        <v>119</v>
      </c>
      <c r="AK3" s="374" t="s">
        <v>121</v>
      </c>
      <c r="AL3" s="374" t="s">
        <v>119</v>
      </c>
      <c r="AM3" s="374" t="s">
        <v>122</v>
      </c>
      <c r="AN3" s="374" t="s">
        <v>119</v>
      </c>
      <c r="AO3" s="374" t="s">
        <v>123</v>
      </c>
      <c r="AP3" s="374" t="s">
        <v>119</v>
      </c>
      <c r="AQ3" s="374" t="s">
        <v>124</v>
      </c>
      <c r="AR3" s="374" t="s">
        <v>119</v>
      </c>
      <c r="AS3" s="374" t="s">
        <v>366</v>
      </c>
      <c r="AT3" s="374" t="s">
        <v>119</v>
      </c>
    </row>
    <row r="4" customFormat="1" ht="30" spans="1:47">
      <c r="A4" s="374">
        <v>1</v>
      </c>
      <c r="B4" s="375" t="s">
        <v>1355</v>
      </c>
      <c r="C4" s="376" t="s">
        <v>1356</v>
      </c>
      <c r="D4" s="377" t="s">
        <v>516</v>
      </c>
      <c r="E4" s="378">
        <v>45705</v>
      </c>
      <c r="F4" s="375" t="s">
        <v>128</v>
      </c>
      <c r="G4" s="379" t="s">
        <v>1357</v>
      </c>
      <c r="H4" s="376" t="s">
        <v>370</v>
      </c>
      <c r="I4" s="380" t="s">
        <v>1358</v>
      </c>
      <c r="J4" s="381"/>
      <c r="K4" s="376">
        <f t="shared" ref="K4:K33" si="0">2025-MID(P4,7,4)</f>
        <v>22</v>
      </c>
      <c r="L4" s="376" t="str">
        <f t="shared" ref="L4:L33" si="1">IF(OR(LEN(P4)=15,LEN(P4)=18),IF(MOD(MID(P4,15,3)*1,2),"男","女"),#N/A)</f>
        <v>男</v>
      </c>
      <c r="M4" s="380" t="s">
        <v>23</v>
      </c>
      <c r="N4" s="380" t="s">
        <v>24</v>
      </c>
      <c r="O4" s="380" t="s">
        <v>25</v>
      </c>
      <c r="P4" s="566" t="s">
        <v>1359</v>
      </c>
      <c r="Q4" s="376"/>
      <c r="R4" s="376"/>
      <c r="S4" s="382">
        <v>37751</v>
      </c>
      <c r="T4" s="383" t="s">
        <v>1360</v>
      </c>
      <c r="U4" s="383" t="s">
        <v>1360</v>
      </c>
      <c r="V4" s="567" t="s">
        <v>1361</v>
      </c>
      <c r="W4" s="383" t="s">
        <v>1362</v>
      </c>
      <c r="X4" s="383" t="s">
        <v>1363</v>
      </c>
      <c r="Y4" s="380" t="s">
        <v>1364</v>
      </c>
      <c r="Z4" s="380">
        <v>13324950715</v>
      </c>
      <c r="AA4" s="380" t="s">
        <v>136</v>
      </c>
      <c r="AB4" s="380" t="s">
        <v>467</v>
      </c>
      <c r="AC4" s="377" t="s">
        <v>1365</v>
      </c>
      <c r="AD4" s="377" t="s">
        <v>370</v>
      </c>
      <c r="AE4" s="374" t="s">
        <v>1366</v>
      </c>
      <c r="AF4" s="374" t="s">
        <v>1367</v>
      </c>
      <c r="AG4" s="374" t="s">
        <v>1368</v>
      </c>
      <c r="AH4" s="374" t="s">
        <v>370</v>
      </c>
      <c r="AI4" s="374" t="s">
        <v>1369</v>
      </c>
      <c r="AJ4" s="374" t="s">
        <v>370</v>
      </c>
      <c r="AK4" s="374" t="s">
        <v>1370</v>
      </c>
      <c r="AL4" s="374" t="s">
        <v>370</v>
      </c>
      <c r="AM4" s="374" t="s">
        <v>1371</v>
      </c>
      <c r="AN4" s="374" t="s">
        <v>370</v>
      </c>
      <c r="AO4" s="374"/>
      <c r="AP4" s="374"/>
      <c r="AQ4" s="374"/>
      <c r="AR4" s="374"/>
      <c r="AS4" s="374"/>
      <c r="AT4" s="374"/>
    </row>
    <row r="5" ht="30" spans="1:47">
      <c r="A5" s="374">
        <v>2</v>
      </c>
      <c r="B5" s="376" t="s">
        <v>1372</v>
      </c>
      <c r="C5" s="376" t="s">
        <v>1356</v>
      </c>
      <c r="D5" s="375" t="s">
        <v>147</v>
      </c>
      <c r="E5" s="384">
        <v>45868</v>
      </c>
      <c r="F5" s="385" t="s">
        <v>549</v>
      </c>
      <c r="G5" s="385"/>
      <c r="H5" s="385" t="s">
        <v>370</v>
      </c>
      <c r="I5" s="380" t="s">
        <v>1358</v>
      </c>
      <c r="J5" s="385"/>
      <c r="K5" s="376">
        <f t="shared" si="0"/>
        <v>57</v>
      </c>
      <c r="L5" s="376" t="str">
        <f t="shared" si="1"/>
        <v>男</v>
      </c>
      <c r="M5" s="385" t="s">
        <v>23</v>
      </c>
      <c r="N5" s="385" t="s">
        <v>33</v>
      </c>
      <c r="O5" s="380" t="s">
        <v>25</v>
      </c>
      <c r="P5" s="566" t="s">
        <v>1373</v>
      </c>
      <c r="Q5" s="376"/>
      <c r="R5" s="376"/>
      <c r="S5" s="382">
        <v>25168</v>
      </c>
      <c r="T5" s="376" t="s">
        <v>1374</v>
      </c>
      <c r="U5" s="376" t="s">
        <v>1374</v>
      </c>
      <c r="V5" s="376">
        <v>13379778004</v>
      </c>
      <c r="W5" s="566" t="s">
        <v>1375</v>
      </c>
      <c r="X5" s="376" t="s">
        <v>1376</v>
      </c>
      <c r="Y5" s="385"/>
      <c r="Z5" s="385"/>
      <c r="AA5" s="385"/>
      <c r="AB5" s="385"/>
      <c r="AC5" s="385"/>
      <c r="AD5" s="385"/>
      <c r="AE5" s="386"/>
      <c r="AF5" s="386"/>
      <c r="AG5" s="386"/>
      <c r="AH5" s="386"/>
      <c r="AI5" s="386"/>
      <c r="AJ5" s="386"/>
      <c r="AK5" s="386"/>
      <c r="AL5" s="386"/>
      <c r="AM5" s="386"/>
      <c r="AN5" s="386"/>
      <c r="AO5" s="386"/>
      <c r="AP5" s="386"/>
      <c r="AQ5" s="386"/>
      <c r="AR5" s="386"/>
      <c r="AS5" s="386"/>
      <c r="AT5" s="386"/>
    </row>
    <row r="6" s="371" customFormat="1" ht="30" spans="1:47">
      <c r="A6" s="374">
        <v>3</v>
      </c>
      <c r="B6" s="375" t="s">
        <v>1377</v>
      </c>
      <c r="C6" s="376" t="s">
        <v>1356</v>
      </c>
      <c r="D6" s="375" t="s">
        <v>147</v>
      </c>
      <c r="E6" s="378">
        <v>45761</v>
      </c>
      <c r="F6" s="385" t="s">
        <v>549</v>
      </c>
      <c r="G6" s="385"/>
      <c r="H6" s="385" t="s">
        <v>370</v>
      </c>
      <c r="I6" s="380" t="s">
        <v>1358</v>
      </c>
      <c r="J6" s="385"/>
      <c r="K6" s="376">
        <f t="shared" si="0"/>
        <v>58</v>
      </c>
      <c r="L6" s="376" t="str">
        <f t="shared" si="1"/>
        <v>男</v>
      </c>
      <c r="M6" s="385" t="s">
        <v>23</v>
      </c>
      <c r="N6" s="385" t="s">
        <v>33</v>
      </c>
      <c r="O6" s="385" t="s">
        <v>25</v>
      </c>
      <c r="P6" s="568" t="s">
        <v>1378</v>
      </c>
      <c r="Q6" s="376"/>
      <c r="R6" s="376"/>
      <c r="S6" s="382">
        <v>24762</v>
      </c>
      <c r="T6" s="377" t="s">
        <v>1379</v>
      </c>
      <c r="U6" s="377" t="s">
        <v>1379</v>
      </c>
      <c r="V6" s="377">
        <v>18430917679</v>
      </c>
      <c r="W6" s="387" t="s">
        <v>1380</v>
      </c>
      <c r="X6" s="375" t="s">
        <v>1190</v>
      </c>
      <c r="Y6" s="385" t="s">
        <v>1381</v>
      </c>
      <c r="Z6" s="385">
        <v>13309917059</v>
      </c>
      <c r="AA6" s="385" t="s">
        <v>136</v>
      </c>
      <c r="AB6" s="385" t="s">
        <v>137</v>
      </c>
      <c r="AC6" s="385"/>
      <c r="AD6" s="385"/>
      <c r="AE6" s="386"/>
      <c r="AF6" s="386"/>
      <c r="AG6" s="386"/>
      <c r="AH6" s="386"/>
      <c r="AI6" s="386"/>
      <c r="AJ6" s="386"/>
      <c r="AK6" s="386"/>
      <c r="AL6" s="386"/>
      <c r="AM6" s="386"/>
      <c r="AN6" s="386"/>
      <c r="AO6" s="386"/>
      <c r="AP6" s="386"/>
      <c r="AQ6" s="386"/>
      <c r="AR6" s="386"/>
      <c r="AS6" s="386"/>
      <c r="AT6" s="386"/>
      <c r="AU6" s="388"/>
    </row>
    <row r="7" s="371" customFormat="1" ht="30" spans="1:47">
      <c r="A7" s="374">
        <v>4</v>
      </c>
      <c r="B7" s="389" t="s">
        <v>1349</v>
      </c>
      <c r="C7" s="376" t="s">
        <v>1356</v>
      </c>
      <c r="D7" s="375" t="s">
        <v>147</v>
      </c>
      <c r="E7" s="378">
        <v>45762</v>
      </c>
      <c r="F7" s="385" t="s">
        <v>549</v>
      </c>
      <c r="G7" s="377"/>
      <c r="H7" s="385" t="s">
        <v>370</v>
      </c>
      <c r="I7" s="390" t="s">
        <v>153</v>
      </c>
      <c r="J7" s="385"/>
      <c r="K7" s="376">
        <f t="shared" si="0"/>
        <v>57</v>
      </c>
      <c r="L7" s="376" t="str">
        <f t="shared" si="1"/>
        <v>男</v>
      </c>
      <c r="M7" s="385" t="s">
        <v>23</v>
      </c>
      <c r="N7" s="385" t="s">
        <v>33</v>
      </c>
      <c r="O7" s="385" t="s">
        <v>25</v>
      </c>
      <c r="P7" s="377" t="s">
        <v>1350</v>
      </c>
      <c r="Q7" s="376"/>
      <c r="R7" s="376"/>
      <c r="S7" s="382">
        <v>24933</v>
      </c>
      <c r="T7" s="377" t="s">
        <v>1382</v>
      </c>
      <c r="U7" s="377" t="s">
        <v>1382</v>
      </c>
      <c r="V7" s="377">
        <v>15214810984</v>
      </c>
      <c r="W7" s="387" t="s">
        <v>1352</v>
      </c>
      <c r="X7" s="375" t="s">
        <v>1353</v>
      </c>
      <c r="Y7" s="385" t="s">
        <v>1354</v>
      </c>
      <c r="Z7" s="385">
        <v>18690191375</v>
      </c>
      <c r="AA7" s="385" t="s">
        <v>136</v>
      </c>
      <c r="AB7" s="385" t="s">
        <v>137</v>
      </c>
      <c r="AC7" s="385"/>
      <c r="AD7" s="385"/>
      <c r="AE7" s="386"/>
      <c r="AF7" s="386"/>
      <c r="AG7" s="386"/>
      <c r="AH7" s="386"/>
      <c r="AI7" s="386"/>
      <c r="AJ7" s="386"/>
      <c r="AK7" s="386"/>
      <c r="AL7" s="386"/>
      <c r="AM7" s="386"/>
      <c r="AN7" s="386"/>
      <c r="AO7" s="386"/>
      <c r="AP7" s="386"/>
      <c r="AQ7" s="386"/>
      <c r="AR7" s="386"/>
      <c r="AS7" s="386"/>
      <c r="AT7" s="386"/>
      <c r="AU7" s="388"/>
    </row>
    <row r="8" s="371" customFormat="1" ht="30" spans="1:47">
      <c r="A8" s="374">
        <v>5</v>
      </c>
      <c r="B8" s="375" t="s">
        <v>1383</v>
      </c>
      <c r="C8" s="376" t="s">
        <v>1356</v>
      </c>
      <c r="D8" s="375" t="s">
        <v>147</v>
      </c>
      <c r="E8" s="378">
        <v>45762</v>
      </c>
      <c r="F8" s="385" t="s">
        <v>549</v>
      </c>
      <c r="G8" s="377"/>
      <c r="H8" s="385" t="s">
        <v>370</v>
      </c>
      <c r="I8" s="380" t="s">
        <v>1358</v>
      </c>
      <c r="J8" s="385"/>
      <c r="K8" s="376">
        <f t="shared" si="0"/>
        <v>59</v>
      </c>
      <c r="L8" s="376" t="str">
        <f t="shared" si="1"/>
        <v>男</v>
      </c>
      <c r="M8" s="385" t="s">
        <v>23</v>
      </c>
      <c r="N8" s="385" t="s">
        <v>33</v>
      </c>
      <c r="O8" s="385" t="s">
        <v>25</v>
      </c>
      <c r="P8" s="568" t="s">
        <v>1384</v>
      </c>
      <c r="Q8" s="376"/>
      <c r="R8" s="376"/>
      <c r="S8" s="382">
        <v>24264</v>
      </c>
      <c r="T8" s="377" t="s">
        <v>1385</v>
      </c>
      <c r="U8" s="377" t="s">
        <v>1385</v>
      </c>
      <c r="V8" s="377">
        <v>15699220928</v>
      </c>
      <c r="W8" s="387" t="s">
        <v>1386</v>
      </c>
      <c r="X8" s="375" t="s">
        <v>1387</v>
      </c>
      <c r="Y8" s="385" t="s">
        <v>1388</v>
      </c>
      <c r="Z8" s="385">
        <v>13579863283</v>
      </c>
      <c r="AA8" s="385" t="s">
        <v>952</v>
      </c>
      <c r="AB8" s="385" t="s">
        <v>399</v>
      </c>
      <c r="AC8" s="385"/>
      <c r="AD8" s="385"/>
      <c r="AE8" s="386"/>
      <c r="AF8" s="386"/>
      <c r="AG8" s="386"/>
      <c r="AH8" s="386"/>
      <c r="AI8" s="386"/>
      <c r="AJ8" s="386"/>
      <c r="AK8" s="386"/>
      <c r="AL8" s="386"/>
      <c r="AM8" s="386"/>
      <c r="AN8" s="386"/>
      <c r="AO8" s="386"/>
      <c r="AP8" s="386"/>
      <c r="AQ8" s="386"/>
      <c r="AR8" s="386"/>
      <c r="AS8" s="386"/>
      <c r="AT8" s="386"/>
      <c r="AU8" s="388"/>
    </row>
    <row r="9" s="371" customFormat="1" ht="30" spans="1:47">
      <c r="A9" s="374">
        <v>6</v>
      </c>
      <c r="B9" s="375" t="s">
        <v>1389</v>
      </c>
      <c r="C9" s="376" t="s">
        <v>1356</v>
      </c>
      <c r="D9" s="375" t="s">
        <v>147</v>
      </c>
      <c r="E9" s="378">
        <v>45763</v>
      </c>
      <c r="F9" s="385" t="s">
        <v>549</v>
      </c>
      <c r="G9" s="377"/>
      <c r="H9" s="385" t="s">
        <v>370</v>
      </c>
      <c r="I9" s="380" t="s">
        <v>1358</v>
      </c>
      <c r="J9" s="385"/>
      <c r="K9" s="376">
        <f t="shared" si="0"/>
        <v>60</v>
      </c>
      <c r="L9" s="376" t="str">
        <f t="shared" si="1"/>
        <v>男</v>
      </c>
      <c r="M9" s="385" t="s">
        <v>23</v>
      </c>
      <c r="N9" s="385" t="s">
        <v>33</v>
      </c>
      <c r="O9" s="385" t="s">
        <v>25</v>
      </c>
      <c r="P9" s="568" t="s">
        <v>1390</v>
      </c>
      <c r="Q9" s="376"/>
      <c r="R9" s="376"/>
      <c r="S9" s="382">
        <v>23806</v>
      </c>
      <c r="T9" s="377" t="s">
        <v>1391</v>
      </c>
      <c r="U9" s="377" t="s">
        <v>1391</v>
      </c>
      <c r="V9" s="377">
        <v>15160911759</v>
      </c>
      <c r="W9" s="387" t="s">
        <v>1392</v>
      </c>
      <c r="X9" s="375" t="s">
        <v>806</v>
      </c>
      <c r="Y9" s="385"/>
      <c r="Z9" s="385"/>
      <c r="AA9" s="385"/>
      <c r="AB9" s="385" t="s">
        <v>399</v>
      </c>
      <c r="AC9" s="385"/>
      <c r="AD9" s="385"/>
      <c r="AE9" s="386"/>
      <c r="AF9" s="386"/>
      <c r="AG9" s="386"/>
      <c r="AH9" s="386"/>
      <c r="AI9" s="386"/>
      <c r="AJ9" s="386"/>
      <c r="AK9" s="386"/>
      <c r="AL9" s="386"/>
      <c r="AM9" s="386"/>
      <c r="AN9" s="386"/>
      <c r="AO9" s="386"/>
      <c r="AP9" s="386"/>
      <c r="AQ9" s="386"/>
      <c r="AR9" s="386"/>
      <c r="AS9" s="386"/>
      <c r="AT9" s="386"/>
      <c r="AU9" s="388"/>
    </row>
    <row r="10" s="371" customFormat="1" ht="30" spans="1:47">
      <c r="A10" s="374">
        <v>7</v>
      </c>
      <c r="B10" s="375" t="s">
        <v>1393</v>
      </c>
      <c r="C10" s="376" t="s">
        <v>1356</v>
      </c>
      <c r="D10" s="375" t="s">
        <v>147</v>
      </c>
      <c r="E10" s="378">
        <v>45765</v>
      </c>
      <c r="F10" s="385" t="s">
        <v>549</v>
      </c>
      <c r="G10" s="377"/>
      <c r="H10" s="385" t="s">
        <v>370</v>
      </c>
      <c r="I10" s="380" t="s">
        <v>1358</v>
      </c>
      <c r="J10" s="385"/>
      <c r="K10" s="376">
        <f t="shared" si="0"/>
        <v>52</v>
      </c>
      <c r="L10" s="376" t="str">
        <f t="shared" si="1"/>
        <v>女</v>
      </c>
      <c r="M10" s="385" t="s">
        <v>23</v>
      </c>
      <c r="N10" s="385" t="s">
        <v>33</v>
      </c>
      <c r="O10" s="377" t="s">
        <v>49</v>
      </c>
      <c r="P10" s="568" t="s">
        <v>1394</v>
      </c>
      <c r="Q10" s="376"/>
      <c r="R10" s="376"/>
      <c r="S10" s="382">
        <v>26889</v>
      </c>
      <c r="T10" s="377" t="s">
        <v>1395</v>
      </c>
      <c r="U10" s="377" t="s">
        <v>1395</v>
      </c>
      <c r="V10" s="377">
        <v>18449058815</v>
      </c>
      <c r="W10" s="387" t="s">
        <v>1396</v>
      </c>
      <c r="X10" s="375" t="s">
        <v>1184</v>
      </c>
      <c r="Y10" s="385" t="s">
        <v>1397</v>
      </c>
      <c r="Z10" s="385">
        <v>17670816787</v>
      </c>
      <c r="AA10" s="385" t="s">
        <v>136</v>
      </c>
      <c r="AB10" s="385" t="s">
        <v>137</v>
      </c>
      <c r="AC10" s="385"/>
      <c r="AD10" s="385"/>
      <c r="AE10" s="386"/>
      <c r="AF10" s="386"/>
      <c r="AG10" s="386"/>
      <c r="AH10" s="386"/>
      <c r="AI10" s="386"/>
      <c r="AJ10" s="386"/>
      <c r="AK10" s="386"/>
      <c r="AL10" s="386"/>
      <c r="AM10" s="386"/>
      <c r="AN10" s="386"/>
      <c r="AO10" s="386"/>
      <c r="AP10" s="386"/>
      <c r="AQ10" s="386"/>
      <c r="AR10" s="386"/>
      <c r="AS10" s="386"/>
      <c r="AT10" s="386"/>
      <c r="AU10" s="388"/>
    </row>
    <row r="11" s="371" customFormat="1" ht="30" spans="1:47">
      <c r="A11" s="374">
        <v>8</v>
      </c>
      <c r="B11" s="375" t="s">
        <v>1398</v>
      </c>
      <c r="C11" s="376" t="s">
        <v>1356</v>
      </c>
      <c r="D11" s="375" t="s">
        <v>147</v>
      </c>
      <c r="E11" s="378">
        <v>45765</v>
      </c>
      <c r="F11" s="385" t="s">
        <v>549</v>
      </c>
      <c r="G11" s="377"/>
      <c r="H11" s="385" t="s">
        <v>370</v>
      </c>
      <c r="I11" s="380" t="s">
        <v>1358</v>
      </c>
      <c r="J11" s="385"/>
      <c r="K11" s="376">
        <f t="shared" si="0"/>
        <v>55</v>
      </c>
      <c r="L11" s="376" t="str">
        <f t="shared" si="1"/>
        <v>男</v>
      </c>
      <c r="M11" s="385" t="s">
        <v>23</v>
      </c>
      <c r="N11" s="385" t="s">
        <v>33</v>
      </c>
      <c r="O11" s="377" t="s">
        <v>25</v>
      </c>
      <c r="P11" s="568" t="s">
        <v>1399</v>
      </c>
      <c r="Q11" s="376"/>
      <c r="R11" s="376"/>
      <c r="S11" s="382">
        <v>25578</v>
      </c>
      <c r="T11" s="377" t="s">
        <v>1395</v>
      </c>
      <c r="U11" s="377" t="s">
        <v>1395</v>
      </c>
      <c r="V11" s="377">
        <v>13369631539</v>
      </c>
      <c r="W11" s="569" t="s">
        <v>1400</v>
      </c>
      <c r="X11" s="375" t="s">
        <v>1184</v>
      </c>
      <c r="Y11" s="385" t="s">
        <v>1401</v>
      </c>
      <c r="Z11" s="385">
        <v>18299752380</v>
      </c>
      <c r="AA11" s="385" t="s">
        <v>136</v>
      </c>
      <c r="AB11" s="385" t="s">
        <v>475</v>
      </c>
      <c r="AC11" s="385"/>
      <c r="AD11" s="385"/>
      <c r="AE11" s="386"/>
      <c r="AF11" s="386"/>
      <c r="AG11" s="386"/>
      <c r="AH11" s="386"/>
      <c r="AI11" s="386"/>
      <c r="AJ11" s="386"/>
      <c r="AK11" s="386"/>
      <c r="AL11" s="386"/>
      <c r="AM11" s="386"/>
      <c r="AN11" s="386"/>
      <c r="AO11" s="386"/>
      <c r="AP11" s="386"/>
      <c r="AQ11" s="386"/>
      <c r="AR11" s="386"/>
      <c r="AS11" s="386"/>
      <c r="AT11" s="386"/>
      <c r="AU11" s="388"/>
    </row>
    <row r="12" ht="30" spans="1:47">
      <c r="A12" s="374">
        <v>9</v>
      </c>
      <c r="B12" s="376" t="s">
        <v>1402</v>
      </c>
      <c r="C12" s="376" t="s">
        <v>1356</v>
      </c>
      <c r="D12" s="375" t="s">
        <v>147</v>
      </c>
      <c r="E12" s="381">
        <v>45818</v>
      </c>
      <c r="F12" s="385" t="s">
        <v>549</v>
      </c>
      <c r="G12" s="377"/>
      <c r="H12" s="385" t="s">
        <v>370</v>
      </c>
      <c r="I12" s="380" t="s">
        <v>1358</v>
      </c>
      <c r="J12" s="385"/>
      <c r="K12" s="376">
        <f t="shared" si="0"/>
        <v>61</v>
      </c>
      <c r="L12" s="376" t="str">
        <f t="shared" si="1"/>
        <v>男</v>
      </c>
      <c r="M12" s="385" t="s">
        <v>23</v>
      </c>
      <c r="N12" s="385" t="s">
        <v>33</v>
      </c>
      <c r="O12" s="377" t="s">
        <v>25</v>
      </c>
      <c r="P12" s="568" t="s">
        <v>1403</v>
      </c>
      <c r="Q12" s="377"/>
      <c r="R12" s="377"/>
      <c r="S12" s="382">
        <v>23490</v>
      </c>
      <c r="T12" s="377" t="s">
        <v>1404</v>
      </c>
      <c r="U12" s="377" t="s">
        <v>1404</v>
      </c>
      <c r="V12" s="377">
        <v>15160877180</v>
      </c>
      <c r="W12" s="566" t="s">
        <v>1405</v>
      </c>
      <c r="X12" s="376" t="s">
        <v>1190</v>
      </c>
      <c r="Y12" s="385"/>
      <c r="Z12" s="385"/>
      <c r="AA12" s="385"/>
      <c r="AB12" s="385"/>
      <c r="AC12" s="385"/>
      <c r="AD12" s="385"/>
      <c r="AE12" s="386"/>
      <c r="AF12" s="386"/>
      <c r="AG12" s="386"/>
      <c r="AH12" s="386"/>
      <c r="AI12" s="386"/>
      <c r="AJ12" s="386"/>
      <c r="AK12" s="386"/>
      <c r="AL12" s="386"/>
      <c r="AM12" s="386"/>
      <c r="AN12" s="386"/>
      <c r="AO12" s="386"/>
      <c r="AP12" s="386"/>
      <c r="AQ12" s="386"/>
      <c r="AR12" s="386"/>
      <c r="AS12" s="386"/>
      <c r="AT12" s="386"/>
    </row>
    <row r="13" ht="30" spans="1:47">
      <c r="A13" s="374">
        <v>10</v>
      </c>
      <c r="B13" s="376" t="s">
        <v>1406</v>
      </c>
      <c r="C13" s="376" t="s">
        <v>1356</v>
      </c>
      <c r="D13" s="375" t="s">
        <v>147</v>
      </c>
      <c r="E13" s="381">
        <v>45818</v>
      </c>
      <c r="F13" s="385" t="s">
        <v>549</v>
      </c>
      <c r="G13" s="377"/>
      <c r="H13" s="385" t="s">
        <v>370</v>
      </c>
      <c r="I13" s="380" t="s">
        <v>1358</v>
      </c>
      <c r="J13" s="385"/>
      <c r="K13" s="376">
        <f t="shared" si="0"/>
        <v>56</v>
      </c>
      <c r="L13" s="376" t="str">
        <f t="shared" si="1"/>
        <v>男</v>
      </c>
      <c r="M13" s="385" t="s">
        <v>23</v>
      </c>
      <c r="N13" s="385" t="s">
        <v>33</v>
      </c>
      <c r="O13" s="377" t="s">
        <v>25</v>
      </c>
      <c r="P13" s="568" t="s">
        <v>1407</v>
      </c>
      <c r="Q13" s="377"/>
      <c r="R13" s="377"/>
      <c r="S13" s="382">
        <v>25549</v>
      </c>
      <c r="T13" s="377" t="s">
        <v>1408</v>
      </c>
      <c r="U13" s="377" t="s">
        <v>1408</v>
      </c>
      <c r="V13" s="377">
        <v>15894632712</v>
      </c>
      <c r="W13" s="566" t="s">
        <v>1409</v>
      </c>
      <c r="X13" s="376" t="s">
        <v>1410</v>
      </c>
      <c r="Y13" s="385"/>
      <c r="Z13" s="385"/>
      <c r="AA13" s="385"/>
      <c r="AB13" s="385"/>
      <c r="AC13" s="385"/>
      <c r="AD13" s="385"/>
      <c r="AE13" s="386"/>
      <c r="AF13" s="386"/>
      <c r="AG13" s="386"/>
      <c r="AH13" s="386"/>
      <c r="AI13" s="386"/>
      <c r="AJ13" s="386"/>
      <c r="AK13" s="386"/>
      <c r="AL13" s="386"/>
      <c r="AM13" s="386"/>
      <c r="AN13" s="386"/>
      <c r="AO13" s="386"/>
      <c r="AP13" s="386"/>
      <c r="AQ13" s="386"/>
      <c r="AR13" s="386"/>
      <c r="AS13" s="386"/>
      <c r="AT13" s="386"/>
    </row>
    <row r="14" s="371" customFormat="1" ht="30" spans="1:47">
      <c r="A14" s="374">
        <v>11</v>
      </c>
      <c r="B14" s="375" t="s">
        <v>1411</v>
      </c>
      <c r="C14" s="376" t="s">
        <v>1356</v>
      </c>
      <c r="D14" s="375" t="s">
        <v>147</v>
      </c>
      <c r="E14" s="378">
        <v>45767</v>
      </c>
      <c r="F14" s="385" t="s">
        <v>549</v>
      </c>
      <c r="G14" s="377"/>
      <c r="H14" s="385" t="s">
        <v>370</v>
      </c>
      <c r="I14" s="380" t="s">
        <v>1358</v>
      </c>
      <c r="J14" s="385"/>
      <c r="K14" s="376">
        <f t="shared" si="0"/>
        <v>44</v>
      </c>
      <c r="L14" s="376" t="str">
        <f t="shared" si="1"/>
        <v>女</v>
      </c>
      <c r="M14" s="385" t="s">
        <v>23</v>
      </c>
      <c r="N14" s="385" t="s">
        <v>33</v>
      </c>
      <c r="O14" s="377" t="s">
        <v>58</v>
      </c>
      <c r="P14" s="568" t="s">
        <v>1412</v>
      </c>
      <c r="Q14" s="376"/>
      <c r="R14" s="376"/>
      <c r="S14" s="382">
        <v>29627</v>
      </c>
      <c r="T14" s="377" t="s">
        <v>1413</v>
      </c>
      <c r="U14" s="377" t="s">
        <v>1413</v>
      </c>
      <c r="V14" s="377">
        <v>15899230384</v>
      </c>
      <c r="W14" s="387" t="s">
        <v>1414</v>
      </c>
      <c r="X14" s="375" t="s">
        <v>1184</v>
      </c>
      <c r="Y14" s="385" t="s">
        <v>1415</v>
      </c>
      <c r="Z14" s="385">
        <v>13659915693</v>
      </c>
      <c r="AA14" s="385" t="s">
        <v>136</v>
      </c>
      <c r="AB14" s="385" t="s">
        <v>137</v>
      </c>
      <c r="AC14" s="385"/>
      <c r="AD14" s="385"/>
      <c r="AE14" s="386"/>
      <c r="AF14" s="386"/>
      <c r="AG14" s="386"/>
      <c r="AH14" s="386"/>
      <c r="AI14" s="386"/>
      <c r="AJ14" s="386"/>
      <c r="AK14" s="386"/>
      <c r="AL14" s="386"/>
      <c r="AM14" s="386"/>
      <c r="AN14" s="386"/>
      <c r="AO14" s="386"/>
      <c r="AP14" s="386"/>
      <c r="AQ14" s="386"/>
      <c r="AR14" s="386"/>
      <c r="AS14" s="386"/>
      <c r="AT14" s="386"/>
      <c r="AU14" s="388"/>
    </row>
    <row r="15" s="371" customFormat="1" ht="30" spans="1:47">
      <c r="A15" s="374">
        <v>12</v>
      </c>
      <c r="B15" s="389" t="s">
        <v>1416</v>
      </c>
      <c r="C15" s="376" t="s">
        <v>1356</v>
      </c>
      <c r="D15" s="375" t="s">
        <v>147</v>
      </c>
      <c r="E15" s="378">
        <v>45767</v>
      </c>
      <c r="F15" s="385" t="s">
        <v>549</v>
      </c>
      <c r="G15" s="377"/>
      <c r="H15" s="385" t="s">
        <v>370</v>
      </c>
      <c r="I15" s="390" t="s">
        <v>153</v>
      </c>
      <c r="J15" s="385"/>
      <c r="K15" s="376">
        <f t="shared" si="0"/>
        <v>57</v>
      </c>
      <c r="L15" s="376" t="str">
        <f t="shared" si="1"/>
        <v>男</v>
      </c>
      <c r="M15" s="385" t="s">
        <v>23</v>
      </c>
      <c r="N15" s="385" t="s">
        <v>33</v>
      </c>
      <c r="O15" s="385" t="s">
        <v>25</v>
      </c>
      <c r="P15" s="568" t="s">
        <v>1417</v>
      </c>
      <c r="Q15" s="376"/>
      <c r="R15" s="376"/>
      <c r="S15" s="382">
        <v>24838</v>
      </c>
      <c r="T15" s="377" t="s">
        <v>1418</v>
      </c>
      <c r="U15" s="377" t="s">
        <v>1418</v>
      </c>
      <c r="V15" s="377">
        <v>17599499187</v>
      </c>
      <c r="W15" s="387" t="s">
        <v>1419</v>
      </c>
      <c r="X15" s="375" t="s">
        <v>1420</v>
      </c>
      <c r="Y15" s="385" t="s">
        <v>584</v>
      </c>
      <c r="Z15" s="385">
        <v>18690985829</v>
      </c>
      <c r="AA15" s="385" t="s">
        <v>584</v>
      </c>
      <c r="AB15" s="385" t="s">
        <v>399</v>
      </c>
      <c r="AC15" s="385"/>
      <c r="AD15" s="385"/>
      <c r="AE15" s="386"/>
      <c r="AF15" s="386"/>
      <c r="AG15" s="386"/>
      <c r="AH15" s="386"/>
      <c r="AI15" s="386"/>
      <c r="AJ15" s="386"/>
      <c r="AK15" s="386"/>
      <c r="AL15" s="386"/>
      <c r="AM15" s="386"/>
      <c r="AN15" s="386"/>
      <c r="AO15" s="386"/>
      <c r="AP15" s="386"/>
      <c r="AQ15" s="386"/>
      <c r="AR15" s="386"/>
      <c r="AS15" s="386"/>
      <c r="AT15" s="386"/>
      <c r="AU15" s="388"/>
    </row>
    <row r="16" s="372" customFormat="1" ht="30" spans="1:47">
      <c r="A16" s="374">
        <v>13</v>
      </c>
      <c r="B16" s="375" t="s">
        <v>1421</v>
      </c>
      <c r="C16" s="376" t="s">
        <v>1356</v>
      </c>
      <c r="D16" s="375" t="s">
        <v>147</v>
      </c>
      <c r="E16" s="378">
        <v>45765</v>
      </c>
      <c r="F16" s="385" t="s">
        <v>549</v>
      </c>
      <c r="G16" s="377"/>
      <c r="H16" s="385" t="s">
        <v>370</v>
      </c>
      <c r="I16" s="380" t="s">
        <v>1358</v>
      </c>
      <c r="J16" s="385"/>
      <c r="K16" s="376">
        <f t="shared" si="0"/>
        <v>60</v>
      </c>
      <c r="L16" s="376" t="str">
        <f t="shared" si="1"/>
        <v>男</v>
      </c>
      <c r="M16" s="385" t="s">
        <v>23</v>
      </c>
      <c r="N16" s="385" t="s">
        <v>33</v>
      </c>
      <c r="O16" s="385" t="s">
        <v>25</v>
      </c>
      <c r="P16" s="568" t="s">
        <v>1422</v>
      </c>
      <c r="Q16" s="376"/>
      <c r="R16" s="376"/>
      <c r="S16" s="382">
        <v>23762</v>
      </c>
      <c r="T16" s="377" t="s">
        <v>1423</v>
      </c>
      <c r="U16" s="377" t="s">
        <v>1423</v>
      </c>
      <c r="V16" s="377">
        <v>13369913690</v>
      </c>
      <c r="W16" s="387" t="s">
        <v>1424</v>
      </c>
      <c r="X16" s="375" t="s">
        <v>1298</v>
      </c>
      <c r="Y16" s="385" t="s">
        <v>1425</v>
      </c>
      <c r="Z16" s="385">
        <v>18999189089</v>
      </c>
      <c r="AA16" s="385" t="s">
        <v>136</v>
      </c>
      <c r="AB16" s="385" t="s">
        <v>137</v>
      </c>
      <c r="AC16" s="385"/>
      <c r="AD16" s="385"/>
      <c r="AE16" s="386"/>
      <c r="AF16" s="386"/>
      <c r="AG16" s="386"/>
      <c r="AH16" s="386"/>
      <c r="AI16" s="386"/>
      <c r="AJ16" s="386"/>
      <c r="AK16" s="386"/>
      <c r="AL16" s="386"/>
      <c r="AM16" s="386"/>
      <c r="AN16" s="386"/>
      <c r="AO16" s="386"/>
      <c r="AP16" s="386"/>
      <c r="AQ16" s="386"/>
      <c r="AR16" s="386"/>
      <c r="AS16" s="386"/>
      <c r="AT16" s="386"/>
      <c r="AU16" s="391"/>
    </row>
    <row r="17" ht="30" spans="1:47">
      <c r="A17" s="374">
        <v>14</v>
      </c>
      <c r="B17" s="392" t="s">
        <v>1426</v>
      </c>
      <c r="C17" s="376" t="s">
        <v>1356</v>
      </c>
      <c r="D17" s="375" t="s">
        <v>147</v>
      </c>
      <c r="E17" s="381">
        <v>45795</v>
      </c>
      <c r="F17" s="385" t="s">
        <v>549</v>
      </c>
      <c r="G17" s="377"/>
      <c r="H17" s="385" t="s">
        <v>370</v>
      </c>
      <c r="I17" s="380" t="s">
        <v>1358</v>
      </c>
      <c r="J17" s="385"/>
      <c r="K17" s="376">
        <f t="shared" si="0"/>
        <v>56</v>
      </c>
      <c r="L17" s="376" t="str">
        <f t="shared" si="1"/>
        <v>男</v>
      </c>
      <c r="M17" s="385" t="s">
        <v>23</v>
      </c>
      <c r="N17" s="385" t="s">
        <v>33</v>
      </c>
      <c r="O17" s="385" t="s">
        <v>25</v>
      </c>
      <c r="P17" s="566" t="s">
        <v>1427</v>
      </c>
      <c r="Q17" s="376"/>
      <c r="R17" s="376"/>
      <c r="S17" s="382">
        <v>25385</v>
      </c>
      <c r="T17" s="376" t="s">
        <v>1428</v>
      </c>
      <c r="U17" s="376" t="s">
        <v>1428</v>
      </c>
      <c r="V17" s="376">
        <v>15026086451</v>
      </c>
      <c r="W17" s="566" t="s">
        <v>1429</v>
      </c>
      <c r="X17" s="376" t="s">
        <v>1190</v>
      </c>
      <c r="Y17" s="385"/>
      <c r="Z17" s="385"/>
      <c r="AA17" s="385"/>
      <c r="AB17" s="385"/>
      <c r="AC17" s="385"/>
      <c r="AD17" s="385"/>
      <c r="AE17" s="386"/>
      <c r="AF17" s="386"/>
      <c r="AG17" s="386"/>
      <c r="AH17" s="386"/>
      <c r="AI17" s="386"/>
      <c r="AJ17" s="386"/>
      <c r="AK17" s="386"/>
      <c r="AL17" s="386"/>
      <c r="AM17" s="386"/>
      <c r="AN17" s="386"/>
      <c r="AO17" s="386"/>
      <c r="AP17" s="386"/>
      <c r="AQ17" s="386"/>
      <c r="AR17" s="386"/>
      <c r="AS17" s="386"/>
      <c r="AT17" s="386"/>
    </row>
    <row r="18" s="372" customFormat="1" ht="30" spans="1:47">
      <c r="A18" s="374">
        <v>15</v>
      </c>
      <c r="B18" s="392" t="s">
        <v>1430</v>
      </c>
      <c r="C18" s="376" t="s">
        <v>1356</v>
      </c>
      <c r="D18" s="375" t="s">
        <v>147</v>
      </c>
      <c r="E18" s="381">
        <v>45784</v>
      </c>
      <c r="F18" s="385" t="s">
        <v>549</v>
      </c>
      <c r="G18" s="377"/>
      <c r="H18" s="385" t="s">
        <v>370</v>
      </c>
      <c r="I18" s="380" t="s">
        <v>1358</v>
      </c>
      <c r="J18" s="385"/>
      <c r="K18" s="376">
        <f t="shared" si="0"/>
        <v>62</v>
      </c>
      <c r="L18" s="376" t="str">
        <f t="shared" si="1"/>
        <v>女</v>
      </c>
      <c r="M18" s="385" t="s">
        <v>23</v>
      </c>
      <c r="N18" s="385" t="s">
        <v>33</v>
      </c>
      <c r="O18" s="385" t="s">
        <v>25</v>
      </c>
      <c r="P18" s="566" t="s">
        <v>1431</v>
      </c>
      <c r="Q18" s="376"/>
      <c r="R18" s="376"/>
      <c r="S18" s="382">
        <v>23150</v>
      </c>
      <c r="T18" s="376" t="s">
        <v>1432</v>
      </c>
      <c r="U18" s="376" t="s">
        <v>1432</v>
      </c>
      <c r="V18" s="376">
        <v>18139620723</v>
      </c>
      <c r="W18" s="566" t="s">
        <v>1433</v>
      </c>
      <c r="X18" s="376" t="s">
        <v>1434</v>
      </c>
      <c r="Y18" s="385" t="s">
        <v>1435</v>
      </c>
      <c r="Z18" s="385">
        <v>13899830681</v>
      </c>
      <c r="AA18" s="385" t="s">
        <v>136</v>
      </c>
      <c r="AB18" s="385" t="s">
        <v>399</v>
      </c>
      <c r="AC18" s="385"/>
      <c r="AD18" s="385"/>
      <c r="AE18" s="386"/>
      <c r="AF18" s="386"/>
      <c r="AG18" s="386"/>
      <c r="AH18" s="386"/>
      <c r="AI18" s="386"/>
      <c r="AJ18" s="386"/>
      <c r="AK18" s="386"/>
      <c r="AL18" s="386"/>
      <c r="AM18" s="386"/>
      <c r="AN18" s="386"/>
      <c r="AO18" s="386"/>
      <c r="AP18" s="386"/>
      <c r="AQ18" s="386"/>
      <c r="AR18" s="386"/>
      <c r="AS18" s="386"/>
      <c r="AT18" s="386"/>
      <c r="AU18" s="391"/>
    </row>
    <row r="19" s="372" customFormat="1" ht="30" spans="1:47">
      <c r="A19" s="374">
        <v>16</v>
      </c>
      <c r="B19" s="392" t="s">
        <v>1436</v>
      </c>
      <c r="C19" s="376" t="s">
        <v>1356</v>
      </c>
      <c r="D19" s="375" t="s">
        <v>147</v>
      </c>
      <c r="E19" s="381">
        <v>45784</v>
      </c>
      <c r="F19" s="385" t="s">
        <v>549</v>
      </c>
      <c r="G19" s="377"/>
      <c r="H19" s="385" t="s">
        <v>370</v>
      </c>
      <c r="I19" s="380" t="s">
        <v>1358</v>
      </c>
      <c r="J19" s="385"/>
      <c r="K19" s="376">
        <f t="shared" si="0"/>
        <v>64</v>
      </c>
      <c r="L19" s="376" t="str">
        <f t="shared" si="1"/>
        <v>男</v>
      </c>
      <c r="M19" s="385" t="s">
        <v>23</v>
      </c>
      <c r="N19" s="385" t="s">
        <v>33</v>
      </c>
      <c r="O19" s="385" t="s">
        <v>25</v>
      </c>
      <c r="P19" s="566" t="s">
        <v>1437</v>
      </c>
      <c r="Q19" s="376"/>
      <c r="R19" s="376"/>
      <c r="S19" s="382">
        <v>22534</v>
      </c>
      <c r="T19" s="376" t="s">
        <v>1432</v>
      </c>
      <c r="U19" s="376" t="s">
        <v>1432</v>
      </c>
      <c r="V19" s="376">
        <v>13239919577</v>
      </c>
      <c r="W19" s="566" t="s">
        <v>1438</v>
      </c>
      <c r="X19" s="376" t="s">
        <v>1439</v>
      </c>
      <c r="Y19" s="385"/>
      <c r="Z19" s="385"/>
      <c r="AA19" s="385"/>
      <c r="AB19" s="385"/>
      <c r="AC19" s="385"/>
      <c r="AD19" s="385"/>
      <c r="AE19" s="386"/>
      <c r="AF19" s="386"/>
      <c r="AG19" s="386"/>
      <c r="AH19" s="386"/>
      <c r="AI19" s="386"/>
      <c r="AJ19" s="386"/>
      <c r="AK19" s="386"/>
      <c r="AL19" s="386"/>
      <c r="AM19" s="386"/>
      <c r="AN19" s="386"/>
      <c r="AO19" s="386"/>
      <c r="AP19" s="386"/>
      <c r="AQ19" s="386"/>
      <c r="AR19" s="386"/>
      <c r="AS19" s="386"/>
      <c r="AT19" s="386"/>
      <c r="AU19" s="391"/>
    </row>
    <row r="20" s="372" customFormat="1" ht="30" spans="1:47">
      <c r="A20" s="374">
        <v>17</v>
      </c>
      <c r="B20" s="392" t="s">
        <v>1440</v>
      </c>
      <c r="C20" s="376" t="s">
        <v>1356</v>
      </c>
      <c r="D20" s="375" t="s">
        <v>147</v>
      </c>
      <c r="E20" s="381">
        <v>45784</v>
      </c>
      <c r="F20" s="385" t="s">
        <v>549</v>
      </c>
      <c r="G20" s="377"/>
      <c r="H20" s="385" t="s">
        <v>370</v>
      </c>
      <c r="I20" s="380" t="s">
        <v>1358</v>
      </c>
      <c r="J20" s="385"/>
      <c r="K20" s="376">
        <f t="shared" si="0"/>
        <v>60</v>
      </c>
      <c r="L20" s="376" t="str">
        <f t="shared" si="1"/>
        <v>男</v>
      </c>
      <c r="M20" s="385" t="s">
        <v>23</v>
      </c>
      <c r="N20" s="385" t="s">
        <v>33</v>
      </c>
      <c r="O20" s="385" t="s">
        <v>25</v>
      </c>
      <c r="P20" s="566" t="s">
        <v>1441</v>
      </c>
      <c r="Q20" s="376"/>
      <c r="R20" s="376"/>
      <c r="S20" s="382">
        <v>23976</v>
      </c>
      <c r="T20" s="376" t="s">
        <v>1442</v>
      </c>
      <c r="U20" s="376" t="s">
        <v>1442</v>
      </c>
      <c r="V20" s="376">
        <v>15109914581</v>
      </c>
      <c r="W20" s="566" t="s">
        <v>1443</v>
      </c>
      <c r="X20" s="376" t="s">
        <v>1353</v>
      </c>
      <c r="Y20" s="385"/>
      <c r="Z20" s="385"/>
      <c r="AA20" s="385"/>
      <c r="AB20" s="385" t="s">
        <v>399</v>
      </c>
      <c r="AC20" s="385"/>
      <c r="AD20" s="385"/>
      <c r="AE20" s="386"/>
      <c r="AF20" s="386"/>
      <c r="AG20" s="386"/>
      <c r="AH20" s="386"/>
      <c r="AI20" s="386"/>
      <c r="AJ20" s="386"/>
      <c r="AK20" s="386"/>
      <c r="AL20" s="386"/>
      <c r="AM20" s="386"/>
      <c r="AN20" s="386"/>
      <c r="AO20" s="386"/>
      <c r="AP20" s="386"/>
      <c r="AQ20" s="386"/>
      <c r="AR20" s="386"/>
      <c r="AS20" s="386"/>
      <c r="AT20" s="386"/>
      <c r="AU20" s="391"/>
    </row>
    <row r="21" s="372" customFormat="1" ht="30" spans="1:47">
      <c r="A21" s="374">
        <v>18</v>
      </c>
      <c r="B21" s="392" t="s">
        <v>1444</v>
      </c>
      <c r="C21" s="376" t="s">
        <v>1356</v>
      </c>
      <c r="D21" s="375" t="s">
        <v>147</v>
      </c>
      <c r="E21" s="381">
        <v>45784</v>
      </c>
      <c r="F21" s="385" t="s">
        <v>549</v>
      </c>
      <c r="G21" s="377"/>
      <c r="H21" s="385" t="s">
        <v>370</v>
      </c>
      <c r="I21" s="380" t="s">
        <v>1358</v>
      </c>
      <c r="J21" s="385"/>
      <c r="K21" s="376">
        <f t="shared" si="0"/>
        <v>61</v>
      </c>
      <c r="L21" s="376" t="str">
        <f t="shared" si="1"/>
        <v>男</v>
      </c>
      <c r="M21" s="385" t="s">
        <v>23</v>
      </c>
      <c r="N21" s="385" t="s">
        <v>33</v>
      </c>
      <c r="O21" s="385" t="s">
        <v>25</v>
      </c>
      <c r="P21" s="566" t="s">
        <v>1445</v>
      </c>
      <c r="Q21" s="376"/>
      <c r="R21" s="376"/>
      <c r="S21" s="382">
        <v>23503</v>
      </c>
      <c r="T21" s="376" t="s">
        <v>1446</v>
      </c>
      <c r="U21" s="376" t="s">
        <v>1446</v>
      </c>
      <c r="V21" s="376">
        <v>13379799926</v>
      </c>
      <c r="W21" s="570" t="s">
        <v>1447</v>
      </c>
      <c r="X21" s="394" t="s">
        <v>1448</v>
      </c>
      <c r="Y21" s="385" t="s">
        <v>1449</v>
      </c>
      <c r="Z21" s="385">
        <v>18167859575</v>
      </c>
      <c r="AA21" s="385" t="s">
        <v>136</v>
      </c>
      <c r="AB21" s="385" t="s">
        <v>384</v>
      </c>
      <c r="AC21" s="385"/>
      <c r="AD21" s="385"/>
      <c r="AE21" s="386"/>
      <c r="AF21" s="386"/>
      <c r="AG21" s="386"/>
      <c r="AH21" s="386"/>
      <c r="AI21" s="386"/>
      <c r="AJ21" s="386"/>
      <c r="AK21" s="386"/>
      <c r="AL21" s="386"/>
      <c r="AM21" s="386"/>
      <c r="AN21" s="386"/>
      <c r="AO21" s="386"/>
      <c r="AP21" s="386"/>
      <c r="AQ21" s="386"/>
      <c r="AR21" s="386"/>
      <c r="AS21" s="386"/>
      <c r="AT21" s="386"/>
      <c r="AU21" s="391"/>
    </row>
    <row r="22" ht="30" spans="1:47">
      <c r="A22" s="374">
        <v>19</v>
      </c>
      <c r="B22" s="376" t="s">
        <v>1450</v>
      </c>
      <c r="C22" s="376" t="s">
        <v>1356</v>
      </c>
      <c r="D22" s="375" t="s">
        <v>207</v>
      </c>
      <c r="E22" s="381">
        <v>45818</v>
      </c>
      <c r="F22" s="385" t="s">
        <v>549</v>
      </c>
      <c r="G22" s="377"/>
      <c r="H22" s="385" t="s">
        <v>370</v>
      </c>
      <c r="I22" s="380" t="s">
        <v>1358</v>
      </c>
      <c r="J22" s="385"/>
      <c r="K22" s="376">
        <f t="shared" si="0"/>
        <v>55</v>
      </c>
      <c r="L22" s="376" t="str">
        <f t="shared" si="1"/>
        <v>男</v>
      </c>
      <c r="M22" s="385" t="s">
        <v>23</v>
      </c>
      <c r="N22" s="385" t="s">
        <v>33</v>
      </c>
      <c r="O22" s="377" t="s">
        <v>25</v>
      </c>
      <c r="P22" s="568" t="s">
        <v>1451</v>
      </c>
      <c r="Q22" s="377"/>
      <c r="R22" s="377"/>
      <c r="S22" s="382">
        <v>25761</v>
      </c>
      <c r="T22" s="377" t="s">
        <v>1452</v>
      </c>
      <c r="U22" s="377" t="s">
        <v>1452</v>
      </c>
      <c r="V22" s="377">
        <v>13095188337</v>
      </c>
      <c r="W22" s="566" t="s">
        <v>1453</v>
      </c>
      <c r="X22" s="376" t="s">
        <v>1148</v>
      </c>
      <c r="Y22" s="385"/>
      <c r="Z22" s="385"/>
      <c r="AA22" s="385"/>
      <c r="AB22" s="385"/>
      <c r="AC22" s="385"/>
      <c r="AD22" s="385"/>
      <c r="AE22" s="386"/>
      <c r="AF22" s="386"/>
      <c r="AG22" s="386"/>
      <c r="AH22" s="386"/>
      <c r="AI22" s="386"/>
      <c r="AJ22" s="386"/>
      <c r="AK22" s="386"/>
      <c r="AL22" s="386"/>
      <c r="AM22" s="386"/>
      <c r="AN22" s="386"/>
      <c r="AO22" s="386"/>
      <c r="AP22" s="386"/>
      <c r="AQ22" s="386"/>
      <c r="AR22" s="386"/>
      <c r="AS22" s="386"/>
      <c r="AT22" s="386"/>
    </row>
    <row r="23" s="372" customFormat="1" ht="30" spans="1:47">
      <c r="A23" s="374">
        <v>20</v>
      </c>
      <c r="B23" s="395" t="s">
        <v>1454</v>
      </c>
      <c r="C23" s="376" t="s">
        <v>1356</v>
      </c>
      <c r="D23" s="375" t="s">
        <v>147</v>
      </c>
      <c r="E23" s="381">
        <v>45784</v>
      </c>
      <c r="F23" s="385" t="s">
        <v>549</v>
      </c>
      <c r="G23" s="377"/>
      <c r="H23" s="385" t="s">
        <v>370</v>
      </c>
      <c r="I23" s="390" t="s">
        <v>153</v>
      </c>
      <c r="J23" s="385"/>
      <c r="K23" s="376">
        <f t="shared" si="0"/>
        <v>61</v>
      </c>
      <c r="L23" s="376" t="str">
        <f t="shared" si="1"/>
        <v>男</v>
      </c>
      <c r="M23" s="385" t="s">
        <v>23</v>
      </c>
      <c r="N23" s="385" t="s">
        <v>33</v>
      </c>
      <c r="O23" s="385" t="s">
        <v>25</v>
      </c>
      <c r="P23" s="566" t="s">
        <v>1455</v>
      </c>
      <c r="Q23" s="376"/>
      <c r="R23" s="376"/>
      <c r="S23" s="382">
        <v>23468</v>
      </c>
      <c r="T23" s="376" t="s">
        <v>1456</v>
      </c>
      <c r="U23" s="376" t="s">
        <v>1456</v>
      </c>
      <c r="V23" s="376">
        <v>15809076916</v>
      </c>
      <c r="W23" s="566" t="s">
        <v>1457</v>
      </c>
      <c r="X23" s="376" t="s">
        <v>1458</v>
      </c>
      <c r="Y23" s="385" t="s">
        <v>1459</v>
      </c>
      <c r="Z23" s="385">
        <v>15894638808</v>
      </c>
      <c r="AA23" s="385" t="s">
        <v>136</v>
      </c>
      <c r="AB23" s="385" t="s">
        <v>384</v>
      </c>
      <c r="AC23" s="385"/>
      <c r="AD23" s="385"/>
      <c r="AE23" s="386"/>
      <c r="AF23" s="386"/>
      <c r="AG23" s="386"/>
      <c r="AH23" s="386"/>
      <c r="AI23" s="386"/>
      <c r="AJ23" s="386"/>
      <c r="AK23" s="386"/>
      <c r="AL23" s="386"/>
      <c r="AM23" s="386"/>
      <c r="AN23" s="386"/>
      <c r="AO23" s="386"/>
      <c r="AP23" s="386"/>
      <c r="AQ23" s="386"/>
      <c r="AR23" s="386"/>
      <c r="AS23" s="386"/>
      <c r="AT23" s="386"/>
      <c r="AU23" s="391"/>
    </row>
    <row r="24" ht="30" spans="1:47">
      <c r="A24" s="374">
        <v>21</v>
      </c>
      <c r="B24" s="392" t="s">
        <v>1460</v>
      </c>
      <c r="C24" s="376" t="s">
        <v>1356</v>
      </c>
      <c r="D24" s="375" t="s">
        <v>147</v>
      </c>
      <c r="E24" s="381">
        <v>45790</v>
      </c>
      <c r="F24" s="385" t="s">
        <v>549</v>
      </c>
      <c r="G24" s="377"/>
      <c r="H24" s="385" t="s">
        <v>370</v>
      </c>
      <c r="I24" s="380" t="s">
        <v>1358</v>
      </c>
      <c r="J24" s="385"/>
      <c r="K24" s="376">
        <f t="shared" si="0"/>
        <v>53</v>
      </c>
      <c r="L24" s="376" t="str">
        <f t="shared" si="1"/>
        <v>男</v>
      </c>
      <c r="M24" s="385" t="s">
        <v>23</v>
      </c>
      <c r="N24" s="385" t="s">
        <v>33</v>
      </c>
      <c r="O24" s="385" t="s">
        <v>25</v>
      </c>
      <c r="P24" s="566" t="s">
        <v>1461</v>
      </c>
      <c r="Q24" s="376"/>
      <c r="R24" s="376"/>
      <c r="S24" s="382">
        <v>26315</v>
      </c>
      <c r="T24" s="376" t="s">
        <v>1462</v>
      </c>
      <c r="U24" s="376" t="s">
        <v>1463</v>
      </c>
      <c r="V24" s="376">
        <v>13919545681</v>
      </c>
      <c r="W24" s="566" t="s">
        <v>1464</v>
      </c>
      <c r="X24" s="376" t="s">
        <v>1465</v>
      </c>
      <c r="Y24" s="385"/>
      <c r="Z24" s="385"/>
      <c r="AA24" s="385"/>
      <c r="AB24" s="385"/>
      <c r="AC24" s="385"/>
      <c r="AD24" s="385"/>
      <c r="AE24" s="386"/>
      <c r="AF24" s="386"/>
      <c r="AG24" s="386"/>
      <c r="AH24" s="386"/>
      <c r="AI24" s="386"/>
      <c r="AJ24" s="386"/>
      <c r="AK24" s="386"/>
      <c r="AL24" s="386"/>
      <c r="AM24" s="386"/>
      <c r="AN24" s="386"/>
      <c r="AO24" s="386"/>
      <c r="AP24" s="386"/>
      <c r="AQ24" s="386"/>
      <c r="AR24" s="386"/>
      <c r="AS24" s="386"/>
      <c r="AT24" s="386"/>
    </row>
    <row r="25" ht="30" spans="1:47">
      <c r="A25" s="374">
        <v>22</v>
      </c>
      <c r="B25" s="376" t="s">
        <v>1466</v>
      </c>
      <c r="C25" s="376" t="s">
        <v>1356</v>
      </c>
      <c r="D25" s="375" t="s">
        <v>147</v>
      </c>
      <c r="E25" s="381">
        <v>45818</v>
      </c>
      <c r="F25" s="385" t="s">
        <v>549</v>
      </c>
      <c r="G25" s="377"/>
      <c r="H25" s="385" t="s">
        <v>370</v>
      </c>
      <c r="I25" s="380" t="s">
        <v>1358</v>
      </c>
      <c r="J25" s="385"/>
      <c r="K25" s="376">
        <f t="shared" si="0"/>
        <v>60</v>
      </c>
      <c r="L25" s="376" t="str">
        <f t="shared" si="1"/>
        <v>男</v>
      </c>
      <c r="M25" s="385" t="s">
        <v>23</v>
      </c>
      <c r="N25" s="385" t="s">
        <v>33</v>
      </c>
      <c r="O25" s="385" t="s">
        <v>25</v>
      </c>
      <c r="P25" s="568" t="s">
        <v>1467</v>
      </c>
      <c r="Q25" s="377"/>
      <c r="R25" s="377"/>
      <c r="S25" s="382">
        <v>23765</v>
      </c>
      <c r="T25" s="377" t="s">
        <v>1468</v>
      </c>
      <c r="U25" s="377" t="s">
        <v>1468</v>
      </c>
      <c r="V25" s="377">
        <v>18040789465</v>
      </c>
      <c r="W25" s="566" t="s">
        <v>1469</v>
      </c>
      <c r="X25" s="376" t="s">
        <v>1470</v>
      </c>
      <c r="Y25" s="385"/>
      <c r="Z25" s="385"/>
      <c r="AA25" s="385"/>
      <c r="AB25" s="385"/>
      <c r="AC25" s="385"/>
      <c r="AD25" s="385"/>
      <c r="AE25" s="386"/>
      <c r="AF25" s="386"/>
      <c r="AG25" s="386"/>
      <c r="AH25" s="386"/>
      <c r="AI25" s="386"/>
      <c r="AJ25" s="386"/>
      <c r="AK25" s="386"/>
      <c r="AL25" s="386"/>
      <c r="AM25" s="386"/>
      <c r="AN25" s="386"/>
      <c r="AO25" s="386"/>
      <c r="AP25" s="386"/>
      <c r="AQ25" s="386"/>
      <c r="AR25" s="386"/>
      <c r="AS25" s="386"/>
      <c r="AT25" s="386"/>
    </row>
    <row r="26" ht="30" spans="1:47">
      <c r="A26" s="374">
        <v>23</v>
      </c>
      <c r="B26" s="376" t="s">
        <v>1471</v>
      </c>
      <c r="C26" s="376" t="s">
        <v>1356</v>
      </c>
      <c r="D26" s="375" t="s">
        <v>147</v>
      </c>
      <c r="E26" s="381">
        <v>45818</v>
      </c>
      <c r="F26" s="385" t="s">
        <v>549</v>
      </c>
      <c r="G26" s="377"/>
      <c r="H26" s="385" t="s">
        <v>370</v>
      </c>
      <c r="I26" s="380" t="s">
        <v>1358</v>
      </c>
      <c r="J26" s="385"/>
      <c r="K26" s="376">
        <f t="shared" si="0"/>
        <v>56</v>
      </c>
      <c r="L26" s="376" t="str">
        <f t="shared" si="1"/>
        <v>男</v>
      </c>
      <c r="M26" s="385" t="s">
        <v>23</v>
      </c>
      <c r="N26" s="385" t="s">
        <v>33</v>
      </c>
      <c r="O26" s="385" t="s">
        <v>25</v>
      </c>
      <c r="P26" s="568" t="s">
        <v>1472</v>
      </c>
      <c r="Q26" s="377"/>
      <c r="R26" s="377"/>
      <c r="S26" s="382">
        <v>25231</v>
      </c>
      <c r="T26" s="377" t="s">
        <v>1473</v>
      </c>
      <c r="U26" s="377" t="s">
        <v>1473</v>
      </c>
      <c r="V26" s="377">
        <v>18699086481</v>
      </c>
      <c r="W26" s="566" t="s">
        <v>1474</v>
      </c>
      <c r="X26" s="376" t="s">
        <v>1148</v>
      </c>
      <c r="Y26" s="385"/>
      <c r="Z26" s="385"/>
      <c r="AA26" s="385"/>
      <c r="AB26" s="385"/>
      <c r="AC26" s="385"/>
      <c r="AD26" s="385"/>
      <c r="AE26" s="386"/>
      <c r="AF26" s="386"/>
      <c r="AG26" s="386"/>
      <c r="AH26" s="386"/>
      <c r="AI26" s="386"/>
      <c r="AJ26" s="386"/>
      <c r="AK26" s="386"/>
      <c r="AL26" s="386"/>
      <c r="AM26" s="386"/>
      <c r="AN26" s="386"/>
      <c r="AO26" s="386"/>
      <c r="AP26" s="386"/>
      <c r="AQ26" s="386"/>
      <c r="AR26" s="386"/>
      <c r="AS26" s="386"/>
      <c r="AT26" s="386"/>
    </row>
    <row r="27" ht="30" spans="1:47">
      <c r="A27" s="374">
        <v>24</v>
      </c>
      <c r="B27" s="376" t="s">
        <v>1475</v>
      </c>
      <c r="C27" s="376" t="s">
        <v>1356</v>
      </c>
      <c r="D27" s="375" t="s">
        <v>147</v>
      </c>
      <c r="E27" s="381">
        <v>45864</v>
      </c>
      <c r="F27" s="385" t="s">
        <v>549</v>
      </c>
      <c r="G27" s="385"/>
      <c r="H27" s="385" t="s">
        <v>370</v>
      </c>
      <c r="I27" s="380" t="s">
        <v>1358</v>
      </c>
      <c r="J27" s="385"/>
      <c r="K27" s="376">
        <f t="shared" si="0"/>
        <v>54</v>
      </c>
      <c r="L27" s="376" t="str">
        <f t="shared" si="1"/>
        <v>男</v>
      </c>
      <c r="M27" s="385" t="s">
        <v>23</v>
      </c>
      <c r="N27" s="385" t="s">
        <v>33</v>
      </c>
      <c r="O27" s="377" t="s">
        <v>130</v>
      </c>
      <c r="P27" s="376" t="s">
        <v>1476</v>
      </c>
      <c r="Q27" s="376"/>
      <c r="R27" s="376"/>
      <c r="S27" s="382">
        <v>26278</v>
      </c>
      <c r="T27" s="376" t="s">
        <v>1477</v>
      </c>
      <c r="U27" s="376" t="s">
        <v>1477</v>
      </c>
      <c r="V27" s="376">
        <v>13239910571</v>
      </c>
      <c r="W27" s="566" t="s">
        <v>1478</v>
      </c>
      <c r="X27" s="376" t="s">
        <v>1258</v>
      </c>
      <c r="Y27" s="385"/>
      <c r="Z27" s="385"/>
      <c r="AA27" s="385"/>
      <c r="AB27" s="385"/>
      <c r="AC27" s="385"/>
      <c r="AD27" s="385"/>
      <c r="AE27" s="386"/>
      <c r="AF27" s="386"/>
      <c r="AG27" s="386"/>
      <c r="AH27" s="386"/>
      <c r="AI27" s="386"/>
      <c r="AJ27" s="386"/>
      <c r="AK27" s="386"/>
      <c r="AL27" s="386"/>
      <c r="AM27" s="386"/>
      <c r="AN27" s="386"/>
      <c r="AO27" s="386"/>
      <c r="AP27" s="386"/>
      <c r="AQ27" s="386"/>
      <c r="AR27" s="386"/>
      <c r="AS27" s="386"/>
      <c r="AT27" s="386"/>
    </row>
    <row r="28" ht="30" spans="1:47">
      <c r="A28" s="374">
        <v>25</v>
      </c>
      <c r="B28" s="376" t="s">
        <v>1479</v>
      </c>
      <c r="C28" s="376" t="s">
        <v>1356</v>
      </c>
      <c r="D28" s="375" t="s">
        <v>147</v>
      </c>
      <c r="E28" s="381">
        <v>45846</v>
      </c>
      <c r="F28" s="385" t="s">
        <v>549</v>
      </c>
      <c r="G28" s="385"/>
      <c r="H28" s="385" t="s">
        <v>370</v>
      </c>
      <c r="I28" s="380" t="s">
        <v>1358</v>
      </c>
      <c r="J28" s="385"/>
      <c r="K28" s="376">
        <f t="shared" si="0"/>
        <v>51</v>
      </c>
      <c r="L28" s="376" t="str">
        <f t="shared" si="1"/>
        <v>女</v>
      </c>
      <c r="M28" s="385" t="s">
        <v>23</v>
      </c>
      <c r="N28" s="385" t="s">
        <v>33</v>
      </c>
      <c r="O28" s="377" t="s">
        <v>130</v>
      </c>
      <c r="P28" s="566" t="s">
        <v>1480</v>
      </c>
      <c r="Q28" s="376"/>
      <c r="R28" s="376"/>
      <c r="S28" s="382">
        <v>27200</v>
      </c>
      <c r="T28" s="376" t="s">
        <v>1481</v>
      </c>
      <c r="U28" s="376" t="s">
        <v>1481</v>
      </c>
      <c r="V28" s="376">
        <v>18129262500</v>
      </c>
      <c r="W28" s="566" t="s">
        <v>1482</v>
      </c>
      <c r="X28" s="376" t="s">
        <v>1483</v>
      </c>
      <c r="Y28" s="385"/>
      <c r="Z28" s="385"/>
      <c r="AA28" s="385"/>
      <c r="AB28" s="385"/>
      <c r="AC28" s="385"/>
      <c r="AD28" s="385"/>
      <c r="AE28" s="386"/>
      <c r="AF28" s="386"/>
      <c r="AG28" s="386"/>
      <c r="AH28" s="386"/>
      <c r="AI28" s="386"/>
      <c r="AJ28" s="386"/>
      <c r="AK28" s="386"/>
      <c r="AL28" s="386"/>
      <c r="AM28" s="386"/>
      <c r="AN28" s="386"/>
      <c r="AO28" s="386"/>
      <c r="AP28" s="386"/>
      <c r="AQ28" s="386"/>
      <c r="AR28" s="386"/>
      <c r="AS28" s="386"/>
      <c r="AT28" s="386"/>
    </row>
    <row r="29" customFormat="1" ht="30" spans="1:47">
      <c r="A29" s="374">
        <v>26</v>
      </c>
      <c r="B29" s="385" t="s">
        <v>1484</v>
      </c>
      <c r="C29" s="376" t="s">
        <v>1356</v>
      </c>
      <c r="D29" s="375" t="s">
        <v>147</v>
      </c>
      <c r="E29" s="381">
        <v>45872</v>
      </c>
      <c r="F29" s="385" t="s">
        <v>549</v>
      </c>
      <c r="G29" s="385"/>
      <c r="H29" s="385" t="s">
        <v>370</v>
      </c>
      <c r="I29" s="380" t="s">
        <v>1358</v>
      </c>
      <c r="J29" s="385"/>
      <c r="K29" s="376">
        <f t="shared" si="0"/>
        <v>58</v>
      </c>
      <c r="L29" s="376" t="str">
        <f t="shared" si="1"/>
        <v>男</v>
      </c>
      <c r="M29" s="385" t="s">
        <v>23</v>
      </c>
      <c r="N29" s="385" t="s">
        <v>33</v>
      </c>
      <c r="O29" s="377" t="s">
        <v>130</v>
      </c>
      <c r="P29" s="571" t="s">
        <v>1485</v>
      </c>
      <c r="Q29" s="385"/>
      <c r="R29" s="385"/>
      <c r="S29" s="382">
        <v>24489</v>
      </c>
      <c r="T29" s="385" t="s">
        <v>1486</v>
      </c>
      <c r="U29" s="385" t="s">
        <v>1486</v>
      </c>
      <c r="V29" s="385">
        <v>15299168429</v>
      </c>
      <c r="W29" s="571" t="s">
        <v>1487</v>
      </c>
      <c r="X29" s="385" t="s">
        <v>1448</v>
      </c>
      <c r="Y29" s="396"/>
      <c r="Z29" s="385"/>
      <c r="AA29" s="385"/>
      <c r="AB29" s="385"/>
      <c r="AC29" s="385"/>
      <c r="AD29" s="385"/>
      <c r="AE29" s="397"/>
      <c r="AF29" s="397"/>
      <c r="AG29" s="397"/>
      <c r="AH29" s="397"/>
      <c r="AI29" s="397"/>
      <c r="AJ29" s="397"/>
      <c r="AK29" s="397"/>
      <c r="AL29" s="397"/>
      <c r="AM29" s="397"/>
      <c r="AN29" s="397"/>
      <c r="AO29" s="397"/>
      <c r="AP29" s="397"/>
      <c r="AQ29" s="397"/>
      <c r="AR29" s="397"/>
      <c r="AS29" s="397"/>
      <c r="AT29" s="397"/>
    </row>
    <row r="30" ht="30" spans="1:47">
      <c r="A30" s="374">
        <v>27</v>
      </c>
      <c r="B30" s="385" t="s">
        <v>1488</v>
      </c>
      <c r="C30" s="376" t="s">
        <v>1356</v>
      </c>
      <c r="D30" s="375" t="s">
        <v>147</v>
      </c>
      <c r="E30" s="381">
        <v>45908</v>
      </c>
      <c r="F30" s="385" t="s">
        <v>549</v>
      </c>
      <c r="G30" s="385"/>
      <c r="H30" s="385" t="s">
        <v>370</v>
      </c>
      <c r="I30" s="380" t="s">
        <v>1358</v>
      </c>
      <c r="J30" s="385"/>
      <c r="K30" s="376">
        <f t="shared" si="0"/>
        <v>54</v>
      </c>
      <c r="L30" s="376" t="str">
        <f t="shared" si="1"/>
        <v>男</v>
      </c>
      <c r="M30" s="385" t="s">
        <v>23</v>
      </c>
      <c r="N30" s="385" t="s">
        <v>33</v>
      </c>
      <c r="O30" s="377" t="s">
        <v>130</v>
      </c>
      <c r="P30" s="571" t="s">
        <v>1489</v>
      </c>
      <c r="Q30" s="385"/>
      <c r="R30" s="385"/>
      <c r="S30" s="382">
        <v>26272</v>
      </c>
      <c r="T30" s="385" t="s">
        <v>1490</v>
      </c>
      <c r="U30" s="385" t="s">
        <v>1490</v>
      </c>
      <c r="V30" s="385">
        <v>18129253224</v>
      </c>
      <c r="W30" s="566" t="s">
        <v>1491</v>
      </c>
      <c r="X30" s="385" t="s">
        <v>1376</v>
      </c>
      <c r="Y30" s="385"/>
      <c r="Z30" s="385"/>
      <c r="AA30" s="385"/>
      <c r="AB30" s="385"/>
      <c r="AC30" s="385"/>
      <c r="AD30" s="385"/>
      <c r="AE30" s="397"/>
      <c r="AF30" s="397"/>
      <c r="AG30" s="397"/>
      <c r="AH30" s="397"/>
      <c r="AI30" s="397"/>
      <c r="AJ30" s="397"/>
      <c r="AK30" s="397"/>
      <c r="AL30" s="397"/>
      <c r="AM30" s="397"/>
      <c r="AN30" s="397"/>
      <c r="AO30" s="397"/>
      <c r="AP30" s="397"/>
      <c r="AQ30" s="397"/>
      <c r="AR30" s="397"/>
      <c r="AS30" s="397"/>
      <c r="AT30" s="397"/>
    </row>
    <row r="31" ht="30" spans="1:47">
      <c r="A31" s="374">
        <v>28</v>
      </c>
      <c r="B31" s="385" t="s">
        <v>1492</v>
      </c>
      <c r="C31" s="376" t="s">
        <v>1356</v>
      </c>
      <c r="D31" s="375" t="s">
        <v>147</v>
      </c>
      <c r="E31" s="381">
        <v>45908</v>
      </c>
      <c r="F31" s="385" t="s">
        <v>549</v>
      </c>
      <c r="G31" s="385"/>
      <c r="H31" s="385" t="s">
        <v>370</v>
      </c>
      <c r="I31" s="380" t="s">
        <v>1358</v>
      </c>
      <c r="J31" s="385"/>
      <c r="K31" s="376">
        <f t="shared" si="0"/>
        <v>55</v>
      </c>
      <c r="L31" s="376" t="str">
        <f t="shared" si="1"/>
        <v>男</v>
      </c>
      <c r="M31" s="385" t="s">
        <v>23</v>
      </c>
      <c r="N31" s="385" t="s">
        <v>33</v>
      </c>
      <c r="O31" s="377" t="s">
        <v>130</v>
      </c>
      <c r="P31" s="571" t="s">
        <v>1493</v>
      </c>
      <c r="Q31" s="385"/>
      <c r="R31" s="385"/>
      <c r="S31" s="382">
        <v>25818</v>
      </c>
      <c r="T31" s="385" t="s">
        <v>1494</v>
      </c>
      <c r="U31" s="385" t="s">
        <v>1494</v>
      </c>
      <c r="V31" s="385">
        <v>13699362570</v>
      </c>
      <c r="W31" s="571" t="s">
        <v>1495</v>
      </c>
      <c r="X31" s="385" t="s">
        <v>1496</v>
      </c>
      <c r="Y31" s="385"/>
      <c r="Z31" s="385"/>
      <c r="AA31" s="385"/>
      <c r="AB31" s="385"/>
      <c r="AC31" s="385"/>
      <c r="AD31" s="385"/>
      <c r="AE31" s="397"/>
      <c r="AF31" s="397"/>
      <c r="AG31" s="397"/>
      <c r="AH31" s="397"/>
      <c r="AI31" s="397"/>
      <c r="AJ31" s="397"/>
      <c r="AK31" s="397"/>
      <c r="AL31" s="397"/>
      <c r="AM31" s="397"/>
      <c r="AN31" s="397"/>
      <c r="AO31" s="397"/>
      <c r="AP31" s="397"/>
      <c r="AQ31" s="397"/>
      <c r="AR31" s="397"/>
      <c r="AS31" s="397"/>
      <c r="AT31" s="397"/>
    </row>
    <row r="32" ht="30" spans="1:47">
      <c r="A32" s="374">
        <v>29</v>
      </c>
      <c r="B32" s="385" t="s">
        <v>1497</v>
      </c>
      <c r="C32" s="376" t="s">
        <v>1356</v>
      </c>
      <c r="D32" s="375" t="s">
        <v>147</v>
      </c>
      <c r="E32" s="381">
        <v>45908</v>
      </c>
      <c r="F32" s="385" t="s">
        <v>549</v>
      </c>
      <c r="G32" s="385"/>
      <c r="H32" s="385" t="s">
        <v>370</v>
      </c>
      <c r="I32" s="380" t="s">
        <v>1358</v>
      </c>
      <c r="J32" s="385"/>
      <c r="K32" s="376">
        <f t="shared" si="0"/>
        <v>52</v>
      </c>
      <c r="L32" s="376" t="str">
        <f t="shared" si="1"/>
        <v>女</v>
      </c>
      <c r="M32" s="385" t="s">
        <v>23</v>
      </c>
      <c r="N32" s="385" t="s">
        <v>33</v>
      </c>
      <c r="O32" s="377" t="s">
        <v>130</v>
      </c>
      <c r="P32" s="571" t="s">
        <v>1498</v>
      </c>
      <c r="Q32" s="385"/>
      <c r="R32" s="385"/>
      <c r="S32" s="382">
        <v>26920</v>
      </c>
      <c r="T32" s="385" t="s">
        <v>1499</v>
      </c>
      <c r="U32" s="385" t="s">
        <v>1499</v>
      </c>
      <c r="V32" s="385">
        <v>18109932027</v>
      </c>
      <c r="W32" s="571" t="s">
        <v>1500</v>
      </c>
      <c r="X32" s="385" t="s">
        <v>1434</v>
      </c>
      <c r="Y32" s="385"/>
      <c r="Z32" s="385"/>
      <c r="AA32" s="385"/>
      <c r="AB32" s="385"/>
      <c r="AC32" s="385"/>
      <c r="AD32" s="385"/>
      <c r="AE32" s="397"/>
      <c r="AF32" s="397"/>
      <c r="AG32" s="397"/>
      <c r="AH32" s="397"/>
      <c r="AI32" s="397"/>
      <c r="AJ32" s="397"/>
      <c r="AK32" s="397"/>
      <c r="AL32" s="397"/>
      <c r="AM32" s="397"/>
      <c r="AN32" s="397"/>
      <c r="AO32" s="397"/>
      <c r="AP32" s="397"/>
      <c r="AQ32" s="397"/>
      <c r="AR32" s="397"/>
      <c r="AS32" s="397"/>
      <c r="AT32" s="397"/>
    </row>
    <row r="33" ht="30" spans="1:46">
      <c r="A33" s="374">
        <v>30</v>
      </c>
      <c r="B33" s="385" t="s">
        <v>1501</v>
      </c>
      <c r="C33" s="376" t="s">
        <v>1356</v>
      </c>
      <c r="D33" s="375" t="s">
        <v>147</v>
      </c>
      <c r="E33" s="381">
        <v>45916</v>
      </c>
      <c r="F33" s="385" t="s">
        <v>549</v>
      </c>
      <c r="G33" s="385"/>
      <c r="H33" s="385" t="s">
        <v>370</v>
      </c>
      <c r="I33" s="380" t="s">
        <v>1358</v>
      </c>
      <c r="J33" s="385"/>
      <c r="K33" s="376">
        <f t="shared" si="0"/>
        <v>59</v>
      </c>
      <c r="L33" s="376" t="str">
        <f t="shared" si="1"/>
        <v>女</v>
      </c>
      <c r="M33" s="385" t="s">
        <v>23</v>
      </c>
      <c r="N33" s="385" t="s">
        <v>33</v>
      </c>
      <c r="O33" s="377" t="s">
        <v>130</v>
      </c>
      <c r="P33" s="571" t="s">
        <v>1502</v>
      </c>
      <c r="Q33" s="385"/>
      <c r="R33" s="385"/>
      <c r="S33" s="382">
        <v>24202</v>
      </c>
      <c r="T33" s="385" t="s">
        <v>1408</v>
      </c>
      <c r="U33" s="385" t="s">
        <v>1408</v>
      </c>
      <c r="V33" s="385">
        <v>15160874223</v>
      </c>
      <c r="W33" s="571" t="s">
        <v>1503</v>
      </c>
      <c r="X33" s="385" t="s">
        <v>1190</v>
      </c>
      <c r="Y33" s="385"/>
      <c r="Z33" s="385"/>
      <c r="AA33" s="385"/>
      <c r="AB33" s="385"/>
      <c r="AC33" s="385"/>
      <c r="AD33" s="385"/>
      <c r="AE33" s="397"/>
      <c r="AF33" s="397"/>
      <c r="AG33" s="397"/>
      <c r="AH33" s="397"/>
      <c r="AI33" s="397"/>
      <c r="AJ33" s="397"/>
      <c r="AK33" s="397"/>
      <c r="AL33" s="397"/>
      <c r="AM33" s="397"/>
      <c r="AN33" s="397"/>
      <c r="AO33" s="397"/>
      <c r="AP33" s="397"/>
      <c r="AQ33" s="397"/>
      <c r="AR33" s="397"/>
      <c r="AS33" s="397"/>
      <c r="AT33" s="397"/>
    </row>
  </sheetData>
  <autoFilter xmlns:etc="http://www.wps.cn/officeDocument/2017/etCustomData" ref="A3:AU33" etc:filterBottomFollowUsedRange="0">
    <extLst/>
  </autoFilter>
  <mergeCells count="5">
    <mergeCell ref="A1:AT1"/>
    <mergeCell ref="A2:V2"/>
    <mergeCell ref="Y2:AA2"/>
    <mergeCell ref="AB2:AE2"/>
    <mergeCell ref="AF2:AT2"/>
  </mergeCells>
  <dataValidations count="1">
    <dataValidation type="list" allowBlank="1" showInputMessage="1" showErrorMessage="1" sqref="F4">
      <formula1>"劳动合同,劳务协议,承揽协议,退休返聘协议"</formula1>
    </dataValidation>
  </dataValidation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65"/>
  <sheetViews>
    <sheetView zoomScale="90" zoomScaleNormal="90" workbookViewId="0">
      <pane xSplit="2" ySplit="3" topLeftCell="C4" activePane="bottomRight" state="frozen"/>
      <selection/>
      <selection pane="topRight"/>
      <selection pane="bottomLeft"/>
      <selection pane="bottomRight" activeCell="F6" sqref="F6"/>
    </sheetView>
  </sheetViews>
  <sheetFormatPr defaultColWidth="10.6363636363636" defaultRowHeight="15" customHeight="1"/>
  <cols>
    <col min="1" max="1" width="6.5" style="241" customWidth="1"/>
    <col min="2" max="2" width="28.2181818181818" style="324" customWidth="1"/>
    <col min="3" max="3" width="18.9090909090909" style="241" customWidth="1"/>
    <col min="4" max="4" width="15.5636363636364" style="241" customWidth="1"/>
    <col min="5" max="5" width="17.5272727272727" style="241" customWidth="1"/>
    <col min="6" max="9" width="16.9363636363636" style="241" customWidth="1"/>
    <col min="10" max="10" width="15.9454545454545" style="241" customWidth="1"/>
    <col min="11" max="15" width="10.6363636363636" style="241"/>
    <col min="16" max="16" width="30.3363636363636" style="241" customWidth="1"/>
    <col min="17" max="18" width="26.2" style="241" customWidth="1"/>
    <col min="19" max="19" width="15.5636363636364" style="241" customWidth="1"/>
    <col min="20" max="20" width="54" style="241" customWidth="1"/>
    <col min="21" max="21" width="51.5" style="241" customWidth="1"/>
    <col min="22" max="22" width="19.5" style="241" customWidth="1"/>
    <col min="23" max="23" width="40.9727272727273" style="241" customWidth="1"/>
    <col min="24" max="24" width="56.2545454545455" style="241" customWidth="1"/>
    <col min="25" max="25" width="20.6818181818182" style="241" customWidth="1"/>
    <col min="26" max="26" width="30.5272727272727" style="241" customWidth="1"/>
    <col min="27" max="27" width="23.2454545454545" style="241" customWidth="1"/>
    <col min="28" max="28" width="30.5272727272727" style="241" customWidth="1"/>
    <col min="29" max="30" width="21.2727272727273" style="241" customWidth="1"/>
    <col min="31" max="31" width="15.7545454545455" style="241" customWidth="1"/>
    <col min="32" max="33" width="29.9363636363636" style="241" customWidth="1"/>
    <col min="34" max="34" width="24.2272727272727" style="241" customWidth="1"/>
    <col min="35" max="35" width="27.9727272727273" style="241" customWidth="1"/>
    <col min="36" max="36" width="24.0272727272727" style="241" customWidth="1"/>
    <col min="37" max="37" width="26.7818181818182" style="241" customWidth="1"/>
    <col min="38" max="38" width="24.0272727272727" style="241" customWidth="1"/>
    <col min="39" max="39" width="23.4363636363636" style="241" customWidth="1"/>
    <col min="40" max="40" width="24.0272727272727" style="241" customWidth="1"/>
    <col min="41" max="41" width="23.4363636363636" style="241" customWidth="1"/>
    <col min="42" max="42" width="24.0272727272727" style="241" customWidth="1"/>
    <col min="43" max="43" width="23.4363636363636" style="241" customWidth="1"/>
    <col min="44" max="44" width="24.0272727272727" style="241" customWidth="1"/>
    <col min="45" max="45" width="23.4363636363636" style="241" customWidth="1"/>
    <col min="46" max="46" width="24.0272727272727" style="241" customWidth="1"/>
    <col min="47" max="16384" width="10.6363636363636" style="239"/>
  </cols>
  <sheetData>
    <row r="1" s="239" customFormat="1" ht="41" customHeight="1" spans="1:46">
      <c r="A1" s="242" t="s">
        <v>1095</v>
      </c>
      <c r="B1" s="325"/>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row>
    <row r="2" s="241" customFormat="1" ht="28" customHeight="1" spans="1:46">
      <c r="A2" s="326" t="s">
        <v>1504</v>
      </c>
      <c r="B2" s="327"/>
      <c r="C2" s="328"/>
      <c r="D2" s="328"/>
      <c r="E2" s="328"/>
      <c r="F2" s="328"/>
      <c r="G2" s="328"/>
      <c r="H2" s="328"/>
      <c r="I2" s="328"/>
      <c r="J2" s="328"/>
      <c r="K2" s="328"/>
      <c r="L2" s="328"/>
      <c r="M2" s="328"/>
      <c r="N2" s="328"/>
      <c r="O2" s="328"/>
      <c r="P2" s="328"/>
      <c r="Q2" s="328"/>
      <c r="R2" s="328"/>
      <c r="S2" s="328"/>
      <c r="T2" s="328"/>
      <c r="U2" s="328"/>
      <c r="V2" s="328"/>
      <c r="W2" s="328"/>
      <c r="X2" s="328"/>
      <c r="Y2" s="326" t="s">
        <v>100</v>
      </c>
      <c r="Z2" s="328"/>
      <c r="AA2" s="329"/>
      <c r="AB2" s="330" t="s">
        <v>101</v>
      </c>
      <c r="AC2" s="331"/>
      <c r="AD2" s="328"/>
      <c r="AE2" s="329"/>
      <c r="AF2" s="326" t="s">
        <v>102</v>
      </c>
      <c r="AG2" s="328"/>
      <c r="AH2" s="328"/>
      <c r="AI2" s="331"/>
      <c r="AJ2" s="331"/>
      <c r="AK2" s="331"/>
      <c r="AL2" s="331"/>
      <c r="AM2" s="331"/>
      <c r="AN2" s="331"/>
      <c r="AO2" s="331"/>
      <c r="AP2" s="331"/>
      <c r="AQ2" s="331"/>
      <c r="AR2" s="331"/>
      <c r="AS2" s="331"/>
      <c r="AT2" s="332"/>
    </row>
    <row r="3" s="237" customFormat="1" ht="47" customHeight="1" spans="1:46">
      <c r="A3" s="333" t="s">
        <v>2</v>
      </c>
      <c r="B3" s="334" t="s">
        <v>3</v>
      </c>
      <c r="C3" s="335" t="s">
        <v>4</v>
      </c>
      <c r="D3" s="336" t="s">
        <v>5</v>
      </c>
      <c r="E3" s="335" t="s">
        <v>6</v>
      </c>
      <c r="F3" s="335" t="s">
        <v>103</v>
      </c>
      <c r="G3" s="335" t="s">
        <v>104</v>
      </c>
      <c r="H3" s="335" t="s">
        <v>105</v>
      </c>
      <c r="I3" s="335" t="s">
        <v>106</v>
      </c>
      <c r="J3" s="335" t="s">
        <v>107</v>
      </c>
      <c r="K3" s="335" t="s">
        <v>7</v>
      </c>
      <c r="L3" s="335" t="s">
        <v>8</v>
      </c>
      <c r="M3" s="335" t="s">
        <v>9</v>
      </c>
      <c r="N3" s="335" t="s">
        <v>10</v>
      </c>
      <c r="O3" s="335" t="s">
        <v>11</v>
      </c>
      <c r="P3" s="244" t="s">
        <v>12</v>
      </c>
      <c r="Q3" s="337" t="s">
        <v>13</v>
      </c>
      <c r="R3" s="337" t="s">
        <v>14</v>
      </c>
      <c r="S3" s="337" t="s">
        <v>15</v>
      </c>
      <c r="T3" s="337" t="s">
        <v>16</v>
      </c>
      <c r="U3" s="337" t="s">
        <v>17</v>
      </c>
      <c r="V3" s="337" t="s">
        <v>18</v>
      </c>
      <c r="W3" s="337" t="s">
        <v>108</v>
      </c>
      <c r="X3" s="338" t="s">
        <v>109</v>
      </c>
      <c r="Y3" s="335" t="s">
        <v>110</v>
      </c>
      <c r="Z3" s="244" t="s">
        <v>111</v>
      </c>
      <c r="AA3" s="339" t="s">
        <v>112</v>
      </c>
      <c r="AB3" s="244" t="s">
        <v>113</v>
      </c>
      <c r="AC3" s="337" t="s">
        <v>114</v>
      </c>
      <c r="AD3" s="340" t="s">
        <v>115</v>
      </c>
      <c r="AE3" s="335" t="s">
        <v>116</v>
      </c>
      <c r="AF3" s="335" t="s">
        <v>117</v>
      </c>
      <c r="AG3" s="335" t="s">
        <v>118</v>
      </c>
      <c r="AH3" s="335" t="s">
        <v>119</v>
      </c>
      <c r="AI3" s="341" t="s">
        <v>120</v>
      </c>
      <c r="AJ3" s="342" t="s">
        <v>119</v>
      </c>
      <c r="AK3" s="343" t="s">
        <v>121</v>
      </c>
      <c r="AL3" s="342" t="s">
        <v>119</v>
      </c>
      <c r="AM3" s="343" t="s">
        <v>122</v>
      </c>
      <c r="AN3" s="342" t="s">
        <v>119</v>
      </c>
      <c r="AO3" s="343" t="s">
        <v>122</v>
      </c>
      <c r="AP3" s="342" t="s">
        <v>119</v>
      </c>
      <c r="AQ3" s="343" t="s">
        <v>123</v>
      </c>
      <c r="AR3" s="342" t="s">
        <v>119</v>
      </c>
      <c r="AS3" s="343" t="s">
        <v>124</v>
      </c>
      <c r="AT3" s="342" t="s">
        <v>119</v>
      </c>
    </row>
    <row r="4" s="321" customFormat="1" ht="26" customHeight="1" spans="1:46">
      <c r="A4" s="344">
        <v>1</v>
      </c>
      <c r="B4" s="345" t="s">
        <v>1505</v>
      </c>
      <c r="C4" s="346" t="s">
        <v>1506</v>
      </c>
      <c r="D4" s="346" t="s">
        <v>21</v>
      </c>
      <c r="E4" s="346">
        <v>45866</v>
      </c>
      <c r="F4" s="346" t="s">
        <v>128</v>
      </c>
      <c r="G4" s="346">
        <v>45866</v>
      </c>
      <c r="H4" s="346"/>
      <c r="I4" s="346" t="s">
        <v>227</v>
      </c>
      <c r="J4" s="346"/>
      <c r="K4" s="346">
        <v>27</v>
      </c>
      <c r="L4" s="346" t="s">
        <v>22</v>
      </c>
      <c r="M4" s="347" t="s">
        <v>1507</v>
      </c>
      <c r="N4" s="348" t="s">
        <v>33</v>
      </c>
      <c r="O4" s="347" t="s">
        <v>25</v>
      </c>
      <c r="P4" s="572" t="s">
        <v>1508</v>
      </c>
      <c r="Q4" s="350"/>
      <c r="R4" s="350"/>
      <c r="S4" s="350">
        <v>19980801</v>
      </c>
      <c r="T4" s="351" t="s">
        <v>1509</v>
      </c>
      <c r="U4" s="351" t="s">
        <v>1509</v>
      </c>
      <c r="V4" s="350">
        <v>13016085987</v>
      </c>
      <c r="W4" s="573" t="s">
        <v>1510</v>
      </c>
      <c r="X4" s="352" t="s">
        <v>1470</v>
      </c>
      <c r="Y4" s="344" t="s">
        <v>1511</v>
      </c>
      <c r="Z4" s="349">
        <v>18690175700</v>
      </c>
      <c r="AA4" s="348" t="s">
        <v>136</v>
      </c>
      <c r="AB4" s="349" t="s">
        <v>1512</v>
      </c>
      <c r="AC4" s="350" t="s">
        <v>1513</v>
      </c>
      <c r="AD4" s="574" t="s">
        <v>1514</v>
      </c>
      <c r="AE4" s="344" t="s">
        <v>1515</v>
      </c>
      <c r="AF4" s="344"/>
      <c r="AG4" s="344"/>
      <c r="AH4" s="344"/>
      <c r="AI4" s="349"/>
      <c r="AJ4" s="352"/>
      <c r="AK4" s="349"/>
      <c r="AL4" s="352"/>
      <c r="AM4" s="349"/>
      <c r="AN4" s="352"/>
      <c r="AO4" s="349"/>
      <c r="AP4" s="352"/>
      <c r="AQ4" s="349"/>
      <c r="AR4" s="352"/>
      <c r="AS4" s="349"/>
      <c r="AT4" s="352"/>
    </row>
    <row r="5" s="239" customFormat="1" ht="33" customHeight="1" spans="1:46">
      <c r="A5" s="335">
        <v>2</v>
      </c>
      <c r="B5" s="354" t="s">
        <v>1516</v>
      </c>
      <c r="C5" s="262" t="s">
        <v>1517</v>
      </c>
      <c r="D5" s="255" t="s">
        <v>72</v>
      </c>
      <c r="E5" s="255" t="s">
        <v>1518</v>
      </c>
      <c r="F5" s="255" t="s">
        <v>549</v>
      </c>
      <c r="G5" s="255" t="s">
        <v>1518</v>
      </c>
      <c r="H5" s="255"/>
      <c r="I5" s="255" t="s">
        <v>129</v>
      </c>
      <c r="J5" s="255"/>
      <c r="K5" s="255">
        <v>52</v>
      </c>
      <c r="L5" s="255" t="s">
        <v>62</v>
      </c>
      <c r="M5" s="258" t="s">
        <v>23</v>
      </c>
      <c r="N5" s="258" t="s">
        <v>33</v>
      </c>
      <c r="O5" s="258" t="s">
        <v>25</v>
      </c>
      <c r="P5" s="545" t="s">
        <v>1519</v>
      </c>
      <c r="Q5" s="258" t="s">
        <v>1520</v>
      </c>
      <c r="R5" s="258" t="s">
        <v>1521</v>
      </c>
      <c r="S5" s="258">
        <v>19731031</v>
      </c>
      <c r="T5" s="258" t="s">
        <v>1522</v>
      </c>
      <c r="U5" s="258" t="s">
        <v>1522</v>
      </c>
      <c r="V5" s="258">
        <v>13659906372</v>
      </c>
      <c r="W5" s="545" t="s">
        <v>1523</v>
      </c>
      <c r="X5" s="258" t="s">
        <v>1524</v>
      </c>
      <c r="Y5" s="258" t="s">
        <v>1525</v>
      </c>
      <c r="Z5" s="258">
        <v>13659906372</v>
      </c>
      <c r="AA5" s="258" t="s">
        <v>136</v>
      </c>
      <c r="AB5" s="258" t="s">
        <v>137</v>
      </c>
      <c r="AC5" s="258"/>
      <c r="AD5" s="355"/>
      <c r="AE5" s="356"/>
      <c r="AF5" s="356"/>
      <c r="AG5" s="356"/>
      <c r="AH5" s="356"/>
      <c r="AI5" s="320"/>
      <c r="AJ5" s="258"/>
      <c r="AK5" s="258"/>
      <c r="AL5" s="258"/>
      <c r="AM5" s="258"/>
      <c r="AN5" s="258"/>
      <c r="AO5" s="258"/>
      <c r="AP5" s="258"/>
      <c r="AQ5" s="258"/>
      <c r="AR5" s="258"/>
      <c r="AS5" s="258"/>
      <c r="AT5" s="258"/>
    </row>
    <row r="6" s="239" customFormat="1" ht="33" customHeight="1" spans="1:46">
      <c r="A6" s="335">
        <v>3</v>
      </c>
      <c r="B6" s="354" t="s">
        <v>1526</v>
      </c>
      <c r="C6" s="262" t="s">
        <v>1517</v>
      </c>
      <c r="D6" s="255" t="s">
        <v>72</v>
      </c>
      <c r="E6" s="255" t="s">
        <v>1518</v>
      </c>
      <c r="F6" s="255" t="s">
        <v>549</v>
      </c>
      <c r="G6" s="255" t="s">
        <v>1518</v>
      </c>
      <c r="H6" s="255"/>
      <c r="I6" s="255" t="s">
        <v>129</v>
      </c>
      <c r="J6" s="255"/>
      <c r="K6" s="255">
        <v>48</v>
      </c>
      <c r="L6" s="255" t="s">
        <v>62</v>
      </c>
      <c r="M6" s="258" t="s">
        <v>23</v>
      </c>
      <c r="N6" s="258" t="s">
        <v>33</v>
      </c>
      <c r="O6" s="258" t="s">
        <v>25</v>
      </c>
      <c r="P6" s="545" t="s">
        <v>1527</v>
      </c>
      <c r="Q6" s="258" t="s">
        <v>1528</v>
      </c>
      <c r="R6" s="258" t="s">
        <v>1529</v>
      </c>
      <c r="S6" s="258">
        <v>19770817</v>
      </c>
      <c r="T6" s="258" t="s">
        <v>1530</v>
      </c>
      <c r="U6" s="258" t="s">
        <v>1530</v>
      </c>
      <c r="V6" s="258">
        <v>13699960800</v>
      </c>
      <c r="W6" s="545" t="s">
        <v>1531</v>
      </c>
      <c r="X6" s="258" t="s">
        <v>1532</v>
      </c>
      <c r="Y6" s="258" t="s">
        <v>1533</v>
      </c>
      <c r="Z6" s="258">
        <v>15699108622</v>
      </c>
      <c r="AA6" s="258" t="s">
        <v>136</v>
      </c>
      <c r="AB6" s="258" t="s">
        <v>137</v>
      </c>
      <c r="AC6" s="258"/>
      <c r="AD6" s="355"/>
      <c r="AE6" s="356"/>
      <c r="AF6" s="356"/>
      <c r="AG6" s="356"/>
      <c r="AH6" s="356"/>
      <c r="AI6" s="320"/>
      <c r="AJ6" s="258"/>
      <c r="AK6" s="258"/>
      <c r="AL6" s="258"/>
      <c r="AM6" s="258"/>
      <c r="AN6" s="258"/>
      <c r="AO6" s="258"/>
      <c r="AP6" s="258"/>
      <c r="AQ6" s="258"/>
      <c r="AR6" s="258"/>
      <c r="AS6" s="258"/>
      <c r="AT6" s="258"/>
    </row>
    <row r="7" s="239" customFormat="1" ht="33" customHeight="1" spans="1:46">
      <c r="A7" s="335">
        <v>4</v>
      </c>
      <c r="B7" s="354" t="s">
        <v>1534</v>
      </c>
      <c r="C7" s="262" t="s">
        <v>1517</v>
      </c>
      <c r="D7" s="255" t="s">
        <v>72</v>
      </c>
      <c r="E7" s="255" t="s">
        <v>1518</v>
      </c>
      <c r="F7" s="255" t="s">
        <v>549</v>
      </c>
      <c r="G7" s="255" t="s">
        <v>1518</v>
      </c>
      <c r="H7" s="255"/>
      <c r="I7" s="255" t="s">
        <v>129</v>
      </c>
      <c r="J7" s="255"/>
      <c r="K7" s="255">
        <v>49</v>
      </c>
      <c r="L7" s="255" t="s">
        <v>62</v>
      </c>
      <c r="M7" s="258" t="s">
        <v>23</v>
      </c>
      <c r="N7" s="258" t="s">
        <v>33</v>
      </c>
      <c r="O7" s="258" t="s">
        <v>25</v>
      </c>
      <c r="P7" s="545" t="s">
        <v>1535</v>
      </c>
      <c r="Q7" s="258" t="s">
        <v>1536</v>
      </c>
      <c r="R7" s="258" t="s">
        <v>1537</v>
      </c>
      <c r="S7" s="258">
        <v>19760304</v>
      </c>
      <c r="T7" s="258" t="s">
        <v>1538</v>
      </c>
      <c r="U7" s="258" t="s">
        <v>1538</v>
      </c>
      <c r="V7" s="258">
        <v>13579881036</v>
      </c>
      <c r="W7" s="545" t="s">
        <v>1539</v>
      </c>
      <c r="X7" s="258" t="s">
        <v>1540</v>
      </c>
      <c r="Y7" s="258" t="s">
        <v>1541</v>
      </c>
      <c r="Z7" s="258">
        <v>18999979863</v>
      </c>
      <c r="AA7" s="258" t="s">
        <v>136</v>
      </c>
      <c r="AB7" s="258" t="s">
        <v>399</v>
      </c>
      <c r="AC7" s="258"/>
      <c r="AD7" s="355"/>
      <c r="AE7" s="356"/>
      <c r="AF7" s="356"/>
      <c r="AG7" s="356"/>
      <c r="AH7" s="356"/>
      <c r="AI7" s="320"/>
      <c r="AJ7" s="258"/>
      <c r="AK7" s="258"/>
      <c r="AL7" s="258"/>
      <c r="AM7" s="258"/>
      <c r="AN7" s="258"/>
      <c r="AO7" s="258"/>
      <c r="AP7" s="258"/>
      <c r="AQ7" s="258"/>
      <c r="AR7" s="258"/>
      <c r="AS7" s="258"/>
      <c r="AT7" s="258"/>
    </row>
    <row r="8" s="239" customFormat="1" ht="33" customHeight="1" spans="1:46">
      <c r="A8" s="335">
        <v>5</v>
      </c>
      <c r="B8" s="354" t="s">
        <v>1542</v>
      </c>
      <c r="C8" s="262" t="s">
        <v>1517</v>
      </c>
      <c r="D8" s="255" t="s">
        <v>72</v>
      </c>
      <c r="E8" s="255" t="s">
        <v>1518</v>
      </c>
      <c r="F8" s="255" t="s">
        <v>549</v>
      </c>
      <c r="G8" s="255" t="s">
        <v>1518</v>
      </c>
      <c r="H8" s="255"/>
      <c r="I8" s="255" t="s">
        <v>129</v>
      </c>
      <c r="J8" s="255"/>
      <c r="K8" s="255">
        <v>52</v>
      </c>
      <c r="L8" s="255" t="s">
        <v>22</v>
      </c>
      <c r="M8" s="258" t="s">
        <v>23</v>
      </c>
      <c r="N8" s="258" t="s">
        <v>24</v>
      </c>
      <c r="O8" s="258" t="s">
        <v>25</v>
      </c>
      <c r="P8" s="545" t="s">
        <v>1543</v>
      </c>
      <c r="Q8" s="258" t="s">
        <v>1544</v>
      </c>
      <c r="R8" s="258" t="s">
        <v>1545</v>
      </c>
      <c r="S8" s="258">
        <v>19730404</v>
      </c>
      <c r="T8" s="258" t="s">
        <v>1546</v>
      </c>
      <c r="U8" s="258" t="s">
        <v>1546</v>
      </c>
      <c r="V8" s="258">
        <v>18199176706</v>
      </c>
      <c r="W8" s="545" t="s">
        <v>1547</v>
      </c>
      <c r="X8" s="258" t="s">
        <v>1548</v>
      </c>
      <c r="Y8" s="258" t="s">
        <v>1549</v>
      </c>
      <c r="Z8" s="258">
        <v>18167586227</v>
      </c>
      <c r="AA8" s="258" t="s">
        <v>1550</v>
      </c>
      <c r="AB8" s="258" t="s">
        <v>137</v>
      </c>
      <c r="AC8" s="258"/>
      <c r="AD8" s="355"/>
      <c r="AE8" s="356"/>
      <c r="AF8" s="356"/>
      <c r="AG8" s="356"/>
      <c r="AH8" s="356"/>
      <c r="AI8" s="320"/>
      <c r="AJ8" s="258"/>
      <c r="AK8" s="258"/>
      <c r="AL8" s="258"/>
      <c r="AM8" s="258"/>
      <c r="AN8" s="258"/>
      <c r="AO8" s="258"/>
      <c r="AP8" s="258"/>
      <c r="AQ8" s="258"/>
      <c r="AR8" s="258"/>
      <c r="AS8" s="258"/>
      <c r="AT8" s="258"/>
    </row>
    <row r="9" s="239" customFormat="1" ht="33" customHeight="1" spans="1:46">
      <c r="A9" s="335">
        <v>6</v>
      </c>
      <c r="B9" s="354" t="s">
        <v>1551</v>
      </c>
      <c r="C9" s="262" t="s">
        <v>1517</v>
      </c>
      <c r="D9" s="255" t="s">
        <v>72</v>
      </c>
      <c r="E9" s="255" t="s">
        <v>1552</v>
      </c>
      <c r="F9" s="255" t="s">
        <v>549</v>
      </c>
      <c r="G9" s="255" t="s">
        <v>1552</v>
      </c>
      <c r="H9" s="255"/>
      <c r="I9" s="255" t="s">
        <v>129</v>
      </c>
      <c r="J9" s="255"/>
      <c r="K9" s="255">
        <v>19</v>
      </c>
      <c r="L9" s="255" t="s">
        <v>22</v>
      </c>
      <c r="M9" s="258" t="s">
        <v>23</v>
      </c>
      <c r="N9" s="258" t="s">
        <v>24</v>
      </c>
      <c r="O9" s="258" t="s">
        <v>25</v>
      </c>
      <c r="P9" s="545" t="s">
        <v>1553</v>
      </c>
      <c r="Q9" s="258" t="s">
        <v>1554</v>
      </c>
      <c r="R9" s="258" t="s">
        <v>1555</v>
      </c>
      <c r="S9" s="258">
        <v>20061017</v>
      </c>
      <c r="T9" s="258" t="s">
        <v>1556</v>
      </c>
      <c r="U9" s="258" t="s">
        <v>1557</v>
      </c>
      <c r="V9" s="258">
        <v>15999181746</v>
      </c>
      <c r="W9" s="545" t="s">
        <v>1558</v>
      </c>
      <c r="X9" s="258" t="s">
        <v>1559</v>
      </c>
      <c r="Y9" s="258" t="s">
        <v>1560</v>
      </c>
      <c r="Z9" s="258">
        <v>18299758592</v>
      </c>
      <c r="AA9" s="258" t="s">
        <v>1550</v>
      </c>
      <c r="AB9" s="258" t="s">
        <v>137</v>
      </c>
      <c r="AC9" s="258"/>
      <c r="AD9" s="355"/>
      <c r="AE9" s="356"/>
      <c r="AF9" s="356"/>
      <c r="AG9" s="356"/>
      <c r="AH9" s="356"/>
      <c r="AI9" s="320"/>
      <c r="AJ9" s="258"/>
      <c r="AK9" s="258"/>
      <c r="AL9" s="258"/>
      <c r="AM9" s="258"/>
      <c r="AN9" s="258"/>
      <c r="AO9" s="258"/>
      <c r="AP9" s="258"/>
      <c r="AQ9" s="258"/>
      <c r="AR9" s="258"/>
      <c r="AS9" s="258"/>
      <c r="AT9" s="258"/>
    </row>
    <row r="10" s="239" customFormat="1" ht="33" customHeight="1" spans="1:46">
      <c r="A10" s="335">
        <v>7</v>
      </c>
      <c r="B10" s="354" t="s">
        <v>1561</v>
      </c>
      <c r="C10" s="262" t="s">
        <v>1517</v>
      </c>
      <c r="D10" s="255" t="s">
        <v>72</v>
      </c>
      <c r="E10" s="255" t="s">
        <v>1518</v>
      </c>
      <c r="F10" s="255" t="s">
        <v>549</v>
      </c>
      <c r="G10" s="255" t="s">
        <v>1518</v>
      </c>
      <c r="H10" s="255"/>
      <c r="I10" s="255" t="s">
        <v>129</v>
      </c>
      <c r="J10" s="255"/>
      <c r="K10" s="255">
        <v>31</v>
      </c>
      <c r="L10" s="255" t="s">
        <v>22</v>
      </c>
      <c r="M10" s="258" t="s">
        <v>23</v>
      </c>
      <c r="N10" s="258" t="s">
        <v>24</v>
      </c>
      <c r="O10" s="258" t="s">
        <v>25</v>
      </c>
      <c r="P10" s="545" t="s">
        <v>1562</v>
      </c>
      <c r="Q10" s="258" t="s">
        <v>1563</v>
      </c>
      <c r="R10" s="258" t="s">
        <v>1564</v>
      </c>
      <c r="S10" s="258" t="s">
        <v>1565</v>
      </c>
      <c r="T10" s="258" t="s">
        <v>1566</v>
      </c>
      <c r="U10" s="258" t="s">
        <v>1567</v>
      </c>
      <c r="V10" s="258">
        <v>13209969937</v>
      </c>
      <c r="W10" s="545" t="s">
        <v>1568</v>
      </c>
      <c r="X10" s="258" t="s">
        <v>1569</v>
      </c>
      <c r="Y10" s="258" t="s">
        <v>1570</v>
      </c>
      <c r="Z10" s="258">
        <v>18129436128</v>
      </c>
      <c r="AA10" s="258" t="s">
        <v>1550</v>
      </c>
      <c r="AB10" s="258" t="s">
        <v>137</v>
      </c>
      <c r="AC10" s="258"/>
      <c r="AD10" s="355"/>
      <c r="AE10" s="356"/>
      <c r="AF10" s="356"/>
      <c r="AG10" s="356"/>
      <c r="AH10" s="356"/>
      <c r="AI10" s="320"/>
      <c r="AJ10" s="258"/>
      <c r="AK10" s="258"/>
      <c r="AL10" s="258"/>
      <c r="AM10" s="258"/>
      <c r="AN10" s="258"/>
      <c r="AO10" s="258"/>
      <c r="AP10" s="258"/>
      <c r="AQ10" s="258"/>
      <c r="AR10" s="258"/>
      <c r="AS10" s="258"/>
      <c r="AT10" s="258"/>
    </row>
    <row r="11" s="239" customFormat="1" ht="33" customHeight="1" spans="1:46">
      <c r="A11" s="357">
        <v>8</v>
      </c>
      <c r="B11" s="358" t="s">
        <v>1571</v>
      </c>
      <c r="C11" s="359" t="s">
        <v>1517</v>
      </c>
      <c r="D11" s="360" t="s">
        <v>72</v>
      </c>
      <c r="E11" s="360" t="s">
        <v>1552</v>
      </c>
      <c r="F11" s="360" t="s">
        <v>549</v>
      </c>
      <c r="G11" s="360" t="s">
        <v>1552</v>
      </c>
      <c r="H11" s="360"/>
      <c r="I11" s="360" t="s">
        <v>129</v>
      </c>
      <c r="J11" s="360"/>
      <c r="K11" s="360">
        <v>41</v>
      </c>
      <c r="L11" s="360" t="s">
        <v>62</v>
      </c>
      <c r="M11" s="361" t="s">
        <v>23</v>
      </c>
      <c r="N11" s="361" t="s">
        <v>24</v>
      </c>
      <c r="O11" s="361" t="s">
        <v>25</v>
      </c>
      <c r="P11" s="575" t="s">
        <v>1572</v>
      </c>
      <c r="Q11" s="361" t="s">
        <v>1573</v>
      </c>
      <c r="R11" s="361" t="s">
        <v>1574</v>
      </c>
      <c r="S11" s="361" t="s">
        <v>1575</v>
      </c>
      <c r="T11" s="361" t="s">
        <v>1576</v>
      </c>
      <c r="U11" s="361" t="s">
        <v>1577</v>
      </c>
      <c r="V11" s="361">
        <v>18690319761</v>
      </c>
      <c r="W11" s="575" t="s">
        <v>1578</v>
      </c>
      <c r="X11" s="361" t="s">
        <v>1579</v>
      </c>
      <c r="Y11" s="361" t="s">
        <v>1580</v>
      </c>
      <c r="Z11" s="361">
        <v>15160946906</v>
      </c>
      <c r="AA11" s="361" t="s">
        <v>1550</v>
      </c>
      <c r="AB11" s="361" t="s">
        <v>399</v>
      </c>
      <c r="AC11" s="361"/>
      <c r="AD11" s="362"/>
      <c r="AE11" s="363"/>
      <c r="AF11" s="363"/>
      <c r="AG11" s="363"/>
      <c r="AH11" s="363"/>
      <c r="AI11" s="364"/>
      <c r="AJ11" s="361"/>
      <c r="AK11" s="361"/>
      <c r="AL11" s="361"/>
      <c r="AM11" s="361"/>
      <c r="AN11" s="361"/>
      <c r="AO11" s="361"/>
      <c r="AP11" s="361"/>
      <c r="AQ11" s="361"/>
      <c r="AR11" s="361"/>
      <c r="AS11" s="361"/>
      <c r="AT11" s="361"/>
    </row>
    <row r="12" s="322" customFormat="1" ht="33" customHeight="1" spans="1:46">
      <c r="A12" s="335">
        <v>9</v>
      </c>
      <c r="B12" s="356" t="s">
        <v>1581</v>
      </c>
      <c r="C12" s="365" t="s">
        <v>1517</v>
      </c>
      <c r="D12" s="356" t="s">
        <v>72</v>
      </c>
      <c r="E12" s="356" t="s">
        <v>1582</v>
      </c>
      <c r="F12" s="356" t="s">
        <v>549</v>
      </c>
      <c r="G12" s="356" t="s">
        <v>1582</v>
      </c>
      <c r="H12" s="356"/>
      <c r="I12" s="356" t="s">
        <v>129</v>
      </c>
      <c r="J12" s="356"/>
      <c r="K12" s="356">
        <v>51</v>
      </c>
      <c r="L12" s="356" t="s">
        <v>62</v>
      </c>
      <c r="M12" s="356" t="s">
        <v>23</v>
      </c>
      <c r="N12" s="356" t="s">
        <v>33</v>
      </c>
      <c r="O12" s="356" t="s">
        <v>25</v>
      </c>
      <c r="P12" s="562" t="s">
        <v>1583</v>
      </c>
      <c r="Q12" s="356" t="s">
        <v>1584</v>
      </c>
      <c r="R12" s="356" t="s">
        <v>68</v>
      </c>
      <c r="S12" s="356" t="s">
        <v>1585</v>
      </c>
      <c r="T12" s="356" t="s">
        <v>1586</v>
      </c>
      <c r="U12" s="356" t="s">
        <v>1587</v>
      </c>
      <c r="V12" s="356">
        <v>15699187679</v>
      </c>
      <c r="W12" s="562" t="s">
        <v>1588</v>
      </c>
      <c r="X12" s="356" t="s">
        <v>1589</v>
      </c>
      <c r="Y12" s="356" t="s">
        <v>1590</v>
      </c>
      <c r="Z12" s="356">
        <v>15699228086</v>
      </c>
      <c r="AA12" s="356" t="s">
        <v>136</v>
      </c>
      <c r="AB12" s="356" t="s">
        <v>137</v>
      </c>
      <c r="AC12" s="356"/>
      <c r="AD12" s="356"/>
      <c r="AE12" s="356"/>
      <c r="AF12" s="356"/>
      <c r="AG12" s="356"/>
      <c r="AH12" s="356"/>
      <c r="AI12" s="356"/>
      <c r="AJ12" s="356"/>
      <c r="AK12" s="356"/>
      <c r="AL12" s="356"/>
      <c r="AM12" s="356"/>
      <c r="AN12" s="356"/>
      <c r="AO12" s="356"/>
      <c r="AP12" s="356"/>
      <c r="AQ12" s="356"/>
      <c r="AR12" s="356"/>
      <c r="AS12" s="356"/>
      <c r="AT12" s="356"/>
    </row>
    <row r="13" s="323" customFormat="1" ht="33" customHeight="1" spans="1:46">
      <c r="A13" s="366"/>
      <c r="B13" s="367"/>
      <c r="C13" s="368"/>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row>
    <row r="14" s="323" customFormat="1" ht="33" customHeight="1" spans="1:46">
      <c r="A14" s="366"/>
      <c r="B14" s="367"/>
      <c r="C14" s="368"/>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row>
    <row r="15" s="323" customFormat="1" ht="33" customHeight="1" spans="1:46">
      <c r="A15" s="366"/>
      <c r="B15" s="367"/>
      <c r="C15" s="368"/>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row>
    <row r="16" s="323" customFormat="1" ht="33" customHeight="1" spans="1:46">
      <c r="A16" s="366"/>
      <c r="B16" s="367"/>
      <c r="C16" s="368"/>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row>
    <row r="17" s="323" customFormat="1" ht="33" customHeight="1" spans="1:46">
      <c r="A17" s="366"/>
      <c r="B17" s="367"/>
      <c r="C17" s="368"/>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row>
    <row r="18" s="323" customFormat="1" ht="33" customHeight="1" spans="1:46">
      <c r="A18" s="366"/>
      <c r="B18" s="367"/>
      <c r="C18" s="368"/>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row>
    <row r="19" s="323" customFormat="1" ht="33" customHeight="1" spans="1:46">
      <c r="A19" s="366"/>
      <c r="B19" s="367"/>
      <c r="C19" s="368"/>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row>
    <row r="20" s="323" customFormat="1" ht="33" customHeight="1" spans="1:46">
      <c r="A20" s="366"/>
      <c r="B20" s="367"/>
      <c r="C20" s="368"/>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row>
    <row r="21" s="323" customFormat="1" ht="33" customHeight="1" spans="1:46">
      <c r="A21" s="366"/>
      <c r="B21" s="367"/>
      <c r="C21" s="368"/>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row>
    <row r="22" s="323" customFormat="1" ht="33" customHeight="1" spans="1:46">
      <c r="A22" s="366"/>
      <c r="B22" s="367"/>
      <c r="C22" s="368"/>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c r="AS22" s="367"/>
      <c r="AT22" s="367"/>
    </row>
    <row r="23" s="323" customFormat="1" ht="33" customHeight="1" spans="1:46">
      <c r="A23" s="366"/>
      <c r="B23" s="367"/>
      <c r="C23" s="368"/>
      <c r="D23" s="367"/>
      <c r="E23" s="367"/>
      <c r="F23" s="367"/>
      <c r="G23" s="367"/>
      <c r="H23" s="367"/>
      <c r="I23" s="367"/>
      <c r="J23" s="367"/>
      <c r="K23" s="367"/>
      <c r="L23" s="367"/>
      <c r="M23" s="367"/>
      <c r="N23" s="367"/>
      <c r="O23" s="367"/>
      <c r="P23" s="367"/>
      <c r="Q23" s="367"/>
      <c r="R23" s="367"/>
      <c r="S23" s="367"/>
      <c r="T23" s="367"/>
      <c r="U23" s="367"/>
      <c r="V23" s="367"/>
      <c r="W23" s="367"/>
      <c r="X23" s="367"/>
      <c r="Y23" s="367"/>
      <c r="Z23" s="367"/>
      <c r="AA23" s="367"/>
      <c r="AB23" s="367"/>
      <c r="AC23" s="367"/>
      <c r="AD23" s="367"/>
      <c r="AE23" s="367"/>
      <c r="AF23" s="367"/>
      <c r="AG23" s="367"/>
      <c r="AH23" s="367"/>
      <c r="AI23" s="367"/>
      <c r="AJ23" s="367"/>
      <c r="AK23" s="367"/>
      <c r="AL23" s="367"/>
      <c r="AM23" s="367"/>
      <c r="AN23" s="367"/>
      <c r="AO23" s="367"/>
      <c r="AP23" s="367"/>
      <c r="AQ23" s="367"/>
      <c r="AR23" s="367"/>
      <c r="AS23" s="367"/>
      <c r="AT23" s="367"/>
    </row>
    <row r="24" s="323" customFormat="1" ht="33" customHeight="1" spans="1:46">
      <c r="A24" s="366"/>
      <c r="B24" s="367"/>
      <c r="C24" s="368"/>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c r="AL24" s="367"/>
      <c r="AM24" s="367"/>
      <c r="AN24" s="367"/>
      <c r="AO24" s="367"/>
      <c r="AP24" s="367"/>
      <c r="AQ24" s="367"/>
      <c r="AR24" s="367"/>
      <c r="AS24" s="367"/>
      <c r="AT24" s="367"/>
    </row>
    <row r="25" s="323" customFormat="1" ht="33" customHeight="1" spans="1:46">
      <c r="A25" s="366"/>
      <c r="B25" s="367"/>
      <c r="C25" s="368"/>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7"/>
      <c r="AL25" s="367"/>
      <c r="AM25" s="367"/>
      <c r="AN25" s="367"/>
      <c r="AO25" s="367"/>
      <c r="AP25" s="367"/>
      <c r="AQ25" s="367"/>
      <c r="AR25" s="367"/>
      <c r="AS25" s="367"/>
      <c r="AT25" s="367"/>
    </row>
    <row r="26" s="323" customFormat="1" ht="33" customHeight="1" spans="1:46">
      <c r="A26" s="366"/>
      <c r="B26" s="367"/>
      <c r="C26" s="368"/>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7"/>
      <c r="AL26" s="367"/>
      <c r="AM26" s="367"/>
      <c r="AN26" s="367"/>
      <c r="AO26" s="367"/>
      <c r="AP26" s="367"/>
      <c r="AQ26" s="367"/>
      <c r="AR26" s="367"/>
      <c r="AS26" s="367"/>
      <c r="AT26" s="367"/>
    </row>
    <row r="27" s="323" customFormat="1" ht="33" customHeight="1" spans="1:46">
      <c r="A27" s="366"/>
      <c r="B27" s="367"/>
      <c r="C27" s="368"/>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7"/>
      <c r="AL27" s="367"/>
      <c r="AM27" s="367"/>
      <c r="AN27" s="367"/>
      <c r="AO27" s="367"/>
      <c r="AP27" s="367"/>
      <c r="AQ27" s="367"/>
      <c r="AR27" s="367"/>
      <c r="AS27" s="367"/>
      <c r="AT27" s="367"/>
    </row>
    <row r="28" s="323" customFormat="1" ht="33" customHeight="1" spans="1:46">
      <c r="A28" s="366"/>
      <c r="B28" s="367"/>
      <c r="C28" s="368"/>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7"/>
      <c r="AL28" s="367"/>
      <c r="AM28" s="367"/>
      <c r="AN28" s="367"/>
      <c r="AO28" s="367"/>
      <c r="AP28" s="367"/>
      <c r="AQ28" s="367"/>
      <c r="AR28" s="367"/>
      <c r="AS28" s="367"/>
      <c r="AT28" s="367"/>
    </row>
    <row r="29" s="323" customFormat="1" ht="33" customHeight="1" spans="1:46">
      <c r="A29" s="366"/>
      <c r="B29" s="367"/>
      <c r="C29" s="368"/>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7"/>
      <c r="AK29" s="367"/>
      <c r="AL29" s="367"/>
      <c r="AM29" s="367"/>
      <c r="AN29" s="367"/>
      <c r="AO29" s="367"/>
      <c r="AP29" s="367"/>
      <c r="AQ29" s="367"/>
      <c r="AR29" s="367"/>
      <c r="AS29" s="367"/>
      <c r="AT29" s="367"/>
    </row>
    <row r="30" s="323" customFormat="1" ht="33" customHeight="1" spans="1:46">
      <c r="A30" s="366"/>
      <c r="B30" s="367"/>
      <c r="C30" s="368"/>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c r="AL30" s="367"/>
      <c r="AM30" s="367"/>
      <c r="AN30" s="367"/>
      <c r="AO30" s="367"/>
      <c r="AP30" s="367"/>
      <c r="AQ30" s="367"/>
      <c r="AR30" s="367"/>
      <c r="AS30" s="367"/>
      <c r="AT30" s="367"/>
    </row>
    <row r="31" s="323" customFormat="1" ht="33" customHeight="1" spans="1:46">
      <c r="A31" s="366"/>
      <c r="B31" s="367"/>
      <c r="C31" s="368"/>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7"/>
      <c r="AL31" s="367"/>
      <c r="AM31" s="367"/>
      <c r="AN31" s="367"/>
      <c r="AO31" s="367"/>
      <c r="AP31" s="367"/>
      <c r="AQ31" s="367"/>
      <c r="AR31" s="367"/>
      <c r="AS31" s="367"/>
      <c r="AT31" s="367"/>
    </row>
    <row r="32" s="323" customFormat="1" ht="33" customHeight="1" spans="1:46">
      <c r="A32" s="366"/>
      <c r="B32" s="367"/>
      <c r="C32" s="368"/>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7"/>
      <c r="AL32" s="367"/>
      <c r="AM32" s="367"/>
      <c r="AN32" s="367"/>
      <c r="AO32" s="367"/>
      <c r="AP32" s="367"/>
      <c r="AQ32" s="367"/>
      <c r="AR32" s="367"/>
      <c r="AS32" s="367"/>
      <c r="AT32" s="367"/>
    </row>
    <row r="33" s="323" customFormat="1" ht="33" customHeight="1" spans="1:46">
      <c r="A33" s="366"/>
      <c r="B33" s="367"/>
      <c r="C33" s="368"/>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67"/>
      <c r="AL33" s="367"/>
      <c r="AM33" s="367"/>
      <c r="AN33" s="367"/>
      <c r="AO33" s="367"/>
      <c r="AP33" s="367"/>
      <c r="AQ33" s="367"/>
      <c r="AR33" s="367"/>
      <c r="AS33" s="367"/>
      <c r="AT33" s="367"/>
    </row>
    <row r="34" s="323" customFormat="1" ht="33" customHeight="1" spans="1:46">
      <c r="A34" s="366"/>
      <c r="B34" s="367"/>
      <c r="C34" s="368"/>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7"/>
      <c r="AL34" s="367"/>
      <c r="AM34" s="367"/>
      <c r="AN34" s="367"/>
      <c r="AO34" s="367"/>
      <c r="AP34" s="367"/>
      <c r="AQ34" s="367"/>
      <c r="AR34" s="367"/>
      <c r="AS34" s="367"/>
      <c r="AT34" s="367"/>
    </row>
    <row r="35" s="323" customFormat="1" ht="33" customHeight="1" spans="1:46">
      <c r="A35" s="366"/>
      <c r="B35" s="367"/>
      <c r="C35" s="368"/>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7"/>
      <c r="AL35" s="367"/>
      <c r="AM35" s="367"/>
      <c r="AN35" s="367"/>
      <c r="AO35" s="367"/>
      <c r="AP35" s="367"/>
      <c r="AQ35" s="367"/>
      <c r="AR35" s="367"/>
      <c r="AS35" s="367"/>
      <c r="AT35" s="367"/>
    </row>
    <row r="36" s="323" customFormat="1" customHeight="1" spans="1:46">
      <c r="A36" s="369"/>
      <c r="B36" s="370"/>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9"/>
      <c r="AL36" s="369"/>
      <c r="AM36" s="369"/>
      <c r="AN36" s="369"/>
      <c r="AO36" s="369"/>
      <c r="AP36" s="369"/>
      <c r="AQ36" s="369"/>
      <c r="AR36" s="369"/>
      <c r="AS36" s="369"/>
      <c r="AT36" s="369"/>
    </row>
    <row r="37" s="323" customFormat="1" customHeight="1" spans="1:46">
      <c r="A37" s="369"/>
      <c r="B37" s="370"/>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9"/>
      <c r="AL37" s="369"/>
      <c r="AM37" s="369"/>
      <c r="AN37" s="369"/>
      <c r="AO37" s="369"/>
      <c r="AP37" s="369"/>
      <c r="AQ37" s="369"/>
      <c r="AR37" s="369"/>
      <c r="AS37" s="369"/>
      <c r="AT37" s="369"/>
    </row>
    <row r="38" s="323" customFormat="1" customHeight="1" spans="1:46">
      <c r="A38" s="369"/>
      <c r="B38" s="370"/>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69"/>
      <c r="AL38" s="369"/>
      <c r="AM38" s="369"/>
      <c r="AN38" s="369"/>
      <c r="AO38" s="369"/>
      <c r="AP38" s="369"/>
      <c r="AQ38" s="369"/>
      <c r="AR38" s="369"/>
      <c r="AS38" s="369"/>
      <c r="AT38" s="369"/>
    </row>
    <row r="39" s="323" customFormat="1" customHeight="1" spans="1:46">
      <c r="A39" s="369"/>
      <c r="B39" s="370"/>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9"/>
      <c r="AL39" s="369"/>
      <c r="AM39" s="369"/>
      <c r="AN39" s="369"/>
      <c r="AO39" s="369"/>
      <c r="AP39" s="369"/>
      <c r="AQ39" s="369"/>
      <c r="AR39" s="369"/>
      <c r="AS39" s="369"/>
      <c r="AT39" s="369"/>
    </row>
    <row r="40" s="323" customFormat="1" customHeight="1" spans="1:46">
      <c r="A40" s="369"/>
      <c r="B40" s="370"/>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9"/>
      <c r="AL40" s="369"/>
      <c r="AM40" s="369"/>
      <c r="AN40" s="369"/>
      <c r="AO40" s="369"/>
      <c r="AP40" s="369"/>
      <c r="AQ40" s="369"/>
      <c r="AR40" s="369"/>
      <c r="AS40" s="369"/>
      <c r="AT40" s="369"/>
    </row>
    <row r="41" s="323" customFormat="1" customHeight="1" spans="1:46">
      <c r="A41" s="369"/>
      <c r="B41" s="370"/>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69"/>
      <c r="AL41" s="369"/>
      <c r="AM41" s="369"/>
      <c r="AN41" s="369"/>
      <c r="AO41" s="369"/>
      <c r="AP41" s="369"/>
      <c r="AQ41" s="369"/>
      <c r="AR41" s="369"/>
      <c r="AS41" s="369"/>
      <c r="AT41" s="369"/>
    </row>
    <row r="42" s="323" customFormat="1" customHeight="1" spans="1:46">
      <c r="A42" s="369"/>
      <c r="B42" s="370"/>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69"/>
      <c r="AL42" s="369"/>
      <c r="AM42" s="369"/>
      <c r="AN42" s="369"/>
      <c r="AO42" s="369"/>
      <c r="AP42" s="369"/>
      <c r="AQ42" s="369"/>
      <c r="AR42" s="369"/>
      <c r="AS42" s="369"/>
      <c r="AT42" s="369"/>
    </row>
    <row r="43" s="323" customFormat="1" customHeight="1" spans="1:46">
      <c r="A43" s="369"/>
      <c r="B43" s="370"/>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69"/>
      <c r="AL43" s="369"/>
      <c r="AM43" s="369"/>
      <c r="AN43" s="369"/>
      <c r="AO43" s="369"/>
      <c r="AP43" s="369"/>
      <c r="AQ43" s="369"/>
      <c r="AR43" s="369"/>
      <c r="AS43" s="369"/>
      <c r="AT43" s="369"/>
    </row>
    <row r="44" s="323" customFormat="1" customHeight="1" spans="1:46">
      <c r="A44" s="369"/>
      <c r="B44" s="370"/>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69"/>
      <c r="AL44" s="369"/>
      <c r="AM44" s="369"/>
      <c r="AN44" s="369"/>
      <c r="AO44" s="369"/>
      <c r="AP44" s="369"/>
      <c r="AQ44" s="369"/>
      <c r="AR44" s="369"/>
      <c r="AS44" s="369"/>
      <c r="AT44" s="369"/>
    </row>
    <row r="45" s="323" customFormat="1" customHeight="1" spans="1:46">
      <c r="A45" s="369"/>
      <c r="B45" s="370"/>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69"/>
      <c r="AL45" s="369"/>
      <c r="AM45" s="369"/>
      <c r="AN45" s="369"/>
      <c r="AO45" s="369"/>
      <c r="AP45" s="369"/>
      <c r="AQ45" s="369"/>
      <c r="AR45" s="369"/>
      <c r="AS45" s="369"/>
      <c r="AT45" s="369"/>
    </row>
    <row r="46" s="323" customFormat="1" customHeight="1" spans="1:46">
      <c r="A46" s="369"/>
      <c r="B46" s="370"/>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9"/>
      <c r="AL46" s="369"/>
      <c r="AM46" s="369"/>
      <c r="AN46" s="369"/>
      <c r="AO46" s="369"/>
      <c r="AP46" s="369"/>
      <c r="AQ46" s="369"/>
      <c r="AR46" s="369"/>
      <c r="AS46" s="369"/>
      <c r="AT46" s="369"/>
    </row>
    <row r="47" s="323" customFormat="1" customHeight="1" spans="1:46">
      <c r="A47" s="369"/>
      <c r="B47" s="370"/>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69"/>
      <c r="AK47" s="369"/>
      <c r="AL47" s="369"/>
      <c r="AM47" s="369"/>
      <c r="AN47" s="369"/>
      <c r="AO47" s="369"/>
      <c r="AP47" s="369"/>
      <c r="AQ47" s="369"/>
      <c r="AR47" s="369"/>
      <c r="AS47" s="369"/>
      <c r="AT47" s="369"/>
    </row>
    <row r="48" s="323" customFormat="1" customHeight="1" spans="1:46">
      <c r="A48" s="369"/>
      <c r="B48" s="370"/>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row>
    <row r="49" s="323" customFormat="1" customHeight="1" spans="1:46">
      <c r="A49" s="369"/>
      <c r="B49" s="370"/>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row>
    <row r="50" s="323" customFormat="1" customHeight="1" spans="1:46">
      <c r="A50" s="369"/>
      <c r="B50" s="370"/>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row>
    <row r="51" s="323" customFormat="1" customHeight="1" spans="1:46">
      <c r="A51" s="369"/>
      <c r="B51" s="370"/>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row>
    <row r="52" s="323" customFormat="1" customHeight="1" spans="1:46">
      <c r="A52" s="369"/>
      <c r="B52" s="370"/>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row>
    <row r="53" s="323" customFormat="1" customHeight="1" spans="1:46">
      <c r="A53" s="369"/>
      <c r="B53" s="370"/>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row>
    <row r="54" s="323" customFormat="1" customHeight="1" spans="1:46">
      <c r="A54" s="369"/>
      <c r="B54" s="370"/>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row>
    <row r="55" s="323" customFormat="1" customHeight="1" spans="1:46">
      <c r="A55" s="369"/>
      <c r="B55" s="370"/>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69"/>
      <c r="AL55" s="369"/>
      <c r="AM55" s="369"/>
      <c r="AN55" s="369"/>
      <c r="AO55" s="369"/>
      <c r="AP55" s="369"/>
      <c r="AQ55" s="369"/>
      <c r="AR55" s="369"/>
      <c r="AS55" s="369"/>
      <c r="AT55" s="369"/>
    </row>
    <row r="56" s="323" customFormat="1" customHeight="1" spans="1:46">
      <c r="A56" s="369"/>
      <c r="B56" s="370"/>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9"/>
      <c r="AL56" s="369"/>
      <c r="AM56" s="369"/>
      <c r="AN56" s="369"/>
      <c r="AO56" s="369"/>
      <c r="AP56" s="369"/>
      <c r="AQ56" s="369"/>
      <c r="AR56" s="369"/>
      <c r="AS56" s="369"/>
      <c r="AT56" s="369"/>
    </row>
    <row r="57" s="323" customFormat="1" customHeight="1" spans="1:46">
      <c r="A57" s="369"/>
      <c r="B57" s="370"/>
      <c r="C57" s="369"/>
      <c r="D57" s="369"/>
      <c r="E57" s="369"/>
      <c r="F57" s="369"/>
      <c r="G57" s="369"/>
      <c r="H57" s="369"/>
      <c r="I57" s="369"/>
      <c r="J57" s="369"/>
      <c r="K57" s="369"/>
      <c r="L57" s="369"/>
      <c r="M57" s="369"/>
      <c r="N57" s="369"/>
      <c r="O57" s="369"/>
      <c r="P57" s="369"/>
      <c r="Q57" s="369"/>
      <c r="R57" s="369"/>
      <c r="S57" s="369"/>
      <c r="T57" s="369"/>
      <c r="U57" s="369"/>
      <c r="V57" s="369"/>
      <c r="W57" s="369"/>
      <c r="X57" s="369"/>
      <c r="Y57" s="369"/>
      <c r="Z57" s="369"/>
      <c r="AA57" s="369"/>
      <c r="AB57" s="369"/>
      <c r="AC57" s="369"/>
      <c r="AD57" s="369"/>
      <c r="AE57" s="369"/>
      <c r="AF57" s="369"/>
      <c r="AG57" s="369"/>
      <c r="AH57" s="369"/>
      <c r="AI57" s="369"/>
      <c r="AJ57" s="369"/>
      <c r="AK57" s="369"/>
      <c r="AL57" s="369"/>
      <c r="AM57" s="369"/>
      <c r="AN57" s="369"/>
      <c r="AO57" s="369"/>
      <c r="AP57" s="369"/>
      <c r="AQ57" s="369"/>
      <c r="AR57" s="369"/>
      <c r="AS57" s="369"/>
      <c r="AT57" s="369"/>
    </row>
    <row r="58" s="323" customFormat="1" customHeight="1" spans="1:46">
      <c r="A58" s="369"/>
      <c r="B58" s="370"/>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9"/>
      <c r="AL58" s="369"/>
      <c r="AM58" s="369"/>
      <c r="AN58" s="369"/>
      <c r="AO58" s="369"/>
      <c r="AP58" s="369"/>
      <c r="AQ58" s="369"/>
      <c r="AR58" s="369"/>
      <c r="AS58" s="369"/>
      <c r="AT58" s="369"/>
    </row>
    <row r="59" s="323" customFormat="1" customHeight="1" spans="1:46">
      <c r="A59" s="369"/>
      <c r="B59" s="370"/>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69"/>
      <c r="AL59" s="369"/>
      <c r="AM59" s="369"/>
      <c r="AN59" s="369"/>
      <c r="AO59" s="369"/>
      <c r="AP59" s="369"/>
      <c r="AQ59" s="369"/>
      <c r="AR59" s="369"/>
      <c r="AS59" s="369"/>
      <c r="AT59" s="369"/>
    </row>
    <row r="60" s="323" customFormat="1" customHeight="1" spans="1:46">
      <c r="A60" s="369"/>
      <c r="B60" s="370"/>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row>
    <row r="61" s="323" customFormat="1" customHeight="1" spans="1:46">
      <c r="A61" s="369"/>
      <c r="B61" s="370"/>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69"/>
      <c r="AL61" s="369"/>
      <c r="AM61" s="369"/>
      <c r="AN61" s="369"/>
      <c r="AO61" s="369"/>
      <c r="AP61" s="369"/>
      <c r="AQ61" s="369"/>
      <c r="AR61" s="369"/>
      <c r="AS61" s="369"/>
      <c r="AT61" s="369"/>
    </row>
    <row r="62" s="323" customFormat="1" customHeight="1" spans="1:46">
      <c r="A62" s="369"/>
      <c r="B62" s="370"/>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69"/>
      <c r="AL62" s="369"/>
      <c r="AM62" s="369"/>
      <c r="AN62" s="369"/>
      <c r="AO62" s="369"/>
      <c r="AP62" s="369"/>
      <c r="AQ62" s="369"/>
      <c r="AR62" s="369"/>
      <c r="AS62" s="369"/>
      <c r="AT62" s="369"/>
    </row>
    <row r="63" s="323" customFormat="1" customHeight="1" spans="1:46">
      <c r="A63" s="369"/>
      <c r="B63" s="370"/>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69"/>
      <c r="AL63" s="369"/>
      <c r="AM63" s="369"/>
      <c r="AN63" s="369"/>
      <c r="AO63" s="369"/>
      <c r="AP63" s="369"/>
      <c r="AQ63" s="369"/>
      <c r="AR63" s="369"/>
      <c r="AS63" s="369"/>
      <c r="AT63" s="369"/>
    </row>
    <row r="64" s="323" customFormat="1" customHeight="1" spans="1:46">
      <c r="A64" s="369"/>
      <c r="B64" s="370"/>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69"/>
      <c r="AL64" s="369"/>
      <c r="AM64" s="369"/>
      <c r="AN64" s="369"/>
      <c r="AO64" s="369"/>
      <c r="AP64" s="369"/>
      <c r="AQ64" s="369"/>
      <c r="AR64" s="369"/>
      <c r="AS64" s="369"/>
      <c r="AT64" s="369"/>
    </row>
    <row r="65" s="323" customFormat="1" customHeight="1" spans="1:46">
      <c r="A65" s="369"/>
      <c r="B65" s="370"/>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69"/>
      <c r="AL65" s="369"/>
      <c r="AM65" s="369"/>
      <c r="AN65" s="369"/>
      <c r="AO65" s="369"/>
      <c r="AP65" s="369"/>
      <c r="AQ65" s="369"/>
      <c r="AR65" s="369"/>
      <c r="AS65" s="369"/>
      <c r="AT65" s="369"/>
    </row>
  </sheetData>
  <mergeCells count="5">
    <mergeCell ref="A1:AT1"/>
    <mergeCell ref="A2:V2"/>
    <mergeCell ref="Y2:AA2"/>
    <mergeCell ref="AB2:AE2"/>
    <mergeCell ref="AF2:AT2"/>
  </mergeCells>
  <dataValidations count="8">
    <dataValidation type="list" allowBlank="1" showInputMessage="1" showErrorMessage="1" sqref="F4:F30">
      <formula1>"劳动合同,劳务协议,承揽协议,退休返聘协议"</formula1>
    </dataValidation>
    <dataValidation type="list" allowBlank="1" showInputMessage="1" showErrorMessage="1" sqref="I4:I30">
      <formula1>"试用,转正,离职"</formula1>
    </dataValidation>
    <dataValidation type="list" allowBlank="1" showInputMessage="1" showErrorMessage="1" sqref="L5:L30">
      <formula1>"男,女"</formula1>
    </dataValidation>
    <dataValidation type="list" allowBlank="1" showInputMessage="1" showErrorMessage="1" sqref="M5:M30">
      <formula1>"党员,预备党员,发展对象,入党积极分子,团员,群众"</formula1>
    </dataValidation>
    <dataValidation type="list" allowBlank="1" showInputMessage="1" showErrorMessage="1" sqref="N6:N12">
      <formula1>"未婚,已婚,离异,丧偶"</formula1>
    </dataValidation>
    <dataValidation type="list" allowBlank="1" showInputMessage="1" showErrorMessage="1" sqref="O5:O30">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4:AA30">
      <formula1>"父母,配偶,子女,兄弟姐妹,其他亲属,朋友"</formula1>
    </dataValidation>
    <dataValidation type="list" allowBlank="1" showInputMessage="1" showErrorMessage="1" sqref="AB5:AB30">
      <formula1>"小学,初中,高中,函授本科,网络本科,非全日制专升本,夜大本科,自考本科,全日制专升本,普通一本,普通二本,普通三本,双一流本科,在职硕士,全日制硕士"</formula1>
    </dataValidation>
  </dataValidation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U53"/>
  <sheetViews>
    <sheetView zoomScale="85" zoomScaleNormal="85" topLeftCell="A3" workbookViewId="0">
      <selection activeCell="E12" sqref="E12"/>
    </sheetView>
  </sheetViews>
  <sheetFormatPr defaultColWidth="10.6363636363636" defaultRowHeight="15" customHeight="1"/>
  <cols>
    <col min="1" max="2" width="6.5" style="241" customWidth="1"/>
    <col min="3" max="3" width="26.1454545454545" style="241" customWidth="1"/>
    <col min="4" max="4" width="18.9090909090909" style="241" customWidth="1"/>
    <col min="5" max="5" width="15.5636363636364" style="241" customWidth="1"/>
    <col min="6" max="6" width="17.5272727272727" style="241" customWidth="1"/>
    <col min="7" max="7" width="16.9363636363636" style="241" customWidth="1"/>
    <col min="8" max="8" width="9.2" style="241" customWidth="1"/>
    <col min="9" max="9" width="10.9454545454545" style="241" customWidth="1"/>
    <col min="10" max="10" width="9.20909090909091" style="241" customWidth="1"/>
    <col min="11" max="11" width="9.37272727272727" style="241" customWidth="1"/>
    <col min="12" max="12" width="6.6" style="241" customWidth="1"/>
    <col min="13" max="13" width="10.6363636363636" style="241"/>
    <col min="14" max="14" width="7.46363636363636" style="241" customWidth="1"/>
    <col min="15" max="16" width="10.6363636363636" style="241"/>
    <col min="17" max="17" width="24.3272727272727" style="241" customWidth="1"/>
    <col min="18" max="18" width="21.7181818181818" style="241" customWidth="1"/>
    <col min="19" max="19" width="20.1636363636364" style="241" customWidth="1"/>
    <col min="20" max="20" width="11.8181818181818" style="241" customWidth="1"/>
    <col min="21" max="21" width="51.0909090909091" style="241" customWidth="1"/>
    <col min="22" max="22" width="63.9454545454545" style="241" customWidth="1"/>
    <col min="23" max="23" width="19.5" style="241" customWidth="1"/>
    <col min="24" max="24" width="26.4181818181818" style="241" customWidth="1"/>
    <col min="25" max="25" width="57.1727272727273" style="241" customWidth="1"/>
    <col min="26" max="26" width="20.6818181818182" style="241" customWidth="1"/>
    <col min="27" max="27" width="30.5272727272727" style="241" customWidth="1"/>
    <col min="28" max="28" width="23.2454545454545" style="241" customWidth="1"/>
    <col min="29" max="29" width="30.5272727272727" style="241" customWidth="1"/>
    <col min="30" max="31" width="21.2727272727273" style="241" customWidth="1"/>
    <col min="32" max="32" width="15.7545454545455" style="241" customWidth="1"/>
    <col min="33" max="34" width="29.9363636363636" style="241" customWidth="1"/>
    <col min="35" max="35" width="24.2272727272727" style="241" customWidth="1"/>
    <col min="36" max="36" width="27.9727272727273" style="241" customWidth="1"/>
    <col min="37" max="37" width="24.0272727272727" style="241" customWidth="1"/>
    <col min="38" max="38" width="26.7909090909091" style="241" customWidth="1"/>
    <col min="39" max="39" width="24.0272727272727" style="241" customWidth="1"/>
    <col min="40" max="40" width="23.4363636363636" style="241" customWidth="1"/>
    <col min="41" max="41" width="24.0272727272727" style="241" customWidth="1"/>
    <col min="42" max="42" width="23.4363636363636" style="241" customWidth="1"/>
    <col min="43" max="43" width="24.0272727272727" style="241" customWidth="1"/>
    <col min="44" max="44" width="23.4363636363636" style="241" customWidth="1"/>
    <col min="45" max="45" width="24.0272727272727" style="241" customWidth="1"/>
    <col min="46" max="46" width="23.4363636363636" style="241" customWidth="1"/>
    <col min="47" max="47" width="24.0272727272727" style="241" customWidth="1"/>
    <col min="48" max="16384" width="10.6363636363636" style="239"/>
  </cols>
  <sheetData>
    <row r="1" ht="41" customHeight="1" spans="1:47">
      <c r="A1" s="242" t="s">
        <v>1591</v>
      </c>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2"/>
      <c r="AS1" s="242"/>
      <c r="AT1" s="242"/>
      <c r="AU1" s="242"/>
    </row>
    <row r="2" s="237" customFormat="1" ht="47" customHeight="1" spans="1:47">
      <c r="A2" s="243"/>
      <c r="B2" s="244" t="s">
        <v>1592</v>
      </c>
      <c r="C2" s="245" t="s">
        <v>3</v>
      </c>
      <c r="D2" s="245" t="s">
        <v>4</v>
      </c>
      <c r="E2" s="245" t="s">
        <v>5</v>
      </c>
      <c r="F2" s="245" t="s">
        <v>6</v>
      </c>
      <c r="G2" s="245" t="s">
        <v>103</v>
      </c>
      <c r="H2" s="246" t="s">
        <v>104</v>
      </c>
      <c r="I2" s="246" t="s">
        <v>105</v>
      </c>
      <c r="J2" s="246" t="s">
        <v>106</v>
      </c>
      <c r="K2" s="246" t="s">
        <v>107</v>
      </c>
      <c r="L2" s="245" t="s">
        <v>7</v>
      </c>
      <c r="M2" s="245" t="s">
        <v>8</v>
      </c>
      <c r="N2" s="247" t="s">
        <v>9</v>
      </c>
      <c r="O2" s="246" t="s">
        <v>10</v>
      </c>
      <c r="P2" s="246" t="s">
        <v>11</v>
      </c>
      <c r="Q2" s="246" t="s">
        <v>12</v>
      </c>
      <c r="R2" s="246" t="s">
        <v>13</v>
      </c>
      <c r="S2" s="246" t="s">
        <v>14</v>
      </c>
      <c r="T2" s="246" t="s">
        <v>15</v>
      </c>
      <c r="U2" s="245" t="s">
        <v>16</v>
      </c>
      <c r="V2" s="245" t="s">
        <v>17</v>
      </c>
      <c r="W2" s="245" t="s">
        <v>18</v>
      </c>
      <c r="X2" s="246" t="s">
        <v>108</v>
      </c>
      <c r="Y2" s="248" t="s">
        <v>109</v>
      </c>
      <c r="Z2" s="249" t="s">
        <v>110</v>
      </c>
      <c r="AA2" s="246" t="s">
        <v>111</v>
      </c>
      <c r="AB2" s="250" t="s">
        <v>112</v>
      </c>
      <c r="AC2" s="243" t="s">
        <v>113</v>
      </c>
      <c r="AD2" s="245" t="s">
        <v>114</v>
      </c>
      <c r="AE2" s="251" t="s">
        <v>115</v>
      </c>
      <c r="AF2" s="250" t="s">
        <v>116</v>
      </c>
      <c r="AG2" s="252" t="s">
        <v>117</v>
      </c>
      <c r="AH2" s="253" t="s">
        <v>118</v>
      </c>
      <c r="AI2" s="254" t="s">
        <v>119</v>
      </c>
      <c r="AJ2" s="253" t="s">
        <v>120</v>
      </c>
      <c r="AK2" s="254" t="s">
        <v>119</v>
      </c>
      <c r="AL2" s="253" t="s">
        <v>121</v>
      </c>
      <c r="AM2" s="254" t="s">
        <v>119</v>
      </c>
      <c r="AN2" s="253" t="s">
        <v>122</v>
      </c>
      <c r="AO2" s="254" t="s">
        <v>119</v>
      </c>
      <c r="AP2" s="253" t="s">
        <v>122</v>
      </c>
      <c r="AQ2" s="254" t="s">
        <v>119</v>
      </c>
      <c r="AR2" s="253" t="s">
        <v>123</v>
      </c>
      <c r="AS2" s="254" t="s">
        <v>119</v>
      </c>
      <c r="AT2" s="253" t="s">
        <v>124</v>
      </c>
      <c r="AU2" s="254" t="s">
        <v>119</v>
      </c>
    </row>
    <row r="3" ht="22" customHeight="1" spans="1:47">
      <c r="A3" s="255">
        <v>1</v>
      </c>
      <c r="B3" s="256" t="s">
        <v>1593</v>
      </c>
      <c r="C3" s="255" t="s">
        <v>1594</v>
      </c>
      <c r="D3" s="255" t="s">
        <v>1595</v>
      </c>
      <c r="E3" s="255" t="s">
        <v>72</v>
      </c>
      <c r="F3" s="257">
        <v>45748</v>
      </c>
      <c r="G3" s="258" t="s">
        <v>141</v>
      </c>
      <c r="H3" s="257"/>
      <c r="I3" s="257"/>
      <c r="J3" s="255" t="s">
        <v>1596</v>
      </c>
      <c r="K3" s="257"/>
      <c r="L3" s="255"/>
      <c r="M3" s="259" t="s">
        <v>22</v>
      </c>
      <c r="N3" s="260"/>
      <c r="O3" s="261" t="s">
        <v>33</v>
      </c>
      <c r="P3" s="219" t="s">
        <v>58</v>
      </c>
      <c r="Q3" s="544" t="s">
        <v>1597</v>
      </c>
      <c r="R3" s="257"/>
      <c r="S3" s="257"/>
      <c r="T3" s="257"/>
      <c r="U3" s="255" t="s">
        <v>1598</v>
      </c>
      <c r="V3" s="255" t="s">
        <v>1598</v>
      </c>
      <c r="W3" s="255">
        <v>15160900639</v>
      </c>
      <c r="X3" s="544" t="s">
        <v>1599</v>
      </c>
      <c r="Y3" s="262" t="s">
        <v>1600</v>
      </c>
      <c r="Z3" s="258"/>
      <c r="AA3" s="258"/>
      <c r="AB3" s="258"/>
      <c r="AC3" s="258"/>
      <c r="AD3" s="258"/>
      <c r="AE3" s="258"/>
      <c r="AF3" s="258"/>
      <c r="AG3" s="258"/>
      <c r="AH3" s="258"/>
      <c r="AI3" s="258"/>
      <c r="AJ3" s="258"/>
      <c r="AK3" s="258"/>
      <c r="AL3" s="258"/>
      <c r="AM3" s="258"/>
      <c r="AN3" s="258"/>
      <c r="AO3" s="258"/>
      <c r="AP3" s="258"/>
      <c r="AQ3" s="258"/>
      <c r="AR3" s="258"/>
      <c r="AS3" s="258"/>
      <c r="AT3" s="258"/>
      <c r="AU3" s="258"/>
    </row>
    <row r="4" ht="22" customHeight="1" spans="1:47">
      <c r="A4" s="255">
        <v>2</v>
      </c>
      <c r="B4" s="256"/>
      <c r="C4" s="255" t="s">
        <v>1601</v>
      </c>
      <c r="D4" s="255" t="s">
        <v>1595</v>
      </c>
      <c r="E4" s="255" t="s">
        <v>72</v>
      </c>
      <c r="F4" s="257">
        <v>45748</v>
      </c>
      <c r="G4" s="258" t="s">
        <v>141</v>
      </c>
      <c r="H4" s="257"/>
      <c r="I4" s="257"/>
      <c r="J4" s="255" t="s">
        <v>1596</v>
      </c>
      <c r="K4" s="257"/>
      <c r="L4" s="255"/>
      <c r="M4" s="259" t="s">
        <v>22</v>
      </c>
      <c r="N4" s="260"/>
      <c r="O4" s="261" t="s">
        <v>33</v>
      </c>
      <c r="P4" s="219" t="s">
        <v>58</v>
      </c>
      <c r="Q4" s="255" t="s">
        <v>1602</v>
      </c>
      <c r="R4" s="257"/>
      <c r="S4" s="257"/>
      <c r="T4" s="257"/>
      <c r="U4" s="255" t="s">
        <v>1603</v>
      </c>
      <c r="V4" s="255" t="s">
        <v>1603</v>
      </c>
      <c r="W4" s="255">
        <v>13325620549</v>
      </c>
      <c r="X4" s="544" t="s">
        <v>1604</v>
      </c>
      <c r="Y4" s="262" t="s">
        <v>1605</v>
      </c>
      <c r="Z4" s="258"/>
      <c r="AA4" s="258"/>
      <c r="AB4" s="258"/>
      <c r="AC4" s="258"/>
      <c r="AD4" s="258"/>
      <c r="AE4" s="258"/>
      <c r="AF4" s="258"/>
      <c r="AG4" s="258"/>
      <c r="AH4" s="258"/>
      <c r="AI4" s="258"/>
      <c r="AJ4" s="258"/>
      <c r="AK4" s="258"/>
      <c r="AL4" s="258"/>
      <c r="AM4" s="258"/>
      <c r="AN4" s="258"/>
      <c r="AO4" s="258"/>
      <c r="AP4" s="258"/>
      <c r="AQ4" s="258"/>
      <c r="AR4" s="258"/>
      <c r="AS4" s="258"/>
      <c r="AT4" s="258"/>
      <c r="AU4" s="258"/>
    </row>
    <row r="5" ht="22" customHeight="1" spans="1:47">
      <c r="A5" s="255">
        <v>3</v>
      </c>
      <c r="B5" s="256"/>
      <c r="C5" s="255" t="s">
        <v>1606</v>
      </c>
      <c r="D5" s="255" t="s">
        <v>1595</v>
      </c>
      <c r="E5" s="255" t="s">
        <v>72</v>
      </c>
      <c r="F5" s="257">
        <v>45748</v>
      </c>
      <c r="G5" s="258" t="s">
        <v>141</v>
      </c>
      <c r="H5" s="257"/>
      <c r="I5" s="257"/>
      <c r="J5" s="255" t="s">
        <v>1596</v>
      </c>
      <c r="K5" s="257"/>
      <c r="L5" s="255"/>
      <c r="M5" s="259" t="s">
        <v>22</v>
      </c>
      <c r="N5" s="260"/>
      <c r="O5" s="255" t="s">
        <v>33</v>
      </c>
      <c r="P5" s="219" t="s">
        <v>25</v>
      </c>
      <c r="Q5" s="544" t="s">
        <v>1607</v>
      </c>
      <c r="R5" s="257"/>
      <c r="S5" s="257"/>
      <c r="T5" s="257"/>
      <c r="U5" s="255" t="s">
        <v>1608</v>
      </c>
      <c r="V5" s="255" t="s">
        <v>1609</v>
      </c>
      <c r="W5" s="255">
        <v>18116800424</v>
      </c>
      <c r="X5" s="544" t="s">
        <v>1610</v>
      </c>
      <c r="Y5" s="262" t="s">
        <v>1611</v>
      </c>
      <c r="Z5" s="258"/>
      <c r="AA5" s="258"/>
      <c r="AB5" s="258"/>
      <c r="AC5" s="258"/>
      <c r="AD5" s="258"/>
      <c r="AE5" s="258"/>
      <c r="AF5" s="258"/>
      <c r="AG5" s="258"/>
      <c r="AH5" s="258"/>
      <c r="AI5" s="258"/>
      <c r="AJ5" s="258"/>
      <c r="AK5" s="258"/>
      <c r="AL5" s="258"/>
      <c r="AM5" s="258"/>
      <c r="AN5" s="258"/>
      <c r="AO5" s="258"/>
      <c r="AP5" s="258"/>
      <c r="AQ5" s="258"/>
      <c r="AR5" s="258"/>
      <c r="AS5" s="258"/>
      <c r="AT5" s="258"/>
      <c r="AU5" s="258"/>
    </row>
    <row r="6" ht="22" customHeight="1" spans="1:47">
      <c r="A6" s="255">
        <v>4</v>
      </c>
      <c r="B6" s="256"/>
      <c r="C6" s="255" t="s">
        <v>1612</v>
      </c>
      <c r="D6" s="255" t="s">
        <v>1595</v>
      </c>
      <c r="E6" s="255" t="s">
        <v>72</v>
      </c>
      <c r="F6" s="257">
        <v>45748</v>
      </c>
      <c r="G6" s="258" t="s">
        <v>141</v>
      </c>
      <c r="H6" s="257"/>
      <c r="I6" s="257"/>
      <c r="J6" s="255" t="s">
        <v>1596</v>
      </c>
      <c r="K6" s="257"/>
      <c r="L6" s="255"/>
      <c r="M6" s="259" t="s">
        <v>22</v>
      </c>
      <c r="N6" s="260"/>
      <c r="O6" s="255" t="s">
        <v>33</v>
      </c>
      <c r="P6" s="219" t="s">
        <v>58</v>
      </c>
      <c r="Q6" s="544" t="s">
        <v>1613</v>
      </c>
      <c r="R6" s="257"/>
      <c r="S6" s="257"/>
      <c r="T6" s="257"/>
      <c r="U6" s="255" t="s">
        <v>1614</v>
      </c>
      <c r="V6" s="255" t="s">
        <v>1615</v>
      </c>
      <c r="W6" s="255">
        <v>15009017312</v>
      </c>
      <c r="X6" s="544" t="s">
        <v>1616</v>
      </c>
      <c r="Y6" s="262" t="s">
        <v>1611</v>
      </c>
      <c r="Z6" s="258"/>
      <c r="AA6" s="258"/>
      <c r="AB6" s="258"/>
      <c r="AC6" s="258"/>
      <c r="AD6" s="258"/>
      <c r="AE6" s="258"/>
      <c r="AF6" s="258"/>
      <c r="AG6" s="258"/>
      <c r="AH6" s="258"/>
      <c r="AI6" s="258"/>
      <c r="AJ6" s="258"/>
      <c r="AK6" s="258"/>
      <c r="AL6" s="258"/>
      <c r="AM6" s="258"/>
      <c r="AN6" s="258"/>
      <c r="AO6" s="258"/>
      <c r="AP6" s="258"/>
      <c r="AQ6" s="258"/>
      <c r="AR6" s="258"/>
      <c r="AS6" s="258"/>
      <c r="AT6" s="258"/>
      <c r="AU6" s="258"/>
    </row>
    <row r="7" ht="22" customHeight="1" spans="1:47">
      <c r="A7" s="255">
        <v>5</v>
      </c>
      <c r="B7" s="256"/>
      <c r="C7" s="255" t="s">
        <v>1617</v>
      </c>
      <c r="D7" s="255" t="s">
        <v>1595</v>
      </c>
      <c r="E7" s="255" t="s">
        <v>72</v>
      </c>
      <c r="F7" s="257">
        <v>45748</v>
      </c>
      <c r="G7" s="258" t="s">
        <v>141</v>
      </c>
      <c r="H7" s="257"/>
      <c r="I7" s="257"/>
      <c r="J7" s="255" t="s">
        <v>1596</v>
      </c>
      <c r="K7" s="257"/>
      <c r="L7" s="255"/>
      <c r="M7" s="259" t="s">
        <v>62</v>
      </c>
      <c r="N7" s="260"/>
      <c r="O7" s="255" t="s">
        <v>33</v>
      </c>
      <c r="P7" s="219" t="s">
        <v>58</v>
      </c>
      <c r="Q7" s="544" t="s">
        <v>1618</v>
      </c>
      <c r="R7" s="257"/>
      <c r="S7" s="257"/>
      <c r="T7" s="257"/>
      <c r="U7" s="262" t="s">
        <v>1619</v>
      </c>
      <c r="V7" s="255" t="s">
        <v>1619</v>
      </c>
      <c r="W7" s="255">
        <v>18083944034</v>
      </c>
      <c r="X7" s="544" t="s">
        <v>1620</v>
      </c>
      <c r="Y7" s="262" t="s">
        <v>1621</v>
      </c>
      <c r="Z7" s="258"/>
      <c r="AA7" s="258"/>
      <c r="AB7" s="258"/>
      <c r="AC7" s="258"/>
      <c r="AD7" s="258"/>
      <c r="AE7" s="258"/>
      <c r="AF7" s="258"/>
      <c r="AG7" s="258"/>
      <c r="AH7" s="258"/>
      <c r="AI7" s="258"/>
      <c r="AJ7" s="258"/>
      <c r="AK7" s="258"/>
      <c r="AL7" s="258"/>
      <c r="AM7" s="258"/>
      <c r="AN7" s="258"/>
      <c r="AO7" s="258"/>
      <c r="AP7" s="258"/>
      <c r="AQ7" s="258"/>
      <c r="AR7" s="258"/>
      <c r="AS7" s="258"/>
      <c r="AT7" s="258"/>
      <c r="AU7" s="258"/>
    </row>
    <row r="8" ht="22" customHeight="1" spans="1:47">
      <c r="A8" s="255">
        <v>6</v>
      </c>
      <c r="B8" s="256"/>
      <c r="C8" s="255" t="s">
        <v>1622</v>
      </c>
      <c r="D8" s="255" t="s">
        <v>1595</v>
      </c>
      <c r="E8" s="255" t="s">
        <v>72</v>
      </c>
      <c r="F8" s="257">
        <v>45748</v>
      </c>
      <c r="G8" s="258" t="s">
        <v>141</v>
      </c>
      <c r="H8" s="257"/>
      <c r="I8" s="257"/>
      <c r="J8" s="255" t="s">
        <v>1596</v>
      </c>
      <c r="K8" s="257"/>
      <c r="L8" s="255"/>
      <c r="M8" s="259" t="s">
        <v>22</v>
      </c>
      <c r="N8" s="260"/>
      <c r="O8" s="255" t="s">
        <v>33</v>
      </c>
      <c r="P8" s="219" t="s">
        <v>58</v>
      </c>
      <c r="Q8" s="544" t="s">
        <v>1623</v>
      </c>
      <c r="R8" s="257"/>
      <c r="S8" s="257"/>
      <c r="T8" s="257"/>
      <c r="U8" s="255" t="s">
        <v>1624</v>
      </c>
      <c r="V8" s="255" t="s">
        <v>1624</v>
      </c>
      <c r="W8" s="255">
        <v>15276765242</v>
      </c>
      <c r="X8" s="544" t="s">
        <v>1625</v>
      </c>
      <c r="Y8" s="262" t="s">
        <v>1626</v>
      </c>
      <c r="Z8" s="258"/>
      <c r="AA8" s="258"/>
      <c r="AB8" s="258"/>
      <c r="AC8" s="258"/>
      <c r="AD8" s="258"/>
      <c r="AE8" s="258"/>
      <c r="AF8" s="258"/>
      <c r="AG8" s="258"/>
      <c r="AH8" s="258"/>
      <c r="AI8" s="258"/>
      <c r="AJ8" s="258"/>
      <c r="AK8" s="258"/>
      <c r="AL8" s="258"/>
      <c r="AM8" s="258"/>
      <c r="AN8" s="258"/>
      <c r="AO8" s="258"/>
      <c r="AP8" s="258"/>
      <c r="AQ8" s="258"/>
      <c r="AR8" s="258"/>
      <c r="AS8" s="258"/>
      <c r="AT8" s="258"/>
      <c r="AU8" s="258"/>
    </row>
    <row r="9" ht="22" customHeight="1" spans="1:47">
      <c r="A9" s="255">
        <v>7</v>
      </c>
      <c r="B9" s="256"/>
      <c r="C9" s="255" t="s">
        <v>1627</v>
      </c>
      <c r="D9" s="255" t="s">
        <v>1595</v>
      </c>
      <c r="E9" s="255" t="s">
        <v>72</v>
      </c>
      <c r="F9" s="257">
        <v>45748</v>
      </c>
      <c r="G9" s="258" t="s">
        <v>141</v>
      </c>
      <c r="H9" s="257"/>
      <c r="I9" s="257"/>
      <c r="J9" s="255" t="s">
        <v>1596</v>
      </c>
      <c r="K9" s="257"/>
      <c r="L9" s="255"/>
      <c r="M9" s="259" t="s">
        <v>22</v>
      </c>
      <c r="N9" s="260"/>
      <c r="O9" s="255" t="s">
        <v>33</v>
      </c>
      <c r="P9" s="219" t="s">
        <v>58</v>
      </c>
      <c r="Q9" s="255" t="s">
        <v>1628</v>
      </c>
      <c r="R9" s="257"/>
      <c r="S9" s="257"/>
      <c r="T9" s="257"/>
      <c r="U9" s="255" t="s">
        <v>1629</v>
      </c>
      <c r="V9" s="255" t="s">
        <v>1629</v>
      </c>
      <c r="W9" s="255">
        <v>18167961539</v>
      </c>
      <c r="X9" s="255" t="s">
        <v>1630</v>
      </c>
      <c r="Y9" s="262" t="s">
        <v>1631</v>
      </c>
      <c r="Z9" s="258"/>
      <c r="AA9" s="258"/>
      <c r="AB9" s="258"/>
      <c r="AC9" s="258"/>
      <c r="AD9" s="258"/>
      <c r="AE9" s="258"/>
      <c r="AF9" s="258"/>
      <c r="AG9" s="258"/>
      <c r="AH9" s="258"/>
      <c r="AI9" s="258"/>
      <c r="AJ9" s="258"/>
      <c r="AK9" s="258"/>
      <c r="AL9" s="258"/>
      <c r="AM9" s="258"/>
      <c r="AN9" s="258"/>
      <c r="AO9" s="258"/>
      <c r="AP9" s="258"/>
      <c r="AQ9" s="258"/>
      <c r="AR9" s="258"/>
      <c r="AS9" s="258"/>
      <c r="AT9" s="258"/>
      <c r="AU9" s="258"/>
    </row>
    <row r="10" ht="22" customHeight="1" spans="1:47">
      <c r="A10" s="255">
        <v>8</v>
      </c>
      <c r="B10" s="256"/>
      <c r="C10" s="255" t="s">
        <v>1632</v>
      </c>
      <c r="D10" s="255" t="s">
        <v>1595</v>
      </c>
      <c r="E10" s="255" t="s">
        <v>72</v>
      </c>
      <c r="F10" s="257">
        <v>45774</v>
      </c>
      <c r="G10" s="258" t="s">
        <v>141</v>
      </c>
      <c r="H10" s="257"/>
      <c r="I10" s="257"/>
      <c r="J10" s="255" t="s">
        <v>1596</v>
      </c>
      <c r="K10" s="257"/>
      <c r="L10" s="255"/>
      <c r="M10" s="259" t="s">
        <v>22</v>
      </c>
      <c r="N10" s="260"/>
      <c r="O10" s="255" t="s">
        <v>33</v>
      </c>
      <c r="P10" s="219" t="s">
        <v>58</v>
      </c>
      <c r="Q10" s="544" t="s">
        <v>1633</v>
      </c>
      <c r="R10" s="257"/>
      <c r="S10" s="257"/>
      <c r="T10" s="257"/>
      <c r="U10" s="255" t="s">
        <v>1634</v>
      </c>
      <c r="V10" s="255" t="s">
        <v>1634</v>
      </c>
      <c r="W10" s="255">
        <v>13579269787</v>
      </c>
      <c r="X10" s="255" t="s">
        <v>1635</v>
      </c>
      <c r="Y10" s="262" t="s">
        <v>1636</v>
      </c>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row>
    <row r="11" ht="22" customHeight="1" spans="1:47">
      <c r="A11" s="255">
        <v>9</v>
      </c>
      <c r="B11" s="256"/>
      <c r="C11" s="255" t="s">
        <v>1637</v>
      </c>
      <c r="D11" s="255" t="s">
        <v>1595</v>
      </c>
      <c r="E11" s="255" t="s">
        <v>72</v>
      </c>
      <c r="F11" s="257">
        <v>45797</v>
      </c>
      <c r="G11" s="258" t="s">
        <v>141</v>
      </c>
      <c r="H11" s="257"/>
      <c r="I11" s="257"/>
      <c r="J11" s="255" t="s">
        <v>1596</v>
      </c>
      <c r="K11" s="257"/>
      <c r="L11" s="255"/>
      <c r="M11" s="259" t="s">
        <v>22</v>
      </c>
      <c r="N11" s="260"/>
      <c r="O11" s="255" t="s">
        <v>33</v>
      </c>
      <c r="P11" s="219" t="s">
        <v>25</v>
      </c>
      <c r="Q11" s="255" t="s">
        <v>1638</v>
      </c>
      <c r="R11" s="257"/>
      <c r="S11" s="257"/>
      <c r="T11" s="257"/>
      <c r="U11" s="255" t="s">
        <v>1639</v>
      </c>
      <c r="V11" s="255" t="s">
        <v>1639</v>
      </c>
      <c r="W11" s="255">
        <v>17799240797</v>
      </c>
      <c r="X11" s="544" t="s">
        <v>1640</v>
      </c>
      <c r="Y11" s="262" t="s">
        <v>1641</v>
      </c>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row>
    <row r="12" ht="22" customHeight="1" spans="1:47">
      <c r="A12" s="255">
        <v>10</v>
      </c>
      <c r="B12" s="256"/>
      <c r="C12" s="255" t="s">
        <v>1642</v>
      </c>
      <c r="D12" s="255" t="s">
        <v>1595</v>
      </c>
      <c r="E12" s="255" t="s">
        <v>72</v>
      </c>
      <c r="F12" s="257">
        <v>45818</v>
      </c>
      <c r="G12" s="258" t="s">
        <v>141</v>
      </c>
      <c r="H12" s="257"/>
      <c r="I12" s="257"/>
      <c r="J12" s="255" t="s">
        <v>1596</v>
      </c>
      <c r="K12" s="257"/>
      <c r="L12" s="255"/>
      <c r="M12" s="259" t="s">
        <v>62</v>
      </c>
      <c r="N12" s="260"/>
      <c r="O12" s="255" t="s">
        <v>33</v>
      </c>
      <c r="P12" s="219" t="s">
        <v>63</v>
      </c>
      <c r="Q12" s="544" t="s">
        <v>1643</v>
      </c>
      <c r="R12" s="257"/>
      <c r="S12" s="257"/>
      <c r="T12" s="257"/>
      <c r="U12" s="255" t="s">
        <v>1644</v>
      </c>
      <c r="V12" s="255" t="s">
        <v>1645</v>
      </c>
      <c r="W12" s="255">
        <v>17691652408</v>
      </c>
      <c r="X12" s="544" t="s">
        <v>1646</v>
      </c>
      <c r="Y12" s="262" t="s">
        <v>1647</v>
      </c>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row>
    <row r="13" ht="22" customHeight="1" spans="1:47">
      <c r="A13" s="255">
        <v>11</v>
      </c>
      <c r="B13" s="256"/>
      <c r="C13" s="258" t="s">
        <v>1648</v>
      </c>
      <c r="D13" s="255" t="s">
        <v>1595</v>
      </c>
      <c r="E13" s="255" t="s">
        <v>72</v>
      </c>
      <c r="F13" s="263">
        <v>45830</v>
      </c>
      <c r="G13" s="258" t="s">
        <v>141</v>
      </c>
      <c r="H13" s="258"/>
      <c r="I13" s="258"/>
      <c r="J13" s="255" t="s">
        <v>1596</v>
      </c>
      <c r="K13" s="258"/>
      <c r="L13" s="258"/>
      <c r="M13" s="264" t="s">
        <v>22</v>
      </c>
      <c r="N13" s="258"/>
      <c r="O13" s="255" t="s">
        <v>33</v>
      </c>
      <c r="P13" s="264" t="s">
        <v>58</v>
      </c>
      <c r="Q13" s="545" t="s">
        <v>1649</v>
      </c>
      <c r="R13" s="258"/>
      <c r="S13" s="258"/>
      <c r="T13" s="258"/>
      <c r="U13" s="258" t="s">
        <v>1650</v>
      </c>
      <c r="V13" s="258" t="s">
        <v>1650</v>
      </c>
      <c r="W13" s="258">
        <v>13999954232</v>
      </c>
      <c r="X13" s="545" t="s">
        <v>1651</v>
      </c>
      <c r="Y13" s="265" t="s">
        <v>1652</v>
      </c>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row>
    <row r="14" ht="22" customHeight="1" spans="1:47">
      <c r="A14" s="255">
        <v>12</v>
      </c>
      <c r="B14" s="256"/>
      <c r="C14" s="258" t="s">
        <v>1653</v>
      </c>
      <c r="D14" s="255" t="s">
        <v>1595</v>
      </c>
      <c r="E14" s="255" t="s">
        <v>72</v>
      </c>
      <c r="F14" s="263">
        <v>45836</v>
      </c>
      <c r="G14" s="258" t="s">
        <v>141</v>
      </c>
      <c r="H14" s="258"/>
      <c r="I14" s="258"/>
      <c r="J14" s="255" t="s">
        <v>1596</v>
      </c>
      <c r="K14" s="258"/>
      <c r="L14" s="258"/>
      <c r="M14" s="264" t="s">
        <v>62</v>
      </c>
      <c r="N14" s="258"/>
      <c r="O14" s="255" t="s">
        <v>33</v>
      </c>
      <c r="P14" s="264" t="s">
        <v>58</v>
      </c>
      <c r="Q14" s="258" t="s">
        <v>1654</v>
      </c>
      <c r="R14" s="258"/>
      <c r="S14" s="258"/>
      <c r="T14" s="258"/>
      <c r="U14" s="258" t="s">
        <v>1655</v>
      </c>
      <c r="V14" s="258" t="s">
        <v>1656</v>
      </c>
      <c r="W14" s="258">
        <v>18139630683</v>
      </c>
      <c r="X14" s="545" t="s">
        <v>1657</v>
      </c>
      <c r="Y14" s="265" t="s">
        <v>1658</v>
      </c>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row>
    <row r="15" ht="29" customHeight="1" spans="1:47">
      <c r="A15" s="255">
        <v>13</v>
      </c>
      <c r="B15" s="256"/>
      <c r="C15" s="258" t="s">
        <v>1659</v>
      </c>
      <c r="D15" s="255" t="s">
        <v>1595</v>
      </c>
      <c r="E15" s="255" t="s">
        <v>72</v>
      </c>
      <c r="F15" s="263">
        <v>45856</v>
      </c>
      <c r="G15" s="258" t="s">
        <v>141</v>
      </c>
      <c r="H15" s="258"/>
      <c r="I15" s="258"/>
      <c r="J15" s="255" t="s">
        <v>1596</v>
      </c>
      <c r="K15" s="258"/>
      <c r="L15" s="258"/>
      <c r="M15" s="264" t="s">
        <v>22</v>
      </c>
      <c r="N15" s="258"/>
      <c r="O15" s="255" t="s">
        <v>33</v>
      </c>
      <c r="P15" s="264" t="s">
        <v>25</v>
      </c>
      <c r="Q15" s="545" t="s">
        <v>1660</v>
      </c>
      <c r="R15" s="258"/>
      <c r="S15" s="258"/>
      <c r="T15" s="258"/>
      <c r="U15" s="258" t="s">
        <v>1661</v>
      </c>
      <c r="V15" s="258" t="s">
        <v>1662</v>
      </c>
      <c r="W15" s="258">
        <v>13899917603</v>
      </c>
      <c r="X15" s="545" t="s">
        <v>1663</v>
      </c>
      <c r="Y15" s="265" t="s">
        <v>1664</v>
      </c>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row>
    <row r="16" s="238" customFormat="1" ht="29" customHeight="1" spans="1:47">
      <c r="A16" s="255">
        <v>14</v>
      </c>
      <c r="B16" s="256"/>
      <c r="C16" s="258" t="s">
        <v>1665</v>
      </c>
      <c r="D16" s="258" t="s">
        <v>1595</v>
      </c>
      <c r="E16" s="258" t="s">
        <v>72</v>
      </c>
      <c r="F16" s="263">
        <v>45870</v>
      </c>
      <c r="G16" s="258" t="s">
        <v>141</v>
      </c>
      <c r="H16" s="258"/>
      <c r="I16" s="258"/>
      <c r="J16" s="258" t="s">
        <v>1596</v>
      </c>
      <c r="K16" s="258"/>
      <c r="L16" s="258"/>
      <c r="M16" s="258" t="s">
        <v>22</v>
      </c>
      <c r="N16" s="258"/>
      <c r="O16" s="258" t="s">
        <v>33</v>
      </c>
      <c r="P16" s="258" t="s">
        <v>63</v>
      </c>
      <c r="Q16" s="545" t="s">
        <v>1666</v>
      </c>
      <c r="R16" s="258"/>
      <c r="S16" s="258"/>
      <c r="T16" s="258"/>
      <c r="U16" s="258" t="s">
        <v>1667</v>
      </c>
      <c r="V16" s="258" t="s">
        <v>1668</v>
      </c>
      <c r="W16" s="258">
        <v>18699820608</v>
      </c>
      <c r="X16" s="545" t="s">
        <v>1669</v>
      </c>
      <c r="Y16" s="266" t="s">
        <v>1670</v>
      </c>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row>
    <row r="17" s="238" customFormat="1" ht="29" customHeight="1" spans="1:47">
      <c r="A17" s="255">
        <v>15</v>
      </c>
      <c r="B17" s="256"/>
      <c r="C17" s="258" t="s">
        <v>1671</v>
      </c>
      <c r="D17" s="258" t="s">
        <v>1595</v>
      </c>
      <c r="E17" s="258" t="s">
        <v>72</v>
      </c>
      <c r="F17" s="263">
        <v>45870</v>
      </c>
      <c r="G17" s="258" t="s">
        <v>141</v>
      </c>
      <c r="H17" s="258"/>
      <c r="I17" s="258"/>
      <c r="J17" s="258" t="s">
        <v>1596</v>
      </c>
      <c r="K17" s="258"/>
      <c r="L17" s="258"/>
      <c r="M17" s="258" t="s">
        <v>22</v>
      </c>
      <c r="N17" s="258"/>
      <c r="O17" s="258" t="s">
        <v>1672</v>
      </c>
      <c r="P17" s="258" t="s">
        <v>63</v>
      </c>
      <c r="Q17" s="545" t="s">
        <v>1673</v>
      </c>
      <c r="R17" s="258"/>
      <c r="S17" s="258"/>
      <c r="T17" s="258"/>
      <c r="U17" s="258" t="s">
        <v>1674</v>
      </c>
      <c r="V17" s="258" t="s">
        <v>1668</v>
      </c>
      <c r="W17" s="258">
        <v>15099175900</v>
      </c>
      <c r="X17" s="545" t="s">
        <v>1675</v>
      </c>
      <c r="Y17" s="266" t="s">
        <v>1676</v>
      </c>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row>
    <row r="18" ht="22" customHeight="1" spans="1:47">
      <c r="A18" s="255">
        <v>16</v>
      </c>
      <c r="B18" s="256"/>
      <c r="C18" s="255" t="s">
        <v>1677</v>
      </c>
      <c r="D18" s="258" t="s">
        <v>1595</v>
      </c>
      <c r="E18" s="258" t="s">
        <v>72</v>
      </c>
      <c r="F18" s="263">
        <v>45889</v>
      </c>
      <c r="G18" s="258" t="s">
        <v>141</v>
      </c>
      <c r="H18" s="258"/>
      <c r="I18" s="258"/>
      <c r="J18" s="255" t="s">
        <v>1596</v>
      </c>
      <c r="K18" s="258"/>
      <c r="L18" s="258"/>
      <c r="M18" s="258" t="s">
        <v>22</v>
      </c>
      <c r="N18" s="258"/>
      <c r="O18" s="255" t="s">
        <v>33</v>
      </c>
      <c r="P18" s="264" t="s">
        <v>58</v>
      </c>
      <c r="Q18" s="545" t="s">
        <v>1678</v>
      </c>
      <c r="R18" s="258"/>
      <c r="S18" s="258"/>
      <c r="T18" s="258"/>
      <c r="U18" s="258" t="s">
        <v>1679</v>
      </c>
      <c r="V18" s="258" t="s">
        <v>1679</v>
      </c>
      <c r="W18" s="258">
        <v>15894600663</v>
      </c>
      <c r="X18" s="545" t="s">
        <v>1680</v>
      </c>
      <c r="Y18" s="265" t="s">
        <v>1681</v>
      </c>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row>
    <row r="19" ht="22" customHeight="1" spans="1:47">
      <c r="A19" s="255">
        <v>17</v>
      </c>
      <c r="B19" s="256"/>
      <c r="C19" s="255" t="s">
        <v>1682</v>
      </c>
      <c r="D19" s="258" t="s">
        <v>1595</v>
      </c>
      <c r="E19" s="258" t="s">
        <v>72</v>
      </c>
      <c r="F19" s="263">
        <v>45888</v>
      </c>
      <c r="G19" s="258" t="s">
        <v>141</v>
      </c>
      <c r="H19" s="258"/>
      <c r="I19" s="258"/>
      <c r="J19" s="255" t="s">
        <v>1596</v>
      </c>
      <c r="K19" s="258"/>
      <c r="L19" s="258"/>
      <c r="M19" s="258" t="s">
        <v>22</v>
      </c>
      <c r="N19" s="258"/>
      <c r="O19" s="255" t="s">
        <v>33</v>
      </c>
      <c r="P19" s="264" t="s">
        <v>58</v>
      </c>
      <c r="Q19" s="545" t="s">
        <v>1683</v>
      </c>
      <c r="R19" s="258"/>
      <c r="S19" s="258"/>
      <c r="T19" s="258"/>
      <c r="U19" s="258" t="s">
        <v>1684</v>
      </c>
      <c r="V19" s="258" t="s">
        <v>1684</v>
      </c>
      <c r="W19" s="258">
        <v>13699970621</v>
      </c>
      <c r="X19" s="545" t="s">
        <v>1685</v>
      </c>
      <c r="Y19" s="258" t="s">
        <v>1686</v>
      </c>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row>
    <row r="20" ht="22" customHeight="1" spans="1:47">
      <c r="A20" s="255">
        <v>18</v>
      </c>
      <c r="B20" s="256"/>
      <c r="C20" s="258" t="s">
        <v>1687</v>
      </c>
      <c r="D20" s="258" t="s">
        <v>1595</v>
      </c>
      <c r="E20" s="258" t="s">
        <v>72</v>
      </c>
      <c r="F20" s="263">
        <v>45902</v>
      </c>
      <c r="G20" s="258" t="s">
        <v>141</v>
      </c>
      <c r="H20" s="258"/>
      <c r="I20" s="258"/>
      <c r="J20" s="255" t="s">
        <v>1596</v>
      </c>
      <c r="K20" s="258"/>
      <c r="L20" s="258"/>
      <c r="M20" s="258" t="s">
        <v>22</v>
      </c>
      <c r="N20" s="258"/>
      <c r="O20" s="255" t="s">
        <v>33</v>
      </c>
      <c r="P20" s="264" t="s">
        <v>58</v>
      </c>
      <c r="Q20" s="545" t="s">
        <v>1688</v>
      </c>
      <c r="R20" s="258"/>
      <c r="S20" s="258"/>
      <c r="T20" s="258"/>
      <c r="U20" s="258" t="s">
        <v>1689</v>
      </c>
      <c r="V20" s="258" t="s">
        <v>1689</v>
      </c>
      <c r="W20" s="258">
        <v>14799353582</v>
      </c>
      <c r="X20" s="545" t="s">
        <v>1690</v>
      </c>
      <c r="Y20" s="258" t="s">
        <v>1691</v>
      </c>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row>
    <row r="21" s="239" customFormat="1" ht="22" customHeight="1" spans="1:47">
      <c r="A21" s="255">
        <v>19</v>
      </c>
      <c r="B21" s="256"/>
      <c r="C21" s="258" t="s">
        <v>1692</v>
      </c>
      <c r="D21" s="258" t="s">
        <v>1595</v>
      </c>
      <c r="E21" s="258" t="s">
        <v>72</v>
      </c>
      <c r="F21" s="263">
        <v>45908</v>
      </c>
      <c r="G21" s="258" t="s">
        <v>141</v>
      </c>
      <c r="H21" s="258"/>
      <c r="I21" s="258"/>
      <c r="J21" s="255" t="s">
        <v>1596</v>
      </c>
      <c r="K21" s="258"/>
      <c r="L21" s="258"/>
      <c r="M21" s="258" t="s">
        <v>22</v>
      </c>
      <c r="N21" s="258"/>
      <c r="O21" s="255" t="s">
        <v>33</v>
      </c>
      <c r="P21" s="264" t="s">
        <v>58</v>
      </c>
      <c r="Q21" s="545" t="s">
        <v>1693</v>
      </c>
      <c r="R21" s="258"/>
      <c r="S21" s="258"/>
      <c r="T21" s="258"/>
      <c r="U21" s="258"/>
      <c r="V21" s="258"/>
      <c r="W21" s="258"/>
      <c r="X21" s="545" t="s">
        <v>1694</v>
      </c>
      <c r="Y21" s="258" t="s">
        <v>1695</v>
      </c>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row>
    <row r="22" s="240" customFormat="1" ht="22" customHeight="1" spans="1:47">
      <c r="A22" s="255">
        <v>20</v>
      </c>
      <c r="B22" s="268" t="s">
        <v>1696</v>
      </c>
      <c r="C22" s="269" t="s">
        <v>1697</v>
      </c>
      <c r="D22" s="269" t="s">
        <v>1595</v>
      </c>
      <c r="E22" s="269" t="s">
        <v>72</v>
      </c>
      <c r="F22" s="270">
        <v>45942</v>
      </c>
      <c r="G22" s="271" t="s">
        <v>141</v>
      </c>
      <c r="H22" s="271"/>
      <c r="I22" s="271"/>
      <c r="J22" s="271" t="s">
        <v>1596</v>
      </c>
      <c r="K22" s="271"/>
      <c r="L22" s="271"/>
      <c r="M22" s="271" t="s">
        <v>62</v>
      </c>
      <c r="N22" s="271"/>
      <c r="O22" s="271"/>
      <c r="P22" s="271" t="s">
        <v>25</v>
      </c>
      <c r="Q22" s="269" t="s">
        <v>1698</v>
      </c>
      <c r="R22" s="271"/>
      <c r="S22" s="271"/>
      <c r="T22" s="271"/>
      <c r="U22" s="269" t="s">
        <v>1699</v>
      </c>
      <c r="V22" s="269" t="s">
        <v>1699</v>
      </c>
      <c r="W22" s="269">
        <v>19990153757</v>
      </c>
      <c r="X22" s="576" t="s">
        <v>1700</v>
      </c>
      <c r="Y22" s="269" t="s">
        <v>1701</v>
      </c>
      <c r="Z22" s="272"/>
      <c r="AA22" s="272"/>
      <c r="AB22" s="272"/>
      <c r="AC22" s="272"/>
      <c r="AD22" s="272"/>
      <c r="AE22" s="272"/>
      <c r="AF22" s="272"/>
      <c r="AG22" s="272"/>
      <c r="AH22" s="272"/>
      <c r="AI22" s="272"/>
      <c r="AJ22" s="272"/>
      <c r="AK22" s="272"/>
      <c r="AL22" s="272"/>
      <c r="AM22" s="272"/>
      <c r="AN22" s="272"/>
      <c r="AO22" s="272"/>
      <c r="AP22" s="272"/>
      <c r="AQ22" s="272"/>
      <c r="AR22" s="272"/>
      <c r="AS22" s="272"/>
      <c r="AT22" s="272"/>
      <c r="AU22" s="272"/>
    </row>
    <row r="23" s="240" customFormat="1" ht="22" customHeight="1" spans="1:47">
      <c r="A23" s="255">
        <v>21</v>
      </c>
      <c r="B23" s="268"/>
      <c r="C23" s="273" t="s">
        <v>1702</v>
      </c>
      <c r="D23" s="273" t="s">
        <v>1595</v>
      </c>
      <c r="E23" s="273" t="s">
        <v>72</v>
      </c>
      <c r="F23" s="274">
        <v>45846</v>
      </c>
      <c r="G23" s="272" t="s">
        <v>141</v>
      </c>
      <c r="H23" s="274"/>
      <c r="I23" s="274"/>
      <c r="J23" s="271" t="s">
        <v>1596</v>
      </c>
      <c r="K23" s="274"/>
      <c r="L23" s="273"/>
      <c r="M23" s="275" t="s">
        <v>62</v>
      </c>
      <c r="N23" s="276"/>
      <c r="O23" s="273"/>
      <c r="P23" s="277" t="s">
        <v>25</v>
      </c>
      <c r="Q23" s="577" t="s">
        <v>1703</v>
      </c>
      <c r="R23" s="274"/>
      <c r="S23" s="274"/>
      <c r="T23" s="274"/>
      <c r="U23" s="273" t="s">
        <v>1704</v>
      </c>
      <c r="V23" s="273" t="s">
        <v>1705</v>
      </c>
      <c r="W23" s="273">
        <v>19994397334</v>
      </c>
      <c r="X23" s="577" t="s">
        <v>1706</v>
      </c>
      <c r="Y23" s="273" t="s">
        <v>1707</v>
      </c>
      <c r="Z23" s="278"/>
      <c r="AA23" s="272"/>
      <c r="AB23" s="272"/>
      <c r="AC23" s="272"/>
      <c r="AD23" s="272"/>
      <c r="AE23" s="272"/>
      <c r="AF23" s="272"/>
      <c r="AG23" s="272"/>
      <c r="AH23" s="272"/>
      <c r="AI23" s="272"/>
      <c r="AJ23" s="272"/>
      <c r="AK23" s="272"/>
      <c r="AL23" s="272"/>
      <c r="AM23" s="272"/>
      <c r="AN23" s="272"/>
      <c r="AO23" s="272"/>
      <c r="AP23" s="272"/>
      <c r="AQ23" s="272"/>
      <c r="AR23" s="272"/>
      <c r="AS23" s="272"/>
      <c r="AT23" s="272"/>
      <c r="AU23" s="272"/>
    </row>
    <row r="24" s="240" customFormat="1" ht="22" customHeight="1" spans="1:47">
      <c r="A24" s="255">
        <v>22</v>
      </c>
      <c r="B24" s="268"/>
      <c r="C24" s="273" t="s">
        <v>1708</v>
      </c>
      <c r="D24" s="273" t="s">
        <v>1595</v>
      </c>
      <c r="E24" s="273" t="s">
        <v>72</v>
      </c>
      <c r="F24" s="274">
        <v>45748</v>
      </c>
      <c r="G24" s="272" t="s">
        <v>141</v>
      </c>
      <c r="H24" s="274"/>
      <c r="I24" s="274"/>
      <c r="J24" s="271" t="s">
        <v>1596</v>
      </c>
      <c r="K24" s="274"/>
      <c r="L24" s="273"/>
      <c r="M24" s="275" t="s">
        <v>22</v>
      </c>
      <c r="N24" s="276"/>
      <c r="O24" s="273"/>
      <c r="P24" s="277" t="s">
        <v>130</v>
      </c>
      <c r="Q24" s="577" t="s">
        <v>1709</v>
      </c>
      <c r="R24" s="274"/>
      <c r="S24" s="274"/>
      <c r="T24" s="274"/>
      <c r="U24" s="273" t="s">
        <v>1710</v>
      </c>
      <c r="V24" s="273" t="s">
        <v>1710</v>
      </c>
      <c r="W24" s="273">
        <v>18999822177</v>
      </c>
      <c r="X24" s="577" t="s">
        <v>1711</v>
      </c>
      <c r="Y24" s="273" t="s">
        <v>1712</v>
      </c>
      <c r="Z24" s="272"/>
      <c r="AA24" s="272"/>
      <c r="AB24" s="272"/>
      <c r="AC24" s="272"/>
      <c r="AD24" s="272"/>
      <c r="AE24" s="272"/>
      <c r="AF24" s="272"/>
      <c r="AG24" s="272"/>
      <c r="AH24" s="272"/>
      <c r="AI24" s="272"/>
      <c r="AJ24" s="272"/>
      <c r="AK24" s="272"/>
      <c r="AL24" s="272"/>
      <c r="AM24" s="272"/>
      <c r="AN24" s="272"/>
      <c r="AO24" s="272"/>
      <c r="AP24" s="272"/>
      <c r="AQ24" s="272"/>
      <c r="AR24" s="272"/>
      <c r="AS24" s="272"/>
      <c r="AT24" s="272"/>
      <c r="AU24" s="272"/>
    </row>
    <row r="25" s="240" customFormat="1" ht="22" customHeight="1" spans="1:47">
      <c r="A25" s="255">
        <v>23</v>
      </c>
      <c r="B25" s="268"/>
      <c r="C25" s="273" t="s">
        <v>1713</v>
      </c>
      <c r="D25" s="273" t="s">
        <v>1595</v>
      </c>
      <c r="E25" s="273" t="s">
        <v>72</v>
      </c>
      <c r="F25" s="274">
        <v>45835</v>
      </c>
      <c r="G25" s="272" t="s">
        <v>141</v>
      </c>
      <c r="H25" s="274"/>
      <c r="I25" s="274"/>
      <c r="J25" s="271" t="s">
        <v>1596</v>
      </c>
      <c r="K25" s="274"/>
      <c r="L25" s="273"/>
      <c r="M25" s="275" t="s">
        <v>22</v>
      </c>
      <c r="N25" s="276"/>
      <c r="O25" s="273"/>
      <c r="P25" s="277" t="s">
        <v>58</v>
      </c>
      <c r="Q25" s="273" t="s">
        <v>1714</v>
      </c>
      <c r="R25" s="274"/>
      <c r="S25" s="274"/>
      <c r="T25" s="274"/>
      <c r="U25" s="273" t="s">
        <v>1715</v>
      </c>
      <c r="V25" s="273" t="s">
        <v>1716</v>
      </c>
      <c r="W25" s="273">
        <v>13201329589</v>
      </c>
      <c r="X25" s="577" t="s">
        <v>1717</v>
      </c>
      <c r="Y25" s="273" t="s">
        <v>1718</v>
      </c>
      <c r="Z25" s="278"/>
      <c r="AA25" s="278"/>
      <c r="AB25" s="278"/>
      <c r="AC25" s="278"/>
      <c r="AD25" s="239"/>
      <c r="AE25" s="239"/>
      <c r="AF25" s="239"/>
      <c r="AG25" s="239"/>
      <c r="AH25" s="239"/>
      <c r="AI25" s="272"/>
      <c r="AJ25" s="272"/>
      <c r="AK25" s="272"/>
      <c r="AL25" s="272"/>
      <c r="AM25" s="272"/>
      <c r="AN25" s="272"/>
      <c r="AO25" s="272"/>
      <c r="AP25" s="272"/>
      <c r="AQ25" s="272"/>
      <c r="AR25" s="272"/>
      <c r="AS25" s="272"/>
      <c r="AT25" s="272"/>
      <c r="AU25" s="272"/>
    </row>
    <row r="26" ht="22" customHeight="1" spans="1:47">
      <c r="A26" s="255">
        <v>24</v>
      </c>
      <c r="B26" s="279" t="s">
        <v>1719</v>
      </c>
      <c r="C26" s="280" t="s">
        <v>1720</v>
      </c>
      <c r="D26" s="280" t="s">
        <v>1595</v>
      </c>
      <c r="E26" s="280" t="s">
        <v>72</v>
      </c>
      <c r="F26" s="281">
        <v>45871</v>
      </c>
      <c r="G26" s="282" t="s">
        <v>141</v>
      </c>
      <c r="H26" s="281"/>
      <c r="I26" s="281"/>
      <c r="J26" s="282" t="s">
        <v>1596</v>
      </c>
      <c r="K26" s="281"/>
      <c r="L26" s="280"/>
      <c r="M26" s="283" t="s">
        <v>22</v>
      </c>
      <c r="N26" s="284"/>
      <c r="O26" s="280"/>
      <c r="P26" s="285" t="s">
        <v>63</v>
      </c>
      <c r="Q26" s="578" t="s">
        <v>1721</v>
      </c>
      <c r="R26" s="281"/>
      <c r="S26" s="281"/>
      <c r="T26" s="281"/>
      <c r="U26" s="280" t="s">
        <v>1722</v>
      </c>
      <c r="V26" s="280" t="s">
        <v>1722</v>
      </c>
      <c r="W26" s="280">
        <v>18999971505</v>
      </c>
      <c r="X26" s="578" t="s">
        <v>1723</v>
      </c>
      <c r="Y26" s="280" t="s">
        <v>1724</v>
      </c>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row>
    <row r="27" ht="22" customHeight="1" spans="1:47">
      <c r="A27" s="255">
        <v>25</v>
      </c>
      <c r="B27" s="279"/>
      <c r="C27" s="280" t="s">
        <v>1725</v>
      </c>
      <c r="D27" s="280" t="s">
        <v>1595</v>
      </c>
      <c r="E27" s="280" t="s">
        <v>72</v>
      </c>
      <c r="F27" s="281">
        <v>45873</v>
      </c>
      <c r="G27" s="282" t="s">
        <v>141</v>
      </c>
      <c r="H27" s="281"/>
      <c r="I27" s="281"/>
      <c r="J27" s="282" t="s">
        <v>1596</v>
      </c>
      <c r="K27" s="281"/>
      <c r="L27" s="280"/>
      <c r="M27" s="283" t="s">
        <v>22</v>
      </c>
      <c r="N27" s="284"/>
      <c r="O27" s="280"/>
      <c r="P27" s="285" t="s">
        <v>63</v>
      </c>
      <c r="Q27" s="578" t="s">
        <v>1726</v>
      </c>
      <c r="R27" s="281"/>
      <c r="S27" s="281"/>
      <c r="T27" s="281"/>
      <c r="U27" s="280" t="s">
        <v>1727</v>
      </c>
      <c r="V27" s="280" t="s">
        <v>1727</v>
      </c>
      <c r="W27" s="280">
        <v>13639915631</v>
      </c>
      <c r="X27" s="578" t="s">
        <v>1728</v>
      </c>
      <c r="Y27" s="280" t="s">
        <v>1729</v>
      </c>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row>
    <row r="28" ht="22" customHeight="1" spans="1:47">
      <c r="A28" s="255">
        <v>26</v>
      </c>
      <c r="B28" s="286"/>
      <c r="C28" s="280" t="s">
        <v>1730</v>
      </c>
      <c r="D28" s="280" t="s">
        <v>1595</v>
      </c>
      <c r="E28" s="280" t="s">
        <v>1731</v>
      </c>
      <c r="F28" s="281">
        <v>45829</v>
      </c>
      <c r="G28" s="282" t="s">
        <v>141</v>
      </c>
      <c r="H28" s="281"/>
      <c r="I28" s="281"/>
      <c r="J28" s="282" t="s">
        <v>1596</v>
      </c>
      <c r="K28" s="281"/>
      <c r="L28" s="280"/>
      <c r="M28" s="283" t="s">
        <v>62</v>
      </c>
      <c r="N28" s="284"/>
      <c r="O28" s="280"/>
      <c r="P28" s="285" t="s">
        <v>63</v>
      </c>
      <c r="Q28" s="578" t="s">
        <v>1732</v>
      </c>
      <c r="R28" s="281"/>
      <c r="S28" s="281"/>
      <c r="T28" s="281"/>
      <c r="U28" s="280" t="s">
        <v>1733</v>
      </c>
      <c r="V28" s="280" t="s">
        <v>1733</v>
      </c>
      <c r="W28" s="280">
        <v>13999132497</v>
      </c>
      <c r="X28" s="578" t="s">
        <v>1734</v>
      </c>
      <c r="Y28" s="280" t="s">
        <v>1735</v>
      </c>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row>
    <row r="29" ht="22" customHeight="1" spans="1:47">
      <c r="A29" s="255">
        <v>27</v>
      </c>
      <c r="B29" s="287" t="s">
        <v>1736</v>
      </c>
      <c r="C29" s="288" t="s">
        <v>1737</v>
      </c>
      <c r="D29" s="288" t="s">
        <v>1595</v>
      </c>
      <c r="E29" s="288" t="s">
        <v>1731</v>
      </c>
      <c r="F29" s="289">
        <v>45748</v>
      </c>
      <c r="G29" s="278" t="s">
        <v>141</v>
      </c>
      <c r="H29" s="289"/>
      <c r="I29" s="289"/>
      <c r="J29" s="278" t="s">
        <v>1596</v>
      </c>
      <c r="K29" s="289"/>
      <c r="L29" s="288"/>
      <c r="M29" s="290" t="s">
        <v>62</v>
      </c>
      <c r="N29" s="291"/>
      <c r="O29" s="288"/>
      <c r="P29" s="292" t="s">
        <v>63</v>
      </c>
      <c r="Q29" s="579" t="s">
        <v>1738</v>
      </c>
      <c r="R29" s="289"/>
      <c r="S29" s="289"/>
      <c r="T29" s="289"/>
      <c r="U29" s="288" t="s">
        <v>1739</v>
      </c>
      <c r="V29" s="288" t="s">
        <v>1739</v>
      </c>
      <c r="W29" s="288">
        <v>13379796475</v>
      </c>
      <c r="X29" s="579" t="s">
        <v>1740</v>
      </c>
      <c r="Y29" s="288" t="s">
        <v>1741</v>
      </c>
      <c r="Z29" s="288" t="s">
        <v>135</v>
      </c>
      <c r="AA29" s="288">
        <v>18699460885</v>
      </c>
      <c r="AB29" s="288" t="s">
        <v>136</v>
      </c>
      <c r="AC29" s="288" t="s">
        <v>137</v>
      </c>
      <c r="AD29" s="288" t="s">
        <v>138</v>
      </c>
      <c r="AE29" s="258"/>
      <c r="AF29" s="258"/>
      <c r="AG29" s="258"/>
      <c r="AH29" s="258"/>
      <c r="AI29" s="258"/>
      <c r="AJ29" s="258"/>
      <c r="AK29" s="258"/>
      <c r="AL29" s="258"/>
      <c r="AM29" s="258"/>
      <c r="AN29" s="258"/>
      <c r="AO29" s="258"/>
      <c r="AP29" s="258"/>
      <c r="AQ29" s="258"/>
      <c r="AR29" s="258"/>
      <c r="AS29" s="258"/>
      <c r="AT29" s="258"/>
      <c r="AU29" s="258"/>
    </row>
    <row r="30" ht="22" customHeight="1" spans="1:47">
      <c r="A30" s="255">
        <v>28</v>
      </c>
      <c r="B30" s="287"/>
      <c r="C30" s="288" t="s">
        <v>1742</v>
      </c>
      <c r="D30" s="288" t="s">
        <v>1595</v>
      </c>
      <c r="E30" s="288" t="s">
        <v>1731</v>
      </c>
      <c r="F30" s="289">
        <v>45748</v>
      </c>
      <c r="G30" s="278" t="s">
        <v>141</v>
      </c>
      <c r="H30" s="289"/>
      <c r="I30" s="289"/>
      <c r="J30" s="278" t="s">
        <v>1596</v>
      </c>
      <c r="K30" s="289"/>
      <c r="L30" s="288"/>
      <c r="M30" s="290" t="s">
        <v>22</v>
      </c>
      <c r="N30" s="291"/>
      <c r="O30" s="288"/>
      <c r="P30" s="292" t="s">
        <v>63</v>
      </c>
      <c r="Q30" s="579" t="s">
        <v>1743</v>
      </c>
      <c r="R30" s="289"/>
      <c r="S30" s="289"/>
      <c r="T30" s="289"/>
      <c r="U30" s="288" t="s">
        <v>1744</v>
      </c>
      <c r="V30" s="288" t="s">
        <v>1745</v>
      </c>
      <c r="W30" s="288">
        <v>13009614355</v>
      </c>
      <c r="X30" s="579" t="s">
        <v>1746</v>
      </c>
      <c r="Y30" s="288" t="s">
        <v>1741</v>
      </c>
      <c r="Z30" s="278"/>
      <c r="AA30" s="278"/>
      <c r="AB30" s="278"/>
      <c r="AC30" s="278"/>
      <c r="AD30" s="278"/>
      <c r="AE30" s="258"/>
      <c r="AF30" s="258"/>
      <c r="AG30" s="258"/>
      <c r="AH30" s="258"/>
      <c r="AI30" s="258"/>
      <c r="AJ30" s="258"/>
      <c r="AK30" s="258"/>
      <c r="AL30" s="258"/>
      <c r="AM30" s="258"/>
      <c r="AN30" s="258"/>
      <c r="AO30" s="258"/>
      <c r="AP30" s="258"/>
      <c r="AQ30" s="258"/>
      <c r="AR30" s="258"/>
      <c r="AS30" s="258"/>
      <c r="AT30" s="258"/>
      <c r="AU30" s="258"/>
    </row>
    <row r="31" ht="22" customHeight="1" spans="1:47">
      <c r="A31" s="255">
        <v>29</v>
      </c>
      <c r="B31" s="287"/>
      <c r="C31" s="288" t="s">
        <v>1747</v>
      </c>
      <c r="D31" s="288" t="s">
        <v>1595</v>
      </c>
      <c r="E31" s="288" t="s">
        <v>72</v>
      </c>
      <c r="F31" s="289">
        <v>45850</v>
      </c>
      <c r="G31" s="278" t="s">
        <v>141</v>
      </c>
      <c r="H31" s="289"/>
      <c r="I31" s="289"/>
      <c r="J31" s="278" t="s">
        <v>1596</v>
      </c>
      <c r="K31" s="289"/>
      <c r="L31" s="288"/>
      <c r="M31" s="290" t="s">
        <v>22</v>
      </c>
      <c r="N31" s="291"/>
      <c r="O31" s="288"/>
      <c r="P31" s="292" t="s">
        <v>63</v>
      </c>
      <c r="Q31" s="579" t="s">
        <v>1748</v>
      </c>
      <c r="R31" s="289"/>
      <c r="S31" s="289"/>
      <c r="T31" s="289"/>
      <c r="U31" s="288" t="s">
        <v>1749</v>
      </c>
      <c r="V31" s="288" t="s">
        <v>1749</v>
      </c>
      <c r="W31" s="288">
        <v>15999192823</v>
      </c>
      <c r="X31" s="579" t="s">
        <v>1750</v>
      </c>
      <c r="Y31" s="288" t="s">
        <v>1751</v>
      </c>
      <c r="Z31" s="288"/>
      <c r="AA31" s="288"/>
      <c r="AB31" s="288"/>
      <c r="AC31" s="288"/>
      <c r="AD31" s="288"/>
      <c r="AE31" s="258"/>
      <c r="AF31" s="258"/>
      <c r="AG31" s="258"/>
      <c r="AH31" s="258"/>
      <c r="AI31" s="258"/>
      <c r="AJ31" s="258"/>
      <c r="AK31" s="258"/>
      <c r="AL31" s="258"/>
      <c r="AM31" s="258"/>
      <c r="AN31" s="258"/>
      <c r="AO31" s="258"/>
      <c r="AP31" s="258"/>
      <c r="AQ31" s="258"/>
      <c r="AR31" s="258"/>
      <c r="AS31" s="258"/>
      <c r="AT31" s="258"/>
      <c r="AU31" s="258"/>
    </row>
    <row r="32" ht="22" customHeight="1" spans="1:47">
      <c r="A32" s="255">
        <v>30</v>
      </c>
      <c r="B32" s="287"/>
      <c r="C32" s="288" t="s">
        <v>1752</v>
      </c>
      <c r="D32" s="288" t="s">
        <v>1595</v>
      </c>
      <c r="E32" s="288" t="s">
        <v>72</v>
      </c>
      <c r="F32" s="289">
        <v>45748</v>
      </c>
      <c r="G32" s="278" t="s">
        <v>141</v>
      </c>
      <c r="H32" s="289"/>
      <c r="I32" s="289"/>
      <c r="J32" s="278" t="s">
        <v>1596</v>
      </c>
      <c r="K32" s="289"/>
      <c r="L32" s="288"/>
      <c r="M32" s="290" t="s">
        <v>22</v>
      </c>
      <c r="N32" s="291"/>
      <c r="O32" s="288"/>
      <c r="P32" s="292" t="s">
        <v>25</v>
      </c>
      <c r="Q32" s="579" t="s">
        <v>1753</v>
      </c>
      <c r="R32" s="289"/>
      <c r="S32" s="289"/>
      <c r="T32" s="289"/>
      <c r="U32" s="288" t="s">
        <v>1754</v>
      </c>
      <c r="V32" s="288" t="s">
        <v>1755</v>
      </c>
      <c r="W32" s="288">
        <v>15393668441</v>
      </c>
      <c r="X32" s="579" t="s">
        <v>1756</v>
      </c>
      <c r="Y32" s="288" t="s">
        <v>1757</v>
      </c>
      <c r="Z32" s="278"/>
      <c r="AA32" s="278"/>
      <c r="AB32" s="278"/>
      <c r="AC32" s="278"/>
      <c r="AD32" s="278"/>
      <c r="AE32" s="258"/>
      <c r="AF32" s="258"/>
      <c r="AG32" s="258"/>
      <c r="AH32" s="258"/>
      <c r="AI32" s="258"/>
      <c r="AJ32" s="258"/>
      <c r="AK32" s="258"/>
      <c r="AL32" s="258"/>
      <c r="AM32" s="258"/>
      <c r="AN32" s="258"/>
      <c r="AO32" s="258"/>
      <c r="AP32" s="258"/>
      <c r="AQ32" s="258"/>
      <c r="AR32" s="258"/>
      <c r="AS32" s="258"/>
      <c r="AT32" s="258"/>
      <c r="AU32" s="258"/>
    </row>
    <row r="33" ht="22" customHeight="1" spans="1:47">
      <c r="A33" s="255">
        <v>31</v>
      </c>
      <c r="B33" s="287"/>
      <c r="C33" s="288" t="s">
        <v>1758</v>
      </c>
      <c r="D33" s="288" t="s">
        <v>1595</v>
      </c>
      <c r="E33" s="288" t="s">
        <v>72</v>
      </c>
      <c r="F33" s="289">
        <v>45873</v>
      </c>
      <c r="G33" s="278" t="s">
        <v>141</v>
      </c>
      <c r="H33" s="289"/>
      <c r="I33" s="289"/>
      <c r="J33" s="278" t="s">
        <v>1596</v>
      </c>
      <c r="K33" s="289"/>
      <c r="L33" s="288"/>
      <c r="M33" s="290" t="s">
        <v>62</v>
      </c>
      <c r="N33" s="291"/>
      <c r="O33" s="288"/>
      <c r="P33" s="292" t="s">
        <v>63</v>
      </c>
      <c r="Q33" s="579" t="s">
        <v>1759</v>
      </c>
      <c r="R33" s="289"/>
      <c r="S33" s="289"/>
      <c r="T33" s="289"/>
      <c r="U33" s="288" t="s">
        <v>1760</v>
      </c>
      <c r="V33" s="288" t="s">
        <v>1760</v>
      </c>
      <c r="W33" s="288">
        <v>18999907347</v>
      </c>
      <c r="X33" s="288" t="s">
        <v>1761</v>
      </c>
      <c r="Y33" s="288" t="s">
        <v>1762</v>
      </c>
      <c r="Z33" s="580" t="s">
        <v>1763</v>
      </c>
      <c r="AA33" s="278"/>
      <c r="AB33" s="278"/>
      <c r="AC33" s="278"/>
      <c r="AD33" s="278"/>
      <c r="AE33" s="258"/>
      <c r="AF33" s="258"/>
      <c r="AG33" s="258"/>
      <c r="AH33" s="258"/>
      <c r="AI33" s="258"/>
      <c r="AJ33" s="258"/>
      <c r="AK33" s="258"/>
      <c r="AL33" s="258"/>
      <c r="AM33" s="258"/>
      <c r="AN33" s="258"/>
      <c r="AO33" s="258"/>
      <c r="AP33" s="258"/>
      <c r="AQ33" s="258"/>
      <c r="AR33" s="258"/>
      <c r="AS33" s="258"/>
      <c r="AT33" s="258"/>
      <c r="AU33" s="258"/>
    </row>
    <row r="34" ht="22" customHeight="1" spans="1:47">
      <c r="A34" s="255">
        <v>32</v>
      </c>
      <c r="B34" s="287"/>
      <c r="C34" s="288" t="s">
        <v>1764</v>
      </c>
      <c r="D34" s="288" t="s">
        <v>1595</v>
      </c>
      <c r="E34" s="288" t="s">
        <v>1731</v>
      </c>
      <c r="F34" s="289">
        <v>45796</v>
      </c>
      <c r="G34" s="278" t="s">
        <v>141</v>
      </c>
      <c r="H34" s="289"/>
      <c r="I34" s="289"/>
      <c r="J34" s="278" t="s">
        <v>1596</v>
      </c>
      <c r="K34" s="289"/>
      <c r="L34" s="288"/>
      <c r="M34" s="290" t="s">
        <v>62</v>
      </c>
      <c r="N34" s="291"/>
      <c r="O34" s="288"/>
      <c r="P34" s="292" t="s">
        <v>25</v>
      </c>
      <c r="Q34" s="579" t="s">
        <v>1765</v>
      </c>
      <c r="R34" s="289"/>
      <c r="S34" s="289"/>
      <c r="T34" s="289"/>
      <c r="U34" s="288" t="s">
        <v>1766</v>
      </c>
      <c r="V34" s="288" t="s">
        <v>1767</v>
      </c>
      <c r="W34" s="288">
        <v>18993101151</v>
      </c>
      <c r="X34" s="579" t="s">
        <v>1768</v>
      </c>
      <c r="Y34" s="288" t="s">
        <v>1769</v>
      </c>
      <c r="Z34" s="278"/>
      <c r="AA34" s="278"/>
      <c r="AB34" s="278"/>
      <c r="AC34" s="278"/>
      <c r="AD34" s="278"/>
      <c r="AE34" s="258"/>
      <c r="AF34" s="258"/>
      <c r="AG34" s="258"/>
      <c r="AH34" s="258"/>
      <c r="AI34" s="258"/>
      <c r="AJ34" s="258"/>
      <c r="AK34" s="258"/>
      <c r="AL34" s="258"/>
      <c r="AM34" s="258"/>
      <c r="AN34" s="258"/>
      <c r="AO34" s="258"/>
      <c r="AP34" s="258"/>
      <c r="AQ34" s="258"/>
      <c r="AR34" s="258"/>
      <c r="AS34" s="258"/>
      <c r="AT34" s="258"/>
      <c r="AU34" s="258"/>
    </row>
    <row r="35" ht="22" customHeight="1" spans="1:47">
      <c r="A35" s="255">
        <v>33</v>
      </c>
      <c r="B35" s="287"/>
      <c r="C35" s="288" t="s">
        <v>1770</v>
      </c>
      <c r="D35" s="288" t="s">
        <v>1595</v>
      </c>
      <c r="E35" s="288" t="s">
        <v>72</v>
      </c>
      <c r="F35" s="289">
        <v>45800</v>
      </c>
      <c r="G35" s="278" t="s">
        <v>141</v>
      </c>
      <c r="H35" s="289"/>
      <c r="I35" s="289"/>
      <c r="J35" s="278" t="s">
        <v>1596</v>
      </c>
      <c r="K35" s="289"/>
      <c r="L35" s="288"/>
      <c r="M35" s="290" t="s">
        <v>22</v>
      </c>
      <c r="N35" s="291"/>
      <c r="O35" s="288"/>
      <c r="P35" s="292" t="s">
        <v>63</v>
      </c>
      <c r="Q35" s="579" t="s">
        <v>1771</v>
      </c>
      <c r="R35" s="289"/>
      <c r="S35" s="289"/>
      <c r="T35" s="289"/>
      <c r="U35" s="288" t="s">
        <v>1772</v>
      </c>
      <c r="V35" s="288" t="s">
        <v>1773</v>
      </c>
      <c r="W35" s="288">
        <v>13699988024</v>
      </c>
      <c r="X35" s="579" t="s">
        <v>1774</v>
      </c>
      <c r="Y35" s="288" t="s">
        <v>1775</v>
      </c>
      <c r="Z35" s="278"/>
      <c r="AA35" s="278"/>
      <c r="AB35" s="278"/>
      <c r="AC35" s="278"/>
      <c r="AD35" s="278"/>
      <c r="AE35" s="258"/>
      <c r="AF35" s="258"/>
      <c r="AG35" s="258"/>
      <c r="AH35" s="258"/>
      <c r="AI35" s="258"/>
      <c r="AJ35" s="258"/>
      <c r="AK35" s="258"/>
      <c r="AL35" s="258"/>
      <c r="AM35" s="258"/>
      <c r="AN35" s="258"/>
      <c r="AO35" s="258"/>
      <c r="AP35" s="258"/>
      <c r="AQ35" s="258"/>
      <c r="AR35" s="258"/>
      <c r="AS35" s="258"/>
      <c r="AT35" s="258"/>
      <c r="AU35" s="258"/>
    </row>
    <row r="36" ht="22" customHeight="1" spans="1:47">
      <c r="A36" s="255">
        <v>34</v>
      </c>
      <c r="B36" s="287"/>
      <c r="C36" s="293" t="s">
        <v>1776</v>
      </c>
      <c r="D36" s="294" t="s">
        <v>1595</v>
      </c>
      <c r="E36" s="294" t="s">
        <v>72</v>
      </c>
      <c r="F36" s="295">
        <v>45954</v>
      </c>
      <c r="G36" s="296" t="s">
        <v>1777</v>
      </c>
      <c r="H36" s="297"/>
      <c r="I36" s="297"/>
      <c r="J36" s="296" t="s">
        <v>1778</v>
      </c>
      <c r="K36" s="297"/>
      <c r="L36" s="298"/>
      <c r="M36" s="299" t="s">
        <v>1779</v>
      </c>
      <c r="N36" s="300"/>
      <c r="O36" s="300"/>
      <c r="P36" s="301" t="s">
        <v>1780</v>
      </c>
      <c r="Q36" s="302" t="s">
        <v>1781</v>
      </c>
      <c r="R36" s="300"/>
      <c r="S36" s="300"/>
      <c r="T36" s="300"/>
      <c r="U36" s="302" t="s">
        <v>1782</v>
      </c>
      <c r="V36" s="302" t="s">
        <v>1783</v>
      </c>
      <c r="W36" s="300">
        <v>13899199866</v>
      </c>
      <c r="X36" s="302" t="s">
        <v>1784</v>
      </c>
      <c r="Y36" s="302" t="s">
        <v>1785</v>
      </c>
      <c r="AD36" s="278"/>
      <c r="AE36" s="258"/>
      <c r="AF36" s="258"/>
      <c r="AG36" s="258"/>
      <c r="AH36" s="258"/>
      <c r="AI36" s="258"/>
      <c r="AJ36" s="258"/>
      <c r="AK36" s="258"/>
      <c r="AL36" s="258"/>
      <c r="AM36" s="258"/>
      <c r="AN36" s="258"/>
      <c r="AO36" s="258"/>
      <c r="AP36" s="258"/>
      <c r="AQ36" s="258"/>
      <c r="AR36" s="258"/>
      <c r="AS36" s="258"/>
      <c r="AT36" s="258"/>
      <c r="AU36" s="258"/>
    </row>
    <row r="37" ht="22" customHeight="1" spans="1:47">
      <c r="A37" s="255">
        <v>35</v>
      </c>
      <c r="B37" s="287"/>
      <c r="C37" s="278" t="s">
        <v>1786</v>
      </c>
      <c r="D37" s="288" t="s">
        <v>1595</v>
      </c>
      <c r="E37" s="288" t="s">
        <v>72</v>
      </c>
      <c r="F37" s="303">
        <v>45846</v>
      </c>
      <c r="G37" s="278" t="s">
        <v>141</v>
      </c>
      <c r="H37" s="278"/>
      <c r="I37" s="278"/>
      <c r="J37" s="278" t="s">
        <v>1596</v>
      </c>
      <c r="K37" s="278"/>
      <c r="L37" s="278"/>
      <c r="M37" s="278" t="s">
        <v>62</v>
      </c>
      <c r="N37" s="278"/>
      <c r="O37" s="278"/>
      <c r="P37" s="278" t="s">
        <v>25</v>
      </c>
      <c r="Q37" s="580" t="s">
        <v>1787</v>
      </c>
      <c r="R37" s="278"/>
      <c r="S37" s="278"/>
      <c r="T37" s="278"/>
      <c r="U37" s="278" t="s">
        <v>1788</v>
      </c>
      <c r="V37" s="278" t="s">
        <v>1705</v>
      </c>
      <c r="W37" s="278">
        <v>19193370207</v>
      </c>
      <c r="X37" s="580" t="s">
        <v>1789</v>
      </c>
      <c r="Y37" s="278" t="s">
        <v>1707</v>
      </c>
      <c r="Z37" s="278"/>
      <c r="AA37" s="278"/>
      <c r="AB37" s="278"/>
      <c r="AC37" s="278"/>
      <c r="AD37" s="278"/>
      <c r="AE37" s="258"/>
      <c r="AF37" s="258"/>
      <c r="AG37" s="258"/>
      <c r="AH37" s="258"/>
      <c r="AI37" s="258"/>
      <c r="AJ37" s="258"/>
      <c r="AK37" s="258"/>
      <c r="AL37" s="258"/>
      <c r="AM37" s="258"/>
      <c r="AN37" s="258"/>
      <c r="AO37" s="258"/>
      <c r="AP37" s="258"/>
      <c r="AQ37" s="258"/>
      <c r="AR37" s="258"/>
      <c r="AS37" s="258"/>
      <c r="AT37" s="258"/>
      <c r="AU37" s="258"/>
    </row>
    <row r="38" ht="22" customHeight="1" spans="1:47">
      <c r="A38" s="255">
        <v>36</v>
      </c>
      <c r="B38" s="287"/>
      <c r="C38" s="304" t="s">
        <v>1790</v>
      </c>
      <c r="D38" s="304" t="s">
        <v>1595</v>
      </c>
      <c r="E38" s="304" t="s">
        <v>72</v>
      </c>
      <c r="F38" s="305">
        <v>45850</v>
      </c>
      <c r="G38" s="304" t="s">
        <v>141</v>
      </c>
      <c r="H38" s="304"/>
      <c r="I38" s="304"/>
      <c r="J38" s="278" t="s">
        <v>1596</v>
      </c>
      <c r="K38" s="304"/>
      <c r="L38" s="304"/>
      <c r="M38" s="304" t="s">
        <v>22</v>
      </c>
      <c r="N38" s="304"/>
      <c r="O38" s="304"/>
      <c r="P38" s="304" t="s">
        <v>25</v>
      </c>
      <c r="Q38" s="581" t="s">
        <v>1791</v>
      </c>
      <c r="R38" s="304"/>
      <c r="S38" s="304"/>
      <c r="T38" s="304"/>
      <c r="U38" s="304" t="s">
        <v>1792</v>
      </c>
      <c r="V38" s="304" t="s">
        <v>1792</v>
      </c>
      <c r="W38" s="304">
        <v>17736839639</v>
      </c>
      <c r="X38" s="581" t="s">
        <v>1793</v>
      </c>
      <c r="Y38" s="304" t="s">
        <v>1794</v>
      </c>
      <c r="Z38" s="278"/>
      <c r="AA38" s="278"/>
      <c r="AB38" s="278"/>
      <c r="AC38" s="278"/>
      <c r="AD38" s="278"/>
      <c r="AE38" s="258"/>
      <c r="AF38" s="258"/>
      <c r="AG38" s="258"/>
      <c r="AH38" s="258"/>
      <c r="AI38" s="258"/>
      <c r="AJ38" s="258"/>
      <c r="AK38" s="258"/>
      <c r="AL38" s="258"/>
      <c r="AM38" s="258"/>
      <c r="AN38" s="258"/>
      <c r="AO38" s="258"/>
      <c r="AP38" s="258"/>
      <c r="AQ38" s="258"/>
      <c r="AR38" s="258"/>
      <c r="AS38" s="258"/>
      <c r="AT38" s="258"/>
      <c r="AU38" s="258"/>
    </row>
    <row r="39" ht="22" customHeight="1" spans="1:47">
      <c r="A39" s="255">
        <v>37</v>
      </c>
      <c r="B39" s="287"/>
      <c r="C39" s="306" t="s">
        <v>1795</v>
      </c>
      <c r="D39" s="307" t="s">
        <v>1595</v>
      </c>
      <c r="E39" s="307" t="s">
        <v>72</v>
      </c>
      <c r="F39" s="308">
        <v>45953</v>
      </c>
      <c r="G39" s="307" t="s">
        <v>141</v>
      </c>
      <c r="H39" s="309"/>
      <c r="I39" s="309"/>
      <c r="J39" s="310" t="s">
        <v>1596</v>
      </c>
      <c r="K39" s="307"/>
      <c r="L39" s="307"/>
      <c r="M39" s="307" t="s">
        <v>22</v>
      </c>
      <c r="N39" s="309"/>
      <c r="O39" s="309"/>
      <c r="P39" s="311" t="s">
        <v>25</v>
      </c>
      <c r="Q39" s="582" t="s">
        <v>1796</v>
      </c>
      <c r="R39" s="309"/>
      <c r="S39" s="309"/>
      <c r="T39" s="309"/>
      <c r="U39" s="307" t="s">
        <v>1797</v>
      </c>
      <c r="V39" s="307" t="s">
        <v>1798</v>
      </c>
      <c r="W39" s="307">
        <v>13579232807</v>
      </c>
      <c r="X39" s="583" t="s">
        <v>1799</v>
      </c>
      <c r="Y39" s="312" t="s">
        <v>1800</v>
      </c>
      <c r="Z39" s="312"/>
      <c r="AA39" s="312"/>
      <c r="AB39" s="312"/>
      <c r="AC39" s="239"/>
      <c r="AD39" s="239"/>
      <c r="AE39" s="239"/>
      <c r="AF39" s="239"/>
      <c r="AG39" s="239"/>
      <c r="AH39" s="258"/>
      <c r="AI39" s="258"/>
      <c r="AJ39" s="258"/>
      <c r="AK39" s="258"/>
      <c r="AL39" s="258"/>
      <c r="AM39" s="258"/>
      <c r="AN39" s="258"/>
      <c r="AO39" s="258"/>
      <c r="AP39" s="258"/>
      <c r="AQ39" s="258"/>
      <c r="AR39" s="258"/>
      <c r="AS39" s="258"/>
      <c r="AT39" s="258"/>
      <c r="AU39" s="258"/>
    </row>
    <row r="40" ht="22" customHeight="1" spans="1:47">
      <c r="A40" s="255">
        <v>38</v>
      </c>
      <c r="B40" s="313"/>
      <c r="C40" s="314" t="s">
        <v>1801</v>
      </c>
      <c r="D40" s="315" t="s">
        <v>1595</v>
      </c>
      <c r="E40" s="315" t="s">
        <v>72</v>
      </c>
      <c r="F40" s="316">
        <v>45948</v>
      </c>
      <c r="G40" s="317" t="s">
        <v>141</v>
      </c>
      <c r="H40" s="318"/>
      <c r="I40" s="318"/>
      <c r="J40" s="317" t="s">
        <v>1596</v>
      </c>
      <c r="K40" s="318"/>
      <c r="L40" s="319"/>
      <c r="M40" s="315" t="s">
        <v>62</v>
      </c>
      <c r="N40" s="319"/>
      <c r="O40" s="319"/>
      <c r="P40" s="315" t="s">
        <v>25</v>
      </c>
      <c r="Q40" s="315" t="s">
        <v>1802</v>
      </c>
      <c r="R40" s="319"/>
      <c r="S40" s="319"/>
      <c r="T40" s="319"/>
      <c r="U40" s="315" t="s">
        <v>1803</v>
      </c>
      <c r="V40" s="315" t="s">
        <v>1804</v>
      </c>
      <c r="W40" s="315">
        <v>18104639218</v>
      </c>
      <c r="X40" s="584" t="s">
        <v>1805</v>
      </c>
      <c r="Y40" s="319" t="s">
        <v>1806</v>
      </c>
      <c r="Z40" s="319"/>
      <c r="AA40" s="319"/>
      <c r="AB40" s="319"/>
      <c r="AC40" s="320"/>
      <c r="AD40" s="258"/>
      <c r="AE40" s="258"/>
      <c r="AF40" s="258"/>
      <c r="AG40" s="258"/>
      <c r="AH40" s="258"/>
      <c r="AI40" s="258"/>
      <c r="AJ40" s="258"/>
      <c r="AK40" s="258"/>
      <c r="AL40" s="258"/>
      <c r="AM40" s="258"/>
      <c r="AN40" s="258"/>
      <c r="AO40" s="258"/>
      <c r="AP40" s="258"/>
      <c r="AQ40" s="258"/>
      <c r="AR40" s="258"/>
      <c r="AS40" s="258"/>
      <c r="AT40" s="258"/>
      <c r="AU40" s="258"/>
    </row>
    <row r="41" ht="22" customHeight="1" spans="1:47">
      <c r="A41" s="258"/>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8"/>
      <c r="AL41" s="258"/>
      <c r="AM41" s="258"/>
      <c r="AN41" s="258"/>
      <c r="AO41" s="258"/>
      <c r="AP41" s="258"/>
      <c r="AQ41" s="258"/>
      <c r="AR41" s="258"/>
      <c r="AS41" s="258"/>
      <c r="AT41" s="258"/>
      <c r="AU41" s="258"/>
    </row>
    <row r="42" ht="22" customHeight="1" spans="1:47">
      <c r="A42" s="258"/>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8"/>
      <c r="AL42" s="258"/>
      <c r="AM42" s="258"/>
      <c r="AN42" s="258"/>
      <c r="AO42" s="258"/>
      <c r="AP42" s="258"/>
      <c r="AQ42" s="258"/>
      <c r="AR42" s="258"/>
      <c r="AS42" s="258"/>
      <c r="AT42" s="258"/>
      <c r="AU42" s="258"/>
    </row>
    <row r="43" ht="22" customHeight="1" spans="1:47">
      <c r="A43" s="258"/>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8"/>
      <c r="AL43" s="258"/>
      <c r="AM43" s="258"/>
      <c r="AN43" s="258"/>
      <c r="AO43" s="258"/>
      <c r="AP43" s="258"/>
      <c r="AQ43" s="258"/>
      <c r="AR43" s="258"/>
      <c r="AS43" s="258"/>
      <c r="AT43" s="258"/>
      <c r="AU43" s="258"/>
    </row>
    <row r="44" ht="22" customHeight="1" spans="1:47">
      <c r="A44" s="258"/>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8"/>
      <c r="AL44" s="258"/>
      <c r="AM44" s="258"/>
      <c r="AN44" s="258"/>
      <c r="AO44" s="258"/>
      <c r="AP44" s="258"/>
      <c r="AQ44" s="258"/>
      <c r="AR44" s="258"/>
      <c r="AS44" s="258"/>
      <c r="AT44" s="258"/>
      <c r="AU44" s="258"/>
    </row>
    <row r="45" ht="22" customHeight="1" spans="1:47">
      <c r="A45" s="258"/>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8"/>
      <c r="AL45" s="258"/>
      <c r="AM45" s="258"/>
      <c r="AN45" s="258"/>
      <c r="AO45" s="258"/>
      <c r="AP45" s="258"/>
      <c r="AQ45" s="258"/>
      <c r="AR45" s="258"/>
      <c r="AS45" s="258"/>
      <c r="AT45" s="258"/>
      <c r="AU45" s="258"/>
    </row>
    <row r="46" ht="22" customHeight="1" spans="1:47">
      <c r="A46" s="258"/>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8"/>
      <c r="AL46" s="258"/>
      <c r="AM46" s="258"/>
      <c r="AN46" s="258"/>
      <c r="AO46" s="258"/>
      <c r="AP46" s="258"/>
      <c r="AQ46" s="258"/>
      <c r="AR46" s="258"/>
      <c r="AS46" s="258"/>
      <c r="AT46" s="258"/>
      <c r="AU46" s="258"/>
    </row>
    <row r="47" ht="22" customHeight="1" spans="1:47">
      <c r="A47" s="258"/>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8"/>
      <c r="AK47" s="258"/>
      <c r="AL47" s="258"/>
      <c r="AM47" s="258"/>
      <c r="AN47" s="258"/>
      <c r="AO47" s="258"/>
      <c r="AP47" s="258"/>
      <c r="AQ47" s="258"/>
      <c r="AR47" s="258"/>
      <c r="AS47" s="258"/>
      <c r="AT47" s="258"/>
      <c r="AU47" s="258"/>
    </row>
    <row r="48" ht="22" customHeight="1" spans="1:47">
      <c r="A48" s="258"/>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row>
    <row r="49" ht="22" customHeight="1" spans="1:47">
      <c r="A49" s="258"/>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8"/>
      <c r="AL49" s="258"/>
      <c r="AM49" s="258"/>
      <c r="AN49" s="258"/>
      <c r="AO49" s="258"/>
      <c r="AP49" s="258"/>
      <c r="AQ49" s="258"/>
      <c r="AR49" s="258"/>
      <c r="AS49" s="258"/>
      <c r="AT49" s="258"/>
      <c r="AU49" s="258"/>
    </row>
    <row r="50" ht="22" customHeight="1" spans="1:47">
      <c r="A50" s="258"/>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c r="AU50" s="258"/>
    </row>
    <row r="51" ht="22" customHeight="1" spans="1:47">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c r="AU51" s="258"/>
    </row>
    <row r="52" ht="18" customHeight="1"/>
    <row r="53" ht="18" customHeight="1"/>
  </sheetData>
  <mergeCells count="5">
    <mergeCell ref="A1:AU1"/>
    <mergeCell ref="B3:B21"/>
    <mergeCell ref="B22:B25"/>
    <mergeCell ref="B26:B28"/>
    <mergeCell ref="B29:B40"/>
  </mergeCells>
  <pageMargins left="0.7" right="0.7" top="0.75" bottom="0.75" header="0.3" footer="0.7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T52"/>
  <sheetViews>
    <sheetView tabSelected="1" topLeftCell="A30" workbookViewId="0">
      <selection activeCell="B42" sqref="B42"/>
    </sheetView>
  </sheetViews>
  <sheetFormatPr defaultColWidth="14.0272727272727" defaultRowHeight="15" customHeight="1"/>
  <cols>
    <col min="1" max="1" width="6.8" style="191" customWidth="1"/>
    <col min="2" max="2" width="23.6363636363636" style="191" customWidth="1"/>
    <col min="3" max="3" width="19.0181818181818" style="191" customWidth="1"/>
    <col min="4" max="4" width="17.1363636363636" style="191" customWidth="1"/>
    <col min="5" max="5" width="13.3" style="191" customWidth="1"/>
    <col min="6" max="6" width="12.7090909090909" style="191" customWidth="1"/>
    <col min="7" max="7" width="12.5545454545455" style="191" hidden="1" customWidth="1"/>
    <col min="8" max="8" width="12.1818181818182" style="191" hidden="1" customWidth="1"/>
    <col min="9" max="9" width="10.8818181818182" style="191" hidden="1" customWidth="1"/>
    <col min="10" max="10" width="11.8181818181818" style="191" hidden="1" customWidth="1"/>
    <col min="11" max="11" width="6.82727272727273" style="191" customWidth="1"/>
    <col min="12" max="12" width="7.75454545454545" style="191" customWidth="1"/>
    <col min="13" max="13" width="11.2545454545455" style="191" customWidth="1"/>
    <col min="14" max="14" width="10.5181818181818" style="191" customWidth="1"/>
    <col min="15" max="15" width="10.8909090909091" style="191" customWidth="1"/>
    <col min="16" max="16" width="26.5818181818182" style="191" customWidth="1"/>
    <col min="17" max="17" width="24.2272727272727" style="191" customWidth="1"/>
    <col min="18" max="18" width="23.6363636363636" style="191" customWidth="1"/>
    <col min="19" max="19" width="15.1454545454545" style="191" customWidth="1"/>
    <col min="20" max="20" width="55.2545454545455" style="194" customWidth="1"/>
    <col min="21" max="21" width="53.6272727272727" style="191" customWidth="1"/>
    <col min="22" max="22" width="16.0727272727273" style="191" customWidth="1"/>
    <col min="23" max="23" width="26.2272727272727" style="191" customWidth="1"/>
    <col min="24" max="24" width="54.8363636363636" style="191" customWidth="1"/>
    <col min="25" max="25" width="16.9909090909091" style="191" customWidth="1"/>
    <col min="26" max="26" width="15.3636363636364" style="191" customWidth="1"/>
    <col min="27" max="46" width="14.0272727272727" style="191" customWidth="1"/>
    <col min="47" max="16384" width="14.0272727272727" style="193" customWidth="1"/>
  </cols>
  <sheetData>
    <row r="1" ht="41" customHeight="1" spans="1:46">
      <c r="A1" s="195" t="s">
        <v>0</v>
      </c>
      <c r="B1" s="195"/>
      <c r="C1" s="195"/>
      <c r="D1" s="195"/>
      <c r="E1" s="195"/>
      <c r="F1" s="195"/>
      <c r="G1" s="195"/>
      <c r="H1" s="195"/>
      <c r="I1" s="195"/>
      <c r="J1" s="195"/>
      <c r="K1" s="195"/>
      <c r="L1" s="195"/>
      <c r="M1" s="195"/>
      <c r="N1" s="195"/>
      <c r="O1" s="195"/>
      <c r="P1" s="195"/>
      <c r="Q1" s="195"/>
      <c r="R1" s="195"/>
      <c r="S1" s="195"/>
      <c r="T1" s="196"/>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row>
    <row r="2" s="191" customFormat="1" ht="28" customHeight="1" spans="1:46">
      <c r="A2" s="197" t="s">
        <v>1</v>
      </c>
      <c r="B2" s="198"/>
      <c r="C2" s="198"/>
      <c r="D2" s="198"/>
      <c r="E2" s="198"/>
      <c r="F2" s="198"/>
      <c r="G2" s="198"/>
      <c r="H2" s="198"/>
      <c r="I2" s="198"/>
      <c r="J2" s="198"/>
      <c r="K2" s="198"/>
      <c r="L2" s="198"/>
      <c r="M2" s="198"/>
      <c r="N2" s="198"/>
      <c r="O2" s="198"/>
      <c r="P2" s="198"/>
      <c r="Q2" s="198"/>
      <c r="R2" s="198"/>
      <c r="S2" s="198"/>
      <c r="T2" s="199"/>
      <c r="U2" s="198"/>
      <c r="V2" s="198"/>
      <c r="W2" s="198"/>
      <c r="X2" s="198"/>
      <c r="Y2" s="197" t="s">
        <v>100</v>
      </c>
      <c r="Z2" s="198"/>
      <c r="AA2" s="200"/>
      <c r="AB2" s="201" t="s">
        <v>101</v>
      </c>
      <c r="AC2" s="202"/>
      <c r="AD2" s="202"/>
      <c r="AE2" s="203"/>
      <c r="AF2" s="201" t="s">
        <v>102</v>
      </c>
      <c r="AG2" s="202"/>
      <c r="AH2" s="202"/>
      <c r="AI2" s="202"/>
      <c r="AJ2" s="202"/>
      <c r="AK2" s="202"/>
      <c r="AL2" s="202"/>
      <c r="AM2" s="202"/>
      <c r="AN2" s="202"/>
      <c r="AO2" s="202"/>
      <c r="AP2" s="202"/>
      <c r="AQ2" s="202"/>
      <c r="AR2" s="202"/>
      <c r="AS2" s="202"/>
      <c r="AT2" s="203"/>
    </row>
    <row r="3" s="192" customFormat="1" ht="47" customHeight="1" spans="1:46">
      <c r="A3" s="204" t="s">
        <v>2</v>
      </c>
      <c r="B3" s="205" t="s">
        <v>3</v>
      </c>
      <c r="C3" s="205" t="s">
        <v>4</v>
      </c>
      <c r="D3" s="205" t="s">
        <v>5</v>
      </c>
      <c r="E3" s="205" t="s">
        <v>6</v>
      </c>
      <c r="F3" s="205" t="s">
        <v>103</v>
      </c>
      <c r="G3" s="205" t="s">
        <v>104</v>
      </c>
      <c r="H3" s="205" t="s">
        <v>105</v>
      </c>
      <c r="I3" s="205" t="s">
        <v>106</v>
      </c>
      <c r="J3" s="205" t="s">
        <v>107</v>
      </c>
      <c r="K3" s="205" t="s">
        <v>7</v>
      </c>
      <c r="L3" s="205" t="s">
        <v>8</v>
      </c>
      <c r="M3" s="205" t="s">
        <v>9</v>
      </c>
      <c r="N3" s="205" t="s">
        <v>10</v>
      </c>
      <c r="O3" s="205" t="s">
        <v>11</v>
      </c>
      <c r="P3" s="205" t="s">
        <v>12</v>
      </c>
      <c r="Q3" s="205" t="s">
        <v>13</v>
      </c>
      <c r="R3" s="205" t="s">
        <v>14</v>
      </c>
      <c r="S3" s="205" t="s">
        <v>15</v>
      </c>
      <c r="T3" s="206" t="s">
        <v>16</v>
      </c>
      <c r="U3" s="205" t="s">
        <v>17</v>
      </c>
      <c r="V3" s="205" t="s">
        <v>18</v>
      </c>
      <c r="W3" s="207" t="s">
        <v>108</v>
      </c>
      <c r="X3" s="208" t="s">
        <v>109</v>
      </c>
      <c r="Y3" s="204" t="s">
        <v>110</v>
      </c>
      <c r="Z3" s="205" t="s">
        <v>111</v>
      </c>
      <c r="AA3" s="209" t="s">
        <v>112</v>
      </c>
      <c r="AB3" s="210" t="s">
        <v>113</v>
      </c>
      <c r="AC3" s="205" t="s">
        <v>114</v>
      </c>
      <c r="AD3" s="211" t="s">
        <v>115</v>
      </c>
      <c r="AE3" s="209" t="s">
        <v>116</v>
      </c>
      <c r="AF3" s="212" t="s">
        <v>117</v>
      </c>
      <c r="AG3" s="213" t="s">
        <v>118</v>
      </c>
      <c r="AH3" s="214" t="s">
        <v>119</v>
      </c>
      <c r="AI3" s="213" t="s">
        <v>120</v>
      </c>
      <c r="AJ3" s="214" t="s">
        <v>119</v>
      </c>
      <c r="AK3" s="213" t="s">
        <v>121</v>
      </c>
      <c r="AL3" s="214" t="s">
        <v>119</v>
      </c>
      <c r="AM3" s="213" t="s">
        <v>122</v>
      </c>
      <c r="AN3" s="214" t="s">
        <v>119</v>
      </c>
      <c r="AO3" s="213" t="s">
        <v>122</v>
      </c>
      <c r="AP3" s="214" t="s">
        <v>119</v>
      </c>
      <c r="AQ3" s="213" t="s">
        <v>123</v>
      </c>
      <c r="AR3" s="214" t="s">
        <v>119</v>
      </c>
      <c r="AS3" s="213" t="s">
        <v>124</v>
      </c>
      <c r="AT3" s="214" t="s">
        <v>119</v>
      </c>
    </row>
    <row r="4" ht="28" customHeight="1" spans="1:46">
      <c r="A4" s="215">
        <v>1</v>
      </c>
      <c r="B4" s="216" t="s">
        <v>1807</v>
      </c>
      <c r="C4" s="217" t="s">
        <v>1808</v>
      </c>
      <c r="D4" s="217" t="s">
        <v>614</v>
      </c>
      <c r="E4" s="217" t="s">
        <v>1809</v>
      </c>
      <c r="F4" s="217" t="s">
        <v>128</v>
      </c>
      <c r="G4" s="217"/>
      <c r="H4" s="217"/>
      <c r="I4" s="218"/>
      <c r="J4" s="217"/>
      <c r="K4" s="217">
        <v>34</v>
      </c>
      <c r="L4" s="218" t="s">
        <v>62</v>
      </c>
      <c r="M4" s="217" t="s">
        <v>23</v>
      </c>
      <c r="N4" s="217" t="s">
        <v>33</v>
      </c>
      <c r="O4" s="217" t="s">
        <v>25</v>
      </c>
      <c r="P4" s="219" t="s">
        <v>1810</v>
      </c>
      <c r="Q4" s="217" t="s">
        <v>1811</v>
      </c>
      <c r="R4" s="217" t="s">
        <v>1812</v>
      </c>
      <c r="S4" s="217" t="s">
        <v>1813</v>
      </c>
      <c r="T4" s="219" t="s">
        <v>1814</v>
      </c>
      <c r="U4" s="219" t="s">
        <v>1814</v>
      </c>
      <c r="V4" s="219">
        <v>13565921779</v>
      </c>
      <c r="W4" s="585" t="s">
        <v>1815</v>
      </c>
      <c r="X4" s="219" t="s">
        <v>1816</v>
      </c>
      <c r="Y4" s="217" t="s">
        <v>1817</v>
      </c>
      <c r="Z4" s="217">
        <v>18690251178</v>
      </c>
      <c r="AA4" s="217" t="s">
        <v>136</v>
      </c>
      <c r="AB4" s="217"/>
      <c r="AC4" s="217"/>
      <c r="AD4" s="217"/>
      <c r="AE4" s="217"/>
      <c r="AF4" s="217"/>
      <c r="AG4" s="217"/>
      <c r="AH4" s="217"/>
      <c r="AI4" s="217"/>
      <c r="AJ4" s="217"/>
      <c r="AK4" s="217"/>
      <c r="AL4" s="217"/>
      <c r="AM4" s="217"/>
      <c r="AN4" s="217"/>
      <c r="AO4" s="217"/>
      <c r="AP4" s="217"/>
      <c r="AQ4" s="217"/>
      <c r="AR4" s="217"/>
      <c r="AS4" s="217"/>
      <c r="AT4" s="217"/>
    </row>
    <row r="5" ht="28" customHeight="1" spans="1:46">
      <c r="A5" s="215">
        <v>2</v>
      </c>
      <c r="B5" s="216" t="s">
        <v>1818</v>
      </c>
      <c r="C5" s="217" t="s">
        <v>1808</v>
      </c>
      <c r="D5" s="217" t="s">
        <v>21</v>
      </c>
      <c r="E5" s="217" t="s">
        <v>1819</v>
      </c>
      <c r="F5" s="217" t="s">
        <v>128</v>
      </c>
      <c r="G5" s="217"/>
      <c r="H5" s="217"/>
      <c r="I5" s="218"/>
      <c r="J5" s="217"/>
      <c r="K5" s="217">
        <v>39</v>
      </c>
      <c r="L5" s="218" t="s">
        <v>62</v>
      </c>
      <c r="M5" s="217" t="s">
        <v>1820</v>
      </c>
      <c r="N5" s="217" t="s">
        <v>33</v>
      </c>
      <c r="O5" s="217" t="s">
        <v>63</v>
      </c>
      <c r="P5" s="586" t="s">
        <v>1821</v>
      </c>
      <c r="Q5" s="217" t="s">
        <v>1822</v>
      </c>
      <c r="R5" s="221">
        <v>50221</v>
      </c>
      <c r="S5" s="217" t="s">
        <v>1823</v>
      </c>
      <c r="T5" s="219" t="s">
        <v>1824</v>
      </c>
      <c r="U5" s="219" t="s">
        <v>1825</v>
      </c>
      <c r="V5" s="219">
        <v>13669952714</v>
      </c>
      <c r="W5" s="585" t="s">
        <v>1826</v>
      </c>
      <c r="X5" s="219" t="s">
        <v>1827</v>
      </c>
      <c r="Y5" s="217" t="s">
        <v>1828</v>
      </c>
      <c r="Z5" s="217">
        <v>13999247476</v>
      </c>
      <c r="AA5" s="217" t="s">
        <v>1269</v>
      </c>
      <c r="AB5" s="217"/>
      <c r="AC5" s="217"/>
      <c r="AD5" s="217"/>
      <c r="AE5" s="217"/>
      <c r="AF5" s="217"/>
      <c r="AG5" s="217"/>
      <c r="AH5" s="217"/>
      <c r="AI5" s="217"/>
      <c r="AJ5" s="217"/>
      <c r="AK5" s="217"/>
      <c r="AL5" s="217"/>
      <c r="AM5" s="217"/>
      <c r="AN5" s="217"/>
      <c r="AO5" s="217"/>
      <c r="AP5" s="217"/>
      <c r="AQ5" s="217"/>
      <c r="AR5" s="217"/>
      <c r="AS5" s="217"/>
      <c r="AT5" s="217"/>
    </row>
    <row r="6" ht="28" customHeight="1" spans="1:46">
      <c r="A6" s="215">
        <v>3</v>
      </c>
      <c r="B6" s="216" t="s">
        <v>1829</v>
      </c>
      <c r="C6" s="217" t="s">
        <v>1808</v>
      </c>
      <c r="D6" s="217" t="s">
        <v>21</v>
      </c>
      <c r="E6" s="217" t="s">
        <v>1830</v>
      </c>
      <c r="F6" s="217" t="s">
        <v>128</v>
      </c>
      <c r="G6" s="217"/>
      <c r="H6" s="217"/>
      <c r="I6" s="218"/>
      <c r="J6" s="217"/>
      <c r="K6" s="217"/>
      <c r="L6" s="218" t="s">
        <v>62</v>
      </c>
      <c r="M6" s="217" t="s">
        <v>23</v>
      </c>
      <c r="N6" s="217" t="s">
        <v>33</v>
      </c>
      <c r="O6" s="217" t="s">
        <v>25</v>
      </c>
      <c r="P6" s="586" t="s">
        <v>1831</v>
      </c>
      <c r="Q6" s="217"/>
      <c r="R6" s="221"/>
      <c r="S6" s="217"/>
      <c r="T6" s="219" t="s">
        <v>1832</v>
      </c>
      <c r="U6" s="219" t="s">
        <v>1833</v>
      </c>
      <c r="V6" s="219"/>
      <c r="W6" s="220" t="s">
        <v>1834</v>
      </c>
      <c r="X6" s="219" t="s">
        <v>1835</v>
      </c>
      <c r="Y6" s="217"/>
      <c r="Z6" s="217"/>
      <c r="AA6" s="217"/>
      <c r="AB6" s="217"/>
      <c r="AC6" s="217"/>
      <c r="AD6" s="217"/>
      <c r="AE6" s="217"/>
      <c r="AF6" s="217"/>
      <c r="AG6" s="217"/>
      <c r="AH6" s="217"/>
      <c r="AI6" s="217"/>
      <c r="AJ6" s="217"/>
      <c r="AK6" s="217"/>
      <c r="AL6" s="217"/>
      <c r="AM6" s="217"/>
      <c r="AN6" s="217"/>
      <c r="AO6" s="217"/>
      <c r="AP6" s="217"/>
      <c r="AQ6" s="217"/>
      <c r="AR6" s="217"/>
      <c r="AS6" s="217"/>
      <c r="AT6" s="217"/>
    </row>
    <row r="7" ht="28" customHeight="1" spans="1:46">
      <c r="A7" s="215">
        <v>4</v>
      </c>
      <c r="B7" s="216" t="s">
        <v>1836</v>
      </c>
      <c r="C7" s="217" t="s">
        <v>1808</v>
      </c>
      <c r="D7" s="217" t="s">
        <v>1837</v>
      </c>
      <c r="E7" s="217" t="s">
        <v>1809</v>
      </c>
      <c r="F7" s="217" t="s">
        <v>128</v>
      </c>
      <c r="G7" s="217"/>
      <c r="H7" s="217"/>
      <c r="I7" s="217"/>
      <c r="J7" s="217"/>
      <c r="K7" s="217">
        <v>39</v>
      </c>
      <c r="L7" s="217" t="s">
        <v>62</v>
      </c>
      <c r="M7" s="217" t="s">
        <v>639</v>
      </c>
      <c r="N7" s="217" t="s">
        <v>33</v>
      </c>
      <c r="O7" s="217" t="s">
        <v>25</v>
      </c>
      <c r="P7" s="586" t="s">
        <v>1838</v>
      </c>
      <c r="Q7" s="217" t="s">
        <v>1839</v>
      </c>
      <c r="R7" s="217" t="s">
        <v>1840</v>
      </c>
      <c r="S7" s="217" t="s">
        <v>1841</v>
      </c>
      <c r="T7" s="219" t="s">
        <v>1842</v>
      </c>
      <c r="U7" s="219" t="s">
        <v>1843</v>
      </c>
      <c r="V7" s="219">
        <v>15709910044</v>
      </c>
      <c r="W7" s="587" t="s">
        <v>1844</v>
      </c>
      <c r="X7" s="219" t="s">
        <v>1845</v>
      </c>
      <c r="Y7" s="217" t="s">
        <v>1846</v>
      </c>
      <c r="Z7" s="217">
        <v>15299811636</v>
      </c>
      <c r="AA7" s="217" t="s">
        <v>1269</v>
      </c>
      <c r="AB7" s="217"/>
      <c r="AC7" s="217"/>
      <c r="AD7" s="217"/>
      <c r="AE7" s="217"/>
      <c r="AF7" s="217"/>
      <c r="AG7" s="217"/>
      <c r="AH7" s="217"/>
      <c r="AI7" s="217"/>
      <c r="AJ7" s="217"/>
      <c r="AK7" s="217"/>
      <c r="AL7" s="217"/>
      <c r="AM7" s="217"/>
      <c r="AN7" s="217"/>
      <c r="AO7" s="217"/>
      <c r="AP7" s="217"/>
      <c r="AQ7" s="217"/>
      <c r="AR7" s="217"/>
      <c r="AS7" s="217"/>
      <c r="AT7" s="217"/>
    </row>
    <row r="8" ht="22" customHeight="1" spans="1:46">
      <c r="A8" s="215">
        <v>5</v>
      </c>
      <c r="B8" s="217" t="s">
        <v>1847</v>
      </c>
      <c r="C8" s="217" t="s">
        <v>1808</v>
      </c>
      <c r="D8" s="217" t="s">
        <v>44</v>
      </c>
      <c r="E8" s="217" t="s">
        <v>1809</v>
      </c>
      <c r="F8" s="217" t="s">
        <v>141</v>
      </c>
      <c r="G8" s="217"/>
      <c r="H8" s="217"/>
      <c r="I8" s="217"/>
      <c r="J8" s="217"/>
      <c r="K8" s="217">
        <v>56</v>
      </c>
      <c r="L8" s="217" t="s">
        <v>62</v>
      </c>
      <c r="M8" s="217" t="s">
        <v>23</v>
      </c>
      <c r="N8" s="217" t="s">
        <v>33</v>
      </c>
      <c r="O8" s="217" t="s">
        <v>25</v>
      </c>
      <c r="P8" s="588" t="s">
        <v>1848</v>
      </c>
      <c r="Q8" s="217" t="s">
        <v>1849</v>
      </c>
      <c r="R8" s="217" t="s">
        <v>1850</v>
      </c>
      <c r="S8" s="217" t="s">
        <v>1851</v>
      </c>
      <c r="T8" s="223" t="s">
        <v>1852</v>
      </c>
      <c r="U8" s="217" t="s">
        <v>1852</v>
      </c>
      <c r="V8" s="217">
        <v>15899257929</v>
      </c>
      <c r="W8" s="588" t="s">
        <v>1853</v>
      </c>
      <c r="X8" s="217" t="s">
        <v>1854</v>
      </c>
      <c r="Y8" s="217" t="s">
        <v>1855</v>
      </c>
      <c r="Z8" s="217">
        <v>13999844296</v>
      </c>
      <c r="AA8" s="217" t="s">
        <v>136</v>
      </c>
      <c r="AB8" s="217"/>
      <c r="AC8" s="217"/>
      <c r="AD8" s="217"/>
      <c r="AE8" s="217"/>
      <c r="AF8" s="217"/>
      <c r="AG8" s="217"/>
      <c r="AH8" s="217"/>
      <c r="AI8" s="217"/>
      <c r="AJ8" s="217"/>
      <c r="AK8" s="217"/>
      <c r="AL8" s="217"/>
      <c r="AM8" s="217"/>
      <c r="AN8" s="217"/>
      <c r="AO8" s="217"/>
      <c r="AP8" s="217"/>
      <c r="AQ8" s="217"/>
      <c r="AR8" s="217"/>
      <c r="AS8" s="217"/>
      <c r="AT8" s="217"/>
    </row>
    <row r="9" ht="22" customHeight="1" spans="1:46">
      <c r="A9" s="215">
        <v>6</v>
      </c>
      <c r="B9" s="217" t="s">
        <v>1856</v>
      </c>
      <c r="C9" s="217" t="s">
        <v>1808</v>
      </c>
      <c r="D9" s="217" t="s">
        <v>44</v>
      </c>
      <c r="E9" s="217" t="s">
        <v>1809</v>
      </c>
      <c r="F9" s="217" t="s">
        <v>549</v>
      </c>
      <c r="G9" s="217"/>
      <c r="H9" s="217"/>
      <c r="I9" s="217"/>
      <c r="J9" s="217"/>
      <c r="K9" s="217">
        <v>53</v>
      </c>
      <c r="L9" s="217" t="s">
        <v>62</v>
      </c>
      <c r="M9" s="217" t="s">
        <v>23</v>
      </c>
      <c r="N9" s="217" t="s">
        <v>33</v>
      </c>
      <c r="O9" s="217" t="s">
        <v>25</v>
      </c>
      <c r="P9" s="588" t="s">
        <v>1857</v>
      </c>
      <c r="Q9" s="217" t="s">
        <v>1858</v>
      </c>
      <c r="R9" s="217" t="s">
        <v>1859</v>
      </c>
      <c r="S9" s="217" t="s">
        <v>1860</v>
      </c>
      <c r="T9" s="223" t="s">
        <v>1861</v>
      </c>
      <c r="U9" s="217" t="s">
        <v>1862</v>
      </c>
      <c r="V9" s="217">
        <v>18772720356</v>
      </c>
      <c r="W9" s="588" t="s">
        <v>1863</v>
      </c>
      <c r="X9" s="217" t="s">
        <v>1864</v>
      </c>
      <c r="Y9" s="217" t="s">
        <v>1865</v>
      </c>
      <c r="Z9" s="217">
        <v>13899990470</v>
      </c>
      <c r="AA9" s="217" t="s">
        <v>136</v>
      </c>
      <c r="AB9" s="217"/>
      <c r="AC9" s="217"/>
      <c r="AD9" s="217"/>
      <c r="AE9" s="217"/>
      <c r="AF9" s="217"/>
      <c r="AG9" s="217"/>
      <c r="AH9" s="217"/>
      <c r="AI9" s="217"/>
      <c r="AJ9" s="217"/>
      <c r="AK9" s="217"/>
      <c r="AL9" s="217"/>
      <c r="AM9" s="217"/>
      <c r="AN9" s="217"/>
      <c r="AO9" s="217"/>
      <c r="AP9" s="217"/>
      <c r="AQ9" s="217"/>
      <c r="AR9" s="217"/>
      <c r="AS9" s="217"/>
      <c r="AT9" s="217"/>
    </row>
    <row r="10" ht="22" customHeight="1" spans="1:46">
      <c r="A10" s="215">
        <v>7</v>
      </c>
      <c r="B10" s="217" t="s">
        <v>1866</v>
      </c>
      <c r="C10" s="217" t="s">
        <v>1808</v>
      </c>
      <c r="D10" s="217" t="s">
        <v>44</v>
      </c>
      <c r="E10" s="217" t="s">
        <v>1809</v>
      </c>
      <c r="F10" s="224" t="s">
        <v>141</v>
      </c>
      <c r="G10" s="217"/>
      <c r="H10" s="217"/>
      <c r="I10" s="217"/>
      <c r="J10" s="217"/>
      <c r="K10" s="217">
        <v>56</v>
      </c>
      <c r="L10" s="217" t="s">
        <v>62</v>
      </c>
      <c r="M10" s="217" t="s">
        <v>23</v>
      </c>
      <c r="N10" s="217" t="s">
        <v>33</v>
      </c>
      <c r="O10" s="217" t="s">
        <v>25</v>
      </c>
      <c r="P10" s="588" t="s">
        <v>1867</v>
      </c>
      <c r="Q10" s="217"/>
      <c r="R10" s="217"/>
      <c r="S10" s="217" t="s">
        <v>1868</v>
      </c>
      <c r="T10" s="223" t="s">
        <v>1869</v>
      </c>
      <c r="U10" s="217" t="s">
        <v>1870</v>
      </c>
      <c r="V10" s="217">
        <v>16699238861</v>
      </c>
      <c r="W10" s="588" t="s">
        <v>1871</v>
      </c>
      <c r="X10" s="217" t="s">
        <v>1872</v>
      </c>
      <c r="Y10" s="217" t="s">
        <v>1873</v>
      </c>
      <c r="Z10" s="217">
        <v>15026077218</v>
      </c>
      <c r="AA10" s="217" t="s">
        <v>136</v>
      </c>
      <c r="AB10" s="217"/>
      <c r="AC10" s="217"/>
      <c r="AD10" s="217"/>
      <c r="AE10" s="217"/>
      <c r="AF10" s="217"/>
      <c r="AG10" s="217"/>
      <c r="AH10" s="217"/>
      <c r="AI10" s="217"/>
      <c r="AJ10" s="217"/>
      <c r="AK10" s="217"/>
      <c r="AL10" s="217"/>
      <c r="AM10" s="217"/>
      <c r="AN10" s="217"/>
      <c r="AO10" s="217"/>
      <c r="AP10" s="217"/>
      <c r="AQ10" s="217"/>
      <c r="AR10" s="217"/>
      <c r="AS10" s="217"/>
      <c r="AT10" s="217"/>
    </row>
    <row r="11" ht="22" customHeight="1" spans="1:46">
      <c r="A11" s="215">
        <v>8</v>
      </c>
      <c r="B11" s="217" t="s">
        <v>1874</v>
      </c>
      <c r="C11" s="217" t="s">
        <v>1808</v>
      </c>
      <c r="D11" s="217" t="s">
        <v>44</v>
      </c>
      <c r="E11" s="217" t="s">
        <v>1809</v>
      </c>
      <c r="F11" s="224" t="s">
        <v>141</v>
      </c>
      <c r="G11" s="217"/>
      <c r="H11" s="217"/>
      <c r="I11" s="217"/>
      <c r="J11" s="217"/>
      <c r="K11" s="217">
        <v>59</v>
      </c>
      <c r="L11" s="217" t="s">
        <v>62</v>
      </c>
      <c r="M11" s="217" t="s">
        <v>23</v>
      </c>
      <c r="N11" s="217" t="s">
        <v>33</v>
      </c>
      <c r="O11" s="217" t="s">
        <v>25</v>
      </c>
      <c r="P11" s="588" t="s">
        <v>1875</v>
      </c>
      <c r="Q11" s="217" t="s">
        <v>1876</v>
      </c>
      <c r="R11" s="217" t="s">
        <v>1877</v>
      </c>
      <c r="S11" s="217" t="s">
        <v>1878</v>
      </c>
      <c r="T11" s="223" t="s">
        <v>1879</v>
      </c>
      <c r="U11" s="217" t="s">
        <v>1880</v>
      </c>
      <c r="V11" s="217">
        <v>18690292103</v>
      </c>
      <c r="W11" s="588" t="s">
        <v>1881</v>
      </c>
      <c r="X11" s="217" t="s">
        <v>1882</v>
      </c>
      <c r="Y11" s="217" t="s">
        <v>1883</v>
      </c>
      <c r="Z11" s="217">
        <v>18699540163</v>
      </c>
      <c r="AA11" s="217" t="s">
        <v>136</v>
      </c>
      <c r="AB11" s="217"/>
      <c r="AC11" s="217"/>
      <c r="AD11" s="217"/>
      <c r="AE11" s="217"/>
      <c r="AF11" s="217"/>
      <c r="AG11" s="217"/>
      <c r="AH11" s="217"/>
      <c r="AI11" s="217"/>
      <c r="AJ11" s="217"/>
      <c r="AK11" s="217"/>
      <c r="AL11" s="217"/>
      <c r="AM11" s="217"/>
      <c r="AN11" s="217"/>
      <c r="AO11" s="217"/>
      <c r="AP11" s="217"/>
      <c r="AQ11" s="217"/>
      <c r="AR11" s="217"/>
      <c r="AS11" s="217"/>
      <c r="AT11" s="217"/>
    </row>
    <row r="12" ht="22" customHeight="1" spans="1:46">
      <c r="A12" s="215">
        <v>9</v>
      </c>
      <c r="B12" s="217" t="s">
        <v>1884</v>
      </c>
      <c r="C12" s="217" t="s">
        <v>1808</v>
      </c>
      <c r="D12" s="217" t="s">
        <v>44</v>
      </c>
      <c r="E12" s="217" t="s">
        <v>1809</v>
      </c>
      <c r="F12" s="224" t="s">
        <v>141</v>
      </c>
      <c r="G12" s="217"/>
      <c r="H12" s="217"/>
      <c r="I12" s="217"/>
      <c r="J12" s="217"/>
      <c r="K12" s="217">
        <v>59</v>
      </c>
      <c r="L12" s="217" t="s">
        <v>62</v>
      </c>
      <c r="M12" s="217" t="s">
        <v>23</v>
      </c>
      <c r="N12" s="217" t="s">
        <v>33</v>
      </c>
      <c r="O12" s="217" t="s">
        <v>25</v>
      </c>
      <c r="P12" s="217" t="s">
        <v>1885</v>
      </c>
      <c r="Q12" s="217" t="s">
        <v>310</v>
      </c>
      <c r="R12" s="217" t="s">
        <v>311</v>
      </c>
      <c r="S12" s="217" t="s">
        <v>1886</v>
      </c>
      <c r="T12" s="223" t="s">
        <v>1887</v>
      </c>
      <c r="U12" s="217" t="s">
        <v>1888</v>
      </c>
      <c r="V12" s="217">
        <v>18240981116</v>
      </c>
      <c r="W12" s="588" t="s">
        <v>1889</v>
      </c>
      <c r="X12" s="217" t="s">
        <v>1882</v>
      </c>
      <c r="Y12" s="217" t="s">
        <v>1890</v>
      </c>
      <c r="Z12" s="217">
        <v>13609984656</v>
      </c>
      <c r="AA12" s="217" t="s">
        <v>1269</v>
      </c>
      <c r="AB12" s="217"/>
      <c r="AC12" s="217"/>
      <c r="AD12" s="217"/>
      <c r="AE12" s="217"/>
      <c r="AF12" s="217"/>
      <c r="AG12" s="217"/>
      <c r="AH12" s="217"/>
      <c r="AI12" s="217"/>
      <c r="AJ12" s="217"/>
      <c r="AK12" s="217"/>
      <c r="AL12" s="217"/>
      <c r="AM12" s="217"/>
      <c r="AN12" s="217"/>
      <c r="AO12" s="217"/>
      <c r="AP12" s="217"/>
      <c r="AQ12" s="217"/>
      <c r="AR12" s="217"/>
      <c r="AS12" s="217"/>
      <c r="AT12" s="217"/>
    </row>
    <row r="13" ht="22" customHeight="1" spans="1:46">
      <c r="A13" s="215">
        <v>10</v>
      </c>
      <c r="B13" s="217" t="s">
        <v>1891</v>
      </c>
      <c r="C13" s="217" t="s">
        <v>1808</v>
      </c>
      <c r="D13" s="217" t="s">
        <v>44</v>
      </c>
      <c r="E13" s="217" t="s">
        <v>1809</v>
      </c>
      <c r="F13" s="217" t="s">
        <v>141</v>
      </c>
      <c r="G13" s="217"/>
      <c r="H13" s="217"/>
      <c r="I13" s="217"/>
      <c r="J13" s="217"/>
      <c r="K13" s="217">
        <v>53</v>
      </c>
      <c r="L13" s="217" t="s">
        <v>62</v>
      </c>
      <c r="M13" s="217" t="s">
        <v>23</v>
      </c>
      <c r="N13" s="217" t="s">
        <v>33</v>
      </c>
      <c r="O13" s="217" t="s">
        <v>25</v>
      </c>
      <c r="P13" s="588" t="s">
        <v>1892</v>
      </c>
      <c r="Q13" s="217" t="s">
        <v>1893</v>
      </c>
      <c r="R13" s="217" t="s">
        <v>1894</v>
      </c>
      <c r="S13" s="217" t="s">
        <v>1895</v>
      </c>
      <c r="T13" s="223" t="s">
        <v>1896</v>
      </c>
      <c r="U13" s="217" t="s">
        <v>1897</v>
      </c>
      <c r="V13" s="217">
        <v>15276785987</v>
      </c>
      <c r="W13" s="588" t="s">
        <v>1898</v>
      </c>
      <c r="X13" s="217" t="s">
        <v>1882</v>
      </c>
      <c r="Y13" s="217" t="s">
        <v>1899</v>
      </c>
      <c r="Z13" s="217">
        <v>18299721557</v>
      </c>
      <c r="AA13" s="217" t="s">
        <v>952</v>
      </c>
      <c r="AB13" s="217"/>
      <c r="AC13" s="217"/>
      <c r="AD13" s="217"/>
      <c r="AE13" s="217"/>
      <c r="AF13" s="217"/>
      <c r="AG13" s="217"/>
      <c r="AH13" s="217"/>
      <c r="AI13" s="217"/>
      <c r="AJ13" s="217"/>
      <c r="AK13" s="217"/>
      <c r="AL13" s="217"/>
      <c r="AM13" s="217"/>
      <c r="AN13" s="217"/>
      <c r="AO13" s="217"/>
      <c r="AP13" s="217"/>
      <c r="AQ13" s="217"/>
      <c r="AR13" s="217"/>
      <c r="AS13" s="217"/>
      <c r="AT13" s="217"/>
    </row>
    <row r="14" ht="22" customHeight="1" spans="1:46">
      <c r="A14" s="215">
        <v>11</v>
      </c>
      <c r="B14" s="217" t="s">
        <v>1900</v>
      </c>
      <c r="C14" s="217" t="s">
        <v>1808</v>
      </c>
      <c r="D14" s="217" t="s">
        <v>44</v>
      </c>
      <c r="E14" s="217" t="s">
        <v>1809</v>
      </c>
      <c r="F14" s="217" t="s">
        <v>141</v>
      </c>
      <c r="G14" s="217"/>
      <c r="H14" s="217"/>
      <c r="I14" s="217"/>
      <c r="J14" s="217"/>
      <c r="K14" s="217">
        <v>57</v>
      </c>
      <c r="L14" s="217" t="s">
        <v>62</v>
      </c>
      <c r="M14" s="217" t="s">
        <v>23</v>
      </c>
      <c r="N14" s="217" t="s">
        <v>33</v>
      </c>
      <c r="O14" s="217" t="s">
        <v>25</v>
      </c>
      <c r="P14" s="588" t="s">
        <v>1901</v>
      </c>
      <c r="Q14" s="217"/>
      <c r="R14" s="217"/>
      <c r="S14" s="217" t="s">
        <v>1902</v>
      </c>
      <c r="T14" s="223" t="s">
        <v>1903</v>
      </c>
      <c r="U14" s="217" t="s">
        <v>1904</v>
      </c>
      <c r="V14" s="217">
        <v>18315049580</v>
      </c>
      <c r="W14" s="588" t="s">
        <v>1905</v>
      </c>
      <c r="X14" s="217" t="s">
        <v>1757</v>
      </c>
      <c r="Y14" s="217" t="s">
        <v>1906</v>
      </c>
      <c r="Z14" s="217">
        <v>13579810050</v>
      </c>
      <c r="AA14" s="217" t="s">
        <v>136</v>
      </c>
      <c r="AB14" s="217"/>
      <c r="AC14" s="217"/>
      <c r="AD14" s="217"/>
      <c r="AE14" s="217"/>
      <c r="AF14" s="217"/>
      <c r="AG14" s="217"/>
      <c r="AH14" s="217"/>
      <c r="AI14" s="217"/>
      <c r="AJ14" s="217"/>
      <c r="AK14" s="217"/>
      <c r="AL14" s="217"/>
      <c r="AM14" s="217"/>
      <c r="AN14" s="217"/>
      <c r="AO14" s="217"/>
      <c r="AP14" s="217"/>
      <c r="AQ14" s="217"/>
      <c r="AR14" s="217"/>
      <c r="AS14" s="217"/>
      <c r="AT14" s="217"/>
    </row>
    <row r="15" ht="22" customHeight="1" spans="1:46">
      <c r="A15" s="215">
        <v>12</v>
      </c>
      <c r="B15" s="217" t="s">
        <v>1907</v>
      </c>
      <c r="C15" s="217" t="s">
        <v>1808</v>
      </c>
      <c r="D15" s="217" t="s">
        <v>44</v>
      </c>
      <c r="E15" s="217" t="s">
        <v>1809</v>
      </c>
      <c r="F15" s="217" t="s">
        <v>141</v>
      </c>
      <c r="G15" s="217"/>
      <c r="H15" s="217"/>
      <c r="I15" s="217"/>
      <c r="J15" s="217"/>
      <c r="K15" s="217">
        <v>58</v>
      </c>
      <c r="L15" s="217" t="s">
        <v>62</v>
      </c>
      <c r="M15" s="217" t="s">
        <v>23</v>
      </c>
      <c r="N15" s="217" t="s">
        <v>33</v>
      </c>
      <c r="O15" s="217" t="s">
        <v>25</v>
      </c>
      <c r="P15" s="588" t="s">
        <v>1908</v>
      </c>
      <c r="Q15" s="217"/>
      <c r="R15" s="217"/>
      <c r="S15" s="217" t="s">
        <v>1909</v>
      </c>
      <c r="T15" s="223" t="s">
        <v>1910</v>
      </c>
      <c r="U15" s="217" t="s">
        <v>1911</v>
      </c>
      <c r="V15" s="217">
        <v>18715319213</v>
      </c>
      <c r="W15" s="588" t="s">
        <v>1912</v>
      </c>
      <c r="X15" s="217" t="s">
        <v>1913</v>
      </c>
      <c r="Y15" s="217" t="s">
        <v>1914</v>
      </c>
      <c r="Z15" s="217">
        <v>15999455780</v>
      </c>
      <c r="AA15" s="217" t="s">
        <v>136</v>
      </c>
      <c r="AB15" s="217"/>
      <c r="AC15" s="217"/>
      <c r="AD15" s="217"/>
      <c r="AE15" s="217"/>
      <c r="AF15" s="217"/>
      <c r="AG15" s="217"/>
      <c r="AH15" s="217"/>
      <c r="AI15" s="217"/>
      <c r="AJ15" s="217"/>
      <c r="AK15" s="217"/>
      <c r="AL15" s="217"/>
      <c r="AM15" s="217"/>
      <c r="AN15" s="217"/>
      <c r="AO15" s="217"/>
      <c r="AP15" s="217"/>
      <c r="AQ15" s="217"/>
      <c r="AR15" s="217"/>
      <c r="AS15" s="217"/>
      <c r="AT15" s="217"/>
    </row>
    <row r="16" ht="22" customHeight="1" spans="1:46">
      <c r="A16" s="215">
        <v>13</v>
      </c>
      <c r="B16" s="217" t="s">
        <v>1915</v>
      </c>
      <c r="C16" s="217" t="s">
        <v>1808</v>
      </c>
      <c r="D16" s="217" t="s">
        <v>44</v>
      </c>
      <c r="E16" s="217" t="s">
        <v>1809</v>
      </c>
      <c r="F16" s="217" t="s">
        <v>141</v>
      </c>
      <c r="G16" s="217"/>
      <c r="H16" s="217"/>
      <c r="I16" s="217"/>
      <c r="J16" s="217"/>
      <c r="K16" s="217">
        <v>55</v>
      </c>
      <c r="L16" s="217" t="s">
        <v>62</v>
      </c>
      <c r="M16" s="217" t="s">
        <v>23</v>
      </c>
      <c r="N16" s="217" t="s">
        <v>33</v>
      </c>
      <c r="O16" s="217" t="s">
        <v>25</v>
      </c>
      <c r="P16" s="588" t="s">
        <v>1916</v>
      </c>
      <c r="Q16" s="217" t="s">
        <v>1917</v>
      </c>
      <c r="R16" s="217" t="s">
        <v>68</v>
      </c>
      <c r="S16" s="217" t="s">
        <v>1918</v>
      </c>
      <c r="T16" s="223" t="s">
        <v>1919</v>
      </c>
      <c r="U16" s="217" t="s">
        <v>1920</v>
      </c>
      <c r="V16" s="217">
        <v>18873106687</v>
      </c>
      <c r="W16" s="588" t="s">
        <v>1921</v>
      </c>
      <c r="X16" s="217" t="s">
        <v>1913</v>
      </c>
      <c r="Y16" s="217" t="s">
        <v>1922</v>
      </c>
      <c r="Z16" s="217">
        <v>13899972593</v>
      </c>
      <c r="AA16" s="217" t="s">
        <v>136</v>
      </c>
      <c r="AB16" s="217"/>
      <c r="AC16" s="217"/>
      <c r="AD16" s="217"/>
      <c r="AE16" s="217"/>
      <c r="AF16" s="217"/>
      <c r="AG16" s="217"/>
      <c r="AH16" s="217"/>
      <c r="AI16" s="217"/>
      <c r="AJ16" s="217"/>
      <c r="AK16" s="217"/>
      <c r="AL16" s="217"/>
      <c r="AM16" s="217"/>
      <c r="AN16" s="217"/>
      <c r="AO16" s="217"/>
      <c r="AP16" s="217"/>
      <c r="AQ16" s="217"/>
      <c r="AR16" s="217"/>
      <c r="AS16" s="217"/>
      <c r="AT16" s="217"/>
    </row>
    <row r="17" ht="22" customHeight="1" spans="1:46">
      <c r="A17" s="215">
        <v>14</v>
      </c>
      <c r="B17" s="217" t="s">
        <v>1923</v>
      </c>
      <c r="C17" s="217" t="s">
        <v>1808</v>
      </c>
      <c r="D17" s="217" t="s">
        <v>44</v>
      </c>
      <c r="E17" s="217" t="s">
        <v>1809</v>
      </c>
      <c r="F17" s="217" t="s">
        <v>549</v>
      </c>
      <c r="G17" s="217"/>
      <c r="H17" s="217"/>
      <c r="I17" s="217"/>
      <c r="J17" s="217"/>
      <c r="K17" s="217">
        <v>50</v>
      </c>
      <c r="L17" s="217" t="s">
        <v>62</v>
      </c>
      <c r="M17" s="217" t="s">
        <v>23</v>
      </c>
      <c r="N17" s="217" t="s">
        <v>33</v>
      </c>
      <c r="O17" s="217" t="s">
        <v>25</v>
      </c>
      <c r="P17" s="588" t="s">
        <v>1924</v>
      </c>
      <c r="Q17" s="217" t="s">
        <v>1925</v>
      </c>
      <c r="R17" s="217" t="s">
        <v>1926</v>
      </c>
      <c r="S17" s="217" t="s">
        <v>1927</v>
      </c>
      <c r="T17" s="223" t="s">
        <v>1928</v>
      </c>
      <c r="U17" s="217" t="s">
        <v>1929</v>
      </c>
      <c r="V17" s="217">
        <v>14719886625</v>
      </c>
      <c r="W17" s="588" t="s">
        <v>1930</v>
      </c>
      <c r="X17" s="217" t="s">
        <v>1882</v>
      </c>
      <c r="Y17" s="217" t="s">
        <v>1931</v>
      </c>
      <c r="Z17" s="217">
        <v>15022998515</v>
      </c>
      <c r="AA17" s="217" t="s">
        <v>136</v>
      </c>
      <c r="AB17" s="217"/>
      <c r="AC17" s="217"/>
      <c r="AD17" s="217"/>
      <c r="AE17" s="217"/>
      <c r="AF17" s="217"/>
      <c r="AG17" s="217"/>
      <c r="AH17" s="217"/>
      <c r="AI17" s="217"/>
      <c r="AJ17" s="217"/>
      <c r="AK17" s="217"/>
      <c r="AL17" s="217"/>
      <c r="AM17" s="217"/>
      <c r="AN17" s="217"/>
      <c r="AO17" s="217"/>
      <c r="AP17" s="217"/>
      <c r="AQ17" s="217"/>
      <c r="AR17" s="217"/>
      <c r="AS17" s="217"/>
      <c r="AT17" s="217"/>
    </row>
    <row r="18" ht="22" customHeight="1" spans="1:46">
      <c r="A18" s="215">
        <v>15</v>
      </c>
      <c r="B18" s="217" t="s">
        <v>1932</v>
      </c>
      <c r="C18" s="217" t="s">
        <v>1808</v>
      </c>
      <c r="D18" s="217" t="s">
        <v>44</v>
      </c>
      <c r="E18" s="217" t="s">
        <v>1809</v>
      </c>
      <c r="F18" s="217" t="s">
        <v>141</v>
      </c>
      <c r="G18" s="217"/>
      <c r="H18" s="217"/>
      <c r="I18" s="217"/>
      <c r="J18" s="217"/>
      <c r="K18" s="217">
        <v>54</v>
      </c>
      <c r="L18" s="217" t="s">
        <v>62</v>
      </c>
      <c r="M18" s="217" t="s">
        <v>23</v>
      </c>
      <c r="N18" s="217" t="s">
        <v>33</v>
      </c>
      <c r="O18" s="217" t="s">
        <v>25</v>
      </c>
      <c r="P18" s="588" t="s">
        <v>1933</v>
      </c>
      <c r="Q18" s="217" t="s">
        <v>1934</v>
      </c>
      <c r="R18" s="217" t="s">
        <v>1935</v>
      </c>
      <c r="S18" s="217" t="s">
        <v>1936</v>
      </c>
      <c r="T18" s="223" t="s">
        <v>1937</v>
      </c>
      <c r="U18" s="217" t="s">
        <v>1938</v>
      </c>
      <c r="V18" s="217">
        <v>15009918019</v>
      </c>
      <c r="W18" s="588" t="s">
        <v>1939</v>
      </c>
      <c r="X18" s="217" t="s">
        <v>1882</v>
      </c>
      <c r="Y18" s="217" t="s">
        <v>1940</v>
      </c>
      <c r="Z18" s="217">
        <v>13699955369</v>
      </c>
      <c r="AA18" s="217" t="s">
        <v>136</v>
      </c>
      <c r="AB18" s="217"/>
      <c r="AC18" s="217"/>
      <c r="AD18" s="217"/>
      <c r="AE18" s="217"/>
      <c r="AF18" s="217"/>
      <c r="AG18" s="217"/>
      <c r="AH18" s="217"/>
      <c r="AI18" s="217"/>
      <c r="AJ18" s="217"/>
      <c r="AK18" s="217"/>
      <c r="AL18" s="217"/>
      <c r="AM18" s="217"/>
      <c r="AN18" s="217"/>
      <c r="AO18" s="217"/>
      <c r="AP18" s="217"/>
      <c r="AQ18" s="217"/>
      <c r="AR18" s="217"/>
      <c r="AS18" s="217"/>
      <c r="AT18" s="217"/>
    </row>
    <row r="19" ht="22" customHeight="1" spans="1:46">
      <c r="A19" s="215">
        <v>16</v>
      </c>
      <c r="B19" s="217" t="s">
        <v>1941</v>
      </c>
      <c r="C19" s="217" t="s">
        <v>1808</v>
      </c>
      <c r="D19" s="217" t="s">
        <v>44</v>
      </c>
      <c r="E19" s="217" t="s">
        <v>1809</v>
      </c>
      <c r="F19" s="217" t="s">
        <v>549</v>
      </c>
      <c r="G19" s="217"/>
      <c r="H19" s="217"/>
      <c r="I19" s="217"/>
      <c r="J19" s="217"/>
      <c r="K19" s="217">
        <v>57</v>
      </c>
      <c r="L19" s="217" t="s">
        <v>22</v>
      </c>
      <c r="M19" s="217" t="s">
        <v>23</v>
      </c>
      <c r="N19" s="217" t="s">
        <v>33</v>
      </c>
      <c r="O19" s="217" t="s">
        <v>25</v>
      </c>
      <c r="P19" s="588" t="s">
        <v>1942</v>
      </c>
      <c r="Q19" s="217" t="s">
        <v>1943</v>
      </c>
      <c r="R19" s="217" t="s">
        <v>1944</v>
      </c>
      <c r="S19" s="217" t="s">
        <v>1945</v>
      </c>
      <c r="T19" s="223" t="s">
        <v>1946</v>
      </c>
      <c r="U19" s="217" t="s">
        <v>1947</v>
      </c>
      <c r="V19" s="217">
        <v>13150323198</v>
      </c>
      <c r="W19" s="588" t="s">
        <v>1948</v>
      </c>
      <c r="X19" s="217" t="s">
        <v>1882</v>
      </c>
      <c r="Y19" s="217" t="s">
        <v>1949</v>
      </c>
      <c r="Z19" s="217">
        <v>13139872085</v>
      </c>
      <c r="AA19" s="217" t="s">
        <v>136</v>
      </c>
      <c r="AB19" s="217"/>
      <c r="AC19" s="217"/>
      <c r="AD19" s="217"/>
      <c r="AE19" s="217"/>
      <c r="AF19" s="217"/>
      <c r="AG19" s="217"/>
      <c r="AH19" s="217"/>
      <c r="AI19" s="217"/>
      <c r="AJ19" s="217"/>
      <c r="AK19" s="217"/>
      <c r="AL19" s="217"/>
      <c r="AM19" s="217"/>
      <c r="AN19" s="217"/>
      <c r="AO19" s="217"/>
      <c r="AP19" s="217"/>
      <c r="AQ19" s="217"/>
      <c r="AR19" s="217"/>
      <c r="AS19" s="217"/>
      <c r="AT19" s="217"/>
    </row>
    <row r="20" ht="22" customHeight="1" spans="1:46">
      <c r="A20" s="215">
        <v>17</v>
      </c>
      <c r="B20" s="217" t="s">
        <v>1950</v>
      </c>
      <c r="C20" s="217" t="s">
        <v>1808</v>
      </c>
      <c r="D20" s="217" t="s">
        <v>44</v>
      </c>
      <c r="E20" s="217" t="s">
        <v>1809</v>
      </c>
      <c r="F20" s="217" t="s">
        <v>549</v>
      </c>
      <c r="G20" s="217"/>
      <c r="H20" s="217"/>
      <c r="I20" s="217"/>
      <c r="J20" s="217"/>
      <c r="K20" s="217">
        <v>47</v>
      </c>
      <c r="L20" s="217" t="s">
        <v>62</v>
      </c>
      <c r="M20" s="217" t="s">
        <v>23</v>
      </c>
      <c r="N20" s="217" t="s">
        <v>33</v>
      </c>
      <c r="O20" s="217" t="s">
        <v>25</v>
      </c>
      <c r="P20" s="217" t="s">
        <v>1951</v>
      </c>
      <c r="Q20" s="217" t="s">
        <v>1952</v>
      </c>
      <c r="R20" s="217" t="s">
        <v>1953</v>
      </c>
      <c r="S20" s="217" t="s">
        <v>1954</v>
      </c>
      <c r="T20" s="223" t="s">
        <v>1955</v>
      </c>
      <c r="U20" s="217" t="s">
        <v>1956</v>
      </c>
      <c r="V20" s="217">
        <v>18238485243</v>
      </c>
      <c r="W20" s="588" t="s">
        <v>1957</v>
      </c>
      <c r="X20" s="217" t="s">
        <v>1882</v>
      </c>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row>
    <row r="21" ht="22" customHeight="1" spans="1:46">
      <c r="A21" s="215">
        <v>18</v>
      </c>
      <c r="B21" s="217" t="s">
        <v>1958</v>
      </c>
      <c r="C21" s="217" t="s">
        <v>1808</v>
      </c>
      <c r="D21" s="217" t="s">
        <v>44</v>
      </c>
      <c r="E21" s="217" t="s">
        <v>1809</v>
      </c>
      <c r="F21" s="217" t="s">
        <v>141</v>
      </c>
      <c r="G21" s="217"/>
      <c r="H21" s="217"/>
      <c r="I21" s="217"/>
      <c r="J21" s="217"/>
      <c r="K21" s="217">
        <v>56</v>
      </c>
      <c r="L21" s="217" t="s">
        <v>62</v>
      </c>
      <c r="M21" s="217" t="s">
        <v>23</v>
      </c>
      <c r="N21" s="217" t="s">
        <v>33</v>
      </c>
      <c r="O21" s="217" t="s">
        <v>25</v>
      </c>
      <c r="P21" s="588" t="s">
        <v>1959</v>
      </c>
      <c r="Q21" s="217" t="s">
        <v>1960</v>
      </c>
      <c r="R21" s="217" t="s">
        <v>1961</v>
      </c>
      <c r="S21" s="217" t="s">
        <v>1962</v>
      </c>
      <c r="T21" s="223" t="s">
        <v>1963</v>
      </c>
      <c r="U21" s="217" t="s">
        <v>1964</v>
      </c>
      <c r="V21" s="217">
        <v>18299104449</v>
      </c>
      <c r="W21" s="588" t="s">
        <v>1965</v>
      </c>
      <c r="X21" s="217" t="s">
        <v>1827</v>
      </c>
      <c r="Y21" s="217" t="s">
        <v>1966</v>
      </c>
      <c r="Z21" s="217">
        <v>15809011326</v>
      </c>
      <c r="AA21" s="217" t="s">
        <v>136</v>
      </c>
      <c r="AB21" s="217"/>
      <c r="AC21" s="217"/>
      <c r="AD21" s="217"/>
      <c r="AE21" s="217"/>
      <c r="AF21" s="217"/>
      <c r="AG21" s="217"/>
      <c r="AH21" s="217"/>
      <c r="AI21" s="217"/>
      <c r="AJ21" s="217"/>
      <c r="AK21" s="217"/>
      <c r="AL21" s="217"/>
      <c r="AM21" s="217"/>
      <c r="AN21" s="217"/>
      <c r="AO21" s="217"/>
      <c r="AP21" s="217"/>
      <c r="AQ21" s="217"/>
      <c r="AR21" s="217"/>
      <c r="AS21" s="217"/>
      <c r="AT21" s="217"/>
    </row>
    <row r="22" ht="22" customHeight="1" spans="1:46">
      <c r="A22" s="215">
        <v>19</v>
      </c>
      <c r="B22" s="217" t="s">
        <v>1967</v>
      </c>
      <c r="C22" s="217" t="s">
        <v>1808</v>
      </c>
      <c r="D22" s="217" t="s">
        <v>44</v>
      </c>
      <c r="E22" s="217" t="s">
        <v>1809</v>
      </c>
      <c r="F22" s="217" t="s">
        <v>549</v>
      </c>
      <c r="G22" s="217"/>
      <c r="H22" s="217"/>
      <c r="I22" s="217"/>
      <c r="J22" s="217"/>
      <c r="K22" s="217">
        <v>49</v>
      </c>
      <c r="L22" s="217" t="s">
        <v>62</v>
      </c>
      <c r="M22" s="217" t="s">
        <v>23</v>
      </c>
      <c r="N22" s="217" t="s">
        <v>33</v>
      </c>
      <c r="O22" s="217" t="s">
        <v>25</v>
      </c>
      <c r="P22" s="588" t="s">
        <v>1968</v>
      </c>
      <c r="Q22" s="217" t="s">
        <v>1969</v>
      </c>
      <c r="R22" s="217" t="s">
        <v>1970</v>
      </c>
      <c r="S22" s="217" t="s">
        <v>1971</v>
      </c>
      <c r="T22" s="223" t="s">
        <v>1972</v>
      </c>
      <c r="U22" s="217" t="s">
        <v>1973</v>
      </c>
      <c r="V22" s="217">
        <v>18699163351</v>
      </c>
      <c r="W22" s="588" t="s">
        <v>1974</v>
      </c>
      <c r="X22" s="217" t="s">
        <v>1975</v>
      </c>
      <c r="Y22" s="217" t="s">
        <v>1976</v>
      </c>
      <c r="Z22" s="217">
        <v>15199182579</v>
      </c>
      <c r="AA22" s="217" t="s">
        <v>136</v>
      </c>
      <c r="AB22" s="217"/>
      <c r="AC22" s="217"/>
      <c r="AD22" s="217"/>
      <c r="AE22" s="217"/>
      <c r="AF22" s="217"/>
      <c r="AG22" s="217"/>
      <c r="AH22" s="217"/>
      <c r="AI22" s="217"/>
      <c r="AJ22" s="217"/>
      <c r="AK22" s="217"/>
      <c r="AL22" s="217"/>
      <c r="AM22" s="217"/>
      <c r="AN22" s="217"/>
      <c r="AO22" s="217"/>
      <c r="AP22" s="217"/>
      <c r="AQ22" s="217"/>
      <c r="AR22" s="217"/>
      <c r="AS22" s="217"/>
      <c r="AT22" s="217"/>
    </row>
    <row r="23" ht="22" customHeight="1" spans="1:46">
      <c r="A23" s="215">
        <v>20</v>
      </c>
      <c r="B23" s="217" t="s">
        <v>1977</v>
      </c>
      <c r="C23" s="217" t="s">
        <v>1808</v>
      </c>
      <c r="D23" s="217" t="s">
        <v>44</v>
      </c>
      <c r="E23" s="217" t="s">
        <v>1809</v>
      </c>
      <c r="F23" s="217" t="s">
        <v>141</v>
      </c>
      <c r="G23" s="217"/>
      <c r="H23" s="217"/>
      <c r="I23" s="217"/>
      <c r="J23" s="217"/>
      <c r="K23" s="217">
        <v>57</v>
      </c>
      <c r="L23" s="217" t="s">
        <v>62</v>
      </c>
      <c r="M23" s="217" t="s">
        <v>23</v>
      </c>
      <c r="N23" s="217" t="s">
        <v>33</v>
      </c>
      <c r="O23" s="217" t="s">
        <v>25</v>
      </c>
      <c r="P23" s="588" t="s">
        <v>1978</v>
      </c>
      <c r="Q23" s="217" t="s">
        <v>1979</v>
      </c>
      <c r="R23" s="217" t="s">
        <v>68</v>
      </c>
      <c r="S23" s="217" t="s">
        <v>1980</v>
      </c>
      <c r="T23" s="223" t="s">
        <v>1981</v>
      </c>
      <c r="U23" s="217" t="s">
        <v>1982</v>
      </c>
      <c r="V23" s="217">
        <v>13009639870</v>
      </c>
      <c r="W23" s="588" t="s">
        <v>1983</v>
      </c>
      <c r="X23" s="217" t="s">
        <v>1827</v>
      </c>
      <c r="Y23" s="217" t="s">
        <v>1984</v>
      </c>
      <c r="Z23" s="217">
        <v>15719947350</v>
      </c>
      <c r="AA23" s="217" t="s">
        <v>136</v>
      </c>
      <c r="AB23" s="217"/>
      <c r="AC23" s="217"/>
      <c r="AD23" s="217"/>
      <c r="AE23" s="217"/>
      <c r="AF23" s="217"/>
      <c r="AG23" s="217"/>
      <c r="AH23" s="217"/>
      <c r="AI23" s="217"/>
      <c r="AJ23" s="217"/>
      <c r="AK23" s="217"/>
      <c r="AL23" s="217"/>
      <c r="AM23" s="217"/>
      <c r="AN23" s="217"/>
      <c r="AO23" s="217"/>
      <c r="AP23" s="217"/>
      <c r="AQ23" s="217"/>
      <c r="AR23" s="217"/>
      <c r="AS23" s="217"/>
      <c r="AT23" s="217"/>
    </row>
    <row r="24" ht="22" customHeight="1" spans="1:46">
      <c r="A24" s="215">
        <v>21</v>
      </c>
      <c r="B24" s="217" t="s">
        <v>1985</v>
      </c>
      <c r="C24" s="217" t="s">
        <v>1986</v>
      </c>
      <c r="D24" s="217" t="s">
        <v>1987</v>
      </c>
      <c r="E24" s="217" t="s">
        <v>1809</v>
      </c>
      <c r="F24" s="217" t="s">
        <v>549</v>
      </c>
      <c r="G24" s="217"/>
      <c r="H24" s="217"/>
      <c r="I24" s="217"/>
      <c r="J24" s="217"/>
      <c r="K24" s="217">
        <v>55</v>
      </c>
      <c r="L24" s="217" t="s">
        <v>22</v>
      </c>
      <c r="M24" s="217" t="s">
        <v>23</v>
      </c>
      <c r="N24" s="217" t="s">
        <v>33</v>
      </c>
      <c r="O24" s="217" t="s">
        <v>25</v>
      </c>
      <c r="P24" s="588" t="s">
        <v>1988</v>
      </c>
      <c r="Q24" s="217" t="s">
        <v>1989</v>
      </c>
      <c r="R24" s="217" t="s">
        <v>1990</v>
      </c>
      <c r="S24" s="217" t="s">
        <v>1991</v>
      </c>
      <c r="T24" s="223" t="s">
        <v>1992</v>
      </c>
      <c r="U24" s="217" t="s">
        <v>1993</v>
      </c>
      <c r="V24" s="217">
        <v>15518109369</v>
      </c>
      <c r="W24" s="588" t="s">
        <v>1994</v>
      </c>
      <c r="X24" s="217" t="s">
        <v>1995</v>
      </c>
      <c r="Y24" s="217" t="s">
        <v>1996</v>
      </c>
      <c r="Z24" s="217">
        <v>18625722330</v>
      </c>
      <c r="AA24" s="217" t="s">
        <v>136</v>
      </c>
      <c r="AB24" s="217"/>
      <c r="AC24" s="217"/>
      <c r="AD24" s="217"/>
      <c r="AE24" s="217"/>
      <c r="AF24" s="217"/>
      <c r="AG24" s="217"/>
      <c r="AH24" s="217"/>
      <c r="AI24" s="217"/>
      <c r="AJ24" s="217"/>
      <c r="AK24" s="217"/>
      <c r="AL24" s="217"/>
      <c r="AM24" s="217"/>
      <c r="AN24" s="217"/>
      <c r="AO24" s="217"/>
      <c r="AP24" s="217"/>
      <c r="AQ24" s="217"/>
      <c r="AR24" s="217"/>
      <c r="AS24" s="217"/>
      <c r="AT24" s="217"/>
    </row>
    <row r="25" ht="22" customHeight="1" spans="1:46">
      <c r="A25" s="215">
        <v>22</v>
      </c>
      <c r="B25" s="217" t="s">
        <v>1996</v>
      </c>
      <c r="C25" s="217" t="s">
        <v>1986</v>
      </c>
      <c r="D25" s="217" t="s">
        <v>1987</v>
      </c>
      <c r="E25" s="217" t="s">
        <v>1809</v>
      </c>
      <c r="F25" s="217" t="s">
        <v>549</v>
      </c>
      <c r="G25" s="217"/>
      <c r="H25" s="217"/>
      <c r="I25" s="217"/>
      <c r="J25" s="217"/>
      <c r="K25" s="217">
        <v>55</v>
      </c>
      <c r="L25" s="217" t="s">
        <v>62</v>
      </c>
      <c r="M25" s="217" t="s">
        <v>23</v>
      </c>
      <c r="N25" s="217" t="s">
        <v>33</v>
      </c>
      <c r="O25" s="217" t="s">
        <v>25</v>
      </c>
      <c r="P25" s="588" t="s">
        <v>1997</v>
      </c>
      <c r="Q25" s="217" t="s">
        <v>1989</v>
      </c>
      <c r="R25" s="217" t="s">
        <v>1990</v>
      </c>
      <c r="S25" s="217" t="s">
        <v>1998</v>
      </c>
      <c r="T25" s="223" t="s">
        <v>1992</v>
      </c>
      <c r="U25" s="217" t="s">
        <v>1993</v>
      </c>
      <c r="V25" s="217">
        <v>18625722330</v>
      </c>
      <c r="W25" s="588" t="s">
        <v>1999</v>
      </c>
      <c r="X25" s="217" t="s">
        <v>1647</v>
      </c>
      <c r="Y25" s="217" t="s">
        <v>1985</v>
      </c>
      <c r="Z25" s="217">
        <v>15518109369</v>
      </c>
      <c r="AA25" s="217" t="s">
        <v>136</v>
      </c>
      <c r="AB25" s="217"/>
      <c r="AC25" s="217"/>
      <c r="AD25" s="217"/>
      <c r="AE25" s="217"/>
      <c r="AF25" s="217"/>
      <c r="AG25" s="217"/>
      <c r="AH25" s="217"/>
      <c r="AI25" s="217"/>
      <c r="AJ25" s="217"/>
      <c r="AK25" s="217"/>
      <c r="AL25" s="217"/>
      <c r="AM25" s="217"/>
      <c r="AN25" s="217"/>
      <c r="AO25" s="217"/>
      <c r="AP25" s="217"/>
      <c r="AQ25" s="217"/>
      <c r="AR25" s="217"/>
      <c r="AS25" s="217"/>
      <c r="AT25" s="217"/>
    </row>
    <row r="26" ht="22" customHeight="1" spans="1:46">
      <c r="A26" s="215">
        <v>23</v>
      </c>
      <c r="B26" s="217" t="s">
        <v>2000</v>
      </c>
      <c r="C26" s="217" t="s">
        <v>1808</v>
      </c>
      <c r="D26" s="217" t="s">
        <v>44</v>
      </c>
      <c r="E26" s="217" t="s">
        <v>1809</v>
      </c>
      <c r="F26" s="217" t="s">
        <v>549</v>
      </c>
      <c r="G26" s="217"/>
      <c r="H26" s="217"/>
      <c r="I26" s="217"/>
      <c r="J26" s="217"/>
      <c r="K26" s="217">
        <v>44</v>
      </c>
      <c r="L26" s="217" t="s">
        <v>62</v>
      </c>
      <c r="M26" s="217" t="s">
        <v>23</v>
      </c>
      <c r="N26" s="217" t="s">
        <v>33</v>
      </c>
      <c r="O26" s="217" t="s">
        <v>25</v>
      </c>
      <c r="P26" s="217" t="s">
        <v>2001</v>
      </c>
      <c r="Q26" s="217" t="s">
        <v>2002</v>
      </c>
      <c r="R26" s="217" t="s">
        <v>2003</v>
      </c>
      <c r="S26" s="217" t="s">
        <v>2004</v>
      </c>
      <c r="T26" s="223" t="s">
        <v>2005</v>
      </c>
      <c r="U26" s="217" t="s">
        <v>2006</v>
      </c>
      <c r="V26" s="217">
        <v>17690731136</v>
      </c>
      <c r="W26" s="217" t="s">
        <v>2007</v>
      </c>
      <c r="X26" s="217" t="s">
        <v>1975</v>
      </c>
      <c r="Y26" s="217" t="s">
        <v>2008</v>
      </c>
      <c r="Z26" s="217">
        <v>15299065086</v>
      </c>
      <c r="AA26" s="217" t="s">
        <v>136</v>
      </c>
      <c r="AB26" s="217"/>
      <c r="AC26" s="217"/>
      <c r="AD26" s="217"/>
      <c r="AE26" s="217"/>
      <c r="AF26" s="217"/>
      <c r="AG26" s="217"/>
      <c r="AH26" s="217"/>
      <c r="AI26" s="217"/>
      <c r="AJ26" s="217"/>
      <c r="AK26" s="217"/>
      <c r="AL26" s="217"/>
      <c r="AM26" s="217"/>
      <c r="AN26" s="217"/>
      <c r="AO26" s="217"/>
      <c r="AP26" s="217"/>
      <c r="AQ26" s="217"/>
      <c r="AR26" s="217"/>
      <c r="AS26" s="217"/>
      <c r="AT26" s="217"/>
    </row>
    <row r="27" ht="22" customHeight="1" spans="1:46">
      <c r="A27" s="215">
        <v>24</v>
      </c>
      <c r="B27" s="217" t="s">
        <v>2009</v>
      </c>
      <c r="C27" s="217" t="s">
        <v>1808</v>
      </c>
      <c r="D27" s="217" t="s">
        <v>44</v>
      </c>
      <c r="E27" s="217" t="s">
        <v>1809</v>
      </c>
      <c r="F27" s="217" t="s">
        <v>141</v>
      </c>
      <c r="G27" s="217"/>
      <c r="H27" s="217"/>
      <c r="I27" s="217"/>
      <c r="J27" s="217"/>
      <c r="K27" s="217">
        <v>55</v>
      </c>
      <c r="L27" s="217" t="s">
        <v>62</v>
      </c>
      <c r="M27" s="217" t="s">
        <v>23</v>
      </c>
      <c r="N27" s="217" t="s">
        <v>33</v>
      </c>
      <c r="O27" s="217" t="s">
        <v>25</v>
      </c>
      <c r="P27" s="588" t="s">
        <v>2010</v>
      </c>
      <c r="Q27" s="217" t="s">
        <v>2011</v>
      </c>
      <c r="R27" s="217" t="s">
        <v>2012</v>
      </c>
      <c r="S27" s="217" t="s">
        <v>2013</v>
      </c>
      <c r="T27" s="223" t="s">
        <v>2014</v>
      </c>
      <c r="U27" s="217" t="s">
        <v>2015</v>
      </c>
      <c r="V27" s="217">
        <v>18709324889</v>
      </c>
      <c r="W27" s="588" t="s">
        <v>2016</v>
      </c>
      <c r="X27" s="217" t="s">
        <v>2017</v>
      </c>
      <c r="Y27" s="217" t="s">
        <v>2018</v>
      </c>
      <c r="Z27" s="217">
        <v>17690788889</v>
      </c>
      <c r="AA27" s="217" t="s">
        <v>136</v>
      </c>
      <c r="AB27" s="217"/>
      <c r="AC27" s="217"/>
      <c r="AD27" s="217"/>
      <c r="AE27" s="217"/>
      <c r="AF27" s="217"/>
      <c r="AG27" s="217"/>
      <c r="AH27" s="217"/>
      <c r="AI27" s="217"/>
      <c r="AJ27" s="217"/>
      <c r="AK27" s="217"/>
      <c r="AL27" s="217"/>
      <c r="AM27" s="217"/>
      <c r="AN27" s="217"/>
      <c r="AO27" s="217"/>
      <c r="AP27" s="217"/>
      <c r="AQ27" s="217"/>
      <c r="AR27" s="217"/>
      <c r="AS27" s="217"/>
      <c r="AT27" s="217"/>
    </row>
    <row r="28" ht="22" customHeight="1" spans="1:46">
      <c r="A28" s="215">
        <v>25</v>
      </c>
      <c r="B28" s="217" t="s">
        <v>2019</v>
      </c>
      <c r="C28" s="217" t="s">
        <v>1808</v>
      </c>
      <c r="D28" s="217" t="s">
        <v>44</v>
      </c>
      <c r="E28" s="217" t="s">
        <v>1809</v>
      </c>
      <c r="F28" s="217" t="s">
        <v>549</v>
      </c>
      <c r="G28" s="217"/>
      <c r="H28" s="217"/>
      <c r="I28" s="217"/>
      <c r="J28" s="217"/>
      <c r="K28" s="217">
        <v>58</v>
      </c>
      <c r="L28" s="217" t="s">
        <v>62</v>
      </c>
      <c r="M28" s="217" t="s">
        <v>23</v>
      </c>
      <c r="N28" s="217" t="s">
        <v>33</v>
      </c>
      <c r="O28" s="217" t="s">
        <v>25</v>
      </c>
      <c r="P28" s="588" t="s">
        <v>2020</v>
      </c>
      <c r="Q28" s="217" t="s">
        <v>2021</v>
      </c>
      <c r="R28" s="217" t="s">
        <v>2022</v>
      </c>
      <c r="S28" s="217" t="s">
        <v>2023</v>
      </c>
      <c r="T28" s="223" t="s">
        <v>2024</v>
      </c>
      <c r="U28" s="217" t="s">
        <v>2025</v>
      </c>
      <c r="V28" s="217">
        <v>15293591362</v>
      </c>
      <c r="W28" s="588" t="s">
        <v>2026</v>
      </c>
      <c r="X28" s="217" t="s">
        <v>2027</v>
      </c>
      <c r="Y28" s="217" t="s">
        <v>2028</v>
      </c>
      <c r="Z28" s="217">
        <v>15099322569</v>
      </c>
      <c r="AA28" s="217" t="s">
        <v>952</v>
      </c>
      <c r="AB28" s="217"/>
      <c r="AC28" s="217"/>
      <c r="AD28" s="217"/>
      <c r="AE28" s="217"/>
      <c r="AF28" s="217"/>
      <c r="AG28" s="217"/>
      <c r="AH28" s="217"/>
      <c r="AI28" s="217"/>
      <c r="AJ28" s="217"/>
      <c r="AK28" s="217"/>
      <c r="AL28" s="217"/>
      <c r="AM28" s="217"/>
      <c r="AN28" s="217"/>
      <c r="AO28" s="217"/>
      <c r="AP28" s="217"/>
      <c r="AQ28" s="217"/>
      <c r="AR28" s="217"/>
      <c r="AS28" s="217"/>
      <c r="AT28" s="217"/>
    </row>
    <row r="29" ht="22" customHeight="1" spans="1:46">
      <c r="A29" s="215">
        <v>26</v>
      </c>
      <c r="B29" s="217" t="s">
        <v>2029</v>
      </c>
      <c r="C29" s="217" t="s">
        <v>1808</v>
      </c>
      <c r="D29" s="217" t="s">
        <v>44</v>
      </c>
      <c r="E29" s="217" t="s">
        <v>1809</v>
      </c>
      <c r="F29" s="217" t="s">
        <v>549</v>
      </c>
      <c r="G29" s="217"/>
      <c r="H29" s="217"/>
      <c r="I29" s="217"/>
      <c r="J29" s="217"/>
      <c r="K29" s="217">
        <v>62</v>
      </c>
      <c r="L29" s="217" t="s">
        <v>62</v>
      </c>
      <c r="M29" s="217" t="s">
        <v>23</v>
      </c>
      <c r="N29" s="217" t="s">
        <v>33</v>
      </c>
      <c r="O29" s="217" t="s">
        <v>25</v>
      </c>
      <c r="P29" s="588" t="s">
        <v>2030</v>
      </c>
      <c r="Q29" s="221">
        <v>39793</v>
      </c>
      <c r="R29" s="221">
        <v>47098</v>
      </c>
      <c r="S29" s="221">
        <v>23170</v>
      </c>
      <c r="T29" s="223" t="s">
        <v>2031</v>
      </c>
      <c r="U29" s="217" t="s">
        <v>2032</v>
      </c>
      <c r="V29" s="217">
        <v>15026045586</v>
      </c>
      <c r="W29" s="588" t="s">
        <v>2033</v>
      </c>
      <c r="X29" s="217" t="s">
        <v>2034</v>
      </c>
      <c r="Y29" s="217" t="s">
        <v>2035</v>
      </c>
      <c r="Z29" s="217">
        <v>15609350715</v>
      </c>
      <c r="AA29" s="217" t="s">
        <v>136</v>
      </c>
      <c r="AB29" s="217"/>
      <c r="AC29" s="217"/>
      <c r="AD29" s="217"/>
      <c r="AE29" s="217"/>
      <c r="AF29" s="217"/>
      <c r="AG29" s="217"/>
      <c r="AH29" s="217"/>
      <c r="AI29" s="217"/>
      <c r="AJ29" s="217"/>
      <c r="AK29" s="217"/>
      <c r="AL29" s="217"/>
      <c r="AM29" s="217"/>
      <c r="AN29" s="217"/>
      <c r="AO29" s="217"/>
      <c r="AP29" s="217"/>
      <c r="AQ29" s="217"/>
      <c r="AR29" s="217"/>
      <c r="AS29" s="217"/>
      <c r="AT29" s="217"/>
    </row>
    <row r="30" ht="22" customHeight="1" spans="1:46">
      <c r="A30" s="215">
        <v>27</v>
      </c>
      <c r="B30" s="217" t="s">
        <v>2036</v>
      </c>
      <c r="C30" s="217" t="s">
        <v>1808</v>
      </c>
      <c r="D30" s="217" t="s">
        <v>44</v>
      </c>
      <c r="E30" s="217" t="s">
        <v>1809</v>
      </c>
      <c r="F30" s="217" t="s">
        <v>549</v>
      </c>
      <c r="G30" s="217"/>
      <c r="H30" s="217"/>
      <c r="I30" s="217"/>
      <c r="J30" s="217"/>
      <c r="K30" s="217">
        <v>59</v>
      </c>
      <c r="L30" s="217" t="s">
        <v>62</v>
      </c>
      <c r="M30" s="217" t="s">
        <v>23</v>
      </c>
      <c r="N30" s="217" t="s">
        <v>33</v>
      </c>
      <c r="O30" s="217" t="s">
        <v>25</v>
      </c>
      <c r="P30" s="217" t="s">
        <v>2037</v>
      </c>
      <c r="Q30" s="221">
        <v>39626</v>
      </c>
      <c r="R30" s="221">
        <v>46931</v>
      </c>
      <c r="S30" s="221">
        <v>24303</v>
      </c>
      <c r="T30" s="223" t="s">
        <v>2038</v>
      </c>
      <c r="U30" s="217" t="s">
        <v>2039</v>
      </c>
      <c r="V30" s="217">
        <v>17690916005</v>
      </c>
      <c r="W30" s="588" t="s">
        <v>2040</v>
      </c>
      <c r="X30" s="217" t="s">
        <v>2041</v>
      </c>
      <c r="Y30" s="217" t="s">
        <v>2042</v>
      </c>
      <c r="Z30" s="217">
        <v>13150300819</v>
      </c>
      <c r="AA30" s="217" t="s">
        <v>136</v>
      </c>
      <c r="AB30" s="217"/>
      <c r="AC30" s="217"/>
      <c r="AD30" s="217"/>
      <c r="AE30" s="217"/>
      <c r="AF30" s="217"/>
      <c r="AG30" s="217"/>
      <c r="AH30" s="217"/>
      <c r="AI30" s="217"/>
      <c r="AJ30" s="217"/>
      <c r="AK30" s="217"/>
      <c r="AL30" s="217"/>
      <c r="AM30" s="217"/>
      <c r="AN30" s="217"/>
      <c r="AO30" s="217"/>
      <c r="AP30" s="217"/>
      <c r="AQ30" s="217"/>
      <c r="AR30" s="217"/>
      <c r="AS30" s="217"/>
      <c r="AT30" s="217"/>
    </row>
    <row r="31" ht="22" customHeight="1" spans="1:46">
      <c r="A31" s="215">
        <v>28</v>
      </c>
      <c r="B31" s="217" t="s">
        <v>2043</v>
      </c>
      <c r="C31" s="217" t="s">
        <v>1808</v>
      </c>
      <c r="D31" s="217" t="s">
        <v>44</v>
      </c>
      <c r="E31" s="217" t="s">
        <v>2044</v>
      </c>
      <c r="F31" s="217" t="s">
        <v>141</v>
      </c>
      <c r="G31" s="217"/>
      <c r="H31" s="217"/>
      <c r="I31" s="217"/>
      <c r="J31" s="217"/>
      <c r="K31" s="217">
        <v>62</v>
      </c>
      <c r="L31" s="217" t="s">
        <v>22</v>
      </c>
      <c r="M31" s="217" t="s">
        <v>23</v>
      </c>
      <c r="N31" s="217" t="s">
        <v>33</v>
      </c>
      <c r="O31" s="217" t="s">
        <v>25</v>
      </c>
      <c r="P31" s="588" t="s">
        <v>2045</v>
      </c>
      <c r="Q31" s="221">
        <v>23159</v>
      </c>
      <c r="R31" s="221" t="s">
        <v>68</v>
      </c>
      <c r="S31" s="221">
        <v>23159</v>
      </c>
      <c r="T31" s="223" t="s">
        <v>2046</v>
      </c>
      <c r="U31" s="217" t="s">
        <v>2047</v>
      </c>
      <c r="V31" s="217">
        <v>13579716886</v>
      </c>
      <c r="W31" s="588" t="s">
        <v>2048</v>
      </c>
      <c r="X31" s="217" t="s">
        <v>2049</v>
      </c>
      <c r="Y31" s="217" t="s">
        <v>2050</v>
      </c>
      <c r="Z31" s="217">
        <v>15099402378</v>
      </c>
      <c r="AA31" s="217" t="s">
        <v>136</v>
      </c>
      <c r="AB31" s="217"/>
      <c r="AC31" s="217"/>
      <c r="AD31" s="217"/>
      <c r="AE31" s="217"/>
      <c r="AF31" s="217"/>
      <c r="AG31" s="217"/>
      <c r="AH31" s="217"/>
      <c r="AI31" s="217"/>
      <c r="AJ31" s="217"/>
      <c r="AK31" s="217"/>
      <c r="AL31" s="217"/>
      <c r="AM31" s="217"/>
      <c r="AN31" s="217"/>
      <c r="AO31" s="217"/>
      <c r="AP31" s="217"/>
      <c r="AQ31" s="217"/>
      <c r="AR31" s="217"/>
      <c r="AS31" s="217"/>
      <c r="AT31" s="217"/>
    </row>
    <row r="32" ht="22" customHeight="1" spans="1:46">
      <c r="A32" s="215">
        <v>29</v>
      </c>
      <c r="B32" s="217" t="s">
        <v>2051</v>
      </c>
      <c r="C32" s="217" t="s">
        <v>1808</v>
      </c>
      <c r="D32" s="217" t="s">
        <v>44</v>
      </c>
      <c r="E32" s="217" t="s">
        <v>1809</v>
      </c>
      <c r="F32" s="217" t="s">
        <v>141</v>
      </c>
      <c r="G32" s="217"/>
      <c r="H32" s="217"/>
      <c r="I32" s="217"/>
      <c r="J32" s="217"/>
      <c r="K32" s="217">
        <v>67</v>
      </c>
      <c r="L32" s="217" t="s">
        <v>62</v>
      </c>
      <c r="M32" s="217" t="s">
        <v>23</v>
      </c>
      <c r="N32" s="217" t="s">
        <v>33</v>
      </c>
      <c r="O32" s="217" t="s">
        <v>25</v>
      </c>
      <c r="P32" s="588" t="s">
        <v>2052</v>
      </c>
      <c r="Q32" s="221">
        <v>39323</v>
      </c>
      <c r="R32" s="217" t="s">
        <v>68</v>
      </c>
      <c r="S32" s="221">
        <v>21436</v>
      </c>
      <c r="T32" s="223" t="s">
        <v>2053</v>
      </c>
      <c r="U32" s="217" t="s">
        <v>2054</v>
      </c>
      <c r="V32" s="217">
        <v>13201038778</v>
      </c>
      <c r="W32" s="588" t="s">
        <v>2055</v>
      </c>
      <c r="X32" s="217" t="s">
        <v>1975</v>
      </c>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row>
    <row r="33" ht="22" customHeight="1" spans="1:46">
      <c r="A33" s="215">
        <v>30</v>
      </c>
      <c r="B33" s="217" t="s">
        <v>2056</v>
      </c>
      <c r="C33" s="217" t="s">
        <v>1808</v>
      </c>
      <c r="D33" s="217" t="s">
        <v>44</v>
      </c>
      <c r="E33" s="217" t="s">
        <v>1809</v>
      </c>
      <c r="F33" s="217" t="s">
        <v>549</v>
      </c>
      <c r="G33" s="217"/>
      <c r="H33" s="217"/>
      <c r="I33" s="217"/>
      <c r="J33" s="217"/>
      <c r="K33" s="217">
        <v>55</v>
      </c>
      <c r="L33" s="217" t="s">
        <v>62</v>
      </c>
      <c r="M33" s="217" t="s">
        <v>23</v>
      </c>
      <c r="N33" s="217" t="s">
        <v>33</v>
      </c>
      <c r="O33" s="217" t="s">
        <v>25</v>
      </c>
      <c r="P33" s="588" t="s">
        <v>2057</v>
      </c>
      <c r="Q33" s="221">
        <v>41225</v>
      </c>
      <c r="R33" s="221">
        <v>48530</v>
      </c>
      <c r="S33" s="221">
        <v>25586</v>
      </c>
      <c r="T33" s="223" t="s">
        <v>2058</v>
      </c>
      <c r="U33" s="217" t="s">
        <v>2059</v>
      </c>
      <c r="V33" s="217">
        <v>15699166203</v>
      </c>
      <c r="W33" s="588" t="s">
        <v>2060</v>
      </c>
      <c r="X33" s="217" t="s">
        <v>2061</v>
      </c>
      <c r="Y33" s="217" t="s">
        <v>1976</v>
      </c>
      <c r="Z33" s="217">
        <v>15199182579</v>
      </c>
      <c r="AA33" s="217" t="s">
        <v>136</v>
      </c>
      <c r="AB33" s="217"/>
      <c r="AC33" s="217"/>
      <c r="AD33" s="217"/>
      <c r="AE33" s="217"/>
      <c r="AF33" s="217"/>
      <c r="AG33" s="217"/>
      <c r="AH33" s="217"/>
      <c r="AI33" s="217"/>
      <c r="AJ33" s="217"/>
      <c r="AK33" s="217"/>
      <c r="AL33" s="217"/>
      <c r="AM33" s="217"/>
      <c r="AN33" s="217"/>
      <c r="AO33" s="217"/>
      <c r="AP33" s="217"/>
      <c r="AQ33" s="217"/>
      <c r="AR33" s="217"/>
      <c r="AS33" s="217"/>
      <c r="AT33" s="217"/>
    </row>
    <row r="34" ht="22" customHeight="1" spans="1:46">
      <c r="A34" s="215">
        <v>31</v>
      </c>
      <c r="B34" s="217" t="s">
        <v>2062</v>
      </c>
      <c r="C34" s="217" t="s">
        <v>1808</v>
      </c>
      <c r="D34" s="217" t="s">
        <v>2063</v>
      </c>
      <c r="E34" s="217" t="s">
        <v>1809</v>
      </c>
      <c r="F34" s="217" t="s">
        <v>128</v>
      </c>
      <c r="G34" s="217"/>
      <c r="H34" s="217"/>
      <c r="I34" s="217"/>
      <c r="J34" s="217"/>
      <c r="K34" s="217">
        <v>38</v>
      </c>
      <c r="L34" s="217" t="s">
        <v>62</v>
      </c>
      <c r="M34" s="217" t="s">
        <v>23</v>
      </c>
      <c r="N34" s="217" t="s">
        <v>33</v>
      </c>
      <c r="O34" s="217" t="s">
        <v>25</v>
      </c>
      <c r="P34" s="217" t="s">
        <v>2064</v>
      </c>
      <c r="Q34" s="221">
        <v>44376</v>
      </c>
      <c r="R34" s="221">
        <v>51681</v>
      </c>
      <c r="S34" s="221">
        <v>31869</v>
      </c>
      <c r="T34" s="223" t="s">
        <v>2065</v>
      </c>
      <c r="U34" s="217" t="s">
        <v>2066</v>
      </c>
      <c r="V34" s="217">
        <v>15899106383</v>
      </c>
      <c r="W34" s="217" t="s">
        <v>2067</v>
      </c>
      <c r="X34" s="217" t="s">
        <v>1757</v>
      </c>
      <c r="Y34" s="217" t="s">
        <v>2068</v>
      </c>
      <c r="Z34" s="217">
        <v>13565959358</v>
      </c>
      <c r="AA34" s="217" t="s">
        <v>136</v>
      </c>
      <c r="AB34" s="217"/>
      <c r="AC34" s="217"/>
      <c r="AD34" s="217"/>
      <c r="AE34" s="217"/>
      <c r="AF34" s="217"/>
      <c r="AG34" s="217"/>
      <c r="AH34" s="217"/>
      <c r="AI34" s="217"/>
      <c r="AJ34" s="217"/>
      <c r="AK34" s="217"/>
      <c r="AL34" s="217"/>
      <c r="AM34" s="217"/>
      <c r="AN34" s="217"/>
      <c r="AO34" s="217"/>
      <c r="AP34" s="217"/>
      <c r="AQ34" s="217"/>
      <c r="AR34" s="217"/>
      <c r="AS34" s="217"/>
      <c r="AT34" s="217"/>
    </row>
    <row r="35" ht="22" customHeight="1" spans="1:46">
      <c r="A35" s="215">
        <v>32</v>
      </c>
      <c r="B35" s="217" t="s">
        <v>2069</v>
      </c>
      <c r="C35" s="217" t="s">
        <v>1808</v>
      </c>
      <c r="D35" s="217" t="s">
        <v>2063</v>
      </c>
      <c r="E35" s="217" t="s">
        <v>1809</v>
      </c>
      <c r="F35" s="217" t="s">
        <v>128</v>
      </c>
      <c r="G35" s="217"/>
      <c r="H35" s="217"/>
      <c r="I35" s="217"/>
      <c r="J35" s="217"/>
      <c r="K35" s="217">
        <v>34</v>
      </c>
      <c r="L35" s="217" t="s">
        <v>62</v>
      </c>
      <c r="M35" s="217" t="s">
        <v>23</v>
      </c>
      <c r="N35" s="217" t="s">
        <v>33</v>
      </c>
      <c r="O35" s="217" t="s">
        <v>25</v>
      </c>
      <c r="P35" s="217" t="s">
        <v>2070</v>
      </c>
      <c r="Q35" s="221">
        <v>45598</v>
      </c>
      <c r="R35" s="221">
        <v>52903</v>
      </c>
      <c r="S35" s="221">
        <v>33490</v>
      </c>
      <c r="T35" s="223" t="s">
        <v>2071</v>
      </c>
      <c r="U35" s="217" t="s">
        <v>2072</v>
      </c>
      <c r="V35" s="217">
        <v>15276617729</v>
      </c>
      <c r="W35" s="588" t="s">
        <v>2073</v>
      </c>
      <c r="X35" s="217" t="s">
        <v>2074</v>
      </c>
      <c r="Y35" s="217" t="s">
        <v>2075</v>
      </c>
      <c r="Z35" s="217">
        <v>17799271335</v>
      </c>
      <c r="AA35" s="217" t="s">
        <v>136</v>
      </c>
      <c r="AB35" s="217"/>
      <c r="AC35" s="217"/>
      <c r="AD35" s="217"/>
      <c r="AE35" s="217"/>
      <c r="AF35" s="217"/>
      <c r="AG35" s="217"/>
      <c r="AH35" s="217"/>
      <c r="AI35" s="217"/>
      <c r="AJ35" s="217"/>
      <c r="AK35" s="217"/>
      <c r="AL35" s="217"/>
      <c r="AM35" s="217"/>
      <c r="AN35" s="217"/>
      <c r="AO35" s="217"/>
      <c r="AP35" s="217"/>
      <c r="AQ35" s="217"/>
      <c r="AR35" s="217"/>
      <c r="AS35" s="217"/>
      <c r="AT35" s="217"/>
    </row>
    <row r="36" ht="27" customHeight="1" spans="1:46">
      <c r="A36" s="215">
        <v>33</v>
      </c>
      <c r="B36" s="217" t="s">
        <v>2076</v>
      </c>
      <c r="C36" s="217" t="s">
        <v>1808</v>
      </c>
      <c r="D36" s="217" t="s">
        <v>2063</v>
      </c>
      <c r="E36" s="217" t="s">
        <v>1809</v>
      </c>
      <c r="F36" s="217" t="s">
        <v>128</v>
      </c>
      <c r="G36" s="217"/>
      <c r="H36" s="217"/>
      <c r="I36" s="217"/>
      <c r="J36" s="217"/>
      <c r="K36" s="217">
        <v>34</v>
      </c>
      <c r="L36" s="217" t="s">
        <v>62</v>
      </c>
      <c r="M36" s="217" t="s">
        <v>23</v>
      </c>
      <c r="N36" s="217" t="s">
        <v>33</v>
      </c>
      <c r="O36" s="217" t="s">
        <v>63</v>
      </c>
      <c r="P36" s="588" t="s">
        <v>2077</v>
      </c>
      <c r="Q36" s="221">
        <v>44454</v>
      </c>
      <c r="R36" s="221">
        <v>51759</v>
      </c>
      <c r="S36" s="221">
        <v>33456</v>
      </c>
      <c r="T36" s="223" t="s">
        <v>2078</v>
      </c>
      <c r="U36" s="217" t="s">
        <v>2079</v>
      </c>
      <c r="V36" s="217">
        <v>15299108186</v>
      </c>
      <c r="W36" s="217" t="s">
        <v>2080</v>
      </c>
      <c r="X36" s="217" t="s">
        <v>2081</v>
      </c>
      <c r="Y36" s="217" t="s">
        <v>2082</v>
      </c>
      <c r="Z36" s="217">
        <v>13999758396</v>
      </c>
      <c r="AA36" s="217" t="s">
        <v>136</v>
      </c>
      <c r="AB36" s="217"/>
      <c r="AC36" s="217"/>
      <c r="AD36" s="217"/>
      <c r="AE36" s="217"/>
      <c r="AF36" s="217"/>
      <c r="AG36" s="217"/>
      <c r="AH36" s="217"/>
      <c r="AI36" s="217"/>
      <c r="AJ36" s="217"/>
      <c r="AK36" s="217"/>
      <c r="AL36" s="217"/>
      <c r="AM36" s="217"/>
      <c r="AN36" s="217"/>
      <c r="AO36" s="217"/>
      <c r="AP36" s="217"/>
      <c r="AQ36" s="217"/>
      <c r="AR36" s="217"/>
      <c r="AS36" s="217"/>
      <c r="AT36" s="217"/>
    </row>
    <row r="37" ht="22" customHeight="1" spans="1:46">
      <c r="A37" s="215">
        <v>34</v>
      </c>
      <c r="B37" s="217" t="s">
        <v>2083</v>
      </c>
      <c r="C37" s="217" t="s">
        <v>1808</v>
      </c>
      <c r="D37" s="217" t="s">
        <v>2063</v>
      </c>
      <c r="E37" s="217" t="s">
        <v>1809</v>
      </c>
      <c r="F37" s="217" t="s">
        <v>128</v>
      </c>
      <c r="G37" s="217"/>
      <c r="H37" s="217"/>
      <c r="I37" s="217"/>
      <c r="J37" s="217"/>
      <c r="K37" s="217">
        <v>39</v>
      </c>
      <c r="L37" s="217" t="s">
        <v>62</v>
      </c>
      <c r="M37" s="217" t="s">
        <v>23</v>
      </c>
      <c r="N37" s="217" t="s">
        <v>33</v>
      </c>
      <c r="O37" s="217" t="s">
        <v>25</v>
      </c>
      <c r="P37" s="588" t="s">
        <v>2084</v>
      </c>
      <c r="Q37" s="221">
        <v>44089</v>
      </c>
      <c r="R37" s="221">
        <v>51394</v>
      </c>
      <c r="S37" s="221">
        <v>31647</v>
      </c>
      <c r="T37" s="223" t="s">
        <v>2085</v>
      </c>
      <c r="U37" s="217" t="s">
        <v>2086</v>
      </c>
      <c r="V37" s="217">
        <v>18040913183</v>
      </c>
      <c r="W37" s="217" t="s">
        <v>2087</v>
      </c>
      <c r="X37" s="217" t="s">
        <v>1882</v>
      </c>
      <c r="Y37" s="217" t="s">
        <v>2088</v>
      </c>
      <c r="Z37" s="217">
        <v>13139628556</v>
      </c>
      <c r="AA37" s="217" t="s">
        <v>136</v>
      </c>
      <c r="AB37" s="217"/>
      <c r="AC37" s="217"/>
      <c r="AD37" s="217"/>
      <c r="AE37" s="217"/>
      <c r="AF37" s="217"/>
      <c r="AG37" s="217"/>
      <c r="AH37" s="217"/>
      <c r="AI37" s="217"/>
      <c r="AJ37" s="217"/>
      <c r="AK37" s="217"/>
      <c r="AL37" s="217"/>
      <c r="AM37" s="217"/>
      <c r="AN37" s="217"/>
      <c r="AO37" s="217"/>
      <c r="AP37" s="217"/>
      <c r="AQ37" s="217"/>
      <c r="AR37" s="217"/>
      <c r="AS37" s="217"/>
      <c r="AT37" s="217"/>
    </row>
    <row r="38" ht="22" customHeight="1" spans="1:46">
      <c r="A38" s="215">
        <v>35</v>
      </c>
      <c r="B38" s="217" t="s">
        <v>2089</v>
      </c>
      <c r="C38" s="217" t="s">
        <v>1808</v>
      </c>
      <c r="D38" s="217" t="s">
        <v>2090</v>
      </c>
      <c r="E38" s="217" t="s">
        <v>1809</v>
      </c>
      <c r="F38" s="217" t="s">
        <v>128</v>
      </c>
      <c r="G38" s="217"/>
      <c r="H38" s="217"/>
      <c r="I38" s="217"/>
      <c r="J38" s="217"/>
      <c r="K38" s="217">
        <v>49</v>
      </c>
      <c r="L38" s="217" t="s">
        <v>62</v>
      </c>
      <c r="M38" s="217" t="s">
        <v>23</v>
      </c>
      <c r="N38" s="217" t="s">
        <v>33</v>
      </c>
      <c r="O38" s="217" t="s">
        <v>25</v>
      </c>
      <c r="P38" s="588" t="s">
        <v>2091</v>
      </c>
      <c r="Q38" s="221">
        <v>40373</v>
      </c>
      <c r="R38" s="221">
        <v>47678</v>
      </c>
      <c r="S38" s="221">
        <v>28115</v>
      </c>
      <c r="T38" s="223" t="s">
        <v>2092</v>
      </c>
      <c r="U38" s="223" t="s">
        <v>2092</v>
      </c>
      <c r="V38" s="217">
        <v>18599028557</v>
      </c>
      <c r="W38" s="588" t="s">
        <v>2093</v>
      </c>
      <c r="X38" s="217" t="s">
        <v>1882</v>
      </c>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row>
    <row r="39" ht="22" customHeight="1" spans="1:46">
      <c r="A39" s="215">
        <v>36</v>
      </c>
      <c r="B39" s="217" t="s">
        <v>2094</v>
      </c>
      <c r="C39" s="217" t="s">
        <v>1808</v>
      </c>
      <c r="D39" s="217" t="s">
        <v>72</v>
      </c>
      <c r="E39" s="217" t="s">
        <v>1809</v>
      </c>
      <c r="F39" s="217" t="s">
        <v>141</v>
      </c>
      <c r="G39" s="217"/>
      <c r="H39" s="217"/>
      <c r="I39" s="217"/>
      <c r="J39" s="217"/>
      <c r="K39" s="217">
        <v>53</v>
      </c>
      <c r="L39" s="217" t="s">
        <v>62</v>
      </c>
      <c r="M39" s="217" t="s">
        <v>23</v>
      </c>
      <c r="N39" s="217" t="s">
        <v>33</v>
      </c>
      <c r="O39" s="217" t="s">
        <v>25</v>
      </c>
      <c r="P39" s="588" t="s">
        <v>2095</v>
      </c>
      <c r="Q39" s="221">
        <v>38951</v>
      </c>
      <c r="R39" s="221">
        <v>45891</v>
      </c>
      <c r="S39" s="221">
        <v>26367</v>
      </c>
      <c r="T39" s="223" t="s">
        <v>2096</v>
      </c>
      <c r="U39" s="223" t="s">
        <v>2097</v>
      </c>
      <c r="V39" s="217">
        <v>15399122292</v>
      </c>
      <c r="W39" s="588" t="s">
        <v>2098</v>
      </c>
      <c r="X39" s="217" t="s">
        <v>2099</v>
      </c>
      <c r="Y39" s="217" t="s">
        <v>2100</v>
      </c>
      <c r="Z39" s="217">
        <v>15276605680</v>
      </c>
      <c r="AA39" s="217" t="s">
        <v>952</v>
      </c>
      <c r="AB39" s="217"/>
      <c r="AC39" s="217"/>
      <c r="AD39" s="217"/>
      <c r="AE39" s="217"/>
      <c r="AF39" s="217"/>
      <c r="AG39" s="217"/>
      <c r="AH39" s="217"/>
      <c r="AI39" s="217"/>
      <c r="AJ39" s="217"/>
      <c r="AK39" s="217"/>
      <c r="AL39" s="217"/>
      <c r="AM39" s="217"/>
      <c r="AN39" s="217"/>
      <c r="AO39" s="217"/>
      <c r="AP39" s="217"/>
      <c r="AQ39" s="217"/>
      <c r="AR39" s="217"/>
      <c r="AS39" s="217"/>
      <c r="AT39" s="217"/>
    </row>
    <row r="40" ht="35" customHeight="1" spans="1:46">
      <c r="A40" s="215">
        <v>37</v>
      </c>
      <c r="B40" s="225" t="s">
        <v>2101</v>
      </c>
      <c r="C40" s="225" t="s">
        <v>1808</v>
      </c>
      <c r="D40" s="217" t="s">
        <v>72</v>
      </c>
      <c r="E40" s="225" t="s">
        <v>1809</v>
      </c>
      <c r="F40" s="225" t="s">
        <v>141</v>
      </c>
      <c r="G40" s="225"/>
      <c r="H40" s="225"/>
      <c r="I40" s="225"/>
      <c r="J40" s="225"/>
      <c r="K40" s="225">
        <v>45</v>
      </c>
      <c r="L40" s="225" t="s">
        <v>22</v>
      </c>
      <c r="M40" s="225" t="s">
        <v>23</v>
      </c>
      <c r="N40" s="225" t="s">
        <v>33</v>
      </c>
      <c r="O40" s="225" t="s">
        <v>25</v>
      </c>
      <c r="P40" s="589" t="s">
        <v>2102</v>
      </c>
      <c r="Q40" s="226">
        <v>40637</v>
      </c>
      <c r="R40" s="226">
        <v>44290</v>
      </c>
      <c r="S40" s="226">
        <v>29429</v>
      </c>
      <c r="T40" s="227" t="s">
        <v>2103</v>
      </c>
      <c r="U40" s="225" t="s">
        <v>2104</v>
      </c>
      <c r="V40" s="225">
        <v>18863441260</v>
      </c>
      <c r="W40" s="589" t="s">
        <v>2105</v>
      </c>
      <c r="X40" s="225" t="s">
        <v>1882</v>
      </c>
      <c r="Y40" s="225" t="s">
        <v>2106</v>
      </c>
      <c r="Z40" s="225">
        <v>15020857347</v>
      </c>
      <c r="AA40" s="225" t="s">
        <v>136</v>
      </c>
      <c r="AB40" s="217"/>
      <c r="AC40" s="217"/>
      <c r="AD40" s="217"/>
      <c r="AE40" s="217"/>
      <c r="AF40" s="217"/>
      <c r="AG40" s="217"/>
      <c r="AH40" s="217"/>
      <c r="AI40" s="217"/>
      <c r="AJ40" s="217"/>
      <c r="AK40" s="217"/>
      <c r="AL40" s="217"/>
      <c r="AM40" s="217"/>
      <c r="AN40" s="217"/>
      <c r="AO40" s="217"/>
      <c r="AP40" s="217"/>
      <c r="AQ40" s="217"/>
      <c r="AR40" s="217"/>
      <c r="AS40" s="217"/>
      <c r="AT40" s="217"/>
    </row>
    <row r="41" ht="25" customHeight="1" spans="1:46">
      <c r="A41" s="215">
        <v>38</v>
      </c>
      <c r="B41" s="228" t="s">
        <v>2107</v>
      </c>
      <c r="C41" s="228" t="s">
        <v>1808</v>
      </c>
      <c r="D41" s="228" t="s">
        <v>352</v>
      </c>
      <c r="E41" s="228" t="s">
        <v>1809</v>
      </c>
      <c r="F41" s="228" t="s">
        <v>141</v>
      </c>
      <c r="G41" s="228"/>
      <c r="H41" s="228"/>
      <c r="I41" s="228"/>
      <c r="J41" s="228"/>
      <c r="K41" s="228">
        <v>57</v>
      </c>
      <c r="L41" s="228" t="s">
        <v>22</v>
      </c>
      <c r="M41" s="228" t="s">
        <v>23</v>
      </c>
      <c r="N41" s="228" t="s">
        <v>33</v>
      </c>
      <c r="O41" s="228" t="s">
        <v>25</v>
      </c>
      <c r="P41" s="590" t="s">
        <v>2108</v>
      </c>
      <c r="Q41" s="229">
        <v>39168</v>
      </c>
      <c r="R41" s="229">
        <v>46473</v>
      </c>
      <c r="S41" s="229">
        <v>25160</v>
      </c>
      <c r="T41" s="230" t="s">
        <v>2109</v>
      </c>
      <c r="U41" s="228" t="s">
        <v>2110</v>
      </c>
      <c r="V41" s="228">
        <v>13579898771</v>
      </c>
      <c r="W41" s="590" t="s">
        <v>2111</v>
      </c>
      <c r="X41" s="228" t="s">
        <v>2112</v>
      </c>
      <c r="Y41" s="228" t="s">
        <v>1884</v>
      </c>
      <c r="Z41" s="228">
        <v>18240981116</v>
      </c>
      <c r="AA41" s="228" t="s">
        <v>1000</v>
      </c>
      <c r="AB41" s="231"/>
      <c r="AC41" s="225"/>
      <c r="AD41" s="225"/>
      <c r="AE41" s="225"/>
      <c r="AF41" s="225"/>
      <c r="AG41" s="225"/>
      <c r="AH41" s="225"/>
      <c r="AI41" s="225"/>
      <c r="AJ41" s="225"/>
      <c r="AK41" s="225"/>
      <c r="AL41" s="225"/>
      <c r="AM41" s="225"/>
      <c r="AN41" s="225"/>
      <c r="AO41" s="225"/>
      <c r="AP41" s="225"/>
      <c r="AQ41" s="225"/>
      <c r="AR41" s="225"/>
      <c r="AS41" s="225"/>
      <c r="AT41" s="225"/>
    </row>
    <row r="42" ht="25" customHeight="1" spans="1:46">
      <c r="A42" s="215">
        <v>39</v>
      </c>
      <c r="B42" s="220" t="s">
        <v>2113</v>
      </c>
      <c r="C42" s="220" t="s">
        <v>1808</v>
      </c>
      <c r="D42" s="220" t="s">
        <v>44</v>
      </c>
      <c r="E42" s="220" t="s">
        <v>1809</v>
      </c>
      <c r="F42" s="220" t="s">
        <v>141</v>
      </c>
      <c r="G42" s="220"/>
      <c r="H42" s="220"/>
      <c r="I42" s="220"/>
      <c r="J42" s="220"/>
      <c r="K42" s="220">
        <v>47</v>
      </c>
      <c r="L42" s="220" t="s">
        <v>22</v>
      </c>
      <c r="M42" s="220" t="s">
        <v>23</v>
      </c>
      <c r="N42" s="220" t="s">
        <v>33</v>
      </c>
      <c r="O42" s="220" t="s">
        <v>25</v>
      </c>
      <c r="P42" s="585" t="s">
        <v>2114</v>
      </c>
      <c r="Q42" s="232">
        <v>39001</v>
      </c>
      <c r="R42" s="232">
        <v>46306</v>
      </c>
      <c r="S42" s="232">
        <v>28561</v>
      </c>
      <c r="T42" s="233" t="s">
        <v>2115</v>
      </c>
      <c r="U42" s="220" t="s">
        <v>2115</v>
      </c>
      <c r="V42" s="220">
        <v>13639933656</v>
      </c>
      <c r="W42" s="585" t="s">
        <v>2116</v>
      </c>
      <c r="X42" s="220" t="s">
        <v>1882</v>
      </c>
      <c r="Y42" s="220" t="s">
        <v>2117</v>
      </c>
      <c r="Z42" s="220">
        <v>15299107566</v>
      </c>
      <c r="AA42" s="220" t="s">
        <v>1269</v>
      </c>
      <c r="AB42" s="220"/>
      <c r="AC42" s="220"/>
      <c r="AD42" s="220"/>
      <c r="AE42" s="220"/>
      <c r="AF42" s="220"/>
      <c r="AG42" s="220"/>
      <c r="AH42" s="220"/>
      <c r="AI42" s="220"/>
      <c r="AJ42" s="220"/>
      <c r="AK42" s="220"/>
      <c r="AL42" s="220"/>
      <c r="AM42" s="220"/>
      <c r="AN42" s="220"/>
      <c r="AO42" s="220"/>
      <c r="AP42" s="220"/>
      <c r="AQ42" s="220"/>
      <c r="AR42" s="220"/>
      <c r="AS42" s="220"/>
      <c r="AT42" s="220"/>
    </row>
    <row r="43" ht="22" customHeight="1" spans="1:46">
      <c r="A43" s="215">
        <v>40</v>
      </c>
      <c r="B43" s="220" t="s">
        <v>2118</v>
      </c>
      <c r="C43" s="220" t="s">
        <v>1808</v>
      </c>
      <c r="D43" s="220" t="s">
        <v>44</v>
      </c>
      <c r="E43" s="220" t="s">
        <v>2119</v>
      </c>
      <c r="F43" s="220" t="s">
        <v>141</v>
      </c>
      <c r="G43" s="220"/>
      <c r="H43" s="220"/>
      <c r="I43" s="220"/>
      <c r="J43" s="220"/>
      <c r="K43" s="220">
        <v>57</v>
      </c>
      <c r="L43" s="220" t="s">
        <v>62</v>
      </c>
      <c r="M43" s="220" t="s">
        <v>23</v>
      </c>
      <c r="N43" s="220" t="s">
        <v>33</v>
      </c>
      <c r="O43" s="220" t="s">
        <v>25</v>
      </c>
      <c r="P43" s="585" t="s">
        <v>2120</v>
      </c>
      <c r="Q43" s="232">
        <v>39111</v>
      </c>
      <c r="R43" s="232">
        <v>46416</v>
      </c>
      <c r="S43" s="232">
        <v>25045</v>
      </c>
      <c r="T43" s="233" t="s">
        <v>2121</v>
      </c>
      <c r="U43" s="220" t="s">
        <v>2122</v>
      </c>
      <c r="V43" s="220">
        <v>17799120179</v>
      </c>
      <c r="W43" s="585" t="s">
        <v>2123</v>
      </c>
      <c r="X43" s="220" t="s">
        <v>619</v>
      </c>
      <c r="Y43" s="220" t="s">
        <v>2124</v>
      </c>
      <c r="Z43" s="220">
        <v>13379792893</v>
      </c>
      <c r="AA43" s="220" t="s">
        <v>136</v>
      </c>
      <c r="AB43" s="220"/>
      <c r="AC43" s="220"/>
      <c r="AD43" s="220"/>
      <c r="AE43" s="220"/>
      <c r="AF43" s="220"/>
      <c r="AG43" s="220"/>
      <c r="AH43" s="220"/>
      <c r="AI43" s="220"/>
      <c r="AJ43" s="220"/>
      <c r="AK43" s="220"/>
      <c r="AL43" s="220"/>
      <c r="AM43" s="220"/>
      <c r="AN43" s="220"/>
      <c r="AO43" s="220"/>
      <c r="AP43" s="220"/>
      <c r="AQ43" s="220"/>
      <c r="AR43" s="220"/>
      <c r="AS43" s="220"/>
      <c r="AT43" s="220"/>
    </row>
    <row r="44" s="193" customFormat="1" ht="22" customHeight="1" spans="1:46">
      <c r="A44" s="215">
        <v>41</v>
      </c>
      <c r="B44" s="220" t="s">
        <v>2125</v>
      </c>
      <c r="C44" s="220" t="s">
        <v>1808</v>
      </c>
      <c r="D44" s="220" t="s">
        <v>2126</v>
      </c>
      <c r="E44" s="220" t="s">
        <v>2127</v>
      </c>
      <c r="F44" s="220" t="s">
        <v>128</v>
      </c>
      <c r="G44" s="220"/>
      <c r="H44" s="220"/>
      <c r="I44" s="220"/>
      <c r="J44" s="220"/>
      <c r="K44" s="220">
        <v>35</v>
      </c>
      <c r="L44" s="220" t="s">
        <v>62</v>
      </c>
      <c r="M44" s="220" t="s">
        <v>23</v>
      </c>
      <c r="N44" s="220" t="s">
        <v>33</v>
      </c>
      <c r="O44" s="220" t="s">
        <v>25</v>
      </c>
      <c r="P44" s="220" t="s">
        <v>2128</v>
      </c>
      <c r="Q44" s="232">
        <v>43213</v>
      </c>
      <c r="R44" s="232">
        <v>49788</v>
      </c>
      <c r="S44" s="232">
        <v>33092</v>
      </c>
      <c r="T44" s="233" t="s">
        <v>2129</v>
      </c>
      <c r="U44" s="220"/>
      <c r="V44" s="220">
        <v>15699209668</v>
      </c>
      <c r="W44" s="585" t="s">
        <v>2130</v>
      </c>
      <c r="X44" s="220" t="s">
        <v>2131</v>
      </c>
      <c r="Y44" s="220"/>
      <c r="Z44" s="220"/>
      <c r="AA44" s="220"/>
      <c r="AB44" s="220"/>
      <c r="AC44" s="220"/>
      <c r="AD44" s="220"/>
      <c r="AE44" s="220"/>
      <c r="AF44" s="220"/>
      <c r="AG44" s="220"/>
      <c r="AH44" s="220"/>
      <c r="AI44" s="220"/>
      <c r="AJ44" s="220"/>
      <c r="AK44" s="220"/>
      <c r="AL44" s="220"/>
      <c r="AM44" s="220"/>
      <c r="AN44" s="220"/>
      <c r="AO44" s="220"/>
      <c r="AP44" s="220"/>
      <c r="AQ44" s="220"/>
      <c r="AR44" s="220"/>
      <c r="AS44" s="220"/>
      <c r="AT44" s="220"/>
    </row>
    <row r="45" s="193" customFormat="1" ht="24" customHeight="1" spans="1:46">
      <c r="A45" s="215">
        <v>42</v>
      </c>
      <c r="B45" s="234" t="s">
        <v>2132</v>
      </c>
      <c r="C45" s="220" t="s">
        <v>1808</v>
      </c>
      <c r="D45" s="220" t="s">
        <v>44</v>
      </c>
      <c r="E45" s="220" t="s">
        <v>2119</v>
      </c>
      <c r="F45" s="234" t="s">
        <v>141</v>
      </c>
      <c r="G45" s="234"/>
      <c r="H45" s="234"/>
      <c r="I45" s="234"/>
      <c r="J45" s="234"/>
      <c r="K45" s="234">
        <v>55</v>
      </c>
      <c r="L45" s="220" t="s">
        <v>62</v>
      </c>
      <c r="M45" s="220" t="s">
        <v>23</v>
      </c>
      <c r="N45" s="220" t="s">
        <v>33</v>
      </c>
      <c r="O45" s="220" t="s">
        <v>25</v>
      </c>
      <c r="P45" s="591" t="s">
        <v>2133</v>
      </c>
      <c r="Q45" s="235">
        <v>40213</v>
      </c>
      <c r="R45" s="235">
        <v>47518</v>
      </c>
      <c r="S45" s="235">
        <v>25606</v>
      </c>
      <c r="T45" s="236" t="s">
        <v>2134</v>
      </c>
      <c r="U45" s="234"/>
      <c r="V45" s="234">
        <v>13999294624</v>
      </c>
      <c r="W45" s="591" t="s">
        <v>2135</v>
      </c>
      <c r="X45" s="234" t="s">
        <v>2136</v>
      </c>
      <c r="Y45" s="234"/>
      <c r="Z45" s="234"/>
      <c r="AA45" s="234"/>
      <c r="AB45" s="234"/>
      <c r="AC45" s="234"/>
      <c r="AD45" s="234"/>
      <c r="AE45" s="234"/>
      <c r="AF45" s="234"/>
      <c r="AG45" s="234"/>
      <c r="AH45" s="234"/>
      <c r="AI45" s="234"/>
      <c r="AJ45" s="234"/>
      <c r="AK45" s="234"/>
      <c r="AL45" s="234"/>
      <c r="AM45" s="234"/>
      <c r="AN45" s="234"/>
      <c r="AO45" s="234"/>
      <c r="AP45" s="234"/>
      <c r="AQ45" s="234"/>
      <c r="AR45" s="234"/>
      <c r="AS45" s="234"/>
      <c r="AT45" s="234"/>
    </row>
    <row r="46" ht="23" customHeight="1" spans="1:46">
      <c r="A46" s="215">
        <v>43</v>
      </c>
      <c r="B46" s="234" t="s">
        <v>2137</v>
      </c>
      <c r="C46" s="220" t="s">
        <v>1808</v>
      </c>
      <c r="D46" s="234" t="s">
        <v>2138</v>
      </c>
      <c r="E46" s="234" t="s">
        <v>2139</v>
      </c>
      <c r="F46" s="234" t="s">
        <v>141</v>
      </c>
      <c r="G46" s="234"/>
      <c r="H46" s="234"/>
      <c r="I46" s="234"/>
      <c r="J46" s="234"/>
      <c r="K46" s="234">
        <v>61</v>
      </c>
      <c r="L46" s="220" t="s">
        <v>22</v>
      </c>
      <c r="M46" s="220" t="s">
        <v>23</v>
      </c>
      <c r="N46" s="220" t="s">
        <v>33</v>
      </c>
      <c r="O46" s="220" t="s">
        <v>25</v>
      </c>
      <c r="P46" s="591" t="s">
        <v>2140</v>
      </c>
      <c r="Q46" s="235">
        <v>45340</v>
      </c>
      <c r="R46" s="234" t="s">
        <v>68</v>
      </c>
      <c r="S46" s="235">
        <v>23456</v>
      </c>
      <c r="T46" s="236" t="s">
        <v>2141</v>
      </c>
      <c r="U46" s="236" t="s">
        <v>2142</v>
      </c>
      <c r="V46" s="234">
        <v>18348366793</v>
      </c>
      <c r="W46" s="591" t="s">
        <v>2143</v>
      </c>
      <c r="X46" s="220" t="s">
        <v>2144</v>
      </c>
      <c r="Y46" s="234" t="s">
        <v>2145</v>
      </c>
      <c r="Z46" s="234">
        <v>15993248073</v>
      </c>
      <c r="AA46" s="220" t="s">
        <v>136</v>
      </c>
      <c r="AB46" s="234"/>
      <c r="AC46" s="234"/>
      <c r="AD46" s="234"/>
      <c r="AE46" s="234"/>
      <c r="AF46" s="234"/>
      <c r="AG46" s="234"/>
      <c r="AH46" s="234"/>
      <c r="AI46" s="234"/>
      <c r="AJ46" s="234"/>
      <c r="AK46" s="234"/>
      <c r="AL46" s="234"/>
      <c r="AM46" s="234"/>
      <c r="AN46" s="234"/>
      <c r="AO46" s="234"/>
      <c r="AP46" s="234"/>
      <c r="AQ46" s="234"/>
      <c r="AR46" s="234"/>
      <c r="AS46" s="234"/>
      <c r="AT46" s="234"/>
    </row>
    <row r="47" ht="21" customHeight="1" spans="1:46">
      <c r="A47" s="215">
        <v>44</v>
      </c>
      <c r="B47" s="234" t="s">
        <v>2146</v>
      </c>
      <c r="C47" s="220" t="s">
        <v>1808</v>
      </c>
      <c r="D47" s="234" t="s">
        <v>44</v>
      </c>
      <c r="E47" s="234" t="s">
        <v>2139</v>
      </c>
      <c r="F47" s="220" t="s">
        <v>549</v>
      </c>
      <c r="G47" s="234"/>
      <c r="H47" s="234"/>
      <c r="I47" s="234"/>
      <c r="J47" s="234"/>
      <c r="K47" s="234">
        <v>54</v>
      </c>
      <c r="L47" s="220" t="s">
        <v>62</v>
      </c>
      <c r="M47" s="220" t="s">
        <v>23</v>
      </c>
      <c r="N47" s="220" t="s">
        <v>33</v>
      </c>
      <c r="O47" s="220" t="s">
        <v>25</v>
      </c>
      <c r="P47" s="591" t="s">
        <v>2147</v>
      </c>
      <c r="Q47" s="235">
        <v>39532</v>
      </c>
      <c r="R47" s="235">
        <v>46837</v>
      </c>
      <c r="S47" s="235">
        <v>26163</v>
      </c>
      <c r="T47" s="236" t="s">
        <v>2148</v>
      </c>
      <c r="U47" s="234" t="s">
        <v>2149</v>
      </c>
      <c r="V47" s="234">
        <v>15339754921</v>
      </c>
      <c r="W47" s="591" t="s">
        <v>2150</v>
      </c>
      <c r="X47" s="220" t="s">
        <v>2144</v>
      </c>
      <c r="Y47" s="234" t="s">
        <v>2151</v>
      </c>
      <c r="Z47" s="234">
        <v>18293577592</v>
      </c>
      <c r="AA47" s="220" t="s">
        <v>136</v>
      </c>
      <c r="AB47" s="234"/>
      <c r="AC47" s="234"/>
      <c r="AD47" s="234"/>
      <c r="AE47" s="234"/>
      <c r="AF47" s="234"/>
      <c r="AG47" s="234"/>
      <c r="AH47" s="234"/>
      <c r="AI47" s="234"/>
      <c r="AJ47" s="234"/>
      <c r="AK47" s="234"/>
      <c r="AL47" s="234"/>
      <c r="AM47" s="234"/>
      <c r="AN47" s="234"/>
      <c r="AO47" s="234"/>
      <c r="AP47" s="234"/>
      <c r="AQ47" s="234"/>
      <c r="AR47" s="234"/>
      <c r="AS47" s="234"/>
      <c r="AT47" s="234"/>
    </row>
    <row r="48" ht="21" customHeight="1" spans="1:46">
      <c r="A48" s="215">
        <v>45</v>
      </c>
      <c r="B48" s="234" t="s">
        <v>2152</v>
      </c>
      <c r="C48" s="220" t="s">
        <v>1808</v>
      </c>
      <c r="D48" s="234" t="s">
        <v>44</v>
      </c>
      <c r="E48" s="234" t="s">
        <v>2139</v>
      </c>
      <c r="F48" s="234" t="s">
        <v>141</v>
      </c>
      <c r="G48" s="234"/>
      <c r="H48" s="234"/>
      <c r="I48" s="234"/>
      <c r="J48" s="234"/>
      <c r="K48" s="234">
        <v>55</v>
      </c>
      <c r="L48" s="220" t="s">
        <v>62</v>
      </c>
      <c r="M48" s="220" t="s">
        <v>23</v>
      </c>
      <c r="N48" s="220" t="s">
        <v>33</v>
      </c>
      <c r="O48" s="220" t="s">
        <v>25</v>
      </c>
      <c r="P48" s="591" t="s">
        <v>2153</v>
      </c>
      <c r="Q48" s="235">
        <v>39344</v>
      </c>
      <c r="R48" s="235">
        <v>46649</v>
      </c>
      <c r="S48" s="235">
        <v>25878</v>
      </c>
      <c r="T48" s="236" t="s">
        <v>2154</v>
      </c>
      <c r="U48" s="234" t="s">
        <v>2155</v>
      </c>
      <c r="V48" s="234">
        <v>15276720895</v>
      </c>
      <c r="W48" s="591" t="s">
        <v>2156</v>
      </c>
      <c r="X48" s="234" t="s">
        <v>2157</v>
      </c>
      <c r="Y48" s="234" t="s">
        <v>2158</v>
      </c>
      <c r="Z48" s="234">
        <v>15214833218</v>
      </c>
      <c r="AA48" s="220" t="s">
        <v>136</v>
      </c>
      <c r="AB48" s="234"/>
      <c r="AC48" s="234"/>
      <c r="AD48" s="234"/>
      <c r="AE48" s="234"/>
      <c r="AF48" s="234"/>
      <c r="AG48" s="234"/>
      <c r="AH48" s="234"/>
      <c r="AI48" s="234"/>
      <c r="AJ48" s="234"/>
      <c r="AK48" s="234"/>
      <c r="AL48" s="234"/>
      <c r="AM48" s="234"/>
      <c r="AN48" s="234"/>
      <c r="AO48" s="234"/>
      <c r="AP48" s="234"/>
      <c r="AQ48" s="234"/>
      <c r="AR48" s="234"/>
      <c r="AS48" s="234"/>
      <c r="AT48" s="234"/>
    </row>
    <row r="49" ht="25" customHeight="1" spans="1:46">
      <c r="A49" s="215">
        <v>46</v>
      </c>
      <c r="B49" s="234" t="s">
        <v>2159</v>
      </c>
      <c r="C49" s="220" t="s">
        <v>1808</v>
      </c>
      <c r="D49" s="234" t="s">
        <v>44</v>
      </c>
      <c r="E49" s="234" t="s">
        <v>2139</v>
      </c>
      <c r="F49" s="220" t="s">
        <v>549</v>
      </c>
      <c r="G49" s="234"/>
      <c r="H49" s="234"/>
      <c r="I49" s="234"/>
      <c r="J49" s="234"/>
      <c r="K49" s="234">
        <v>53</v>
      </c>
      <c r="L49" s="220" t="s">
        <v>62</v>
      </c>
      <c r="M49" s="220" t="s">
        <v>23</v>
      </c>
      <c r="N49" s="220" t="s">
        <v>33</v>
      </c>
      <c r="O49" s="220" t="s">
        <v>25</v>
      </c>
      <c r="P49" s="591" t="s">
        <v>2160</v>
      </c>
      <c r="Q49" s="235">
        <v>42031</v>
      </c>
      <c r="R49" s="235">
        <v>49336</v>
      </c>
      <c r="S49" s="235">
        <v>26465</v>
      </c>
      <c r="T49" s="236" t="s">
        <v>2161</v>
      </c>
      <c r="U49" s="234" t="s">
        <v>2162</v>
      </c>
      <c r="V49" s="234">
        <v>17699670169</v>
      </c>
      <c r="W49" s="591" t="s">
        <v>2163</v>
      </c>
      <c r="X49" s="234" t="s">
        <v>2164</v>
      </c>
      <c r="Y49" s="234" t="s">
        <v>2165</v>
      </c>
      <c r="Z49" s="234">
        <v>13150310863</v>
      </c>
      <c r="AA49" s="220" t="s">
        <v>136</v>
      </c>
      <c r="AB49" s="234"/>
      <c r="AC49" s="234"/>
      <c r="AD49" s="234"/>
      <c r="AE49" s="234"/>
      <c r="AF49" s="234"/>
      <c r="AG49" s="234"/>
      <c r="AH49" s="234"/>
      <c r="AI49" s="234"/>
      <c r="AJ49" s="234"/>
      <c r="AK49" s="234"/>
      <c r="AL49" s="234"/>
      <c r="AM49" s="234"/>
      <c r="AN49" s="234"/>
      <c r="AO49" s="234"/>
      <c r="AP49" s="234"/>
      <c r="AQ49" s="234"/>
      <c r="AR49" s="234"/>
      <c r="AS49" s="234"/>
      <c r="AT49" s="234"/>
    </row>
    <row r="50" ht="30" customHeight="1" spans="1:46">
      <c r="A50" s="215">
        <v>47</v>
      </c>
      <c r="B50" s="234" t="s">
        <v>2166</v>
      </c>
      <c r="C50" s="220" t="s">
        <v>1808</v>
      </c>
      <c r="D50" s="234" t="s">
        <v>359</v>
      </c>
      <c r="E50" s="234" t="s">
        <v>2167</v>
      </c>
      <c r="F50" s="234" t="s">
        <v>128</v>
      </c>
      <c r="G50" s="234"/>
      <c r="H50" s="234"/>
      <c r="I50" s="234"/>
      <c r="J50" s="234"/>
      <c r="K50" s="234">
        <v>53</v>
      </c>
      <c r="L50" s="234" t="s">
        <v>22</v>
      </c>
      <c r="M50" s="220" t="s">
        <v>23</v>
      </c>
      <c r="N50" s="220" t="s">
        <v>33</v>
      </c>
      <c r="O50" s="220" t="s">
        <v>25</v>
      </c>
      <c r="P50" s="591" t="s">
        <v>2168</v>
      </c>
      <c r="Q50" s="235">
        <v>38932</v>
      </c>
      <c r="R50" s="235">
        <v>46237</v>
      </c>
      <c r="S50" s="235">
        <v>26503</v>
      </c>
      <c r="T50" s="236" t="s">
        <v>2169</v>
      </c>
      <c r="U50" s="236" t="s">
        <v>2169</v>
      </c>
      <c r="V50" s="234">
        <v>13579898652</v>
      </c>
      <c r="W50" s="591" t="s">
        <v>2170</v>
      </c>
      <c r="X50" s="234" t="s">
        <v>2171</v>
      </c>
      <c r="Y50" s="234" t="s">
        <v>2172</v>
      </c>
      <c r="Z50" s="234">
        <v>15894691677</v>
      </c>
      <c r="AA50" s="234" t="s">
        <v>136</v>
      </c>
      <c r="AB50" s="234"/>
      <c r="AC50" s="234"/>
      <c r="AD50" s="234"/>
      <c r="AE50" s="234"/>
      <c r="AF50" s="234"/>
      <c r="AG50" s="234"/>
      <c r="AH50" s="234"/>
      <c r="AI50" s="234"/>
      <c r="AJ50" s="234"/>
      <c r="AK50" s="234"/>
      <c r="AL50" s="234"/>
      <c r="AM50" s="234"/>
      <c r="AN50" s="234"/>
      <c r="AO50" s="234"/>
      <c r="AP50" s="234"/>
      <c r="AQ50" s="234"/>
      <c r="AR50" s="234"/>
      <c r="AS50" s="234"/>
      <c r="AT50" s="234"/>
    </row>
    <row r="51" ht="31" customHeight="1" spans="1:46">
      <c r="A51" s="215">
        <v>48</v>
      </c>
      <c r="B51" s="234" t="s">
        <v>2173</v>
      </c>
      <c r="C51" s="220" t="s">
        <v>1808</v>
      </c>
      <c r="D51" s="234" t="s">
        <v>2174</v>
      </c>
      <c r="E51" s="234" t="s">
        <v>2175</v>
      </c>
      <c r="F51" s="234" t="s">
        <v>128</v>
      </c>
      <c r="G51" s="234"/>
      <c r="H51" s="234"/>
      <c r="I51" s="234"/>
      <c r="J51" s="234"/>
      <c r="K51" s="234">
        <v>57</v>
      </c>
      <c r="L51" s="234" t="s">
        <v>22</v>
      </c>
      <c r="M51" s="220" t="s">
        <v>23</v>
      </c>
      <c r="N51" s="220" t="s">
        <v>33</v>
      </c>
      <c r="O51" s="220" t="s">
        <v>25</v>
      </c>
      <c r="P51" s="591" t="s">
        <v>2176</v>
      </c>
      <c r="Q51" s="235">
        <v>38946</v>
      </c>
      <c r="R51" s="235">
        <v>46251</v>
      </c>
      <c r="S51" s="235">
        <v>25038</v>
      </c>
      <c r="T51" s="236" t="s">
        <v>2177</v>
      </c>
      <c r="U51" s="234"/>
      <c r="V51" s="234">
        <v>15160959389</v>
      </c>
      <c r="W51" s="591" t="s">
        <v>2178</v>
      </c>
      <c r="X51" s="234" t="s">
        <v>2136</v>
      </c>
      <c r="Y51" s="234" t="s">
        <v>2179</v>
      </c>
      <c r="Z51" s="234">
        <v>13199892587</v>
      </c>
      <c r="AA51" s="234" t="s">
        <v>136</v>
      </c>
      <c r="AB51" s="234"/>
      <c r="AC51" s="234"/>
      <c r="AD51" s="234"/>
      <c r="AE51" s="234"/>
      <c r="AF51" s="234"/>
      <c r="AG51" s="234"/>
      <c r="AH51" s="234"/>
      <c r="AI51" s="234"/>
      <c r="AJ51" s="234"/>
      <c r="AK51" s="234"/>
      <c r="AL51" s="234"/>
      <c r="AM51" s="234"/>
      <c r="AN51" s="234"/>
      <c r="AO51" s="234"/>
      <c r="AP51" s="234"/>
      <c r="AQ51" s="234"/>
      <c r="AR51" s="234"/>
      <c r="AS51" s="234"/>
      <c r="AT51" s="234"/>
    </row>
    <row r="52" ht="27" customHeight="1" spans="1:46">
      <c r="A52" s="215">
        <v>49</v>
      </c>
      <c r="B52" s="234" t="s">
        <v>2180</v>
      </c>
      <c r="C52" s="220" t="s">
        <v>1808</v>
      </c>
      <c r="D52" s="234" t="s">
        <v>2174</v>
      </c>
      <c r="E52" s="234" t="s">
        <v>2181</v>
      </c>
      <c r="F52" s="234" t="s">
        <v>128</v>
      </c>
      <c r="G52" s="234"/>
      <c r="H52" s="234"/>
      <c r="I52" s="234"/>
      <c r="J52" s="234"/>
      <c r="K52" s="234">
        <v>56</v>
      </c>
      <c r="L52" s="234" t="s">
        <v>22</v>
      </c>
      <c r="M52" s="220" t="s">
        <v>23</v>
      </c>
      <c r="N52" s="220" t="s">
        <v>33</v>
      </c>
      <c r="O52" s="220" t="s">
        <v>25</v>
      </c>
      <c r="P52" s="591" t="s">
        <v>2182</v>
      </c>
      <c r="Q52" s="235">
        <v>39380</v>
      </c>
      <c r="R52" s="235">
        <v>46686</v>
      </c>
      <c r="S52" s="235">
        <v>25233</v>
      </c>
      <c r="T52" s="236" t="s">
        <v>2183</v>
      </c>
      <c r="U52" s="234"/>
      <c r="V52" s="234">
        <v>13009686601</v>
      </c>
      <c r="W52" s="591" t="s">
        <v>2184</v>
      </c>
      <c r="X52" s="234" t="s">
        <v>2185</v>
      </c>
      <c r="Y52" s="234" t="s">
        <v>2186</v>
      </c>
      <c r="Z52" s="234">
        <v>1869139829</v>
      </c>
      <c r="AA52" s="234" t="s">
        <v>136</v>
      </c>
      <c r="AB52" s="234"/>
      <c r="AC52" s="234"/>
      <c r="AD52" s="234"/>
      <c r="AE52" s="234"/>
      <c r="AF52" s="234"/>
      <c r="AG52" s="234"/>
      <c r="AH52" s="234"/>
      <c r="AI52" s="234"/>
      <c r="AJ52" s="234"/>
      <c r="AK52" s="234"/>
      <c r="AL52" s="234"/>
      <c r="AM52" s="234"/>
      <c r="AN52" s="234"/>
      <c r="AO52" s="234"/>
      <c r="AP52" s="234"/>
      <c r="AQ52" s="234"/>
      <c r="AR52" s="234"/>
      <c r="AS52" s="234"/>
      <c r="AT52" s="234"/>
    </row>
  </sheetData>
  <mergeCells count="5">
    <mergeCell ref="A1:AT1"/>
    <mergeCell ref="A2:V2"/>
    <mergeCell ref="Y2:AA2"/>
    <mergeCell ref="AB2:AE2"/>
    <mergeCell ref="AF2:AT2"/>
  </mergeCells>
  <dataValidations count="7">
    <dataValidation type="list" allowBlank="1" showInputMessage="1" showErrorMessage="1" sqref="F47 F49 F4:F44">
      <formula1>"劳动合同,劳务协议,承揽协议,退休返聘协议"</formula1>
    </dataValidation>
    <dataValidation type="list" allowBlank="1" showInputMessage="1" showErrorMessage="1" sqref="I4:I44">
      <formula1>"试用,转正,离职"</formula1>
    </dataValidation>
    <dataValidation type="list" allowBlank="1" showInputMessage="1" showErrorMessage="1" sqref="L4:L49">
      <formula1>"男,女"</formula1>
    </dataValidation>
    <dataValidation type="list" allowBlank="1" showInputMessage="1" showErrorMessage="1" sqref="M4:M52">
      <formula1>"党员,预备党员,发展对象,入党积极分子,团员,群众"</formula1>
    </dataValidation>
    <dataValidation type="list" allowBlank="1" showInputMessage="1" showErrorMessage="1" sqref="O4:O52">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4:AA44 AA46:AA49">
      <formula1>"父母,配偶,子女,兄弟姐妹,其他亲属,朋友"</formula1>
    </dataValidation>
    <dataValidation type="list" allowBlank="1" showInputMessage="1" showErrorMessage="1" sqref="AB4:AB44">
      <formula1>"小学,初中,高中,函授本科,网络本科,非全日制专升本,夜大本科,自考本科,全日制专升本,普通一本,普通二本,普通三本,双一流本科,在职硕士,全日制硕士"</formula1>
    </dataValidation>
  </dataValidation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80"/>
  <sheetViews>
    <sheetView zoomScale="85" zoomScaleNormal="85" workbookViewId="0">
      <pane xSplit="4" ySplit="1" topLeftCell="E2" activePane="bottomRight" state="frozen"/>
      <selection/>
      <selection pane="topRight"/>
      <selection pane="bottomLeft"/>
      <selection pane="bottomRight" activeCell="I16" sqref="I16"/>
    </sheetView>
  </sheetViews>
  <sheetFormatPr defaultColWidth="9" defaultRowHeight="15" customHeight="1"/>
  <cols>
    <col min="1" max="1" width="5.44545454545455" style="8" customWidth="1"/>
    <col min="2" max="2" width="12.3545454545455" style="8" customWidth="1"/>
    <col min="3" max="3" width="16.0272727272727" style="8" customWidth="1"/>
    <col min="4" max="4" width="13.2363636363636" style="8" customWidth="1"/>
    <col min="5" max="5" width="14.8545454545455" style="8" customWidth="1"/>
    <col min="6" max="9" width="14.2545454545455" style="8" customWidth="1"/>
    <col min="10" max="10" width="13.5272727272727" style="8" customWidth="1"/>
    <col min="11" max="15" width="9" style="8"/>
    <col min="16" max="16" width="25.7363636363636" style="8" customWidth="1"/>
    <col min="17" max="18" width="22.2" style="8" customWidth="1"/>
    <col min="19" max="19" width="13.2545454545455" style="8" customWidth="1"/>
    <col min="20" max="21" width="27" style="78" customWidth="1"/>
    <col min="22" max="22" width="16.5" style="8" customWidth="1"/>
    <col min="23" max="23" width="34.7" style="8" customWidth="1"/>
    <col min="24" max="24" width="33.3727272727273" style="8" customWidth="1"/>
    <col min="25" max="25" width="17.4909090909091" style="8" customWidth="1"/>
    <col min="26" max="26" width="25.8727272727273" style="8" customWidth="1"/>
    <col min="27" max="27" width="19.7" style="8" customWidth="1"/>
    <col min="28" max="28" width="25.8727272727273" style="8" customWidth="1"/>
    <col min="29" max="30" width="18.0818181818182" style="8" customWidth="1"/>
    <col min="31" max="31" width="13.3818181818182" style="8" customWidth="1"/>
    <col min="32" max="33" width="25.3727272727273" style="8" customWidth="1"/>
    <col min="34" max="34" width="20.4363636363636" style="8" customWidth="1"/>
    <col min="35" max="35" width="23.7545454545455" style="8" customWidth="1"/>
    <col min="36" max="36" width="20.3727272727273" style="8" customWidth="1"/>
    <col min="37" max="37" width="22.6272727272727" style="8" customWidth="1"/>
    <col min="38" max="38" width="20.3727272727273" style="8" customWidth="1"/>
    <col min="39" max="39" width="19.8727272727273" style="8" customWidth="1"/>
    <col min="40" max="40" width="20.3727272727273" style="8" customWidth="1"/>
    <col min="41" max="41" width="19.8727272727273" style="8" customWidth="1"/>
    <col min="42" max="42" width="20.3727272727273" style="8" customWidth="1"/>
    <col min="43" max="43" width="19.8727272727273" style="8" customWidth="1"/>
    <col min="44" max="44" width="20.3727272727273" style="8" customWidth="1"/>
    <col min="45" max="45" width="19.8727272727273" style="8" customWidth="1"/>
    <col min="46" max="46" width="20.3727272727273" style="8" customWidth="1"/>
    <col min="47" max="16384" width="9" style="8"/>
  </cols>
  <sheetData>
    <row r="1" s="76" customFormat="1" ht="47" customHeight="1" spans="1:46">
      <c r="A1" s="84" t="s">
        <v>2</v>
      </c>
      <c r="B1" s="81" t="s">
        <v>3</v>
      </c>
      <c r="C1" s="81" t="s">
        <v>4</v>
      </c>
      <c r="D1" s="171" t="s">
        <v>5</v>
      </c>
      <c r="E1" s="171" t="s">
        <v>6</v>
      </c>
      <c r="F1" s="171" t="s">
        <v>103</v>
      </c>
      <c r="G1" s="171" t="s">
        <v>104</v>
      </c>
      <c r="H1" s="171" t="s">
        <v>105</v>
      </c>
      <c r="I1" s="171" t="s">
        <v>106</v>
      </c>
      <c r="J1" s="171" t="s">
        <v>107</v>
      </c>
      <c r="K1" s="171" t="s">
        <v>7</v>
      </c>
      <c r="L1" s="171" t="s">
        <v>8</v>
      </c>
      <c r="M1" s="171" t="s">
        <v>9</v>
      </c>
      <c r="N1" s="171" t="s">
        <v>10</v>
      </c>
      <c r="O1" s="171" t="s">
        <v>11</v>
      </c>
      <c r="P1" s="171" t="s">
        <v>12</v>
      </c>
      <c r="Q1" s="171" t="s">
        <v>13</v>
      </c>
      <c r="R1" s="171" t="s">
        <v>14</v>
      </c>
      <c r="S1" s="171" t="s">
        <v>15</v>
      </c>
      <c r="T1" s="172" t="s">
        <v>16</v>
      </c>
      <c r="U1" s="172" t="s">
        <v>17</v>
      </c>
      <c r="V1" s="171" t="s">
        <v>18</v>
      </c>
      <c r="W1" s="171" t="s">
        <v>108</v>
      </c>
      <c r="X1" s="173" t="s">
        <v>109</v>
      </c>
      <c r="Y1" s="174" t="s">
        <v>110</v>
      </c>
      <c r="Z1" s="171" t="s">
        <v>111</v>
      </c>
      <c r="AA1" s="175" t="s">
        <v>112</v>
      </c>
      <c r="AB1" s="176" t="s">
        <v>113</v>
      </c>
      <c r="AC1" s="171" t="s">
        <v>114</v>
      </c>
      <c r="AD1" s="173" t="s">
        <v>115</v>
      </c>
      <c r="AE1" s="175" t="s">
        <v>116</v>
      </c>
      <c r="AF1" s="177" t="s">
        <v>117</v>
      </c>
      <c r="AG1" s="178" t="s">
        <v>118</v>
      </c>
      <c r="AH1" s="179" t="s">
        <v>119</v>
      </c>
      <c r="AI1" s="178" t="s">
        <v>120</v>
      </c>
      <c r="AJ1" s="179" t="s">
        <v>119</v>
      </c>
      <c r="AK1" s="178" t="s">
        <v>121</v>
      </c>
      <c r="AL1" s="179" t="s">
        <v>119</v>
      </c>
      <c r="AM1" s="178" t="s">
        <v>122</v>
      </c>
      <c r="AN1" s="179" t="s">
        <v>119</v>
      </c>
      <c r="AO1" s="178" t="s">
        <v>122</v>
      </c>
      <c r="AP1" s="179" t="s">
        <v>119</v>
      </c>
      <c r="AQ1" s="178" t="s">
        <v>123</v>
      </c>
      <c r="AR1" s="179" t="s">
        <v>119</v>
      </c>
      <c r="AS1" s="178" t="s">
        <v>124</v>
      </c>
      <c r="AT1" s="179" t="s">
        <v>119</v>
      </c>
    </row>
    <row r="2" s="76" customFormat="1" ht="47" customHeight="1" spans="1:46">
      <c r="A2" s="180">
        <v>1</v>
      </c>
      <c r="B2" s="181" t="s">
        <v>2187</v>
      </c>
      <c r="C2" s="182" t="s">
        <v>2188</v>
      </c>
      <c r="D2" s="79" t="s">
        <v>614</v>
      </c>
      <c r="E2" s="79"/>
      <c r="F2" s="79"/>
      <c r="G2" s="79"/>
      <c r="H2" s="79"/>
      <c r="I2" s="79"/>
      <c r="J2" s="79"/>
      <c r="K2" s="79"/>
      <c r="L2" s="79"/>
      <c r="M2" s="79"/>
      <c r="N2" s="79"/>
      <c r="O2" s="79"/>
      <c r="P2" s="79"/>
      <c r="Q2" s="79"/>
      <c r="R2" s="79"/>
      <c r="S2" s="79"/>
      <c r="T2" s="183"/>
      <c r="U2" s="183" t="s">
        <v>2189</v>
      </c>
      <c r="V2" s="79">
        <v>13888697155</v>
      </c>
      <c r="W2" s="79"/>
      <c r="X2" s="79"/>
      <c r="Y2" s="79"/>
      <c r="Z2" s="79"/>
      <c r="AA2" s="79"/>
      <c r="AB2" s="79"/>
      <c r="AC2" s="79"/>
      <c r="AD2" s="79"/>
      <c r="AE2" s="79"/>
      <c r="AF2" s="79"/>
      <c r="AG2" s="79"/>
      <c r="AH2" s="79"/>
      <c r="AI2" s="79"/>
      <c r="AJ2" s="79"/>
      <c r="AK2" s="79"/>
      <c r="AL2" s="79"/>
      <c r="AM2" s="79"/>
      <c r="AN2" s="79"/>
      <c r="AO2" s="79"/>
      <c r="AP2" s="79"/>
      <c r="AQ2" s="79"/>
      <c r="AR2" s="79"/>
      <c r="AS2" s="79"/>
      <c r="AT2" s="79"/>
    </row>
    <row r="3" ht="40" customHeight="1" spans="1:46">
      <c r="A3" s="64">
        <f>ROW()-1</f>
        <v>2</v>
      </c>
      <c r="B3" s="181" t="s">
        <v>2190</v>
      </c>
      <c r="C3" s="58" t="s">
        <v>2188</v>
      </c>
      <c r="D3" s="184" t="s">
        <v>21</v>
      </c>
      <c r="E3" s="93">
        <v>45573</v>
      </c>
      <c r="F3" s="59" t="s">
        <v>128</v>
      </c>
      <c r="G3" s="93">
        <v>45573</v>
      </c>
      <c r="H3" s="93">
        <v>46668</v>
      </c>
      <c r="I3" s="59" t="s">
        <v>129</v>
      </c>
      <c r="J3" s="59" t="s">
        <v>2191</v>
      </c>
      <c r="K3" s="59">
        <v>33</v>
      </c>
      <c r="L3" s="59" t="s">
        <v>62</v>
      </c>
      <c r="M3" s="59" t="s">
        <v>639</v>
      </c>
      <c r="N3" s="59" t="s">
        <v>33</v>
      </c>
      <c r="O3" s="59" t="s">
        <v>25</v>
      </c>
      <c r="P3" s="185" t="s">
        <v>2192</v>
      </c>
      <c r="Q3" s="59" t="s">
        <v>2193</v>
      </c>
      <c r="R3" s="59" t="s">
        <v>2194</v>
      </c>
      <c r="S3" s="59" t="s">
        <v>2195</v>
      </c>
      <c r="T3" s="97" t="s">
        <v>2196</v>
      </c>
      <c r="U3" s="97" t="s">
        <v>2196</v>
      </c>
      <c r="V3" s="59">
        <v>18799074944</v>
      </c>
      <c r="W3" s="592" t="s">
        <v>2197</v>
      </c>
      <c r="X3" s="59" t="s">
        <v>2198</v>
      </c>
      <c r="Y3" s="59" t="s">
        <v>2199</v>
      </c>
      <c r="Z3" s="59">
        <v>15199580004</v>
      </c>
      <c r="AA3" s="59" t="s">
        <v>136</v>
      </c>
      <c r="AB3" s="59" t="s">
        <v>2200</v>
      </c>
      <c r="AC3" s="59" t="s">
        <v>2201</v>
      </c>
      <c r="AD3" s="59"/>
      <c r="AE3" s="59" t="s">
        <v>2202</v>
      </c>
      <c r="AF3" s="59" t="s">
        <v>2203</v>
      </c>
      <c r="AG3" s="59"/>
      <c r="AH3" s="59"/>
      <c r="AI3" s="59"/>
      <c r="AJ3" s="59"/>
      <c r="AK3" s="59"/>
      <c r="AL3" s="59"/>
      <c r="AM3" s="59"/>
      <c r="AN3" s="59"/>
      <c r="AO3" s="59"/>
      <c r="AP3" s="59"/>
      <c r="AQ3" s="59"/>
      <c r="AR3" s="59"/>
      <c r="AS3" s="59"/>
      <c r="AT3" s="59"/>
    </row>
    <row r="4" ht="40" customHeight="1" spans="1:46">
      <c r="A4" s="64">
        <f>ROW()-1</f>
        <v>3</v>
      </c>
      <c r="B4" s="186" t="s">
        <v>2204</v>
      </c>
      <c r="C4" s="58" t="s">
        <v>2188</v>
      </c>
      <c r="D4" s="184" t="s">
        <v>532</v>
      </c>
      <c r="E4" s="93">
        <v>45573</v>
      </c>
      <c r="F4" s="59" t="s">
        <v>128</v>
      </c>
      <c r="G4" s="93">
        <v>45573</v>
      </c>
      <c r="H4" s="93">
        <v>46668</v>
      </c>
      <c r="I4" s="59" t="s">
        <v>129</v>
      </c>
      <c r="J4" s="59" t="s">
        <v>2205</v>
      </c>
      <c r="K4" s="59">
        <v>22</v>
      </c>
      <c r="L4" s="59" t="s">
        <v>62</v>
      </c>
      <c r="M4" s="59" t="s">
        <v>639</v>
      </c>
      <c r="N4" s="59" t="s">
        <v>24</v>
      </c>
      <c r="O4" s="59" t="s">
        <v>25</v>
      </c>
      <c r="P4" s="185" t="s">
        <v>2206</v>
      </c>
      <c r="Q4" s="59" t="s">
        <v>2207</v>
      </c>
      <c r="R4" s="59" t="s">
        <v>2208</v>
      </c>
      <c r="S4" s="59" t="s">
        <v>2209</v>
      </c>
      <c r="T4" s="97" t="s">
        <v>2210</v>
      </c>
      <c r="U4" s="97" t="s">
        <v>2210</v>
      </c>
      <c r="V4" s="59">
        <v>15026227358</v>
      </c>
      <c r="W4" s="592" t="s">
        <v>2211</v>
      </c>
      <c r="X4" s="59" t="s">
        <v>2198</v>
      </c>
      <c r="Y4" s="59" t="s">
        <v>2212</v>
      </c>
      <c r="Z4" s="59">
        <v>13565724696</v>
      </c>
      <c r="AA4" s="59" t="s">
        <v>1550</v>
      </c>
      <c r="AB4" s="59" t="s">
        <v>2213</v>
      </c>
      <c r="AC4" s="59" t="s">
        <v>2214</v>
      </c>
      <c r="AD4" s="59"/>
      <c r="AE4" s="59" t="s">
        <v>2215</v>
      </c>
      <c r="AF4" s="59" t="s">
        <v>2203</v>
      </c>
      <c r="AG4" s="59"/>
      <c r="AH4" s="59"/>
      <c r="AI4" s="59"/>
      <c r="AJ4" s="59"/>
      <c r="AK4" s="59"/>
      <c r="AL4" s="59"/>
      <c r="AM4" s="59"/>
      <c r="AN4" s="59"/>
      <c r="AO4" s="59"/>
      <c r="AP4" s="59"/>
      <c r="AQ4" s="59"/>
      <c r="AR4" s="59"/>
      <c r="AS4" s="59"/>
      <c r="AT4" s="59"/>
    </row>
    <row r="5" ht="40" customHeight="1" spans="1:46">
      <c r="A5" s="64">
        <f>ROW()-1</f>
        <v>4</v>
      </c>
      <c r="B5" s="186" t="s">
        <v>2216</v>
      </c>
      <c r="C5" s="58" t="s">
        <v>2188</v>
      </c>
      <c r="D5" s="184" t="s">
        <v>532</v>
      </c>
      <c r="E5" s="93">
        <v>45617</v>
      </c>
      <c r="F5" s="59" t="s">
        <v>128</v>
      </c>
      <c r="G5" s="93">
        <v>45617</v>
      </c>
      <c r="H5" s="93">
        <v>46712</v>
      </c>
      <c r="I5" s="59" t="s">
        <v>129</v>
      </c>
      <c r="J5" s="59" t="s">
        <v>2217</v>
      </c>
      <c r="K5" s="59">
        <v>21</v>
      </c>
      <c r="L5" s="59" t="s">
        <v>22</v>
      </c>
      <c r="M5" s="59" t="s">
        <v>23</v>
      </c>
      <c r="N5" s="59" t="s">
        <v>24</v>
      </c>
      <c r="O5" s="59" t="s">
        <v>25</v>
      </c>
      <c r="P5" s="185" t="s">
        <v>2218</v>
      </c>
      <c r="Q5" s="59" t="s">
        <v>2219</v>
      </c>
      <c r="R5" s="59" t="s">
        <v>2220</v>
      </c>
      <c r="S5" s="59" t="s">
        <v>2221</v>
      </c>
      <c r="T5" s="97" t="s">
        <v>2222</v>
      </c>
      <c r="U5" s="97" t="s">
        <v>2222</v>
      </c>
      <c r="V5" s="59">
        <v>18119293062</v>
      </c>
      <c r="W5" s="592" t="s">
        <v>2223</v>
      </c>
      <c r="X5" s="59" t="s">
        <v>2198</v>
      </c>
      <c r="Y5" s="59" t="s">
        <v>2224</v>
      </c>
      <c r="Z5" s="59">
        <v>13565551438</v>
      </c>
      <c r="AA5" s="59" t="s">
        <v>1550</v>
      </c>
      <c r="AB5" s="59" t="s">
        <v>467</v>
      </c>
      <c r="AC5" s="59" t="s">
        <v>2225</v>
      </c>
      <c r="AD5" s="59"/>
      <c r="AE5" s="59" t="s">
        <v>2226</v>
      </c>
      <c r="AF5" s="59" t="s">
        <v>2203</v>
      </c>
      <c r="AG5" s="59"/>
      <c r="AH5" s="59"/>
      <c r="AI5" s="59"/>
      <c r="AJ5" s="59"/>
      <c r="AK5" s="59"/>
      <c r="AL5" s="59"/>
      <c r="AM5" s="59"/>
      <c r="AN5" s="59"/>
      <c r="AO5" s="59"/>
      <c r="AP5" s="59"/>
      <c r="AQ5" s="59"/>
      <c r="AR5" s="59"/>
      <c r="AS5" s="59"/>
      <c r="AT5" s="59"/>
    </row>
    <row r="6" ht="40" customHeight="1" spans="1:46">
      <c r="A6" s="64">
        <f>ROW()-1</f>
        <v>5</v>
      </c>
      <c r="B6" s="187" t="s">
        <v>2227</v>
      </c>
      <c r="C6" s="58" t="s">
        <v>2188</v>
      </c>
      <c r="D6" s="184" t="s">
        <v>532</v>
      </c>
      <c r="E6" s="93">
        <v>45614</v>
      </c>
      <c r="F6" s="59" t="s">
        <v>2228</v>
      </c>
      <c r="G6" s="93">
        <v>45614</v>
      </c>
      <c r="H6" s="93">
        <v>46709</v>
      </c>
      <c r="I6" s="59" t="s">
        <v>129</v>
      </c>
      <c r="J6" s="59" t="s">
        <v>2229</v>
      </c>
      <c r="K6" s="59">
        <v>55</v>
      </c>
      <c r="L6" s="59" t="s">
        <v>62</v>
      </c>
      <c r="M6" s="59" t="s">
        <v>23</v>
      </c>
      <c r="N6" s="59" t="s">
        <v>2230</v>
      </c>
      <c r="O6" s="59" t="s">
        <v>25</v>
      </c>
      <c r="P6" s="185" t="s">
        <v>2231</v>
      </c>
      <c r="Q6" s="59" t="s">
        <v>2232</v>
      </c>
      <c r="R6" s="59" t="s">
        <v>2233</v>
      </c>
      <c r="S6" s="59" t="s">
        <v>2234</v>
      </c>
      <c r="T6" s="97" t="s">
        <v>2235</v>
      </c>
      <c r="U6" s="97" t="s">
        <v>2235</v>
      </c>
      <c r="V6" s="59">
        <v>18009937807</v>
      </c>
      <c r="W6" s="592" t="s">
        <v>2236</v>
      </c>
      <c r="X6" s="59" t="s">
        <v>2198</v>
      </c>
      <c r="Y6" s="59" t="s">
        <v>2237</v>
      </c>
      <c r="Z6" s="59">
        <v>18000936162</v>
      </c>
      <c r="AA6" s="59" t="s">
        <v>952</v>
      </c>
      <c r="AB6" s="59" t="s">
        <v>137</v>
      </c>
      <c r="AC6" s="59" t="s">
        <v>2238</v>
      </c>
      <c r="AD6" s="59"/>
      <c r="AE6" s="59"/>
      <c r="AF6" s="59" t="s">
        <v>2203</v>
      </c>
      <c r="AG6" s="59"/>
      <c r="AH6" s="59"/>
      <c r="AI6" s="59"/>
      <c r="AJ6" s="59"/>
      <c r="AK6" s="59"/>
      <c r="AL6" s="59"/>
      <c r="AM6" s="59"/>
      <c r="AN6" s="59"/>
      <c r="AO6" s="59"/>
      <c r="AP6" s="59"/>
      <c r="AQ6" s="59"/>
      <c r="AR6" s="59"/>
      <c r="AS6" s="59"/>
      <c r="AT6" s="59"/>
    </row>
    <row r="7" ht="40" customHeight="1" spans="1:46">
      <c r="A7" s="64">
        <f>ROW()-1</f>
        <v>6</v>
      </c>
      <c r="B7" s="186" t="s">
        <v>2239</v>
      </c>
      <c r="C7" s="58" t="s">
        <v>2188</v>
      </c>
      <c r="D7" s="184" t="s">
        <v>516</v>
      </c>
      <c r="E7" s="93">
        <v>45495</v>
      </c>
      <c r="F7" s="59" t="s">
        <v>128</v>
      </c>
      <c r="G7" s="93">
        <v>45495</v>
      </c>
      <c r="H7" s="93">
        <v>46590</v>
      </c>
      <c r="I7" s="59" t="s">
        <v>129</v>
      </c>
      <c r="J7" s="188">
        <v>45566</v>
      </c>
      <c r="K7" s="59">
        <v>24</v>
      </c>
      <c r="L7" s="59" t="s">
        <v>62</v>
      </c>
      <c r="M7" s="59" t="s">
        <v>639</v>
      </c>
      <c r="N7" s="59" t="s">
        <v>24</v>
      </c>
      <c r="O7" s="59" t="s">
        <v>2240</v>
      </c>
      <c r="P7" s="185" t="s">
        <v>2241</v>
      </c>
      <c r="Q7" s="59" t="s">
        <v>2242</v>
      </c>
      <c r="R7" s="59" t="s">
        <v>2243</v>
      </c>
      <c r="S7" s="59" t="s">
        <v>2244</v>
      </c>
      <c r="T7" s="97" t="s">
        <v>2245</v>
      </c>
      <c r="U7" s="97" t="s">
        <v>2246</v>
      </c>
      <c r="V7" s="59">
        <v>15394916715</v>
      </c>
      <c r="W7" s="593" t="s">
        <v>2247</v>
      </c>
      <c r="X7" s="64" t="s">
        <v>2248</v>
      </c>
      <c r="Y7" s="59" t="s">
        <v>2249</v>
      </c>
      <c r="Z7" s="59">
        <v>18288923772</v>
      </c>
      <c r="AA7" s="59" t="s">
        <v>1269</v>
      </c>
      <c r="AB7" s="59" t="s">
        <v>2250</v>
      </c>
      <c r="AC7" s="59" t="s">
        <v>2251</v>
      </c>
      <c r="AD7" s="59"/>
      <c r="AE7" s="59" t="s">
        <v>2252</v>
      </c>
      <c r="AF7" s="59" t="s">
        <v>2253</v>
      </c>
      <c r="AG7" s="59" t="s">
        <v>2254</v>
      </c>
      <c r="AH7" s="59"/>
      <c r="AI7" s="59"/>
      <c r="AJ7" s="59"/>
      <c r="AK7" s="59"/>
      <c r="AL7" s="59"/>
      <c r="AM7" s="59"/>
      <c r="AN7" s="59"/>
      <c r="AO7" s="59"/>
      <c r="AP7" s="59"/>
      <c r="AQ7" s="59"/>
      <c r="AR7" s="59"/>
      <c r="AS7" s="59"/>
      <c r="AT7" s="59"/>
    </row>
    <row r="8" ht="40" customHeight="1" spans="1:46">
      <c r="A8" s="64">
        <f>ROW()-1</f>
        <v>7</v>
      </c>
      <c r="B8" s="186" t="s">
        <v>2255</v>
      </c>
      <c r="C8" s="58" t="s">
        <v>2188</v>
      </c>
      <c r="D8" s="184" t="s">
        <v>516</v>
      </c>
      <c r="E8" s="93">
        <v>45614</v>
      </c>
      <c r="F8" s="59"/>
      <c r="G8" s="93"/>
      <c r="H8" s="93"/>
      <c r="I8" s="59" t="s">
        <v>129</v>
      </c>
      <c r="J8" s="188">
        <v>45839</v>
      </c>
      <c r="K8" s="59">
        <v>22</v>
      </c>
      <c r="L8" s="59" t="s">
        <v>22</v>
      </c>
      <c r="M8" s="59" t="s">
        <v>639</v>
      </c>
      <c r="N8" s="59" t="s">
        <v>24</v>
      </c>
      <c r="O8" s="59" t="s">
        <v>2256</v>
      </c>
      <c r="P8" s="185" t="s">
        <v>2257</v>
      </c>
      <c r="Q8" s="59" t="s">
        <v>2258</v>
      </c>
      <c r="R8" s="59" t="s">
        <v>2259</v>
      </c>
      <c r="S8" s="59" t="s">
        <v>2260</v>
      </c>
      <c r="T8" s="97" t="s">
        <v>2261</v>
      </c>
      <c r="U8" s="97" t="s">
        <v>2189</v>
      </c>
      <c r="V8" s="59">
        <v>15126284247</v>
      </c>
      <c r="W8" s="592" t="s">
        <v>2262</v>
      </c>
      <c r="X8" s="64" t="s">
        <v>2248</v>
      </c>
      <c r="Y8" s="59" t="s">
        <v>2263</v>
      </c>
      <c r="Z8" s="59">
        <v>15126316495</v>
      </c>
      <c r="AA8" s="59" t="s">
        <v>1269</v>
      </c>
      <c r="AB8" s="59"/>
      <c r="AC8" s="59" t="s">
        <v>1365</v>
      </c>
      <c r="AD8" s="592" t="s">
        <v>2264</v>
      </c>
      <c r="AE8" s="59" t="s">
        <v>1366</v>
      </c>
      <c r="AF8" s="59" t="s">
        <v>2265</v>
      </c>
      <c r="AG8" s="59" t="s">
        <v>2266</v>
      </c>
      <c r="AH8" s="59" t="s">
        <v>2267</v>
      </c>
      <c r="AI8" s="59" t="s">
        <v>1369</v>
      </c>
      <c r="AJ8" s="59" t="s">
        <v>2268</v>
      </c>
      <c r="AK8" s="59" t="s">
        <v>2269</v>
      </c>
      <c r="AL8" s="59" t="s">
        <v>68</v>
      </c>
      <c r="AM8" s="59" t="s">
        <v>2270</v>
      </c>
      <c r="AN8" s="59" t="s">
        <v>68</v>
      </c>
      <c r="AO8" s="59"/>
      <c r="AP8" s="59"/>
      <c r="AQ8" s="59"/>
      <c r="AR8" s="59"/>
      <c r="AS8" s="59"/>
      <c r="AT8" s="59"/>
    </row>
    <row r="9" ht="40" customHeight="1" spans="1:46">
      <c r="A9" s="64">
        <f>ROW()-1</f>
        <v>8</v>
      </c>
      <c r="B9" s="186" t="s">
        <v>2271</v>
      </c>
      <c r="C9" s="58" t="s">
        <v>2188</v>
      </c>
      <c r="D9" s="184" t="s">
        <v>532</v>
      </c>
      <c r="E9" s="188">
        <v>45660</v>
      </c>
      <c r="F9" s="59" t="s">
        <v>128</v>
      </c>
      <c r="G9" s="188">
        <v>45660</v>
      </c>
      <c r="H9" s="188">
        <v>46025</v>
      </c>
      <c r="I9" s="59" t="s">
        <v>129</v>
      </c>
      <c r="J9" s="188">
        <v>45719</v>
      </c>
      <c r="K9" s="59">
        <v>31</v>
      </c>
      <c r="L9" s="59" t="s">
        <v>22</v>
      </c>
      <c r="M9" s="59" t="s">
        <v>23</v>
      </c>
      <c r="N9" s="59" t="s">
        <v>24</v>
      </c>
      <c r="O9" s="59" t="s">
        <v>25</v>
      </c>
      <c r="P9" s="59" t="s">
        <v>2272</v>
      </c>
      <c r="Q9" s="59" t="s">
        <v>2273</v>
      </c>
      <c r="R9" s="59" t="s">
        <v>2274</v>
      </c>
      <c r="S9" s="59" t="s">
        <v>2275</v>
      </c>
      <c r="T9" s="106" t="s">
        <v>2276</v>
      </c>
      <c r="U9" s="106" t="s">
        <v>2276</v>
      </c>
      <c r="V9" s="54">
        <v>15509937786</v>
      </c>
      <c r="W9" s="592" t="s">
        <v>2277</v>
      </c>
      <c r="X9" s="59" t="s">
        <v>2198</v>
      </c>
      <c r="Y9" s="59" t="s">
        <v>2278</v>
      </c>
      <c r="Z9" s="59">
        <v>18799288918</v>
      </c>
      <c r="AA9" s="59" t="s">
        <v>1550</v>
      </c>
      <c r="AB9" s="59" t="s">
        <v>2279</v>
      </c>
      <c r="AC9" s="59" t="s">
        <v>2280</v>
      </c>
      <c r="AD9" s="59"/>
      <c r="AE9" s="59"/>
      <c r="AF9" s="59"/>
      <c r="AG9" s="59" t="s">
        <v>2281</v>
      </c>
      <c r="AH9" s="59"/>
      <c r="AI9" s="59"/>
      <c r="AJ9" s="59"/>
      <c r="AK9" s="59"/>
      <c r="AL9" s="59"/>
      <c r="AM9" s="59"/>
      <c r="AN9" s="59"/>
      <c r="AO9" s="59"/>
      <c r="AP9" s="59"/>
      <c r="AQ9" s="59"/>
      <c r="AR9" s="59"/>
      <c r="AS9" s="59"/>
      <c r="AT9" s="59"/>
    </row>
    <row r="10" ht="40" customHeight="1" spans="1:46">
      <c r="A10" s="64">
        <f>ROW()-1</f>
        <v>9</v>
      </c>
      <c r="B10" s="189" t="s">
        <v>2282</v>
      </c>
      <c r="C10" s="59" t="s">
        <v>2188</v>
      </c>
      <c r="D10" s="59" t="s">
        <v>516</v>
      </c>
      <c r="E10" s="188">
        <v>45922</v>
      </c>
      <c r="F10" s="59" t="s">
        <v>128</v>
      </c>
      <c r="G10" s="188">
        <v>45922</v>
      </c>
      <c r="H10" s="188">
        <v>46287</v>
      </c>
      <c r="I10" s="59" t="s">
        <v>129</v>
      </c>
      <c r="J10" s="188">
        <v>45952</v>
      </c>
      <c r="K10" s="59">
        <v>38</v>
      </c>
      <c r="L10" s="59" t="s">
        <v>62</v>
      </c>
      <c r="M10" s="59" t="s">
        <v>23</v>
      </c>
      <c r="N10" s="59" t="s">
        <v>33</v>
      </c>
      <c r="O10" s="59" t="s">
        <v>25</v>
      </c>
      <c r="P10" s="592" t="s">
        <v>2283</v>
      </c>
      <c r="Q10" s="59" t="s">
        <v>2284</v>
      </c>
      <c r="R10" s="59" t="s">
        <v>2285</v>
      </c>
      <c r="S10" s="59" t="s">
        <v>2286</v>
      </c>
      <c r="T10" s="106" t="s">
        <v>2287</v>
      </c>
      <c r="U10" s="59" t="s">
        <v>2288</v>
      </c>
      <c r="V10" s="59">
        <v>13999534940</v>
      </c>
      <c r="W10" s="592" t="s">
        <v>2289</v>
      </c>
      <c r="X10" s="59" t="s">
        <v>2290</v>
      </c>
      <c r="Y10" s="59" t="s">
        <v>2291</v>
      </c>
      <c r="Z10" s="59">
        <v>13579981192</v>
      </c>
      <c r="AA10" s="59" t="s">
        <v>136</v>
      </c>
      <c r="AB10" s="59"/>
      <c r="AC10" s="59" t="s">
        <v>2292</v>
      </c>
      <c r="AD10" s="59"/>
      <c r="AE10" s="59" t="s">
        <v>2293</v>
      </c>
      <c r="AF10" s="59"/>
      <c r="AG10" s="59"/>
      <c r="AH10" s="59"/>
      <c r="AI10" s="59"/>
      <c r="AJ10" s="59"/>
      <c r="AK10" s="59"/>
      <c r="AL10" s="59"/>
      <c r="AM10" s="59"/>
      <c r="AN10" s="59"/>
      <c r="AO10" s="59"/>
      <c r="AP10" s="59"/>
      <c r="AQ10" s="59"/>
      <c r="AR10" s="59"/>
      <c r="AS10" s="59"/>
      <c r="AT10" s="59"/>
    </row>
    <row r="11" s="8" customFormat="1" ht="37" customHeight="1" spans="1:46">
      <c r="A11" s="61">
        <v>10</v>
      </c>
      <c r="B11" s="65" t="s">
        <v>2294</v>
      </c>
      <c r="C11" s="59" t="s">
        <v>2188</v>
      </c>
      <c r="D11" s="59" t="s">
        <v>127</v>
      </c>
      <c r="E11" s="59" t="s">
        <v>2295</v>
      </c>
      <c r="F11" s="59" t="s">
        <v>2228</v>
      </c>
      <c r="G11" s="59" t="s">
        <v>2295</v>
      </c>
      <c r="H11" s="59" t="s">
        <v>2296</v>
      </c>
      <c r="I11" s="59" t="s">
        <v>129</v>
      </c>
      <c r="J11" s="59" t="s">
        <v>2191</v>
      </c>
      <c r="K11" s="59">
        <v>53</v>
      </c>
      <c r="L11" s="59" t="s">
        <v>62</v>
      </c>
      <c r="M11" s="59" t="s">
        <v>23</v>
      </c>
      <c r="N11" s="59" t="s">
        <v>33</v>
      </c>
      <c r="O11" s="59" t="s">
        <v>25</v>
      </c>
      <c r="P11" s="59" t="s">
        <v>2297</v>
      </c>
      <c r="Q11" s="59" t="s">
        <v>2298</v>
      </c>
      <c r="R11" s="59" t="s">
        <v>2299</v>
      </c>
      <c r="S11" s="59">
        <v>26395</v>
      </c>
      <c r="T11" s="106" t="s">
        <v>2300</v>
      </c>
      <c r="U11" s="59" t="s">
        <v>2301</v>
      </c>
      <c r="V11" s="59">
        <v>15739346066</v>
      </c>
      <c r="W11" s="592" t="s">
        <v>2302</v>
      </c>
      <c r="X11" s="59" t="s">
        <v>2198</v>
      </c>
      <c r="Y11" s="59" t="s">
        <v>2303</v>
      </c>
      <c r="Z11" s="59">
        <v>15209939896</v>
      </c>
      <c r="AA11" s="59" t="s">
        <v>136</v>
      </c>
      <c r="AB11" s="59" t="s">
        <v>399</v>
      </c>
      <c r="AC11" s="59"/>
      <c r="AD11" s="59"/>
      <c r="AE11" s="59"/>
      <c r="AF11" s="59" t="s">
        <v>2304</v>
      </c>
      <c r="AG11" s="59"/>
      <c r="AH11" s="59"/>
      <c r="AI11" s="59"/>
      <c r="AJ11" s="59"/>
      <c r="AK11" s="59"/>
      <c r="AL11" s="59"/>
      <c r="AM11" s="59"/>
      <c r="AN11" s="59"/>
      <c r="AO11" s="59"/>
      <c r="AP11" s="59"/>
      <c r="AQ11" s="59"/>
      <c r="AR11" s="59"/>
      <c r="AS11" s="59"/>
      <c r="AT11" s="190"/>
    </row>
    <row r="12" ht="40" customHeight="1" spans="1:46">
      <c r="A12" s="64">
        <f>ROW()-1</f>
        <v>11</v>
      </c>
      <c r="B12" s="189" t="s">
        <v>2305</v>
      </c>
      <c r="C12" s="59" t="s">
        <v>2188</v>
      </c>
      <c r="D12" s="59" t="s">
        <v>532</v>
      </c>
      <c r="E12" s="188">
        <v>45939</v>
      </c>
      <c r="F12" s="59" t="s">
        <v>128</v>
      </c>
      <c r="G12" s="188">
        <v>45939</v>
      </c>
      <c r="H12" s="188">
        <v>46304</v>
      </c>
      <c r="I12" s="59" t="s">
        <v>227</v>
      </c>
      <c r="J12" s="188">
        <v>45970</v>
      </c>
      <c r="K12" s="59">
        <v>26</v>
      </c>
      <c r="L12" s="59" t="s">
        <v>62</v>
      </c>
      <c r="M12" s="59" t="s">
        <v>639</v>
      </c>
      <c r="N12" s="59" t="s">
        <v>24</v>
      </c>
      <c r="O12" s="59" t="s">
        <v>25</v>
      </c>
      <c r="P12" s="592" t="s">
        <v>2306</v>
      </c>
      <c r="Q12" s="59" t="s">
        <v>2307</v>
      </c>
      <c r="R12" s="59" t="s">
        <v>2308</v>
      </c>
      <c r="S12" s="59" t="s">
        <v>2309</v>
      </c>
      <c r="T12" s="106" t="s">
        <v>2310</v>
      </c>
      <c r="U12" s="106" t="s">
        <v>2311</v>
      </c>
      <c r="V12" s="59">
        <v>15633637386</v>
      </c>
      <c r="W12" s="592" t="s">
        <v>2312</v>
      </c>
      <c r="X12" s="59" t="s">
        <v>2313</v>
      </c>
      <c r="Y12" s="59"/>
      <c r="Z12" s="59"/>
      <c r="AA12" s="59"/>
      <c r="AB12" s="59"/>
      <c r="AC12" s="59"/>
      <c r="AD12" s="59"/>
      <c r="AE12" s="59"/>
      <c r="AF12" s="59"/>
      <c r="AG12" s="59"/>
      <c r="AH12" s="59"/>
      <c r="AI12" s="59"/>
      <c r="AJ12" s="59"/>
      <c r="AK12" s="59"/>
      <c r="AL12" s="59"/>
      <c r="AM12" s="59"/>
      <c r="AN12" s="59"/>
      <c r="AO12" s="59"/>
      <c r="AP12" s="59"/>
      <c r="AQ12" s="59"/>
      <c r="AR12" s="59"/>
      <c r="AS12" s="59"/>
      <c r="AT12" s="59"/>
    </row>
    <row r="13" ht="22" customHeight="1" spans="1:46">
      <c r="A13" s="64"/>
      <c r="B13" s="59"/>
      <c r="C13" s="59"/>
      <c r="D13" s="59"/>
      <c r="E13" s="59"/>
      <c r="F13" s="59"/>
      <c r="G13" s="59"/>
      <c r="H13" s="59"/>
      <c r="I13" s="59"/>
      <c r="J13" s="59"/>
      <c r="K13" s="59"/>
      <c r="L13" s="59"/>
      <c r="M13" s="59"/>
      <c r="N13" s="59"/>
      <c r="O13" s="59"/>
      <c r="P13" s="59"/>
      <c r="Q13" s="59"/>
      <c r="R13" s="59"/>
      <c r="S13" s="59"/>
      <c r="T13" s="106"/>
      <c r="U13" s="106"/>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row>
    <row r="14" ht="22" customHeight="1" spans="1:46">
      <c r="A14" s="59"/>
      <c r="B14" s="59"/>
      <c r="C14" s="59"/>
      <c r="D14" s="59"/>
      <c r="E14" s="59"/>
      <c r="F14" s="59"/>
      <c r="G14" s="59"/>
      <c r="H14" s="59"/>
      <c r="I14" s="59"/>
      <c r="J14" s="59"/>
      <c r="K14" s="59"/>
      <c r="L14" s="59"/>
      <c r="M14" s="59"/>
      <c r="N14" s="59"/>
      <c r="O14" s="59"/>
      <c r="P14" s="59"/>
      <c r="Q14" s="59"/>
      <c r="R14" s="59"/>
      <c r="S14" s="59"/>
      <c r="T14" s="106"/>
      <c r="U14" s="106"/>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row>
    <row r="15" ht="22" customHeight="1" spans="1:46">
      <c r="A15" s="59"/>
      <c r="B15" s="59"/>
      <c r="C15" s="59"/>
      <c r="D15" s="59"/>
      <c r="E15" s="59"/>
      <c r="F15" s="59"/>
      <c r="G15" s="59"/>
      <c r="H15" s="59"/>
      <c r="I15" s="59"/>
      <c r="J15" s="59"/>
      <c r="K15" s="59"/>
      <c r="L15" s="59"/>
      <c r="M15" s="59"/>
      <c r="N15" s="59"/>
      <c r="O15" s="59"/>
      <c r="P15" s="59"/>
      <c r="Q15" s="59"/>
      <c r="R15" s="59"/>
      <c r="S15" s="59"/>
      <c r="T15" s="106"/>
      <c r="U15" s="106"/>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row>
    <row r="16" ht="22" customHeight="1" spans="1:46">
      <c r="A16" s="59"/>
      <c r="B16" s="59"/>
      <c r="C16" s="59"/>
      <c r="D16" s="59"/>
      <c r="E16" s="59"/>
      <c r="F16" s="59"/>
      <c r="G16" s="59"/>
      <c r="H16" s="59"/>
      <c r="I16" s="59"/>
      <c r="J16" s="59"/>
      <c r="K16" s="59"/>
      <c r="L16" s="59"/>
      <c r="M16" s="59"/>
      <c r="N16" s="59"/>
      <c r="O16" s="59"/>
      <c r="P16" s="59"/>
      <c r="Q16" s="59"/>
      <c r="R16" s="59"/>
      <c r="S16" s="59"/>
      <c r="T16" s="106"/>
      <c r="U16" s="106"/>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row>
    <row r="17" ht="22" customHeight="1" spans="1:46">
      <c r="A17" s="59"/>
      <c r="B17" s="59"/>
      <c r="C17" s="59"/>
      <c r="D17" s="59"/>
      <c r="E17" s="59"/>
      <c r="F17" s="59"/>
      <c r="G17" s="59"/>
      <c r="H17" s="59"/>
      <c r="I17" s="59"/>
      <c r="J17" s="59"/>
      <c r="K17" s="59"/>
      <c r="L17" s="59"/>
      <c r="M17" s="59"/>
      <c r="N17" s="59"/>
      <c r="O17" s="59"/>
      <c r="P17" s="59"/>
      <c r="Q17" s="59"/>
      <c r="R17" s="59"/>
      <c r="S17" s="59"/>
      <c r="T17" s="106"/>
      <c r="U17" s="106"/>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row>
    <row r="18" ht="22" customHeight="1" spans="1:46">
      <c r="A18" s="59"/>
      <c r="B18" s="59"/>
      <c r="C18" s="59"/>
      <c r="D18" s="59"/>
      <c r="E18" s="59"/>
      <c r="F18" s="59"/>
      <c r="G18" s="59"/>
      <c r="H18" s="59"/>
      <c r="I18" s="59"/>
      <c r="J18" s="59"/>
      <c r="K18" s="59"/>
      <c r="L18" s="59"/>
      <c r="M18" s="59"/>
      <c r="N18" s="59"/>
      <c r="O18" s="59"/>
      <c r="P18" s="59"/>
      <c r="Q18" s="59"/>
      <c r="R18" s="59"/>
      <c r="S18" s="59"/>
      <c r="T18" s="106"/>
      <c r="U18" s="106"/>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row>
    <row r="19" ht="22" customHeight="1" spans="1:46">
      <c r="A19" s="59"/>
      <c r="B19" s="59"/>
      <c r="C19" s="59"/>
      <c r="D19" s="59"/>
      <c r="E19" s="59"/>
      <c r="F19" s="59"/>
      <c r="G19" s="59"/>
      <c r="H19" s="59"/>
      <c r="I19" s="59"/>
      <c r="J19" s="59"/>
      <c r="K19" s="59"/>
      <c r="L19" s="59"/>
      <c r="M19" s="59"/>
      <c r="N19" s="59"/>
      <c r="O19" s="59"/>
      <c r="P19" s="59"/>
      <c r="Q19" s="59"/>
      <c r="R19" s="59"/>
      <c r="S19" s="59"/>
      <c r="T19" s="106"/>
      <c r="U19" s="106"/>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row>
    <row r="20" ht="22" customHeight="1" spans="1:46">
      <c r="A20" s="59"/>
      <c r="B20" s="59"/>
      <c r="C20" s="59"/>
      <c r="D20" s="59"/>
      <c r="E20" s="59"/>
      <c r="F20" s="59"/>
      <c r="G20" s="59"/>
      <c r="H20" s="59"/>
      <c r="I20" s="59"/>
      <c r="J20" s="59"/>
      <c r="K20" s="59"/>
      <c r="L20" s="59"/>
      <c r="M20" s="59"/>
      <c r="N20" s="59"/>
      <c r="O20" s="59"/>
      <c r="P20" s="59"/>
      <c r="Q20" s="59"/>
      <c r="R20" s="59"/>
      <c r="S20" s="59"/>
      <c r="T20" s="106"/>
      <c r="U20" s="106"/>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row>
    <row r="21" ht="22" customHeight="1" spans="1:46">
      <c r="A21" s="59"/>
      <c r="B21" s="59"/>
      <c r="C21" s="59"/>
      <c r="D21" s="59"/>
      <c r="E21" s="59"/>
      <c r="F21" s="59"/>
      <c r="G21" s="59"/>
      <c r="H21" s="59"/>
      <c r="I21" s="59"/>
      <c r="J21" s="59"/>
      <c r="K21" s="59"/>
      <c r="L21" s="59"/>
      <c r="M21" s="59"/>
      <c r="N21" s="59"/>
      <c r="O21" s="59"/>
      <c r="P21" s="59"/>
      <c r="Q21" s="59"/>
      <c r="R21" s="59"/>
      <c r="S21" s="59"/>
      <c r="T21" s="106"/>
      <c r="U21" s="106"/>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row>
    <row r="22" ht="22" customHeight="1" spans="1:46">
      <c r="A22" s="59"/>
      <c r="B22" s="59"/>
      <c r="C22" s="59"/>
      <c r="D22" s="59"/>
      <c r="E22" s="59"/>
      <c r="F22" s="59"/>
      <c r="G22" s="59"/>
      <c r="H22" s="59"/>
      <c r="I22" s="59"/>
      <c r="J22" s="59"/>
      <c r="K22" s="59"/>
      <c r="L22" s="59"/>
      <c r="M22" s="59"/>
      <c r="N22" s="59"/>
      <c r="O22" s="59"/>
      <c r="P22" s="59"/>
      <c r="Q22" s="59"/>
      <c r="R22" s="59"/>
      <c r="S22" s="59"/>
      <c r="T22" s="106"/>
      <c r="U22" s="106"/>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row>
    <row r="23" ht="22" customHeight="1" spans="1:46">
      <c r="A23" s="59"/>
      <c r="B23" s="59"/>
      <c r="C23" s="59"/>
      <c r="D23" s="59"/>
      <c r="E23" s="59"/>
      <c r="F23" s="59"/>
      <c r="G23" s="59"/>
      <c r="H23" s="59"/>
      <c r="I23" s="59"/>
      <c r="J23" s="59"/>
      <c r="K23" s="59"/>
      <c r="L23" s="59"/>
      <c r="M23" s="59"/>
      <c r="N23" s="59"/>
      <c r="O23" s="59"/>
      <c r="P23" s="59"/>
      <c r="Q23" s="59"/>
      <c r="R23" s="59"/>
      <c r="S23" s="59"/>
      <c r="T23" s="106"/>
      <c r="U23" s="106"/>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row>
    <row r="24" ht="22" customHeight="1" spans="1:46">
      <c r="A24" s="59"/>
      <c r="B24" s="59"/>
      <c r="C24" s="59"/>
      <c r="D24" s="59"/>
      <c r="E24" s="59"/>
      <c r="F24" s="59"/>
      <c r="G24" s="59"/>
      <c r="H24" s="59"/>
      <c r="I24" s="59"/>
      <c r="J24" s="59"/>
      <c r="K24" s="59"/>
      <c r="L24" s="59"/>
      <c r="M24" s="59"/>
      <c r="N24" s="59"/>
      <c r="O24" s="59"/>
      <c r="P24" s="59"/>
      <c r="Q24" s="59"/>
      <c r="R24" s="59"/>
      <c r="S24" s="59"/>
      <c r="T24" s="106"/>
      <c r="U24" s="106"/>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row>
    <row r="25" ht="22" customHeight="1" spans="1:46">
      <c r="A25" s="59"/>
      <c r="B25" s="59"/>
      <c r="C25" s="59"/>
      <c r="D25" s="59"/>
      <c r="E25" s="59"/>
      <c r="F25" s="59"/>
      <c r="G25" s="59"/>
      <c r="H25" s="59"/>
      <c r="I25" s="59"/>
      <c r="J25" s="59"/>
      <c r="K25" s="59"/>
      <c r="L25" s="59"/>
      <c r="M25" s="59"/>
      <c r="N25" s="59"/>
      <c r="O25" s="59"/>
      <c r="P25" s="59"/>
      <c r="Q25" s="59"/>
      <c r="R25" s="59"/>
      <c r="S25" s="59"/>
      <c r="T25" s="106"/>
      <c r="U25" s="106"/>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row>
    <row r="26" ht="22" customHeight="1" spans="1:46">
      <c r="A26" s="59"/>
      <c r="B26" s="59"/>
      <c r="C26" s="59"/>
      <c r="D26" s="59"/>
      <c r="E26" s="59"/>
      <c r="F26" s="59"/>
      <c r="G26" s="59"/>
      <c r="H26" s="59"/>
      <c r="I26" s="59"/>
      <c r="J26" s="59"/>
      <c r="K26" s="59"/>
      <c r="L26" s="59"/>
      <c r="M26" s="59"/>
      <c r="N26" s="59"/>
      <c r="O26" s="59"/>
      <c r="P26" s="59"/>
      <c r="Q26" s="59"/>
      <c r="R26" s="59"/>
      <c r="S26" s="59"/>
      <c r="T26" s="106"/>
      <c r="U26" s="106"/>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row>
    <row r="27" ht="22" customHeight="1" spans="1:46">
      <c r="A27" s="59"/>
      <c r="B27" s="59"/>
      <c r="C27" s="59"/>
      <c r="D27" s="59"/>
      <c r="E27" s="59"/>
      <c r="F27" s="59"/>
      <c r="G27" s="59"/>
      <c r="H27" s="59"/>
      <c r="I27" s="59"/>
      <c r="J27" s="59"/>
      <c r="K27" s="59"/>
      <c r="L27" s="59"/>
      <c r="M27" s="59"/>
      <c r="N27" s="59"/>
      <c r="O27" s="59"/>
      <c r="P27" s="59"/>
      <c r="Q27" s="59"/>
      <c r="R27" s="59"/>
      <c r="S27" s="59"/>
      <c r="T27" s="106"/>
      <c r="U27" s="106"/>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row>
    <row r="28" ht="22" customHeight="1" spans="1:46">
      <c r="A28" s="59"/>
      <c r="B28" s="59"/>
      <c r="C28" s="59"/>
      <c r="D28" s="59"/>
      <c r="E28" s="59"/>
      <c r="F28" s="59"/>
      <c r="G28" s="59"/>
      <c r="H28" s="59"/>
      <c r="I28" s="59"/>
      <c r="J28" s="59"/>
      <c r="K28" s="59"/>
      <c r="L28" s="59"/>
      <c r="M28" s="59"/>
      <c r="N28" s="59"/>
      <c r="O28" s="59"/>
      <c r="P28" s="59"/>
      <c r="Q28" s="59"/>
      <c r="R28" s="59"/>
      <c r="S28" s="59"/>
      <c r="T28" s="106"/>
      <c r="U28" s="106"/>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row>
    <row r="29" ht="22" customHeight="1" spans="1:46">
      <c r="A29" s="59"/>
      <c r="B29" s="59"/>
      <c r="C29" s="59"/>
      <c r="D29" s="59"/>
      <c r="E29" s="59"/>
      <c r="F29" s="59"/>
      <c r="G29" s="59"/>
      <c r="H29" s="59"/>
      <c r="I29" s="59"/>
      <c r="J29" s="59"/>
      <c r="K29" s="59"/>
      <c r="L29" s="59"/>
      <c r="M29" s="59"/>
      <c r="N29" s="59"/>
      <c r="O29" s="59"/>
      <c r="P29" s="59"/>
      <c r="Q29" s="59"/>
      <c r="R29" s="59"/>
      <c r="S29" s="59"/>
      <c r="T29" s="106"/>
      <c r="U29" s="106"/>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row>
    <row r="30" ht="22" customHeight="1" spans="1:46">
      <c r="A30" s="59"/>
      <c r="B30" s="59"/>
      <c r="C30" s="59"/>
      <c r="D30" s="59"/>
      <c r="E30" s="59"/>
      <c r="F30" s="59"/>
      <c r="G30" s="59"/>
      <c r="H30" s="59"/>
      <c r="I30" s="59"/>
      <c r="J30" s="59"/>
      <c r="K30" s="59"/>
      <c r="L30" s="59"/>
      <c r="M30" s="59"/>
      <c r="N30" s="59"/>
      <c r="O30" s="59"/>
      <c r="P30" s="59"/>
      <c r="Q30" s="59"/>
      <c r="R30" s="59"/>
      <c r="S30" s="59"/>
      <c r="T30" s="106"/>
      <c r="U30" s="106"/>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row>
    <row r="31" ht="22" customHeight="1" spans="1:46">
      <c r="A31" s="59"/>
      <c r="B31" s="59"/>
      <c r="C31" s="59"/>
      <c r="D31" s="59"/>
      <c r="E31" s="59"/>
      <c r="F31" s="59"/>
      <c r="G31" s="59"/>
      <c r="H31" s="59"/>
      <c r="I31" s="59"/>
      <c r="J31" s="59"/>
      <c r="K31" s="59"/>
      <c r="L31" s="59"/>
      <c r="M31" s="59"/>
      <c r="N31" s="59"/>
      <c r="O31" s="59"/>
      <c r="P31" s="59"/>
      <c r="Q31" s="59"/>
      <c r="R31" s="59"/>
      <c r="S31" s="59"/>
      <c r="T31" s="106"/>
      <c r="U31" s="106"/>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row>
    <row r="32" ht="22" customHeight="1" spans="1:46">
      <c r="A32" s="59"/>
      <c r="B32" s="59"/>
      <c r="C32" s="59"/>
      <c r="D32" s="59"/>
      <c r="E32" s="59"/>
      <c r="F32" s="59"/>
      <c r="G32" s="59"/>
      <c r="H32" s="59"/>
      <c r="I32" s="59"/>
      <c r="J32" s="59"/>
      <c r="K32" s="59"/>
      <c r="L32" s="59"/>
      <c r="M32" s="59"/>
      <c r="N32" s="59"/>
      <c r="O32" s="59"/>
      <c r="P32" s="59"/>
      <c r="Q32" s="59"/>
      <c r="R32" s="59"/>
      <c r="S32" s="59"/>
      <c r="T32" s="106"/>
      <c r="U32" s="106"/>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row>
    <row r="33" ht="22" customHeight="1" spans="1:46">
      <c r="A33" s="59"/>
      <c r="B33" s="59"/>
      <c r="C33" s="59"/>
      <c r="D33" s="59"/>
      <c r="E33" s="59"/>
      <c r="F33" s="59"/>
      <c r="G33" s="59"/>
      <c r="H33" s="59"/>
      <c r="I33" s="59"/>
      <c r="J33" s="59"/>
      <c r="K33" s="59"/>
      <c r="L33" s="59"/>
      <c r="M33" s="59"/>
      <c r="N33" s="59"/>
      <c r="O33" s="59"/>
      <c r="P33" s="59"/>
      <c r="Q33" s="59"/>
      <c r="R33" s="59"/>
      <c r="S33" s="59"/>
      <c r="T33" s="106"/>
      <c r="U33" s="106"/>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row>
    <row r="34" ht="22" customHeight="1" spans="1:46">
      <c r="A34" s="59"/>
      <c r="B34" s="59"/>
      <c r="C34" s="59"/>
      <c r="D34" s="59"/>
      <c r="E34" s="59"/>
      <c r="F34" s="59"/>
      <c r="G34" s="59"/>
      <c r="H34" s="59"/>
      <c r="I34" s="59"/>
      <c r="J34" s="59"/>
      <c r="K34" s="59"/>
      <c r="L34" s="59"/>
      <c r="M34" s="59"/>
      <c r="N34" s="59"/>
      <c r="O34" s="59"/>
      <c r="P34" s="59"/>
      <c r="Q34" s="59"/>
      <c r="R34" s="59"/>
      <c r="S34" s="59"/>
      <c r="T34" s="106"/>
      <c r="U34" s="106"/>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row>
    <row r="35" ht="22" customHeight="1" spans="1:46">
      <c r="A35" s="59"/>
      <c r="B35" s="59"/>
      <c r="C35" s="59"/>
      <c r="D35" s="59"/>
      <c r="E35" s="59"/>
      <c r="F35" s="59"/>
      <c r="G35" s="59"/>
      <c r="H35" s="59"/>
      <c r="I35" s="59"/>
      <c r="J35" s="59"/>
      <c r="K35" s="59"/>
      <c r="L35" s="59"/>
      <c r="M35" s="59"/>
      <c r="N35" s="59"/>
      <c r="O35" s="59"/>
      <c r="P35" s="59"/>
      <c r="Q35" s="59"/>
      <c r="R35" s="59"/>
      <c r="S35" s="59"/>
      <c r="T35" s="106"/>
      <c r="U35" s="106"/>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row>
    <row r="36" ht="22" customHeight="1" spans="1:46">
      <c r="A36" s="59"/>
      <c r="B36" s="59"/>
      <c r="C36" s="59"/>
      <c r="D36" s="59"/>
      <c r="E36" s="59"/>
      <c r="F36" s="59"/>
      <c r="G36" s="59"/>
      <c r="H36" s="59"/>
      <c r="I36" s="59"/>
      <c r="J36" s="59"/>
      <c r="K36" s="59"/>
      <c r="L36" s="59"/>
      <c r="M36" s="59"/>
      <c r="N36" s="59"/>
      <c r="O36" s="59"/>
      <c r="P36" s="59"/>
      <c r="Q36" s="59"/>
      <c r="R36" s="59"/>
      <c r="S36" s="59"/>
      <c r="T36" s="106"/>
      <c r="U36" s="106"/>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row>
    <row r="37" ht="22" customHeight="1" spans="1:46">
      <c r="A37" s="59"/>
      <c r="B37" s="59"/>
      <c r="C37" s="59"/>
      <c r="D37" s="59"/>
      <c r="E37" s="59"/>
      <c r="F37" s="59"/>
      <c r="G37" s="59"/>
      <c r="H37" s="59"/>
      <c r="I37" s="59"/>
      <c r="J37" s="59"/>
      <c r="K37" s="59"/>
      <c r="L37" s="59"/>
      <c r="M37" s="59"/>
      <c r="N37" s="59"/>
      <c r="O37" s="59"/>
      <c r="P37" s="59"/>
      <c r="Q37" s="59"/>
      <c r="R37" s="59"/>
      <c r="S37" s="59"/>
      <c r="T37" s="106"/>
      <c r="U37" s="106"/>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row>
    <row r="38" ht="22" customHeight="1" spans="1:46">
      <c r="A38" s="59"/>
      <c r="B38" s="59"/>
      <c r="C38" s="59"/>
      <c r="D38" s="59"/>
      <c r="E38" s="59"/>
      <c r="F38" s="59"/>
      <c r="G38" s="59"/>
      <c r="H38" s="59"/>
      <c r="I38" s="59"/>
      <c r="J38" s="59"/>
      <c r="K38" s="59"/>
      <c r="L38" s="59"/>
      <c r="M38" s="59"/>
      <c r="N38" s="59"/>
      <c r="O38" s="59"/>
      <c r="P38" s="59"/>
      <c r="Q38" s="59"/>
      <c r="R38" s="59"/>
      <c r="S38" s="59"/>
      <c r="T38" s="106"/>
      <c r="U38" s="106"/>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row>
    <row r="39" ht="22" customHeight="1" spans="1:46">
      <c r="A39" s="59"/>
      <c r="B39" s="59"/>
      <c r="C39" s="59"/>
      <c r="D39" s="59"/>
      <c r="E39" s="59"/>
      <c r="F39" s="59"/>
      <c r="G39" s="59"/>
      <c r="H39" s="59"/>
      <c r="I39" s="59"/>
      <c r="J39" s="59"/>
      <c r="K39" s="59"/>
      <c r="L39" s="59"/>
      <c r="M39" s="59"/>
      <c r="N39" s="59"/>
      <c r="O39" s="59"/>
      <c r="P39" s="59"/>
      <c r="Q39" s="59"/>
      <c r="R39" s="59"/>
      <c r="S39" s="59"/>
      <c r="T39" s="106"/>
      <c r="U39" s="106"/>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row>
    <row r="40" ht="22" customHeight="1" spans="1:46">
      <c r="A40" s="59"/>
      <c r="B40" s="59"/>
      <c r="C40" s="59"/>
      <c r="D40" s="59"/>
      <c r="E40" s="59"/>
      <c r="F40" s="59"/>
      <c r="G40" s="59"/>
      <c r="H40" s="59"/>
      <c r="I40" s="59"/>
      <c r="J40" s="59"/>
      <c r="K40" s="59"/>
      <c r="L40" s="59"/>
      <c r="M40" s="59"/>
      <c r="N40" s="59"/>
      <c r="O40" s="59"/>
      <c r="P40" s="59"/>
      <c r="Q40" s="59"/>
      <c r="R40" s="59"/>
      <c r="S40" s="59"/>
      <c r="T40" s="106"/>
      <c r="U40" s="106"/>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row>
    <row r="41" ht="22" customHeight="1" spans="1:46">
      <c r="A41" s="59"/>
      <c r="B41" s="59"/>
      <c r="C41" s="59"/>
      <c r="D41" s="59"/>
      <c r="E41" s="59"/>
      <c r="F41" s="59"/>
      <c r="G41" s="59"/>
      <c r="H41" s="59"/>
      <c r="I41" s="59"/>
      <c r="J41" s="59"/>
      <c r="K41" s="59"/>
      <c r="L41" s="59"/>
      <c r="M41" s="59"/>
      <c r="N41" s="59"/>
      <c r="O41" s="59"/>
      <c r="P41" s="59"/>
      <c r="Q41" s="59"/>
      <c r="R41" s="59"/>
      <c r="S41" s="59"/>
      <c r="T41" s="106"/>
      <c r="U41" s="106"/>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row>
    <row r="42" ht="22" customHeight="1" spans="1:46">
      <c r="A42" s="59"/>
      <c r="B42" s="59"/>
      <c r="C42" s="59"/>
      <c r="D42" s="59"/>
      <c r="E42" s="59"/>
      <c r="F42" s="59"/>
      <c r="G42" s="59"/>
      <c r="H42" s="59"/>
      <c r="I42" s="59"/>
      <c r="J42" s="59"/>
      <c r="K42" s="59"/>
      <c r="L42" s="59"/>
      <c r="M42" s="59"/>
      <c r="N42" s="59"/>
      <c r="O42" s="59"/>
      <c r="P42" s="59"/>
      <c r="Q42" s="59"/>
      <c r="R42" s="59"/>
      <c r="S42" s="59"/>
      <c r="T42" s="106"/>
      <c r="U42" s="106"/>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row>
    <row r="43" ht="22" customHeight="1" spans="1:46">
      <c r="A43" s="59"/>
      <c r="B43" s="59"/>
      <c r="C43" s="59"/>
      <c r="D43" s="59"/>
      <c r="E43" s="59"/>
      <c r="F43" s="59"/>
      <c r="G43" s="59"/>
      <c r="H43" s="59"/>
      <c r="I43" s="59"/>
      <c r="J43" s="59"/>
      <c r="K43" s="59"/>
      <c r="L43" s="59"/>
      <c r="M43" s="59"/>
      <c r="N43" s="59"/>
      <c r="O43" s="59"/>
      <c r="P43" s="59"/>
      <c r="Q43" s="59"/>
      <c r="R43" s="59"/>
      <c r="S43" s="59"/>
      <c r="T43" s="106"/>
      <c r="U43" s="106"/>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row>
    <row r="44" ht="22" customHeight="1" spans="1:46">
      <c r="A44" s="59"/>
      <c r="B44" s="59"/>
      <c r="C44" s="59"/>
      <c r="D44" s="59"/>
      <c r="E44" s="59"/>
      <c r="F44" s="59"/>
      <c r="G44" s="59"/>
      <c r="H44" s="59"/>
      <c r="I44" s="59"/>
      <c r="J44" s="59"/>
      <c r="K44" s="59"/>
      <c r="L44" s="59"/>
      <c r="M44" s="59"/>
      <c r="N44" s="59"/>
      <c r="O44" s="59"/>
      <c r="P44" s="59"/>
      <c r="Q44" s="59"/>
      <c r="R44" s="59"/>
      <c r="S44" s="59"/>
      <c r="T44" s="106"/>
      <c r="U44" s="106"/>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row>
    <row r="45" ht="22" customHeight="1" spans="1:46">
      <c r="A45" s="59"/>
      <c r="B45" s="59"/>
      <c r="C45" s="59"/>
      <c r="D45" s="59"/>
      <c r="E45" s="59"/>
      <c r="F45" s="59"/>
      <c r="G45" s="59"/>
      <c r="H45" s="59"/>
      <c r="I45" s="59"/>
      <c r="J45" s="59"/>
      <c r="K45" s="59"/>
      <c r="L45" s="59"/>
      <c r="M45" s="59"/>
      <c r="N45" s="59"/>
      <c r="O45" s="59"/>
      <c r="P45" s="59"/>
      <c r="Q45" s="59"/>
      <c r="R45" s="59"/>
      <c r="S45" s="59"/>
      <c r="T45" s="106"/>
      <c r="U45" s="106"/>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row>
    <row r="46" ht="22" customHeight="1" spans="1:46">
      <c r="A46" s="59"/>
      <c r="B46" s="59"/>
      <c r="C46" s="59"/>
      <c r="D46" s="59"/>
      <c r="E46" s="59"/>
      <c r="F46" s="59"/>
      <c r="G46" s="59"/>
      <c r="H46" s="59"/>
      <c r="I46" s="59"/>
      <c r="J46" s="59"/>
      <c r="K46" s="59"/>
      <c r="L46" s="59"/>
      <c r="M46" s="59"/>
      <c r="N46" s="59"/>
      <c r="O46" s="59"/>
      <c r="P46" s="59"/>
      <c r="Q46" s="59"/>
      <c r="R46" s="59"/>
      <c r="S46" s="59"/>
      <c r="T46" s="106"/>
      <c r="U46" s="106"/>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row>
    <row r="47" ht="22" customHeight="1" spans="1:46">
      <c r="A47" s="59"/>
      <c r="B47" s="59"/>
      <c r="C47" s="59"/>
      <c r="D47" s="59"/>
      <c r="E47" s="59"/>
      <c r="F47" s="59"/>
      <c r="G47" s="59"/>
      <c r="H47" s="59"/>
      <c r="I47" s="59"/>
      <c r="J47" s="59"/>
      <c r="K47" s="59"/>
      <c r="L47" s="59"/>
      <c r="M47" s="59"/>
      <c r="N47" s="59"/>
      <c r="O47" s="59"/>
      <c r="P47" s="59"/>
      <c r="Q47" s="59"/>
      <c r="R47" s="59"/>
      <c r="S47" s="59"/>
      <c r="T47" s="106"/>
      <c r="U47" s="106"/>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row>
    <row r="48" ht="22" customHeight="1" spans="1:46">
      <c r="A48" s="59"/>
      <c r="B48" s="59"/>
      <c r="C48" s="59"/>
      <c r="D48" s="59"/>
      <c r="E48" s="59"/>
      <c r="F48" s="59"/>
      <c r="G48" s="59"/>
      <c r="H48" s="59"/>
      <c r="I48" s="59"/>
      <c r="J48" s="59"/>
      <c r="K48" s="59"/>
      <c r="L48" s="59"/>
      <c r="M48" s="59"/>
      <c r="N48" s="59"/>
      <c r="O48" s="59"/>
      <c r="P48" s="59"/>
      <c r="Q48" s="59"/>
      <c r="R48" s="59"/>
      <c r="S48" s="59"/>
      <c r="T48" s="106"/>
      <c r="U48" s="106"/>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row>
    <row r="49" ht="22" customHeight="1" spans="1:46">
      <c r="A49" s="59"/>
      <c r="B49" s="59"/>
      <c r="C49" s="59"/>
      <c r="D49" s="59"/>
      <c r="E49" s="59"/>
      <c r="F49" s="59"/>
      <c r="G49" s="59"/>
      <c r="H49" s="59"/>
      <c r="I49" s="59"/>
      <c r="J49" s="59"/>
      <c r="K49" s="59"/>
      <c r="L49" s="59"/>
      <c r="M49" s="59"/>
      <c r="N49" s="59"/>
      <c r="O49" s="59"/>
      <c r="P49" s="59"/>
      <c r="Q49" s="59"/>
      <c r="R49" s="59"/>
      <c r="S49" s="59"/>
      <c r="T49" s="106"/>
      <c r="U49" s="106"/>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row>
    <row r="50" ht="22" customHeight="1" spans="1:46">
      <c r="A50" s="59"/>
      <c r="B50" s="59"/>
      <c r="C50" s="59"/>
      <c r="D50" s="59"/>
      <c r="E50" s="59"/>
      <c r="F50" s="59"/>
      <c r="G50" s="59"/>
      <c r="H50" s="59"/>
      <c r="I50" s="59"/>
      <c r="J50" s="59"/>
      <c r="K50" s="59"/>
      <c r="L50" s="59"/>
      <c r="M50" s="59"/>
      <c r="N50" s="59"/>
      <c r="O50" s="59"/>
      <c r="P50" s="59"/>
      <c r="Q50" s="59"/>
      <c r="R50" s="59"/>
      <c r="S50" s="59"/>
      <c r="T50" s="106"/>
      <c r="U50" s="106"/>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row>
    <row r="51" ht="22" customHeight="1" spans="1:46">
      <c r="A51" s="59"/>
      <c r="B51" s="59"/>
      <c r="C51" s="59"/>
      <c r="D51" s="59"/>
      <c r="E51" s="59"/>
      <c r="F51" s="59"/>
      <c r="G51" s="59"/>
      <c r="H51" s="59"/>
      <c r="I51" s="59"/>
      <c r="J51" s="59"/>
      <c r="K51" s="59"/>
      <c r="L51" s="59"/>
      <c r="M51" s="59"/>
      <c r="N51" s="59"/>
      <c r="O51" s="59"/>
      <c r="P51" s="59"/>
      <c r="Q51" s="59"/>
      <c r="R51" s="59"/>
      <c r="S51" s="59"/>
      <c r="T51" s="106"/>
      <c r="U51" s="106"/>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row>
    <row r="52" ht="22" customHeight="1" spans="1:46">
      <c r="A52" s="59"/>
      <c r="B52" s="59"/>
      <c r="C52" s="59"/>
      <c r="D52" s="59"/>
      <c r="E52" s="59"/>
      <c r="F52" s="59"/>
      <c r="G52" s="59"/>
      <c r="H52" s="59"/>
      <c r="I52" s="59"/>
      <c r="J52" s="59"/>
      <c r="K52" s="59"/>
      <c r="L52" s="59"/>
      <c r="M52" s="59"/>
      <c r="N52" s="59"/>
      <c r="O52" s="59"/>
      <c r="P52" s="59"/>
      <c r="Q52" s="59"/>
      <c r="R52" s="59"/>
      <c r="S52" s="59"/>
      <c r="T52" s="106"/>
      <c r="U52" s="106"/>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row>
    <row r="53" ht="22" customHeight="1" spans="1:46">
      <c r="A53" s="59"/>
      <c r="B53" s="59"/>
      <c r="C53" s="59"/>
      <c r="D53" s="59"/>
      <c r="E53" s="59"/>
      <c r="F53" s="59"/>
      <c r="G53" s="59"/>
      <c r="H53" s="59"/>
      <c r="I53" s="59"/>
      <c r="J53" s="59"/>
      <c r="K53" s="59"/>
      <c r="L53" s="59"/>
      <c r="M53" s="59"/>
      <c r="N53" s="59"/>
      <c r="O53" s="59"/>
      <c r="P53" s="59"/>
      <c r="Q53" s="59"/>
      <c r="R53" s="59"/>
      <c r="S53" s="59"/>
      <c r="T53" s="106"/>
      <c r="U53" s="106"/>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row>
    <row r="54" ht="22" customHeight="1" spans="1:46">
      <c r="A54" s="59"/>
      <c r="B54" s="59"/>
      <c r="C54" s="59"/>
      <c r="D54" s="59"/>
      <c r="E54" s="59"/>
      <c r="F54" s="59"/>
      <c r="G54" s="59"/>
      <c r="H54" s="59"/>
      <c r="I54" s="59"/>
      <c r="J54" s="59"/>
      <c r="K54" s="59"/>
      <c r="L54" s="59"/>
      <c r="M54" s="59"/>
      <c r="N54" s="59"/>
      <c r="O54" s="59"/>
      <c r="P54" s="59"/>
      <c r="Q54" s="59"/>
      <c r="R54" s="59"/>
      <c r="S54" s="59"/>
      <c r="T54" s="106"/>
      <c r="U54" s="106"/>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row>
    <row r="55" ht="22" customHeight="1" spans="1:46">
      <c r="A55" s="59"/>
      <c r="B55" s="59"/>
      <c r="C55" s="59"/>
      <c r="D55" s="59"/>
      <c r="E55" s="59"/>
      <c r="F55" s="59"/>
      <c r="G55" s="59"/>
      <c r="H55" s="59"/>
      <c r="I55" s="59"/>
      <c r="J55" s="59"/>
      <c r="K55" s="59"/>
      <c r="L55" s="59"/>
      <c r="M55" s="59"/>
      <c r="N55" s="59"/>
      <c r="O55" s="59"/>
      <c r="P55" s="59"/>
      <c r="Q55" s="59"/>
      <c r="R55" s="59"/>
      <c r="S55" s="59"/>
      <c r="T55" s="106"/>
      <c r="U55" s="106"/>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row>
    <row r="56" ht="22" customHeight="1" spans="1:46">
      <c r="A56" s="59"/>
      <c r="B56" s="59"/>
      <c r="C56" s="59"/>
      <c r="D56" s="59"/>
      <c r="E56" s="59"/>
      <c r="F56" s="59"/>
      <c r="G56" s="59"/>
      <c r="H56" s="59"/>
      <c r="I56" s="59"/>
      <c r="J56" s="59"/>
      <c r="K56" s="59"/>
      <c r="L56" s="59"/>
      <c r="M56" s="59"/>
      <c r="N56" s="59"/>
      <c r="O56" s="59"/>
      <c r="P56" s="59"/>
      <c r="Q56" s="59"/>
      <c r="R56" s="59"/>
      <c r="S56" s="59"/>
      <c r="T56" s="106"/>
      <c r="U56" s="106"/>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row>
    <row r="57" ht="22" customHeight="1" spans="1:46">
      <c r="A57" s="59"/>
      <c r="B57" s="59"/>
      <c r="C57" s="59"/>
      <c r="D57" s="59"/>
      <c r="E57" s="59"/>
      <c r="F57" s="59"/>
      <c r="G57" s="59"/>
      <c r="H57" s="59"/>
      <c r="I57" s="59"/>
      <c r="J57" s="59"/>
      <c r="K57" s="59"/>
      <c r="L57" s="59"/>
      <c r="M57" s="59"/>
      <c r="N57" s="59"/>
      <c r="O57" s="59"/>
      <c r="P57" s="59"/>
      <c r="Q57" s="59"/>
      <c r="R57" s="59"/>
      <c r="S57" s="59"/>
      <c r="T57" s="106"/>
      <c r="U57" s="106"/>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row>
    <row r="58" ht="22" customHeight="1" spans="1:46">
      <c r="A58" s="59"/>
      <c r="B58" s="59"/>
      <c r="C58" s="59"/>
      <c r="D58" s="59"/>
      <c r="E58" s="59"/>
      <c r="F58" s="59"/>
      <c r="G58" s="59"/>
      <c r="H58" s="59"/>
      <c r="I58" s="59"/>
      <c r="J58" s="59"/>
      <c r="K58" s="59"/>
      <c r="L58" s="59"/>
      <c r="M58" s="59"/>
      <c r="N58" s="59"/>
      <c r="O58" s="59"/>
      <c r="P58" s="59"/>
      <c r="Q58" s="59"/>
      <c r="R58" s="59"/>
      <c r="S58" s="59"/>
      <c r="T58" s="106"/>
      <c r="U58" s="106"/>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row>
    <row r="59" ht="22" customHeight="1" spans="1:46">
      <c r="A59" s="59"/>
      <c r="B59" s="59"/>
      <c r="C59" s="59"/>
      <c r="D59" s="59"/>
      <c r="E59" s="59"/>
      <c r="F59" s="59"/>
      <c r="G59" s="59"/>
      <c r="H59" s="59"/>
      <c r="I59" s="59"/>
      <c r="J59" s="59"/>
      <c r="K59" s="59"/>
      <c r="L59" s="59"/>
      <c r="M59" s="59"/>
      <c r="N59" s="59"/>
      <c r="O59" s="59"/>
      <c r="P59" s="59"/>
      <c r="Q59" s="59"/>
      <c r="R59" s="59"/>
      <c r="S59" s="59"/>
      <c r="T59" s="106"/>
      <c r="U59" s="106"/>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row>
    <row r="60" ht="22" customHeight="1" spans="1:46">
      <c r="A60" s="59"/>
      <c r="B60" s="59"/>
      <c r="C60" s="59"/>
      <c r="D60" s="59"/>
      <c r="E60" s="59"/>
      <c r="F60" s="59"/>
      <c r="G60" s="59"/>
      <c r="H60" s="59"/>
      <c r="I60" s="59"/>
      <c r="J60" s="59"/>
      <c r="K60" s="59"/>
      <c r="L60" s="59"/>
      <c r="M60" s="59"/>
      <c r="N60" s="59"/>
      <c r="O60" s="59"/>
      <c r="P60" s="59"/>
      <c r="Q60" s="59"/>
      <c r="R60" s="59"/>
      <c r="S60" s="59"/>
      <c r="T60" s="106"/>
      <c r="U60" s="106"/>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row>
    <row r="61" ht="22" customHeight="1" spans="1:46">
      <c r="A61" s="59"/>
      <c r="B61" s="59"/>
      <c r="C61" s="59"/>
      <c r="D61" s="59"/>
      <c r="E61" s="59"/>
      <c r="F61" s="59"/>
      <c r="G61" s="59"/>
      <c r="H61" s="59"/>
      <c r="I61" s="59"/>
      <c r="J61" s="59"/>
      <c r="K61" s="59"/>
      <c r="L61" s="59"/>
      <c r="M61" s="59"/>
      <c r="N61" s="59"/>
      <c r="O61" s="59"/>
      <c r="P61" s="59"/>
      <c r="Q61" s="59"/>
      <c r="R61" s="59"/>
      <c r="S61" s="59"/>
      <c r="T61" s="106"/>
      <c r="U61" s="106"/>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row>
    <row r="62" ht="22" customHeight="1" spans="1:46">
      <c r="A62" s="59"/>
      <c r="B62" s="59"/>
      <c r="C62" s="59"/>
      <c r="D62" s="59"/>
      <c r="E62" s="59"/>
      <c r="F62" s="59"/>
      <c r="G62" s="59"/>
      <c r="H62" s="59"/>
      <c r="I62" s="59"/>
      <c r="J62" s="59"/>
      <c r="K62" s="59"/>
      <c r="L62" s="59"/>
      <c r="M62" s="59"/>
      <c r="N62" s="59"/>
      <c r="O62" s="59"/>
      <c r="P62" s="59"/>
      <c r="Q62" s="59"/>
      <c r="R62" s="59"/>
      <c r="S62" s="59"/>
      <c r="T62" s="106"/>
      <c r="U62" s="106"/>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row>
    <row r="63" ht="22" customHeight="1" spans="1:46">
      <c r="A63" s="59"/>
      <c r="B63" s="59"/>
      <c r="C63" s="59"/>
      <c r="D63" s="59"/>
      <c r="E63" s="59"/>
      <c r="F63" s="59"/>
      <c r="G63" s="59"/>
      <c r="H63" s="59"/>
      <c r="I63" s="59"/>
      <c r="J63" s="59"/>
      <c r="K63" s="59"/>
      <c r="L63" s="59"/>
      <c r="M63" s="59"/>
      <c r="N63" s="59"/>
      <c r="O63" s="59"/>
      <c r="P63" s="59"/>
      <c r="Q63" s="59"/>
      <c r="R63" s="59"/>
      <c r="S63" s="59"/>
      <c r="T63" s="106"/>
      <c r="U63" s="106"/>
      <c r="V63" s="59"/>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row>
    <row r="64" ht="22" customHeight="1" spans="1:46">
      <c r="A64" s="59"/>
      <c r="B64" s="59"/>
      <c r="C64" s="59"/>
      <c r="D64" s="59"/>
      <c r="E64" s="59"/>
      <c r="F64" s="59"/>
      <c r="G64" s="59"/>
      <c r="H64" s="59"/>
      <c r="I64" s="59"/>
      <c r="J64" s="59"/>
      <c r="K64" s="59"/>
      <c r="L64" s="59"/>
      <c r="M64" s="59"/>
      <c r="N64" s="59"/>
      <c r="O64" s="59"/>
      <c r="P64" s="59"/>
      <c r="Q64" s="59"/>
      <c r="R64" s="59"/>
      <c r="S64" s="59"/>
      <c r="T64" s="106"/>
      <c r="U64" s="106"/>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row>
    <row r="65" ht="22" customHeight="1" spans="1:46">
      <c r="A65" s="59"/>
      <c r="B65" s="59"/>
      <c r="C65" s="59"/>
      <c r="D65" s="59"/>
      <c r="E65" s="59"/>
      <c r="F65" s="59"/>
      <c r="G65" s="59"/>
      <c r="H65" s="59"/>
      <c r="I65" s="59"/>
      <c r="J65" s="59"/>
      <c r="K65" s="59"/>
      <c r="L65" s="59"/>
      <c r="M65" s="59"/>
      <c r="N65" s="59"/>
      <c r="O65" s="59"/>
      <c r="P65" s="59"/>
      <c r="Q65" s="59"/>
      <c r="R65" s="59"/>
      <c r="S65" s="59"/>
      <c r="T65" s="106"/>
      <c r="U65" s="106"/>
      <c r="V65" s="59"/>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row>
    <row r="66" ht="22" customHeight="1" spans="1:46">
      <c r="A66" s="59"/>
      <c r="B66" s="59"/>
      <c r="C66" s="59"/>
      <c r="D66" s="59"/>
      <c r="E66" s="59"/>
      <c r="F66" s="59"/>
      <c r="G66" s="59"/>
      <c r="H66" s="59"/>
      <c r="I66" s="59"/>
      <c r="J66" s="59"/>
      <c r="K66" s="59"/>
      <c r="L66" s="59"/>
      <c r="M66" s="59"/>
      <c r="N66" s="59"/>
      <c r="O66" s="59"/>
      <c r="P66" s="59"/>
      <c r="Q66" s="59"/>
      <c r="R66" s="59"/>
      <c r="S66" s="59"/>
      <c r="T66" s="106"/>
      <c r="U66" s="106"/>
      <c r="V66" s="59"/>
      <c r="W66" s="59"/>
      <c r="X66" s="59"/>
      <c r="Y66" s="59"/>
      <c r="Z66" s="59"/>
      <c r="AA66" s="59"/>
      <c r="AB66" s="59"/>
      <c r="AC66" s="59"/>
      <c r="AD66" s="59"/>
      <c r="AE66" s="59"/>
      <c r="AF66" s="59"/>
      <c r="AG66" s="59"/>
      <c r="AH66" s="59"/>
      <c r="AI66" s="59"/>
      <c r="AJ66" s="59"/>
      <c r="AK66" s="59"/>
      <c r="AL66" s="59"/>
      <c r="AM66" s="59"/>
      <c r="AN66" s="59"/>
      <c r="AO66" s="59"/>
      <c r="AP66" s="59"/>
      <c r="AQ66" s="59"/>
      <c r="AR66" s="59"/>
      <c r="AS66" s="59"/>
      <c r="AT66" s="59"/>
    </row>
    <row r="67" ht="22" customHeight="1" spans="1:46">
      <c r="A67" s="59"/>
      <c r="B67" s="59"/>
      <c r="C67" s="59"/>
      <c r="D67" s="59"/>
      <c r="E67" s="59"/>
      <c r="F67" s="59"/>
      <c r="G67" s="59"/>
      <c r="H67" s="59"/>
      <c r="I67" s="59"/>
      <c r="J67" s="59"/>
      <c r="K67" s="59"/>
      <c r="L67" s="59"/>
      <c r="M67" s="59"/>
      <c r="N67" s="59"/>
      <c r="O67" s="59"/>
      <c r="P67" s="59"/>
      <c r="Q67" s="59"/>
      <c r="R67" s="59"/>
      <c r="S67" s="59"/>
      <c r="T67" s="106"/>
      <c r="U67" s="106"/>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row>
    <row r="68" ht="22" customHeight="1" spans="1:46">
      <c r="A68" s="59"/>
      <c r="B68" s="59"/>
      <c r="C68" s="59"/>
      <c r="D68" s="59"/>
      <c r="E68" s="59"/>
      <c r="F68" s="59"/>
      <c r="G68" s="59"/>
      <c r="H68" s="59"/>
      <c r="I68" s="59"/>
      <c r="J68" s="59"/>
      <c r="K68" s="59"/>
      <c r="L68" s="59"/>
      <c r="M68" s="59"/>
      <c r="N68" s="59"/>
      <c r="O68" s="59"/>
      <c r="P68" s="59"/>
      <c r="Q68" s="59"/>
      <c r="R68" s="59"/>
      <c r="S68" s="59"/>
      <c r="T68" s="106"/>
      <c r="U68" s="106"/>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row>
    <row r="69" ht="22" customHeight="1" spans="1:46">
      <c r="A69" s="59"/>
      <c r="B69" s="59"/>
      <c r="C69" s="59"/>
      <c r="D69" s="59"/>
      <c r="E69" s="59"/>
      <c r="F69" s="59"/>
      <c r="G69" s="59"/>
      <c r="H69" s="59"/>
      <c r="I69" s="59"/>
      <c r="J69" s="59"/>
      <c r="K69" s="59"/>
      <c r="L69" s="59"/>
      <c r="M69" s="59"/>
      <c r="N69" s="59"/>
      <c r="O69" s="59"/>
      <c r="P69" s="59"/>
      <c r="Q69" s="59"/>
      <c r="R69" s="59"/>
      <c r="S69" s="59"/>
      <c r="T69" s="106"/>
      <c r="U69" s="106"/>
      <c r="V69" s="59"/>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row>
    <row r="70" ht="22" customHeight="1" spans="1:46">
      <c r="A70" s="59"/>
      <c r="B70" s="59"/>
      <c r="C70" s="59"/>
      <c r="D70" s="59"/>
      <c r="E70" s="59"/>
      <c r="F70" s="59"/>
      <c r="G70" s="59"/>
      <c r="H70" s="59"/>
      <c r="I70" s="59"/>
      <c r="J70" s="59"/>
      <c r="K70" s="59"/>
      <c r="L70" s="59"/>
      <c r="M70" s="59"/>
      <c r="N70" s="59"/>
      <c r="O70" s="59"/>
      <c r="P70" s="59"/>
      <c r="Q70" s="59"/>
      <c r="R70" s="59"/>
      <c r="S70" s="59"/>
      <c r="T70" s="106"/>
      <c r="U70" s="106"/>
      <c r="V70" s="59"/>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row>
    <row r="71" ht="22" customHeight="1" spans="1:46">
      <c r="A71" s="59"/>
      <c r="B71" s="59"/>
      <c r="C71" s="59"/>
      <c r="D71" s="59"/>
      <c r="E71" s="59"/>
      <c r="F71" s="59"/>
      <c r="G71" s="59"/>
      <c r="H71" s="59"/>
      <c r="I71" s="59"/>
      <c r="J71" s="59"/>
      <c r="K71" s="59"/>
      <c r="L71" s="59"/>
      <c r="M71" s="59"/>
      <c r="N71" s="59"/>
      <c r="O71" s="59"/>
      <c r="P71" s="59"/>
      <c r="Q71" s="59"/>
      <c r="R71" s="59"/>
      <c r="S71" s="59"/>
      <c r="T71" s="106"/>
      <c r="U71" s="106"/>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row>
    <row r="72" ht="22" customHeight="1" spans="1:46">
      <c r="A72" s="59"/>
      <c r="B72" s="59"/>
      <c r="C72" s="59"/>
      <c r="D72" s="59"/>
      <c r="E72" s="59"/>
      <c r="F72" s="59"/>
      <c r="G72" s="59"/>
      <c r="H72" s="59"/>
      <c r="I72" s="59"/>
      <c r="J72" s="59"/>
      <c r="K72" s="59"/>
      <c r="L72" s="59"/>
      <c r="M72" s="59"/>
      <c r="N72" s="59"/>
      <c r="O72" s="59"/>
      <c r="P72" s="59"/>
      <c r="Q72" s="59"/>
      <c r="R72" s="59"/>
      <c r="S72" s="59"/>
      <c r="T72" s="106"/>
      <c r="U72" s="106"/>
      <c r="V72" s="59"/>
      <c r="W72" s="59"/>
      <c r="X72" s="59"/>
      <c r="Y72" s="59"/>
      <c r="Z72" s="59"/>
      <c r="AA72" s="59"/>
      <c r="AB72" s="59"/>
      <c r="AC72" s="59"/>
      <c r="AD72" s="59"/>
      <c r="AE72" s="59"/>
      <c r="AF72" s="59"/>
      <c r="AG72" s="59"/>
      <c r="AH72" s="59"/>
      <c r="AI72" s="59"/>
      <c r="AJ72" s="59"/>
      <c r="AK72" s="59"/>
      <c r="AL72" s="59"/>
      <c r="AM72" s="59"/>
      <c r="AN72" s="59"/>
      <c r="AO72" s="59"/>
      <c r="AP72" s="59"/>
      <c r="AQ72" s="59"/>
      <c r="AR72" s="59"/>
      <c r="AS72" s="59"/>
      <c r="AT72" s="59"/>
    </row>
    <row r="73" ht="22" customHeight="1" spans="1:46">
      <c r="A73" s="59"/>
      <c r="B73" s="59"/>
      <c r="C73" s="59"/>
      <c r="D73" s="59"/>
      <c r="E73" s="59"/>
      <c r="F73" s="59"/>
      <c r="G73" s="59"/>
      <c r="H73" s="59"/>
      <c r="I73" s="59"/>
      <c r="J73" s="59"/>
      <c r="K73" s="59"/>
      <c r="L73" s="59"/>
      <c r="M73" s="59"/>
      <c r="N73" s="59"/>
      <c r="O73" s="59"/>
      <c r="P73" s="59"/>
      <c r="Q73" s="59"/>
      <c r="R73" s="59"/>
      <c r="S73" s="59"/>
      <c r="T73" s="106"/>
      <c r="U73" s="106"/>
      <c r="V73" s="59"/>
      <c r="W73" s="59"/>
      <c r="X73" s="59"/>
      <c r="Y73" s="59"/>
      <c r="Z73" s="59"/>
      <c r="AA73" s="59"/>
      <c r="AB73" s="59"/>
      <c r="AC73" s="59"/>
      <c r="AD73" s="59"/>
      <c r="AE73" s="59"/>
      <c r="AF73" s="59"/>
      <c r="AG73" s="59"/>
      <c r="AH73" s="59"/>
      <c r="AI73" s="59"/>
      <c r="AJ73" s="59"/>
      <c r="AK73" s="59"/>
      <c r="AL73" s="59"/>
      <c r="AM73" s="59"/>
      <c r="AN73" s="59"/>
      <c r="AO73" s="59"/>
      <c r="AP73" s="59"/>
      <c r="AQ73" s="59"/>
      <c r="AR73" s="59"/>
      <c r="AS73" s="59"/>
      <c r="AT73" s="59"/>
    </row>
    <row r="74" ht="22" customHeight="1" spans="1:46">
      <c r="A74" s="59"/>
      <c r="B74" s="59"/>
      <c r="C74" s="59"/>
      <c r="D74" s="59"/>
      <c r="E74" s="59"/>
      <c r="F74" s="59"/>
      <c r="G74" s="59"/>
      <c r="H74" s="59"/>
      <c r="I74" s="59"/>
      <c r="J74" s="59"/>
      <c r="K74" s="59"/>
      <c r="L74" s="59"/>
      <c r="M74" s="59"/>
      <c r="N74" s="59"/>
      <c r="O74" s="59"/>
      <c r="P74" s="59"/>
      <c r="Q74" s="59"/>
      <c r="R74" s="59"/>
      <c r="S74" s="59"/>
      <c r="T74" s="106"/>
      <c r="U74" s="106"/>
      <c r="V74" s="59"/>
      <c r="W74" s="59"/>
      <c r="X74" s="59"/>
      <c r="Y74" s="59"/>
      <c r="Z74" s="59"/>
      <c r="AA74" s="59"/>
      <c r="AB74" s="59"/>
      <c r="AC74" s="59"/>
      <c r="AD74" s="59"/>
      <c r="AE74" s="59"/>
      <c r="AF74" s="59"/>
      <c r="AG74" s="59"/>
      <c r="AH74" s="59"/>
      <c r="AI74" s="59"/>
      <c r="AJ74" s="59"/>
      <c r="AK74" s="59"/>
      <c r="AL74" s="59"/>
      <c r="AM74" s="59"/>
      <c r="AN74" s="59"/>
      <c r="AO74" s="59"/>
      <c r="AP74" s="59"/>
      <c r="AQ74" s="59"/>
      <c r="AR74" s="59"/>
      <c r="AS74" s="59"/>
      <c r="AT74" s="59"/>
    </row>
    <row r="75" ht="22" customHeight="1" spans="1:46">
      <c r="A75" s="59"/>
      <c r="B75" s="59"/>
      <c r="C75" s="59"/>
      <c r="D75" s="59"/>
      <c r="E75" s="59"/>
      <c r="F75" s="59"/>
      <c r="G75" s="59"/>
      <c r="H75" s="59"/>
      <c r="I75" s="59"/>
      <c r="J75" s="59"/>
      <c r="K75" s="59"/>
      <c r="L75" s="59"/>
      <c r="M75" s="59"/>
      <c r="N75" s="59"/>
      <c r="O75" s="59"/>
      <c r="P75" s="59"/>
      <c r="Q75" s="59"/>
      <c r="R75" s="59"/>
      <c r="S75" s="59"/>
      <c r="T75" s="106"/>
      <c r="U75" s="106"/>
      <c r="V75" s="59"/>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row>
    <row r="76" ht="22" customHeight="1" spans="1:46">
      <c r="A76" s="59"/>
      <c r="B76" s="59"/>
      <c r="C76" s="59"/>
      <c r="D76" s="59"/>
      <c r="E76" s="59"/>
      <c r="F76" s="59"/>
      <c r="G76" s="59"/>
      <c r="H76" s="59"/>
      <c r="I76" s="59"/>
      <c r="J76" s="59"/>
      <c r="K76" s="59"/>
      <c r="L76" s="59"/>
      <c r="M76" s="59"/>
      <c r="N76" s="59"/>
      <c r="O76" s="59"/>
      <c r="P76" s="59"/>
      <c r="Q76" s="59"/>
      <c r="R76" s="59"/>
      <c r="S76" s="59"/>
      <c r="T76" s="106"/>
      <c r="U76" s="106"/>
      <c r="V76" s="59"/>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row>
    <row r="77" ht="22" customHeight="1" spans="1:46">
      <c r="A77" s="59"/>
      <c r="B77" s="59"/>
      <c r="C77" s="59"/>
      <c r="D77" s="59"/>
      <c r="E77" s="59"/>
      <c r="F77" s="59"/>
      <c r="G77" s="59"/>
      <c r="H77" s="59"/>
      <c r="I77" s="59"/>
      <c r="J77" s="59"/>
      <c r="K77" s="59"/>
      <c r="L77" s="59"/>
      <c r="M77" s="59"/>
      <c r="N77" s="59"/>
      <c r="O77" s="59"/>
      <c r="P77" s="59"/>
      <c r="Q77" s="59"/>
      <c r="R77" s="59"/>
      <c r="S77" s="59"/>
      <c r="T77" s="106"/>
      <c r="U77" s="106"/>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row>
    <row r="78" ht="22" customHeight="1" spans="1:46">
      <c r="A78" s="59"/>
      <c r="B78" s="59"/>
      <c r="C78" s="59"/>
      <c r="D78" s="59"/>
      <c r="E78" s="59"/>
      <c r="F78" s="59"/>
      <c r="G78" s="59"/>
      <c r="H78" s="59"/>
      <c r="I78" s="59"/>
      <c r="J78" s="59"/>
      <c r="K78" s="59"/>
      <c r="L78" s="59"/>
      <c r="M78" s="59"/>
      <c r="N78" s="59"/>
      <c r="O78" s="59"/>
      <c r="P78" s="59"/>
      <c r="Q78" s="59"/>
      <c r="R78" s="59"/>
      <c r="S78" s="59"/>
      <c r="T78" s="106"/>
      <c r="U78" s="106"/>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row>
    <row r="79" ht="18" customHeight="1"/>
    <row r="80" ht="18" customHeight="1"/>
  </sheetData>
  <conditionalFormatting sqref="B2">
    <cfRule type="duplicateValues" dxfId="0" priority="1"/>
  </conditionalFormatting>
  <conditionalFormatting sqref="B3">
    <cfRule type="duplicateValues" dxfId="0" priority="2"/>
  </conditionalFormatting>
  <dataValidations count="8">
    <dataValidation type="list" allowBlank="1" showInputMessage="1" showErrorMessage="1" sqref="N3 N11">
      <formula1>"未婚,已婚,离异,丧偶"</formula1>
    </dataValidation>
    <dataValidation type="list" allowBlank="1" showInputMessage="1" showErrorMessage="1" sqref="F3:F78">
      <formula1>"劳动合同,劳务协议,承揽协议,退休返聘协议"</formula1>
    </dataValidation>
    <dataValidation type="list" allowBlank="1" showInputMessage="1" showErrorMessage="1" sqref="I3:I10 I12:I78">
      <formula1>"试用,转正,离职"</formula1>
    </dataValidation>
    <dataValidation type="list" allowBlank="1" showInputMessage="1" showErrorMessage="1" sqref="L3:L78">
      <formula1>"男,女"</formula1>
    </dataValidation>
    <dataValidation type="list" allowBlank="1" showInputMessage="1" showErrorMessage="1" sqref="M3:M78">
      <formula1>"党员,预备党员,发展对象,入党积极分子,团员,群众"</formula1>
    </dataValidation>
    <dataValidation type="list" allowBlank="1" showInputMessage="1" showErrorMessage="1" sqref="O3:O6 O10:O78">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3:AA78">
      <formula1>"父母,配偶,子女,兄弟姐妹,其他亲属,朋友"</formula1>
    </dataValidation>
    <dataValidation type="list" allowBlank="1" showInputMessage="1" showErrorMessage="1" sqref="AB3:AB78">
      <formula1>"小学,初中,高中,函授本科,网络本科,非全日制专升本,夜大本科,自考本科,全日制专升本,普通一本,普通二本,普通三本,双一流本科,在职硕士,全日制硕士"</formula1>
    </dataValidation>
  </dataValidations>
  <pageMargins left="0.393055555555556" right="0.236111111111111" top="0.590277777777778" bottom="0.393055555555556" header="0.10625" footer="0.10625"/>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16"/>
  <sheetViews>
    <sheetView workbookViewId="0">
      <pane xSplit="4" ySplit="1" topLeftCell="M53" activePane="bottomRight" state="frozen"/>
      <selection/>
      <selection pane="topRight"/>
      <selection pane="bottomLeft"/>
      <selection pane="bottomRight" activeCell="B74" sqref="B74"/>
    </sheetView>
  </sheetViews>
  <sheetFormatPr defaultColWidth="9" defaultRowHeight="15" customHeight="1"/>
  <cols>
    <col min="1" max="1" width="5.5" style="108" customWidth="1"/>
    <col min="2" max="2" width="9.62727272727273" style="108" customWidth="1"/>
    <col min="3" max="3" width="13.7545454545455" style="108" customWidth="1"/>
    <col min="4" max="4" width="9" style="108" customWidth="1"/>
    <col min="5" max="5" width="10.5" style="108" customWidth="1"/>
    <col min="6" max="6" width="13" style="108" customWidth="1"/>
    <col min="7" max="7" width="12.7545454545455" style="108" customWidth="1"/>
    <col min="8" max="8" width="14.2545454545455" style="108" customWidth="1"/>
    <col min="9" max="9" width="12.6272727272727" style="108" customWidth="1"/>
    <col min="10" max="10" width="13.5272727272727" style="108" customWidth="1"/>
    <col min="11" max="11" width="9" style="113"/>
    <col min="12" max="12" width="6.12727272727273" style="108" customWidth="1"/>
    <col min="13" max="13" width="7.62727272727273" style="108" customWidth="1"/>
    <col min="14" max="15" width="9" style="108"/>
    <col min="16" max="16" width="24.5" style="114" customWidth="1"/>
    <col min="17" max="17" width="14.2545454545455" style="108" customWidth="1"/>
    <col min="18" max="18" width="14.5" style="108" customWidth="1"/>
    <col min="19" max="19" width="11.1272727272727" style="108" customWidth="1"/>
    <col min="20" max="20" width="28.8727272727273" style="108" customWidth="1"/>
    <col min="21" max="21" width="24.5" style="108" customWidth="1"/>
    <col min="22" max="22" width="12.7545454545455" style="108" customWidth="1"/>
    <col min="23" max="23" width="17.5" style="108" customWidth="1"/>
    <col min="24" max="24" width="24.7545454545455" style="108" customWidth="1"/>
    <col min="25" max="25" width="17.4909090909091" style="108" customWidth="1"/>
    <col min="26" max="26" width="25.8818181818182" style="108" customWidth="1"/>
    <col min="27" max="27" width="19.7" style="108" customWidth="1"/>
    <col min="28" max="28" width="9.62727272727273" style="108" customWidth="1"/>
    <col min="29" max="29" width="10.5" style="108" customWidth="1"/>
    <col min="30" max="30" width="8.87272727272727" style="108" customWidth="1"/>
    <col min="31" max="31" width="7.87272727272727" style="108" customWidth="1"/>
    <col min="32" max="33" width="25.3818181818182" style="108" customWidth="1"/>
    <col min="34" max="34" width="20.4363636363636" style="108" customWidth="1"/>
    <col min="35" max="35" width="23.7545454545455" style="108" customWidth="1"/>
    <col min="36" max="36" width="20.3818181818182" style="108" customWidth="1"/>
    <col min="37" max="37" width="22.6363636363636" style="108" customWidth="1"/>
    <col min="38" max="38" width="20.3818181818182" style="108" customWidth="1"/>
    <col min="39" max="39" width="19.8818181818182" style="108" customWidth="1"/>
    <col min="40" max="40" width="20.3818181818182" style="108" customWidth="1"/>
    <col min="41" max="41" width="19.8818181818182" style="108" customWidth="1"/>
    <col min="42" max="42" width="20.3818181818182" style="108" customWidth="1"/>
    <col min="43" max="43" width="19.8818181818182" style="108" customWidth="1"/>
    <col min="44" max="44" width="20.3818181818182" style="108" customWidth="1"/>
    <col min="45" max="45" width="19.8818181818182" style="108" customWidth="1"/>
    <col min="46" max="46" width="20.3818181818182" style="108" customWidth="1"/>
    <col min="47" max="16384" width="9" style="108"/>
  </cols>
  <sheetData>
    <row r="1" s="107" customFormat="1" ht="23" customHeight="1" spans="1:46">
      <c r="A1" s="115" t="s">
        <v>2</v>
      </c>
      <c r="B1" s="115" t="s">
        <v>3</v>
      </c>
      <c r="C1" s="116" t="s">
        <v>4</v>
      </c>
      <c r="D1" s="116" t="s">
        <v>5</v>
      </c>
      <c r="E1" s="116" t="s">
        <v>6</v>
      </c>
      <c r="F1" s="116" t="s">
        <v>103</v>
      </c>
      <c r="G1" s="116" t="s">
        <v>104</v>
      </c>
      <c r="H1" s="116" t="s">
        <v>105</v>
      </c>
      <c r="I1" s="116" t="s">
        <v>106</v>
      </c>
      <c r="J1" s="116" t="s">
        <v>107</v>
      </c>
      <c r="K1" s="117" t="s">
        <v>7</v>
      </c>
      <c r="L1" s="116" t="s">
        <v>8</v>
      </c>
      <c r="M1" s="116" t="s">
        <v>9</v>
      </c>
      <c r="N1" s="116" t="s">
        <v>10</v>
      </c>
      <c r="O1" s="116" t="s">
        <v>11</v>
      </c>
      <c r="P1" s="118" t="s">
        <v>12</v>
      </c>
      <c r="Q1" s="116" t="s">
        <v>13</v>
      </c>
      <c r="R1" s="116" t="s">
        <v>14</v>
      </c>
      <c r="S1" s="116" t="s">
        <v>15</v>
      </c>
      <c r="T1" s="116" t="s">
        <v>16</v>
      </c>
      <c r="U1" s="116" t="s">
        <v>17</v>
      </c>
      <c r="V1" s="116" t="s">
        <v>18</v>
      </c>
      <c r="W1" s="116" t="s">
        <v>108</v>
      </c>
      <c r="X1" s="119" t="s">
        <v>109</v>
      </c>
      <c r="Y1" s="120" t="s">
        <v>110</v>
      </c>
      <c r="Z1" s="116" t="s">
        <v>111</v>
      </c>
      <c r="AA1" s="121" t="s">
        <v>112</v>
      </c>
      <c r="AB1" s="122" t="s">
        <v>113</v>
      </c>
      <c r="AC1" s="116" t="s">
        <v>114</v>
      </c>
      <c r="AD1" s="119" t="s">
        <v>115</v>
      </c>
      <c r="AE1" s="121" t="s">
        <v>116</v>
      </c>
      <c r="AF1" s="123" t="s">
        <v>117</v>
      </c>
      <c r="AG1" s="124" t="s">
        <v>118</v>
      </c>
      <c r="AH1" s="125" t="s">
        <v>119</v>
      </c>
      <c r="AI1" s="124" t="s">
        <v>120</v>
      </c>
      <c r="AJ1" s="125" t="s">
        <v>119</v>
      </c>
      <c r="AK1" s="124" t="s">
        <v>121</v>
      </c>
      <c r="AL1" s="125" t="s">
        <v>119</v>
      </c>
      <c r="AM1" s="124" t="s">
        <v>122</v>
      </c>
      <c r="AN1" s="125" t="s">
        <v>119</v>
      </c>
      <c r="AO1" s="124" t="s">
        <v>122</v>
      </c>
      <c r="AP1" s="125" t="s">
        <v>119</v>
      </c>
      <c r="AQ1" s="124" t="s">
        <v>123</v>
      </c>
      <c r="AR1" s="125" t="s">
        <v>119</v>
      </c>
      <c r="AS1" s="124" t="s">
        <v>124</v>
      </c>
      <c r="AT1" s="125" t="s">
        <v>119</v>
      </c>
    </row>
    <row r="2" s="108" customFormat="1" ht="23" customHeight="1" spans="1:46">
      <c r="A2" s="64">
        <f>ROW()-1</f>
        <v>1</v>
      </c>
      <c r="B2" s="126" t="s">
        <v>2294</v>
      </c>
      <c r="C2" s="60" t="s">
        <v>2314</v>
      </c>
      <c r="D2" s="60" t="s">
        <v>127</v>
      </c>
      <c r="E2" s="127" t="s">
        <v>2295</v>
      </c>
      <c r="F2" s="60" t="s">
        <v>128</v>
      </c>
      <c r="G2" s="127" t="s">
        <v>2295</v>
      </c>
      <c r="H2" s="127" t="s">
        <v>2296</v>
      </c>
      <c r="I2" s="128" t="s">
        <v>129</v>
      </c>
      <c r="J2" s="127" t="s">
        <v>2191</v>
      </c>
      <c r="K2" s="129">
        <v>53</v>
      </c>
      <c r="L2" s="60" t="s">
        <v>62</v>
      </c>
      <c r="M2" s="130" t="s">
        <v>23</v>
      </c>
      <c r="N2" s="130" t="s">
        <v>33</v>
      </c>
      <c r="O2" s="60" t="s">
        <v>25</v>
      </c>
      <c r="P2" s="131" t="s">
        <v>2297</v>
      </c>
      <c r="Q2" s="130" t="s">
        <v>2298</v>
      </c>
      <c r="R2" s="130" t="s">
        <v>2299</v>
      </c>
      <c r="S2" s="132">
        <v>26395</v>
      </c>
      <c r="T2" s="133" t="s">
        <v>2300</v>
      </c>
      <c r="U2" s="133" t="s">
        <v>2301</v>
      </c>
      <c r="V2" s="134">
        <v>15739346066</v>
      </c>
      <c r="W2" s="594" t="s">
        <v>2302</v>
      </c>
      <c r="X2" s="135" t="s">
        <v>2198</v>
      </c>
      <c r="Y2" s="130" t="s">
        <v>2303</v>
      </c>
      <c r="Z2" s="134">
        <v>15209939896</v>
      </c>
      <c r="AA2" s="130" t="s">
        <v>136</v>
      </c>
      <c r="AB2" s="130" t="s">
        <v>399</v>
      </c>
      <c r="AC2" s="130"/>
      <c r="AD2" s="130"/>
      <c r="AE2" s="130"/>
      <c r="AF2" s="130" t="s">
        <v>2304</v>
      </c>
      <c r="AG2" s="130"/>
      <c r="AH2" s="130"/>
      <c r="AI2" s="130"/>
      <c r="AJ2" s="130"/>
      <c r="AK2" s="130"/>
      <c r="AL2" s="130"/>
      <c r="AM2" s="130"/>
      <c r="AN2" s="130"/>
      <c r="AO2" s="130"/>
      <c r="AP2" s="130"/>
      <c r="AQ2" s="130"/>
      <c r="AR2" s="130"/>
      <c r="AS2" s="130"/>
      <c r="AT2" s="130"/>
    </row>
    <row r="3" s="108" customFormat="1" ht="23" customHeight="1" spans="1:46">
      <c r="A3" s="64">
        <f>ROW()-1</f>
        <v>2</v>
      </c>
      <c r="B3" s="126" t="s">
        <v>2315</v>
      </c>
      <c r="C3" s="60" t="s">
        <v>2314</v>
      </c>
      <c r="D3" s="60" t="s">
        <v>954</v>
      </c>
      <c r="E3" s="127" t="s">
        <v>2295</v>
      </c>
      <c r="F3" s="60" t="s">
        <v>128</v>
      </c>
      <c r="G3" s="127" t="s">
        <v>2295</v>
      </c>
      <c r="H3" s="127" t="s">
        <v>2205</v>
      </c>
      <c r="I3" s="128" t="s">
        <v>129</v>
      </c>
      <c r="J3" s="127" t="s">
        <v>2191</v>
      </c>
      <c r="K3" s="129">
        <v>50</v>
      </c>
      <c r="L3" s="60" t="s">
        <v>62</v>
      </c>
      <c r="M3" s="130" t="s">
        <v>23</v>
      </c>
      <c r="N3" s="130" t="s">
        <v>33</v>
      </c>
      <c r="O3" s="60" t="s">
        <v>25</v>
      </c>
      <c r="P3" s="595" t="s">
        <v>2316</v>
      </c>
      <c r="Q3" s="130" t="s">
        <v>2317</v>
      </c>
      <c r="R3" s="130" t="s">
        <v>2318</v>
      </c>
      <c r="S3" s="132">
        <v>27353</v>
      </c>
      <c r="T3" s="133" t="s">
        <v>2319</v>
      </c>
      <c r="U3" s="133" t="s">
        <v>2320</v>
      </c>
      <c r="V3" s="134">
        <v>15001628261</v>
      </c>
      <c r="W3" s="594" t="s">
        <v>2321</v>
      </c>
      <c r="X3" s="135" t="s">
        <v>2322</v>
      </c>
      <c r="Y3" s="130" t="s">
        <v>2323</v>
      </c>
      <c r="Z3" s="134">
        <v>15001628261</v>
      </c>
      <c r="AA3" s="130" t="s">
        <v>136</v>
      </c>
      <c r="AB3" s="130" t="s">
        <v>399</v>
      </c>
      <c r="AC3" s="130"/>
      <c r="AD3" s="130"/>
      <c r="AE3" s="130"/>
      <c r="AF3" s="130" t="s">
        <v>2324</v>
      </c>
      <c r="AG3" s="130"/>
      <c r="AH3" s="130"/>
      <c r="AI3" s="130"/>
      <c r="AJ3" s="130"/>
      <c r="AK3" s="130"/>
      <c r="AL3" s="130"/>
      <c r="AM3" s="130"/>
      <c r="AN3" s="130"/>
      <c r="AO3" s="130"/>
      <c r="AP3" s="130"/>
      <c r="AQ3" s="130"/>
      <c r="AR3" s="130"/>
      <c r="AS3" s="130"/>
      <c r="AT3" s="130"/>
    </row>
    <row r="4" s="108" customFormat="1" ht="23" customHeight="1" spans="1:46">
      <c r="A4" s="64">
        <f>ROW()-1</f>
        <v>3</v>
      </c>
      <c r="B4" s="126" t="s">
        <v>2325</v>
      </c>
      <c r="C4" s="60" t="s">
        <v>2314</v>
      </c>
      <c r="D4" s="60" t="s">
        <v>954</v>
      </c>
      <c r="E4" s="127" t="s">
        <v>2295</v>
      </c>
      <c r="F4" s="60" t="s">
        <v>141</v>
      </c>
      <c r="G4" s="127" t="s">
        <v>2295</v>
      </c>
      <c r="H4" s="127" t="s">
        <v>2205</v>
      </c>
      <c r="I4" s="128" t="s">
        <v>129</v>
      </c>
      <c r="J4" s="127" t="s">
        <v>2191</v>
      </c>
      <c r="K4" s="129">
        <v>60</v>
      </c>
      <c r="L4" s="60" t="s">
        <v>62</v>
      </c>
      <c r="M4" s="130" t="s">
        <v>23</v>
      </c>
      <c r="N4" s="130" t="s">
        <v>33</v>
      </c>
      <c r="O4" s="60" t="s">
        <v>25</v>
      </c>
      <c r="P4" s="131" t="s">
        <v>2326</v>
      </c>
      <c r="Q4" s="130" t="s">
        <v>2327</v>
      </c>
      <c r="R4" s="130" t="s">
        <v>2327</v>
      </c>
      <c r="S4" s="132">
        <v>23563</v>
      </c>
      <c r="T4" s="133" t="s">
        <v>2328</v>
      </c>
      <c r="U4" s="133" t="s">
        <v>2329</v>
      </c>
      <c r="V4" s="134">
        <v>15309933009</v>
      </c>
      <c r="W4" s="594" t="s">
        <v>2330</v>
      </c>
      <c r="X4" s="135" t="s">
        <v>2198</v>
      </c>
      <c r="Y4" s="130" t="s">
        <v>2331</v>
      </c>
      <c r="Z4" s="134">
        <v>17709931919</v>
      </c>
      <c r="AA4" s="130" t="s">
        <v>136</v>
      </c>
      <c r="AB4" s="130" t="s">
        <v>384</v>
      </c>
      <c r="AC4" s="130"/>
      <c r="AD4" s="130"/>
      <c r="AE4" s="130"/>
      <c r="AF4" s="130" t="s">
        <v>2324</v>
      </c>
      <c r="AG4" s="130"/>
      <c r="AH4" s="130"/>
      <c r="AI4" s="130"/>
      <c r="AJ4" s="130"/>
      <c r="AK4" s="130"/>
      <c r="AL4" s="130"/>
      <c r="AM4" s="130"/>
      <c r="AN4" s="130"/>
      <c r="AO4" s="130"/>
      <c r="AP4" s="130"/>
      <c r="AQ4" s="130"/>
      <c r="AR4" s="130"/>
      <c r="AS4" s="130"/>
      <c r="AT4" s="130"/>
    </row>
    <row r="5" s="108" customFormat="1" ht="23" customHeight="1" spans="1:46">
      <c r="A5" s="64">
        <f>ROW()-1</f>
        <v>4</v>
      </c>
      <c r="B5" s="126" t="s">
        <v>2332</v>
      </c>
      <c r="C5" s="60" t="s">
        <v>2314</v>
      </c>
      <c r="D5" s="60" t="s">
        <v>954</v>
      </c>
      <c r="E5" s="127" t="s">
        <v>2295</v>
      </c>
      <c r="F5" s="60" t="s">
        <v>141</v>
      </c>
      <c r="G5" s="127" t="s">
        <v>2295</v>
      </c>
      <c r="H5" s="127" t="s">
        <v>2205</v>
      </c>
      <c r="I5" s="128" t="s">
        <v>129</v>
      </c>
      <c r="J5" s="127" t="s">
        <v>2191</v>
      </c>
      <c r="K5" s="129">
        <v>56</v>
      </c>
      <c r="L5" s="60" t="s">
        <v>62</v>
      </c>
      <c r="M5" s="130" t="s">
        <v>23</v>
      </c>
      <c r="N5" s="130" t="s">
        <v>33</v>
      </c>
      <c r="O5" s="60" t="s">
        <v>25</v>
      </c>
      <c r="P5" s="595" t="s">
        <v>2333</v>
      </c>
      <c r="Q5" s="130" t="s">
        <v>2334</v>
      </c>
      <c r="R5" s="130" t="s">
        <v>2335</v>
      </c>
      <c r="S5" s="132">
        <v>24982</v>
      </c>
      <c r="T5" s="133" t="s">
        <v>2336</v>
      </c>
      <c r="U5" s="133" t="s">
        <v>2337</v>
      </c>
      <c r="V5" s="134">
        <v>17599772667</v>
      </c>
      <c r="W5" s="594" t="s">
        <v>2338</v>
      </c>
      <c r="X5" s="135" t="s">
        <v>2198</v>
      </c>
      <c r="Y5" s="130" t="s">
        <v>2339</v>
      </c>
      <c r="Z5" s="134">
        <v>13779356145</v>
      </c>
      <c r="AA5" s="130" t="s">
        <v>136</v>
      </c>
      <c r="AB5" s="130" t="s">
        <v>384</v>
      </c>
      <c r="AC5" s="130"/>
      <c r="AD5" s="130"/>
      <c r="AE5" s="130"/>
      <c r="AF5" s="130" t="s">
        <v>2324</v>
      </c>
      <c r="AG5" s="130"/>
      <c r="AH5" s="130"/>
      <c r="AI5" s="130"/>
      <c r="AJ5" s="130"/>
      <c r="AK5" s="130"/>
      <c r="AL5" s="130"/>
      <c r="AM5" s="130"/>
      <c r="AN5" s="130"/>
      <c r="AO5" s="130"/>
      <c r="AP5" s="130"/>
      <c r="AQ5" s="130"/>
      <c r="AR5" s="130"/>
      <c r="AS5" s="130"/>
      <c r="AT5" s="130"/>
    </row>
    <row r="6" s="108" customFormat="1" ht="23" customHeight="1" spans="1:46">
      <c r="A6" s="64">
        <f>ROW()-1</f>
        <v>5</v>
      </c>
      <c r="B6" s="126" t="s">
        <v>2340</v>
      </c>
      <c r="C6" s="60" t="s">
        <v>2314</v>
      </c>
      <c r="D6" s="60" t="s">
        <v>954</v>
      </c>
      <c r="E6" s="127" t="s">
        <v>2295</v>
      </c>
      <c r="F6" s="60" t="s">
        <v>549</v>
      </c>
      <c r="G6" s="127" t="s">
        <v>2295</v>
      </c>
      <c r="H6" s="127" t="s">
        <v>2205</v>
      </c>
      <c r="I6" s="128" t="s">
        <v>129</v>
      </c>
      <c r="J6" s="127" t="s">
        <v>2191</v>
      </c>
      <c r="K6" s="129">
        <v>48</v>
      </c>
      <c r="L6" s="60" t="s">
        <v>62</v>
      </c>
      <c r="M6" s="130" t="s">
        <v>23</v>
      </c>
      <c r="N6" s="130" t="s">
        <v>33</v>
      </c>
      <c r="O6" s="60" t="s">
        <v>25</v>
      </c>
      <c r="P6" s="595" t="s">
        <v>2341</v>
      </c>
      <c r="Q6" s="130" t="s">
        <v>2342</v>
      </c>
      <c r="R6" s="130" t="s">
        <v>2343</v>
      </c>
      <c r="S6" s="132">
        <v>28032</v>
      </c>
      <c r="T6" s="133" t="s">
        <v>2344</v>
      </c>
      <c r="U6" s="133" t="s">
        <v>2345</v>
      </c>
      <c r="V6" s="134">
        <v>13709934329</v>
      </c>
      <c r="W6" s="594" t="s">
        <v>2346</v>
      </c>
      <c r="X6" s="135" t="s">
        <v>2198</v>
      </c>
      <c r="Y6" s="130" t="s">
        <v>2347</v>
      </c>
      <c r="Z6" s="134">
        <v>18299071732</v>
      </c>
      <c r="AA6" s="130" t="s">
        <v>136</v>
      </c>
      <c r="AB6" s="130" t="s">
        <v>475</v>
      </c>
      <c r="AC6" s="130"/>
      <c r="AD6" s="130"/>
      <c r="AE6" s="130"/>
      <c r="AF6" s="130" t="s">
        <v>2324</v>
      </c>
      <c r="AG6" s="130"/>
      <c r="AH6" s="130"/>
      <c r="AI6" s="130"/>
      <c r="AJ6" s="130"/>
      <c r="AK6" s="130"/>
      <c r="AL6" s="130"/>
      <c r="AM6" s="130"/>
      <c r="AN6" s="130"/>
      <c r="AO6" s="130"/>
      <c r="AP6" s="130"/>
      <c r="AQ6" s="130"/>
      <c r="AR6" s="130"/>
      <c r="AS6" s="130"/>
      <c r="AT6" s="130"/>
    </row>
    <row r="7" s="108" customFormat="1" ht="23" customHeight="1" spans="1:46">
      <c r="A7" s="64">
        <f>ROW()-1</f>
        <v>6</v>
      </c>
      <c r="B7" s="126" t="s">
        <v>2348</v>
      </c>
      <c r="C7" s="60" t="s">
        <v>2314</v>
      </c>
      <c r="D7" s="60" t="s">
        <v>2349</v>
      </c>
      <c r="E7" s="127" t="s">
        <v>2295</v>
      </c>
      <c r="F7" s="60" t="s">
        <v>549</v>
      </c>
      <c r="G7" s="127" t="s">
        <v>2295</v>
      </c>
      <c r="H7" s="127" t="s">
        <v>2295</v>
      </c>
      <c r="I7" s="128" t="s">
        <v>129</v>
      </c>
      <c r="J7" s="127" t="s">
        <v>2191</v>
      </c>
      <c r="K7" s="129">
        <v>59</v>
      </c>
      <c r="L7" s="60" t="s">
        <v>22</v>
      </c>
      <c r="M7" s="130" t="s">
        <v>23</v>
      </c>
      <c r="N7" s="130" t="s">
        <v>33</v>
      </c>
      <c r="O7" s="60" t="s">
        <v>25</v>
      </c>
      <c r="P7" s="595" t="s">
        <v>2350</v>
      </c>
      <c r="Q7" s="130" t="s">
        <v>2351</v>
      </c>
      <c r="R7" s="130" t="s">
        <v>2352</v>
      </c>
      <c r="S7" s="132">
        <v>23986</v>
      </c>
      <c r="T7" s="133" t="s">
        <v>2353</v>
      </c>
      <c r="U7" s="133" t="s">
        <v>2354</v>
      </c>
      <c r="V7" s="134">
        <v>13999737270</v>
      </c>
      <c r="W7" s="594" t="s">
        <v>2355</v>
      </c>
      <c r="X7" s="135" t="s">
        <v>2198</v>
      </c>
      <c r="Y7" s="130"/>
      <c r="Z7" s="134"/>
      <c r="AA7" s="130"/>
      <c r="AB7" s="130" t="s">
        <v>137</v>
      </c>
      <c r="AC7" s="130"/>
      <c r="AD7" s="130"/>
      <c r="AE7" s="130"/>
      <c r="AF7" s="130" t="s">
        <v>2356</v>
      </c>
      <c r="AG7" s="130"/>
      <c r="AH7" s="130"/>
      <c r="AI7" s="130"/>
      <c r="AJ7" s="130"/>
      <c r="AK7" s="130"/>
      <c r="AL7" s="130"/>
      <c r="AM7" s="130"/>
      <c r="AN7" s="130"/>
      <c r="AO7" s="130"/>
      <c r="AP7" s="130"/>
      <c r="AQ7" s="130"/>
      <c r="AR7" s="130"/>
      <c r="AS7" s="130"/>
      <c r="AT7" s="130"/>
    </row>
    <row r="8" s="108" customFormat="1" ht="23" customHeight="1" spans="1:46">
      <c r="A8" s="64">
        <f>ROW()-1</f>
        <v>7</v>
      </c>
      <c r="B8" s="126" t="s">
        <v>2357</v>
      </c>
      <c r="C8" s="60" t="s">
        <v>2314</v>
      </c>
      <c r="D8" s="60" t="s">
        <v>2349</v>
      </c>
      <c r="E8" s="127" t="s">
        <v>2295</v>
      </c>
      <c r="F8" s="60" t="s">
        <v>141</v>
      </c>
      <c r="G8" s="127" t="s">
        <v>2295</v>
      </c>
      <c r="H8" s="127" t="s">
        <v>2295</v>
      </c>
      <c r="I8" s="128" t="s">
        <v>129</v>
      </c>
      <c r="J8" s="127" t="s">
        <v>2191</v>
      </c>
      <c r="K8" s="129">
        <v>61</v>
      </c>
      <c r="L8" s="60" t="s">
        <v>22</v>
      </c>
      <c r="M8" s="130" t="s">
        <v>1820</v>
      </c>
      <c r="N8" s="130" t="s">
        <v>33</v>
      </c>
      <c r="O8" s="60" t="s">
        <v>25</v>
      </c>
      <c r="P8" s="131" t="s">
        <v>2358</v>
      </c>
      <c r="Q8" s="130" t="s">
        <v>2359</v>
      </c>
      <c r="R8" s="130" t="s">
        <v>2360</v>
      </c>
      <c r="S8" s="132">
        <v>23239</v>
      </c>
      <c r="T8" s="133" t="s">
        <v>2361</v>
      </c>
      <c r="U8" s="133" t="s">
        <v>2362</v>
      </c>
      <c r="V8" s="134">
        <v>13519927132</v>
      </c>
      <c r="W8" s="594" t="s">
        <v>2363</v>
      </c>
      <c r="X8" s="135" t="s">
        <v>2198</v>
      </c>
      <c r="Y8" s="130" t="s">
        <v>2364</v>
      </c>
      <c r="Z8" s="134">
        <v>18742915515</v>
      </c>
      <c r="AA8" s="130" t="s">
        <v>136</v>
      </c>
      <c r="AB8" s="130" t="s">
        <v>399</v>
      </c>
      <c r="AC8" s="130"/>
      <c r="AD8" s="130"/>
      <c r="AE8" s="130"/>
      <c r="AF8" s="130" t="s">
        <v>2356</v>
      </c>
      <c r="AG8" s="130"/>
      <c r="AH8" s="130"/>
      <c r="AI8" s="130"/>
      <c r="AJ8" s="130"/>
      <c r="AK8" s="130"/>
      <c r="AL8" s="130"/>
      <c r="AM8" s="130"/>
      <c r="AN8" s="130"/>
      <c r="AO8" s="130"/>
      <c r="AP8" s="130"/>
      <c r="AQ8" s="130"/>
      <c r="AR8" s="130"/>
      <c r="AS8" s="130"/>
      <c r="AT8" s="130"/>
    </row>
    <row r="9" s="108" customFormat="1" ht="23" customHeight="1" spans="1:46">
      <c r="A9" s="64">
        <f>ROW()-1</f>
        <v>8</v>
      </c>
      <c r="B9" s="126" t="s">
        <v>2365</v>
      </c>
      <c r="C9" s="60" t="s">
        <v>2314</v>
      </c>
      <c r="D9" s="60" t="s">
        <v>2349</v>
      </c>
      <c r="E9" s="127" t="s">
        <v>2295</v>
      </c>
      <c r="F9" s="60" t="s">
        <v>141</v>
      </c>
      <c r="G9" s="127" t="s">
        <v>2295</v>
      </c>
      <c r="H9" s="127" t="s">
        <v>2295</v>
      </c>
      <c r="I9" s="128" t="s">
        <v>129</v>
      </c>
      <c r="J9" s="127" t="s">
        <v>2191</v>
      </c>
      <c r="K9" s="129">
        <v>61</v>
      </c>
      <c r="L9" s="60" t="s">
        <v>22</v>
      </c>
      <c r="M9" s="130" t="s">
        <v>23</v>
      </c>
      <c r="N9" s="130" t="s">
        <v>33</v>
      </c>
      <c r="O9" s="60" t="s">
        <v>25</v>
      </c>
      <c r="P9" s="595" t="s">
        <v>2366</v>
      </c>
      <c r="Q9" s="130" t="s">
        <v>2367</v>
      </c>
      <c r="R9" s="130" t="s">
        <v>2368</v>
      </c>
      <c r="S9" s="132">
        <v>23479</v>
      </c>
      <c r="T9" s="133" t="s">
        <v>2369</v>
      </c>
      <c r="U9" s="133" t="s">
        <v>2370</v>
      </c>
      <c r="V9" s="134">
        <v>13999328292</v>
      </c>
      <c r="W9" s="594" t="s">
        <v>2371</v>
      </c>
      <c r="X9" s="135" t="s">
        <v>2198</v>
      </c>
      <c r="Y9" s="130" t="s">
        <v>2372</v>
      </c>
      <c r="Z9" s="134">
        <v>18009938193</v>
      </c>
      <c r="AA9" s="130" t="s">
        <v>136</v>
      </c>
      <c r="AB9" s="130" t="s">
        <v>384</v>
      </c>
      <c r="AC9" s="130"/>
      <c r="AD9" s="130"/>
      <c r="AE9" s="130"/>
      <c r="AF9" s="130" t="s">
        <v>2356</v>
      </c>
      <c r="AG9" s="130"/>
      <c r="AH9" s="130"/>
      <c r="AI9" s="130"/>
      <c r="AJ9" s="130"/>
      <c r="AK9" s="130"/>
      <c r="AL9" s="130"/>
      <c r="AM9" s="130"/>
      <c r="AN9" s="130"/>
      <c r="AO9" s="130"/>
      <c r="AP9" s="130"/>
      <c r="AQ9" s="130"/>
      <c r="AR9" s="130"/>
      <c r="AS9" s="130"/>
      <c r="AT9" s="130"/>
    </row>
    <row r="10" s="108" customFormat="1" ht="23" customHeight="1" spans="1:46">
      <c r="A10" s="64">
        <f>ROW()-1</f>
        <v>9</v>
      </c>
      <c r="B10" s="126" t="s">
        <v>2373</v>
      </c>
      <c r="C10" s="60" t="s">
        <v>2314</v>
      </c>
      <c r="D10" s="60" t="s">
        <v>2374</v>
      </c>
      <c r="E10" s="127" t="s">
        <v>2295</v>
      </c>
      <c r="F10" s="60" t="s">
        <v>141</v>
      </c>
      <c r="G10" s="127" t="s">
        <v>2295</v>
      </c>
      <c r="H10" s="127" t="s">
        <v>2295</v>
      </c>
      <c r="I10" s="128" t="s">
        <v>129</v>
      </c>
      <c r="J10" s="127" t="s">
        <v>2191</v>
      </c>
      <c r="K10" s="129">
        <v>58</v>
      </c>
      <c r="L10" s="60" t="s">
        <v>62</v>
      </c>
      <c r="M10" s="130" t="s">
        <v>23</v>
      </c>
      <c r="N10" s="130" t="s">
        <v>33</v>
      </c>
      <c r="O10" s="60" t="s">
        <v>25</v>
      </c>
      <c r="P10" s="595" t="s">
        <v>2375</v>
      </c>
      <c r="Q10" s="130" t="s">
        <v>2376</v>
      </c>
      <c r="R10" s="130" t="s">
        <v>2376</v>
      </c>
      <c r="S10" s="132">
        <v>24285</v>
      </c>
      <c r="T10" s="133" t="s">
        <v>2377</v>
      </c>
      <c r="U10" s="133" t="s">
        <v>2378</v>
      </c>
      <c r="V10" s="134">
        <v>13325664546</v>
      </c>
      <c r="W10" s="594" t="s">
        <v>2379</v>
      </c>
      <c r="X10" s="135" t="s">
        <v>2198</v>
      </c>
      <c r="Y10" s="130" t="s">
        <v>2380</v>
      </c>
      <c r="Z10" s="134">
        <v>13369933419</v>
      </c>
      <c r="AA10" s="130" t="s">
        <v>136</v>
      </c>
      <c r="AB10" s="130" t="s">
        <v>399</v>
      </c>
      <c r="AC10" s="130"/>
      <c r="AD10" s="130"/>
      <c r="AE10" s="130"/>
      <c r="AF10" s="130" t="s">
        <v>2381</v>
      </c>
      <c r="AG10" s="130"/>
      <c r="AH10" s="130"/>
      <c r="AI10" s="130"/>
      <c r="AJ10" s="130"/>
      <c r="AK10" s="130"/>
      <c r="AL10" s="130"/>
      <c r="AM10" s="130"/>
      <c r="AN10" s="130"/>
      <c r="AO10" s="130"/>
      <c r="AP10" s="130"/>
      <c r="AQ10" s="130"/>
      <c r="AR10" s="130"/>
      <c r="AS10" s="130"/>
      <c r="AT10" s="130"/>
    </row>
    <row r="11" s="108" customFormat="1" ht="23" customHeight="1" spans="1:46">
      <c r="A11" s="64">
        <f>ROW()-1</f>
        <v>10</v>
      </c>
      <c r="B11" s="126" t="s">
        <v>2382</v>
      </c>
      <c r="C11" s="60" t="s">
        <v>2314</v>
      </c>
      <c r="D11" s="60" t="s">
        <v>2374</v>
      </c>
      <c r="E11" s="127" t="s">
        <v>2295</v>
      </c>
      <c r="F11" s="60" t="s">
        <v>141</v>
      </c>
      <c r="G11" s="127" t="s">
        <v>2295</v>
      </c>
      <c r="H11" s="127" t="s">
        <v>2295</v>
      </c>
      <c r="I11" s="128" t="s">
        <v>129</v>
      </c>
      <c r="J11" s="127" t="s">
        <v>2191</v>
      </c>
      <c r="K11" s="129">
        <v>59</v>
      </c>
      <c r="L11" s="60" t="s">
        <v>62</v>
      </c>
      <c r="M11" s="130" t="s">
        <v>23</v>
      </c>
      <c r="N11" s="130" t="s">
        <v>33</v>
      </c>
      <c r="O11" s="60" t="s">
        <v>25</v>
      </c>
      <c r="P11" s="595" t="s">
        <v>2383</v>
      </c>
      <c r="Q11" s="130" t="s">
        <v>2384</v>
      </c>
      <c r="R11" s="130" t="s">
        <v>2385</v>
      </c>
      <c r="S11" s="132">
        <v>24104</v>
      </c>
      <c r="T11" s="133" t="s">
        <v>2386</v>
      </c>
      <c r="U11" s="133" t="s">
        <v>2387</v>
      </c>
      <c r="V11" s="134">
        <v>15026221573</v>
      </c>
      <c r="W11" s="594" t="s">
        <v>2388</v>
      </c>
      <c r="X11" s="135" t="s">
        <v>2198</v>
      </c>
      <c r="Y11" s="130" t="s">
        <v>2389</v>
      </c>
      <c r="Z11" s="134">
        <v>19999487859</v>
      </c>
      <c r="AA11" s="130" t="s">
        <v>136</v>
      </c>
      <c r="AB11" s="130" t="s">
        <v>137</v>
      </c>
      <c r="AC11" s="130"/>
      <c r="AD11" s="130"/>
      <c r="AE11" s="130"/>
      <c r="AF11" s="130" t="s">
        <v>2390</v>
      </c>
      <c r="AG11" s="130"/>
      <c r="AH11" s="130"/>
      <c r="AI11" s="130"/>
      <c r="AJ11" s="130"/>
      <c r="AK11" s="130"/>
      <c r="AL11" s="130"/>
      <c r="AM11" s="130"/>
      <c r="AN11" s="130"/>
      <c r="AO11" s="130"/>
      <c r="AP11" s="130"/>
      <c r="AQ11" s="130"/>
      <c r="AR11" s="130"/>
      <c r="AS11" s="130"/>
      <c r="AT11" s="130"/>
    </row>
    <row r="12" s="108" customFormat="1" ht="23" customHeight="1" spans="1:46">
      <c r="A12" s="64">
        <f>ROW()-1</f>
        <v>11</v>
      </c>
      <c r="B12" s="126" t="s">
        <v>2391</v>
      </c>
      <c r="C12" s="60" t="s">
        <v>2314</v>
      </c>
      <c r="D12" s="60" t="s">
        <v>2374</v>
      </c>
      <c r="E12" s="127" t="s">
        <v>2295</v>
      </c>
      <c r="F12" s="60" t="s">
        <v>549</v>
      </c>
      <c r="G12" s="127" t="s">
        <v>2295</v>
      </c>
      <c r="H12" s="127" t="s">
        <v>2295</v>
      </c>
      <c r="I12" s="128" t="s">
        <v>129</v>
      </c>
      <c r="J12" s="127" t="s">
        <v>2191</v>
      </c>
      <c r="K12" s="129">
        <v>52</v>
      </c>
      <c r="L12" s="60" t="s">
        <v>62</v>
      </c>
      <c r="M12" s="130" t="s">
        <v>23</v>
      </c>
      <c r="N12" s="130" t="s">
        <v>33</v>
      </c>
      <c r="O12" s="60" t="s">
        <v>25</v>
      </c>
      <c r="P12" s="595" t="s">
        <v>2392</v>
      </c>
      <c r="Q12" s="130" t="s">
        <v>2393</v>
      </c>
      <c r="R12" s="130" t="s">
        <v>2394</v>
      </c>
      <c r="S12" s="132">
        <v>26423</v>
      </c>
      <c r="T12" s="133" t="s">
        <v>2395</v>
      </c>
      <c r="U12" s="133" t="s">
        <v>2396</v>
      </c>
      <c r="V12" s="134">
        <v>18799753368</v>
      </c>
      <c r="W12" s="594" t="s">
        <v>2397</v>
      </c>
      <c r="X12" s="135" t="s">
        <v>2198</v>
      </c>
      <c r="Y12" s="130" t="s">
        <v>2398</v>
      </c>
      <c r="Z12" s="134">
        <v>13579761848</v>
      </c>
      <c r="AA12" s="130" t="s">
        <v>136</v>
      </c>
      <c r="AB12" s="130" t="s">
        <v>137</v>
      </c>
      <c r="AC12" s="130"/>
      <c r="AD12" s="130"/>
      <c r="AE12" s="130"/>
      <c r="AF12" s="130" t="s">
        <v>2356</v>
      </c>
      <c r="AG12" s="130"/>
      <c r="AH12" s="130"/>
      <c r="AI12" s="130"/>
      <c r="AJ12" s="130"/>
      <c r="AK12" s="130"/>
      <c r="AL12" s="130"/>
      <c r="AM12" s="130"/>
      <c r="AN12" s="130"/>
      <c r="AO12" s="130"/>
      <c r="AP12" s="130"/>
      <c r="AQ12" s="130"/>
      <c r="AR12" s="130"/>
      <c r="AS12" s="130"/>
      <c r="AT12" s="130"/>
    </row>
    <row r="13" s="108" customFormat="1" ht="23" customHeight="1" spans="1:46">
      <c r="A13" s="64">
        <f>ROW()-1</f>
        <v>12</v>
      </c>
      <c r="B13" s="126" t="s">
        <v>2399</v>
      </c>
      <c r="C13" s="60" t="s">
        <v>2314</v>
      </c>
      <c r="D13" s="60" t="s">
        <v>2374</v>
      </c>
      <c r="E13" s="127" t="s">
        <v>2295</v>
      </c>
      <c r="F13" s="60" t="s">
        <v>141</v>
      </c>
      <c r="G13" s="127" t="s">
        <v>2295</v>
      </c>
      <c r="H13" s="127" t="s">
        <v>2295</v>
      </c>
      <c r="I13" s="128" t="s">
        <v>129</v>
      </c>
      <c r="J13" s="127" t="s">
        <v>2191</v>
      </c>
      <c r="K13" s="129">
        <v>57</v>
      </c>
      <c r="L13" s="60" t="s">
        <v>62</v>
      </c>
      <c r="M13" s="130" t="s">
        <v>23</v>
      </c>
      <c r="N13" s="130" t="s">
        <v>33</v>
      </c>
      <c r="O13" s="60" t="s">
        <v>25</v>
      </c>
      <c r="P13" s="131" t="s">
        <v>2400</v>
      </c>
      <c r="Q13" s="130" t="s">
        <v>2401</v>
      </c>
      <c r="R13" s="130" t="s">
        <v>2402</v>
      </c>
      <c r="S13" s="132">
        <v>24724</v>
      </c>
      <c r="T13" s="133" t="s">
        <v>2403</v>
      </c>
      <c r="U13" s="133" t="s">
        <v>2404</v>
      </c>
      <c r="V13" s="134">
        <v>15276489828</v>
      </c>
      <c r="W13" s="594" t="s">
        <v>2405</v>
      </c>
      <c r="X13" s="135" t="s">
        <v>2198</v>
      </c>
      <c r="Y13" s="130" t="s">
        <v>2406</v>
      </c>
      <c r="Z13" s="134">
        <v>13899523773</v>
      </c>
      <c r="AA13" s="130" t="s">
        <v>136</v>
      </c>
      <c r="AB13" s="130" t="s">
        <v>137</v>
      </c>
      <c r="AC13" s="130"/>
      <c r="AD13" s="130"/>
      <c r="AE13" s="130"/>
      <c r="AF13" s="130" t="s">
        <v>2407</v>
      </c>
      <c r="AG13" s="130"/>
      <c r="AH13" s="130"/>
      <c r="AI13" s="130"/>
      <c r="AJ13" s="130"/>
      <c r="AK13" s="130"/>
      <c r="AL13" s="130"/>
      <c r="AM13" s="130"/>
      <c r="AN13" s="130"/>
      <c r="AO13" s="130"/>
      <c r="AP13" s="130"/>
      <c r="AQ13" s="130"/>
      <c r="AR13" s="130"/>
      <c r="AS13" s="130"/>
      <c r="AT13" s="130"/>
    </row>
    <row r="14" s="108" customFormat="1" ht="23" customHeight="1" spans="1:46">
      <c r="A14" s="64">
        <f>ROW()-1</f>
        <v>13</v>
      </c>
      <c r="B14" s="126" t="s">
        <v>2408</v>
      </c>
      <c r="C14" s="60" t="s">
        <v>2314</v>
      </c>
      <c r="D14" s="60" t="s">
        <v>2374</v>
      </c>
      <c r="E14" s="127" t="s">
        <v>2409</v>
      </c>
      <c r="F14" s="60" t="s">
        <v>549</v>
      </c>
      <c r="G14" s="127" t="s">
        <v>2409</v>
      </c>
      <c r="H14" s="127" t="s">
        <v>2409</v>
      </c>
      <c r="I14" s="128" t="s">
        <v>129</v>
      </c>
      <c r="J14" s="127" t="s">
        <v>2191</v>
      </c>
      <c r="K14" s="129">
        <v>52</v>
      </c>
      <c r="L14" s="60" t="s">
        <v>62</v>
      </c>
      <c r="M14" s="130" t="s">
        <v>23</v>
      </c>
      <c r="N14" s="130" t="s">
        <v>33</v>
      </c>
      <c r="O14" s="60" t="s">
        <v>25</v>
      </c>
      <c r="P14" s="595" t="s">
        <v>2410</v>
      </c>
      <c r="Q14" s="130" t="s">
        <v>2411</v>
      </c>
      <c r="R14" s="130" t="s">
        <v>2412</v>
      </c>
      <c r="S14" s="132">
        <v>26937</v>
      </c>
      <c r="T14" s="133" t="s">
        <v>2413</v>
      </c>
      <c r="U14" s="133" t="s">
        <v>2414</v>
      </c>
      <c r="V14" s="134">
        <v>13319930420</v>
      </c>
      <c r="W14" s="594" t="s">
        <v>2415</v>
      </c>
      <c r="X14" s="135" t="s">
        <v>2198</v>
      </c>
      <c r="Y14" s="130" t="s">
        <v>2416</v>
      </c>
      <c r="Z14" s="134">
        <v>13394931333</v>
      </c>
      <c r="AA14" s="130" t="s">
        <v>136</v>
      </c>
      <c r="AB14" s="130" t="s">
        <v>137</v>
      </c>
      <c r="AC14" s="130"/>
      <c r="AD14" s="130"/>
      <c r="AE14" s="130"/>
      <c r="AF14" s="130" t="s">
        <v>2381</v>
      </c>
      <c r="AG14" s="130"/>
      <c r="AH14" s="130"/>
      <c r="AI14" s="130"/>
      <c r="AJ14" s="130"/>
      <c r="AK14" s="130"/>
      <c r="AL14" s="130"/>
      <c r="AM14" s="130"/>
      <c r="AN14" s="130"/>
      <c r="AO14" s="130"/>
      <c r="AP14" s="130"/>
      <c r="AQ14" s="130"/>
      <c r="AR14" s="130"/>
      <c r="AS14" s="130"/>
      <c r="AT14" s="130"/>
    </row>
    <row r="15" s="108" customFormat="1" ht="23" customHeight="1" spans="1:46">
      <c r="A15" s="64">
        <f>ROW()-1</f>
        <v>14</v>
      </c>
      <c r="B15" s="126" t="s">
        <v>2417</v>
      </c>
      <c r="C15" s="60" t="s">
        <v>2314</v>
      </c>
      <c r="D15" s="60" t="s">
        <v>2374</v>
      </c>
      <c r="E15" s="127" t="s">
        <v>2295</v>
      </c>
      <c r="F15" s="60" t="s">
        <v>141</v>
      </c>
      <c r="G15" s="127" t="s">
        <v>2295</v>
      </c>
      <c r="H15" s="127" t="s">
        <v>2295</v>
      </c>
      <c r="I15" s="128" t="s">
        <v>129</v>
      </c>
      <c r="J15" s="127" t="s">
        <v>2191</v>
      </c>
      <c r="K15" s="129">
        <v>56</v>
      </c>
      <c r="L15" s="60" t="s">
        <v>62</v>
      </c>
      <c r="M15" s="130" t="s">
        <v>23</v>
      </c>
      <c r="N15" s="130" t="s">
        <v>33</v>
      </c>
      <c r="O15" s="60" t="s">
        <v>25</v>
      </c>
      <c r="P15" s="131" t="s">
        <v>2418</v>
      </c>
      <c r="Q15" s="130" t="s">
        <v>2419</v>
      </c>
      <c r="R15" s="130" t="s">
        <v>2420</v>
      </c>
      <c r="S15" s="132">
        <v>25162</v>
      </c>
      <c r="T15" s="133" t="s">
        <v>2421</v>
      </c>
      <c r="U15" s="133" t="s">
        <v>2422</v>
      </c>
      <c r="V15" s="134">
        <v>13677539051</v>
      </c>
      <c r="W15" s="594" t="s">
        <v>2423</v>
      </c>
      <c r="X15" s="135" t="s">
        <v>2198</v>
      </c>
      <c r="Y15" s="130" t="s">
        <v>2424</v>
      </c>
      <c r="Z15" s="134">
        <v>13239939162</v>
      </c>
      <c r="AA15" s="130" t="s">
        <v>136</v>
      </c>
      <c r="AB15" s="130" t="s">
        <v>399</v>
      </c>
      <c r="AC15" s="130"/>
      <c r="AD15" s="130"/>
      <c r="AE15" s="130"/>
      <c r="AF15" s="130" t="s">
        <v>2356</v>
      </c>
      <c r="AG15" s="130"/>
      <c r="AH15" s="130"/>
      <c r="AI15" s="130"/>
      <c r="AJ15" s="130"/>
      <c r="AK15" s="130"/>
      <c r="AL15" s="130"/>
      <c r="AM15" s="130"/>
      <c r="AN15" s="130"/>
      <c r="AO15" s="130"/>
      <c r="AP15" s="130"/>
      <c r="AQ15" s="130"/>
      <c r="AR15" s="130"/>
      <c r="AS15" s="130"/>
      <c r="AT15" s="130"/>
    </row>
    <row r="16" s="108" customFormat="1" ht="23" customHeight="1" spans="1:46">
      <c r="A16" s="64">
        <f>ROW()-1</f>
        <v>15</v>
      </c>
      <c r="B16" s="126" t="s">
        <v>2425</v>
      </c>
      <c r="C16" s="60" t="s">
        <v>2314</v>
      </c>
      <c r="D16" s="60" t="s">
        <v>2374</v>
      </c>
      <c r="E16" s="127" t="s">
        <v>2426</v>
      </c>
      <c r="F16" s="60" t="s">
        <v>141</v>
      </c>
      <c r="G16" s="127" t="s">
        <v>2426</v>
      </c>
      <c r="H16" s="127" t="s">
        <v>2426</v>
      </c>
      <c r="I16" s="128" t="s">
        <v>129</v>
      </c>
      <c r="J16" s="127" t="s">
        <v>2427</v>
      </c>
      <c r="K16" s="129">
        <v>55</v>
      </c>
      <c r="L16" s="60" t="s">
        <v>62</v>
      </c>
      <c r="M16" s="130" t="s">
        <v>23</v>
      </c>
      <c r="N16" s="130" t="s">
        <v>33</v>
      </c>
      <c r="O16" s="60" t="s">
        <v>25</v>
      </c>
      <c r="P16" s="131" t="s">
        <v>2428</v>
      </c>
      <c r="Q16" s="130" t="s">
        <v>2429</v>
      </c>
      <c r="R16" s="130" t="s">
        <v>2430</v>
      </c>
      <c r="S16" s="132">
        <v>25352</v>
      </c>
      <c r="T16" s="133" t="s">
        <v>2431</v>
      </c>
      <c r="U16" s="133" t="s">
        <v>2432</v>
      </c>
      <c r="V16" s="134">
        <v>13899533723</v>
      </c>
      <c r="W16" s="594" t="s">
        <v>2433</v>
      </c>
      <c r="X16" s="135" t="s">
        <v>2198</v>
      </c>
      <c r="Y16" s="130" t="s">
        <v>2434</v>
      </c>
      <c r="Z16" s="134">
        <v>13899532686</v>
      </c>
      <c r="AA16" s="130" t="s">
        <v>136</v>
      </c>
      <c r="AB16" s="130" t="s">
        <v>399</v>
      </c>
      <c r="AC16" s="130"/>
      <c r="AD16" s="130"/>
      <c r="AE16" s="130"/>
      <c r="AF16" s="130" t="s">
        <v>2324</v>
      </c>
      <c r="AG16" s="130"/>
      <c r="AH16" s="130"/>
      <c r="AI16" s="130"/>
      <c r="AJ16" s="130"/>
      <c r="AK16" s="130"/>
      <c r="AL16" s="130"/>
      <c r="AM16" s="130"/>
      <c r="AN16" s="130"/>
      <c r="AO16" s="130"/>
      <c r="AP16" s="130"/>
      <c r="AQ16" s="130"/>
      <c r="AR16" s="130"/>
      <c r="AS16" s="130"/>
      <c r="AT16" s="130"/>
    </row>
    <row r="17" s="108" customFormat="1" ht="23" customHeight="1" spans="1:46">
      <c r="A17" s="64">
        <f>ROW()-1</f>
        <v>16</v>
      </c>
      <c r="B17" s="126" t="s">
        <v>2435</v>
      </c>
      <c r="C17" s="60" t="s">
        <v>2314</v>
      </c>
      <c r="D17" s="60" t="s">
        <v>954</v>
      </c>
      <c r="E17" s="127" t="s">
        <v>2436</v>
      </c>
      <c r="F17" s="60" t="s">
        <v>549</v>
      </c>
      <c r="G17" s="127" t="s">
        <v>2436</v>
      </c>
      <c r="H17" s="127" t="s">
        <v>2436</v>
      </c>
      <c r="I17" s="128" t="s">
        <v>129</v>
      </c>
      <c r="J17" s="127" t="s">
        <v>2437</v>
      </c>
      <c r="K17" s="129">
        <v>47</v>
      </c>
      <c r="L17" s="60" t="s">
        <v>62</v>
      </c>
      <c r="M17" s="130" t="s">
        <v>23</v>
      </c>
      <c r="N17" s="130" t="s">
        <v>33</v>
      </c>
      <c r="O17" s="60" t="s">
        <v>25</v>
      </c>
      <c r="P17" s="131" t="s">
        <v>2438</v>
      </c>
      <c r="Q17" s="130" t="s">
        <v>2439</v>
      </c>
      <c r="R17" s="130" t="s">
        <v>2439</v>
      </c>
      <c r="S17" s="132">
        <v>28046</v>
      </c>
      <c r="T17" s="133" t="s">
        <v>2440</v>
      </c>
      <c r="U17" s="133" t="s">
        <v>2440</v>
      </c>
      <c r="V17" s="134">
        <v>15199598912</v>
      </c>
      <c r="W17" s="594" t="s">
        <v>2441</v>
      </c>
      <c r="X17" s="135" t="s">
        <v>2198</v>
      </c>
      <c r="Y17" s="130" t="s">
        <v>2442</v>
      </c>
      <c r="Z17" s="134">
        <v>13031326329</v>
      </c>
      <c r="AA17" s="130" t="s">
        <v>136</v>
      </c>
      <c r="AB17" s="130" t="s">
        <v>399</v>
      </c>
      <c r="AC17" s="130"/>
      <c r="AD17" s="130"/>
      <c r="AE17" s="130"/>
      <c r="AF17" s="130" t="s">
        <v>2324</v>
      </c>
      <c r="AG17" s="130"/>
      <c r="AH17" s="130"/>
      <c r="AI17" s="130"/>
      <c r="AJ17" s="130"/>
      <c r="AK17" s="130"/>
      <c r="AL17" s="130"/>
      <c r="AM17" s="130"/>
      <c r="AN17" s="130"/>
      <c r="AO17" s="130"/>
      <c r="AP17" s="130"/>
      <c r="AQ17" s="130"/>
      <c r="AR17" s="130"/>
      <c r="AS17" s="130"/>
      <c r="AT17" s="130"/>
    </row>
    <row r="18" s="108" customFormat="1" ht="23" customHeight="1" spans="1:46">
      <c r="A18" s="64">
        <f>ROW()-1</f>
        <v>17</v>
      </c>
      <c r="B18" s="126" t="s">
        <v>2443</v>
      </c>
      <c r="C18" s="60" t="s">
        <v>2314</v>
      </c>
      <c r="D18" s="60" t="s">
        <v>2374</v>
      </c>
      <c r="E18" s="127" t="s">
        <v>2295</v>
      </c>
      <c r="F18" s="60" t="s">
        <v>141</v>
      </c>
      <c r="G18" s="127" t="s">
        <v>2295</v>
      </c>
      <c r="H18" s="127" t="s">
        <v>2295</v>
      </c>
      <c r="I18" s="128" t="s">
        <v>129</v>
      </c>
      <c r="J18" s="127" t="s">
        <v>2191</v>
      </c>
      <c r="K18" s="129">
        <v>57</v>
      </c>
      <c r="L18" s="60" t="s">
        <v>62</v>
      </c>
      <c r="M18" s="130" t="s">
        <v>23</v>
      </c>
      <c r="N18" s="130" t="s">
        <v>33</v>
      </c>
      <c r="O18" s="60" t="s">
        <v>25</v>
      </c>
      <c r="P18" s="595" t="s">
        <v>2444</v>
      </c>
      <c r="Q18" s="130" t="s">
        <v>2445</v>
      </c>
      <c r="R18" s="130" t="s">
        <v>2445</v>
      </c>
      <c r="S18" s="132">
        <v>24959</v>
      </c>
      <c r="T18" s="133" t="s">
        <v>2446</v>
      </c>
      <c r="U18" s="133" t="s">
        <v>2447</v>
      </c>
      <c r="V18" s="134">
        <v>13999338107</v>
      </c>
      <c r="W18" s="594" t="s">
        <v>2448</v>
      </c>
      <c r="X18" s="135" t="s">
        <v>2198</v>
      </c>
      <c r="Y18" s="130" t="s">
        <v>2449</v>
      </c>
      <c r="Z18" s="134">
        <v>13031320610</v>
      </c>
      <c r="AA18" s="130" t="s">
        <v>136</v>
      </c>
      <c r="AB18" s="130" t="s">
        <v>137</v>
      </c>
      <c r="AC18" s="130"/>
      <c r="AD18" s="130"/>
      <c r="AE18" s="130"/>
      <c r="AF18" s="130" t="s">
        <v>2324</v>
      </c>
      <c r="AG18" s="130"/>
      <c r="AH18" s="130"/>
      <c r="AI18" s="130"/>
      <c r="AJ18" s="130"/>
      <c r="AK18" s="130"/>
      <c r="AL18" s="130"/>
      <c r="AM18" s="130"/>
      <c r="AN18" s="130"/>
      <c r="AO18" s="130"/>
      <c r="AP18" s="130"/>
      <c r="AQ18" s="130"/>
      <c r="AR18" s="130"/>
      <c r="AS18" s="130"/>
      <c r="AT18" s="130"/>
    </row>
    <row r="19" s="108" customFormat="1" ht="23" customHeight="1" spans="1:46">
      <c r="A19" s="64">
        <f>ROW()-1</f>
        <v>18</v>
      </c>
      <c r="B19" s="126" t="s">
        <v>2450</v>
      </c>
      <c r="C19" s="60" t="s">
        <v>2314</v>
      </c>
      <c r="D19" s="60" t="s">
        <v>2374</v>
      </c>
      <c r="E19" s="127" t="s">
        <v>2295</v>
      </c>
      <c r="F19" s="60" t="s">
        <v>141</v>
      </c>
      <c r="G19" s="127" t="s">
        <v>2295</v>
      </c>
      <c r="H19" s="127" t="s">
        <v>2295</v>
      </c>
      <c r="I19" s="128" t="s">
        <v>129</v>
      </c>
      <c r="J19" s="127" t="s">
        <v>2191</v>
      </c>
      <c r="K19" s="129">
        <v>56</v>
      </c>
      <c r="L19" s="60" t="s">
        <v>62</v>
      </c>
      <c r="M19" s="130" t="s">
        <v>23</v>
      </c>
      <c r="N19" s="130" t="s">
        <v>33</v>
      </c>
      <c r="O19" s="60" t="s">
        <v>25</v>
      </c>
      <c r="P19" s="595" t="s">
        <v>2451</v>
      </c>
      <c r="Q19" s="130" t="s">
        <v>2452</v>
      </c>
      <c r="R19" s="130" t="s">
        <v>2453</v>
      </c>
      <c r="S19" s="132">
        <v>25378</v>
      </c>
      <c r="T19" s="133" t="s">
        <v>2454</v>
      </c>
      <c r="U19" s="133" t="s">
        <v>2455</v>
      </c>
      <c r="V19" s="134">
        <v>18909932000</v>
      </c>
      <c r="W19" s="594" t="s">
        <v>2456</v>
      </c>
      <c r="X19" s="135" t="s">
        <v>2198</v>
      </c>
      <c r="Y19" s="130" t="s">
        <v>2457</v>
      </c>
      <c r="Z19" s="134">
        <v>15299905598</v>
      </c>
      <c r="AA19" s="130" t="s">
        <v>136</v>
      </c>
      <c r="AB19" s="130" t="s">
        <v>384</v>
      </c>
      <c r="AC19" s="130"/>
      <c r="AD19" s="130"/>
      <c r="AE19" s="130"/>
      <c r="AF19" s="130" t="s">
        <v>2356</v>
      </c>
      <c r="AG19" s="130"/>
      <c r="AH19" s="130"/>
      <c r="AI19" s="130"/>
      <c r="AJ19" s="130"/>
      <c r="AK19" s="130"/>
      <c r="AL19" s="130"/>
      <c r="AM19" s="130"/>
      <c r="AN19" s="130"/>
      <c r="AO19" s="130"/>
      <c r="AP19" s="130"/>
      <c r="AQ19" s="130"/>
      <c r="AR19" s="130"/>
      <c r="AS19" s="130"/>
      <c r="AT19" s="130"/>
    </row>
    <row r="20" s="108" customFormat="1" ht="23" customHeight="1" spans="1:46">
      <c r="A20" s="64">
        <f>ROW()-1</f>
        <v>19</v>
      </c>
      <c r="B20" s="126" t="s">
        <v>2458</v>
      </c>
      <c r="C20" s="60" t="s">
        <v>2314</v>
      </c>
      <c r="D20" s="60" t="s">
        <v>2374</v>
      </c>
      <c r="E20" s="127" t="s">
        <v>2295</v>
      </c>
      <c r="F20" s="60" t="s">
        <v>141</v>
      </c>
      <c r="G20" s="127" t="s">
        <v>2295</v>
      </c>
      <c r="H20" s="127" t="s">
        <v>2295</v>
      </c>
      <c r="I20" s="128" t="s">
        <v>129</v>
      </c>
      <c r="J20" s="127" t="s">
        <v>2191</v>
      </c>
      <c r="K20" s="129">
        <v>56</v>
      </c>
      <c r="L20" s="60" t="s">
        <v>62</v>
      </c>
      <c r="M20" s="130" t="s">
        <v>23</v>
      </c>
      <c r="N20" s="130" t="s">
        <v>33</v>
      </c>
      <c r="O20" s="60" t="s">
        <v>25</v>
      </c>
      <c r="P20" s="595" t="s">
        <v>2459</v>
      </c>
      <c r="Q20" s="130" t="s">
        <v>2460</v>
      </c>
      <c r="R20" s="130" t="s">
        <v>2461</v>
      </c>
      <c r="S20" s="132">
        <v>25523</v>
      </c>
      <c r="T20" s="133" t="s">
        <v>2462</v>
      </c>
      <c r="U20" s="133" t="s">
        <v>2463</v>
      </c>
      <c r="V20" s="134">
        <v>15809936610</v>
      </c>
      <c r="W20" s="594" t="s">
        <v>2464</v>
      </c>
      <c r="X20" s="135" t="s">
        <v>2198</v>
      </c>
      <c r="Y20" s="130" t="s">
        <v>2465</v>
      </c>
      <c r="Z20" s="134">
        <v>18999331860</v>
      </c>
      <c r="AA20" s="130" t="s">
        <v>136</v>
      </c>
      <c r="AB20" s="130" t="s">
        <v>137</v>
      </c>
      <c r="AC20" s="130"/>
      <c r="AD20" s="130"/>
      <c r="AE20" s="130"/>
      <c r="AF20" s="130" t="s">
        <v>2356</v>
      </c>
      <c r="AG20" s="130"/>
      <c r="AH20" s="130"/>
      <c r="AI20" s="130"/>
      <c r="AJ20" s="130"/>
      <c r="AK20" s="130"/>
      <c r="AL20" s="130"/>
      <c r="AM20" s="130"/>
      <c r="AN20" s="130"/>
      <c r="AO20" s="130"/>
      <c r="AP20" s="130"/>
      <c r="AQ20" s="130"/>
      <c r="AR20" s="130"/>
      <c r="AS20" s="130"/>
      <c r="AT20" s="130"/>
    </row>
    <row r="21" s="108" customFormat="1" ht="23" customHeight="1" spans="1:46">
      <c r="A21" s="64">
        <f>ROW()-1</f>
        <v>20</v>
      </c>
      <c r="B21" s="126" t="s">
        <v>2466</v>
      </c>
      <c r="C21" s="60" t="s">
        <v>2314</v>
      </c>
      <c r="D21" s="60" t="s">
        <v>954</v>
      </c>
      <c r="E21" s="127" t="s">
        <v>2295</v>
      </c>
      <c r="F21" s="60" t="s">
        <v>549</v>
      </c>
      <c r="G21" s="127" t="s">
        <v>2295</v>
      </c>
      <c r="H21" s="127" t="s">
        <v>2295</v>
      </c>
      <c r="I21" s="128" t="s">
        <v>129</v>
      </c>
      <c r="J21" s="127" t="s">
        <v>2191</v>
      </c>
      <c r="K21" s="129">
        <v>44</v>
      </c>
      <c r="L21" s="60" t="s">
        <v>62</v>
      </c>
      <c r="M21" s="130" t="s">
        <v>23</v>
      </c>
      <c r="N21" s="130" t="s">
        <v>33</v>
      </c>
      <c r="O21" s="60" t="s">
        <v>25</v>
      </c>
      <c r="P21" s="131" t="s">
        <v>2467</v>
      </c>
      <c r="Q21" s="130" t="s">
        <v>2468</v>
      </c>
      <c r="R21" s="130" t="s">
        <v>2469</v>
      </c>
      <c r="S21" s="132">
        <v>29561</v>
      </c>
      <c r="T21" s="133" t="s">
        <v>2470</v>
      </c>
      <c r="U21" s="133" t="s">
        <v>2471</v>
      </c>
      <c r="V21" s="134">
        <v>13519928963</v>
      </c>
      <c r="W21" s="594" t="s">
        <v>2472</v>
      </c>
      <c r="X21" s="135" t="s">
        <v>2198</v>
      </c>
      <c r="Y21" s="130" t="s">
        <v>2473</v>
      </c>
      <c r="Z21" s="134">
        <v>15276480922</v>
      </c>
      <c r="AA21" s="130" t="s">
        <v>136</v>
      </c>
      <c r="AB21" s="130" t="s">
        <v>475</v>
      </c>
      <c r="AC21" s="130"/>
      <c r="AD21" s="130"/>
      <c r="AE21" s="130"/>
      <c r="AF21" s="130" t="s">
        <v>2324</v>
      </c>
      <c r="AG21" s="130"/>
      <c r="AH21" s="130"/>
      <c r="AI21" s="130"/>
      <c r="AJ21" s="130"/>
      <c r="AK21" s="130"/>
      <c r="AL21" s="130"/>
      <c r="AM21" s="130"/>
      <c r="AN21" s="130"/>
      <c r="AO21" s="130"/>
      <c r="AP21" s="130"/>
      <c r="AQ21" s="130"/>
      <c r="AR21" s="130"/>
      <c r="AS21" s="130"/>
      <c r="AT21" s="130"/>
    </row>
    <row r="22" s="108" customFormat="1" ht="23" customHeight="1" spans="1:46">
      <c r="A22" s="64">
        <f>ROW()-1</f>
        <v>21</v>
      </c>
      <c r="B22" s="126" t="s">
        <v>2474</v>
      </c>
      <c r="C22" s="60" t="s">
        <v>2314</v>
      </c>
      <c r="D22" s="60" t="s">
        <v>954</v>
      </c>
      <c r="E22" s="127" t="s">
        <v>2475</v>
      </c>
      <c r="F22" s="60" t="s">
        <v>141</v>
      </c>
      <c r="G22" s="127" t="s">
        <v>2475</v>
      </c>
      <c r="H22" s="127" t="s">
        <v>2475</v>
      </c>
      <c r="I22" s="128" t="s">
        <v>129</v>
      </c>
      <c r="J22" s="127" t="s">
        <v>2476</v>
      </c>
      <c r="K22" s="129">
        <v>58</v>
      </c>
      <c r="L22" s="60" t="s">
        <v>62</v>
      </c>
      <c r="M22" s="130" t="s">
        <v>23</v>
      </c>
      <c r="N22" s="130" t="s">
        <v>33</v>
      </c>
      <c r="O22" s="60" t="s">
        <v>25</v>
      </c>
      <c r="P22" s="131" t="s">
        <v>2477</v>
      </c>
      <c r="Q22" s="130" t="s">
        <v>2478</v>
      </c>
      <c r="R22" s="130" t="s">
        <v>2478</v>
      </c>
      <c r="S22" s="132">
        <v>24331</v>
      </c>
      <c r="T22" s="133" t="s">
        <v>2479</v>
      </c>
      <c r="U22" s="133" t="s">
        <v>2479</v>
      </c>
      <c r="V22" s="134">
        <v>13579744833</v>
      </c>
      <c r="W22" s="594" t="s">
        <v>2480</v>
      </c>
      <c r="X22" s="135" t="s">
        <v>2198</v>
      </c>
      <c r="Y22" s="130" t="s">
        <v>2481</v>
      </c>
      <c r="Z22" s="134">
        <v>13579744833</v>
      </c>
      <c r="AA22" s="130" t="s">
        <v>136</v>
      </c>
      <c r="AB22" s="130" t="s">
        <v>475</v>
      </c>
      <c r="AC22" s="130"/>
      <c r="AD22" s="130"/>
      <c r="AE22" s="130"/>
      <c r="AF22" s="130" t="s">
        <v>2324</v>
      </c>
      <c r="AG22" s="130"/>
      <c r="AH22" s="130"/>
      <c r="AI22" s="130"/>
      <c r="AJ22" s="130"/>
      <c r="AK22" s="130"/>
      <c r="AL22" s="130"/>
      <c r="AM22" s="130"/>
      <c r="AN22" s="130"/>
      <c r="AO22" s="130"/>
      <c r="AP22" s="130"/>
      <c r="AQ22" s="130"/>
      <c r="AR22" s="130"/>
      <c r="AS22" s="130"/>
      <c r="AT22" s="130"/>
    </row>
    <row r="23" s="108" customFormat="1" ht="23" customHeight="1" spans="1:46">
      <c r="A23" s="64">
        <f>ROW()-1</f>
        <v>22</v>
      </c>
      <c r="B23" s="126" t="s">
        <v>2482</v>
      </c>
      <c r="C23" s="60" t="s">
        <v>2314</v>
      </c>
      <c r="D23" s="60" t="s">
        <v>2374</v>
      </c>
      <c r="E23" s="127" t="s">
        <v>2295</v>
      </c>
      <c r="F23" s="60" t="s">
        <v>141</v>
      </c>
      <c r="G23" s="127" t="s">
        <v>2295</v>
      </c>
      <c r="H23" s="127" t="s">
        <v>2295</v>
      </c>
      <c r="I23" s="128" t="s">
        <v>129</v>
      </c>
      <c r="J23" s="127" t="s">
        <v>2191</v>
      </c>
      <c r="K23" s="129">
        <v>56</v>
      </c>
      <c r="L23" s="60" t="s">
        <v>62</v>
      </c>
      <c r="M23" s="130" t="s">
        <v>23</v>
      </c>
      <c r="N23" s="130" t="s">
        <v>33</v>
      </c>
      <c r="O23" s="60" t="s">
        <v>25</v>
      </c>
      <c r="P23" s="595" t="s">
        <v>2483</v>
      </c>
      <c r="Q23" s="130" t="s">
        <v>2484</v>
      </c>
      <c r="R23" s="130" t="s">
        <v>2485</v>
      </c>
      <c r="S23" s="132">
        <v>25244</v>
      </c>
      <c r="T23" s="133" t="s">
        <v>2486</v>
      </c>
      <c r="U23" s="133" t="s">
        <v>2487</v>
      </c>
      <c r="V23" s="134">
        <v>18699285961</v>
      </c>
      <c r="W23" s="594" t="s">
        <v>2488</v>
      </c>
      <c r="X23" s="135" t="s">
        <v>2198</v>
      </c>
      <c r="Y23" s="130" t="s">
        <v>2489</v>
      </c>
      <c r="Z23" s="134">
        <v>15899293386</v>
      </c>
      <c r="AA23" s="130" t="s">
        <v>952</v>
      </c>
      <c r="AB23" s="130" t="s">
        <v>137</v>
      </c>
      <c r="AC23" s="130"/>
      <c r="AD23" s="130"/>
      <c r="AE23" s="130"/>
      <c r="AF23" s="130" t="s">
        <v>2356</v>
      </c>
      <c r="AG23" s="130"/>
      <c r="AH23" s="130"/>
      <c r="AI23" s="130"/>
      <c r="AJ23" s="130"/>
      <c r="AK23" s="130"/>
      <c r="AL23" s="130"/>
      <c r="AM23" s="130"/>
      <c r="AN23" s="130"/>
      <c r="AO23" s="130"/>
      <c r="AP23" s="130"/>
      <c r="AQ23" s="130"/>
      <c r="AR23" s="130"/>
      <c r="AS23" s="130"/>
      <c r="AT23" s="130"/>
    </row>
    <row r="24" s="108" customFormat="1" ht="23" customHeight="1" spans="1:46">
      <c r="A24" s="64">
        <f>ROW()-1</f>
        <v>23</v>
      </c>
      <c r="B24" s="126" t="s">
        <v>2490</v>
      </c>
      <c r="C24" s="60" t="s">
        <v>2314</v>
      </c>
      <c r="D24" s="60" t="s">
        <v>954</v>
      </c>
      <c r="E24" s="127" t="s">
        <v>2295</v>
      </c>
      <c r="F24" s="60" t="s">
        <v>549</v>
      </c>
      <c r="G24" s="127" t="s">
        <v>2295</v>
      </c>
      <c r="H24" s="127" t="s">
        <v>2295</v>
      </c>
      <c r="I24" s="128" t="s">
        <v>129</v>
      </c>
      <c r="J24" s="127" t="s">
        <v>2191</v>
      </c>
      <c r="K24" s="129">
        <v>53</v>
      </c>
      <c r="L24" s="60" t="s">
        <v>62</v>
      </c>
      <c r="M24" s="130" t="s">
        <v>23</v>
      </c>
      <c r="N24" s="130" t="s">
        <v>33</v>
      </c>
      <c r="O24" s="60" t="s">
        <v>25</v>
      </c>
      <c r="P24" s="131" t="s">
        <v>2491</v>
      </c>
      <c r="Q24" s="130" t="s">
        <v>2492</v>
      </c>
      <c r="R24" s="130" t="s">
        <v>2493</v>
      </c>
      <c r="S24" s="132">
        <v>26321</v>
      </c>
      <c r="T24" s="133" t="s">
        <v>2494</v>
      </c>
      <c r="U24" s="133" t="s">
        <v>2495</v>
      </c>
      <c r="V24" s="134">
        <v>15199580199</v>
      </c>
      <c r="W24" s="594" t="s">
        <v>2496</v>
      </c>
      <c r="X24" s="135" t="s">
        <v>2198</v>
      </c>
      <c r="Y24" s="130" t="s">
        <v>2497</v>
      </c>
      <c r="Z24" s="134">
        <v>15001616011</v>
      </c>
      <c r="AA24" s="130" t="s">
        <v>136</v>
      </c>
      <c r="AB24" s="130" t="s">
        <v>384</v>
      </c>
      <c r="AC24" s="130"/>
      <c r="AD24" s="130"/>
      <c r="AE24" s="130"/>
      <c r="AF24" s="130" t="s">
        <v>2324</v>
      </c>
      <c r="AG24" s="130"/>
      <c r="AH24" s="130"/>
      <c r="AI24" s="130"/>
      <c r="AJ24" s="130"/>
      <c r="AK24" s="130"/>
      <c r="AL24" s="130"/>
      <c r="AM24" s="130"/>
      <c r="AN24" s="130"/>
      <c r="AO24" s="130"/>
      <c r="AP24" s="130"/>
      <c r="AQ24" s="130"/>
      <c r="AR24" s="130"/>
      <c r="AS24" s="130"/>
      <c r="AT24" s="130"/>
    </row>
    <row r="25" s="108" customFormat="1" ht="23" customHeight="1" spans="1:46">
      <c r="A25" s="64">
        <f>ROW()-1</f>
        <v>24</v>
      </c>
      <c r="B25" s="126" t="s">
        <v>2498</v>
      </c>
      <c r="C25" s="60" t="s">
        <v>2314</v>
      </c>
      <c r="D25" s="60" t="s">
        <v>2374</v>
      </c>
      <c r="E25" s="127" t="s">
        <v>2295</v>
      </c>
      <c r="F25" s="60" t="s">
        <v>141</v>
      </c>
      <c r="G25" s="127" t="s">
        <v>2295</v>
      </c>
      <c r="H25" s="127" t="s">
        <v>2295</v>
      </c>
      <c r="I25" s="128" t="s">
        <v>129</v>
      </c>
      <c r="J25" s="127" t="s">
        <v>2191</v>
      </c>
      <c r="K25" s="129">
        <v>56</v>
      </c>
      <c r="L25" s="60" t="s">
        <v>62</v>
      </c>
      <c r="M25" s="130" t="s">
        <v>23</v>
      </c>
      <c r="N25" s="130" t="s">
        <v>33</v>
      </c>
      <c r="O25" s="60" t="s">
        <v>25</v>
      </c>
      <c r="P25" s="595" t="s">
        <v>2499</v>
      </c>
      <c r="Q25" s="130" t="s">
        <v>2500</v>
      </c>
      <c r="R25" s="130" t="s">
        <v>2501</v>
      </c>
      <c r="S25" s="132">
        <v>25548</v>
      </c>
      <c r="T25" s="133" t="s">
        <v>2502</v>
      </c>
      <c r="U25" s="133" t="s">
        <v>2503</v>
      </c>
      <c r="V25" s="134">
        <v>18935717696</v>
      </c>
      <c r="W25" s="594" t="s">
        <v>2504</v>
      </c>
      <c r="X25" s="135" t="s">
        <v>2198</v>
      </c>
      <c r="Y25" s="130" t="s">
        <v>2505</v>
      </c>
      <c r="Z25" s="134">
        <v>18935717697</v>
      </c>
      <c r="AA25" s="130" t="s">
        <v>136</v>
      </c>
      <c r="AB25" s="130" t="s">
        <v>137</v>
      </c>
      <c r="AC25" s="130"/>
      <c r="AD25" s="130"/>
      <c r="AE25" s="130"/>
      <c r="AF25" s="130" t="s">
        <v>2356</v>
      </c>
      <c r="AG25" s="130"/>
      <c r="AH25" s="130"/>
      <c r="AI25" s="130"/>
      <c r="AJ25" s="130"/>
      <c r="AK25" s="130"/>
      <c r="AL25" s="130"/>
      <c r="AM25" s="130"/>
      <c r="AN25" s="130"/>
      <c r="AO25" s="130"/>
      <c r="AP25" s="130"/>
      <c r="AQ25" s="130"/>
      <c r="AR25" s="130"/>
      <c r="AS25" s="130"/>
      <c r="AT25" s="130"/>
    </row>
    <row r="26" s="108" customFormat="1" ht="23" customHeight="1" spans="1:46">
      <c r="A26" s="64">
        <f>ROW()-1</f>
        <v>25</v>
      </c>
      <c r="B26" s="126" t="s">
        <v>2506</v>
      </c>
      <c r="C26" s="60" t="s">
        <v>2314</v>
      </c>
      <c r="D26" s="60" t="s">
        <v>2374</v>
      </c>
      <c r="E26" s="127" t="s">
        <v>2295</v>
      </c>
      <c r="F26" s="60" t="s">
        <v>549</v>
      </c>
      <c r="G26" s="127" t="s">
        <v>2295</v>
      </c>
      <c r="H26" s="127" t="s">
        <v>2295</v>
      </c>
      <c r="I26" s="128" t="s">
        <v>129</v>
      </c>
      <c r="J26" s="127" t="s">
        <v>2191</v>
      </c>
      <c r="K26" s="129">
        <v>50</v>
      </c>
      <c r="L26" s="60" t="s">
        <v>62</v>
      </c>
      <c r="M26" s="130" t="s">
        <v>23</v>
      </c>
      <c r="N26" s="130" t="s">
        <v>33</v>
      </c>
      <c r="O26" s="60" t="s">
        <v>25</v>
      </c>
      <c r="P26" s="595" t="s">
        <v>2507</v>
      </c>
      <c r="Q26" s="130" t="s">
        <v>2508</v>
      </c>
      <c r="R26" s="130" t="s">
        <v>2509</v>
      </c>
      <c r="S26" s="132">
        <v>27221</v>
      </c>
      <c r="T26" s="133" t="s">
        <v>2510</v>
      </c>
      <c r="U26" s="133" t="s">
        <v>2511</v>
      </c>
      <c r="V26" s="134">
        <v>18799732555</v>
      </c>
      <c r="W26" s="594" t="s">
        <v>2512</v>
      </c>
      <c r="X26" s="135" t="s">
        <v>2198</v>
      </c>
      <c r="Y26" s="130" t="s">
        <v>2513</v>
      </c>
      <c r="Z26" s="134">
        <v>13899518708</v>
      </c>
      <c r="AA26" s="130" t="s">
        <v>136</v>
      </c>
      <c r="AB26" s="130" t="s">
        <v>137</v>
      </c>
      <c r="AC26" s="130"/>
      <c r="AD26" s="130"/>
      <c r="AE26" s="130"/>
      <c r="AF26" s="130" t="s">
        <v>2324</v>
      </c>
      <c r="AG26" s="130"/>
      <c r="AH26" s="130"/>
      <c r="AI26" s="130"/>
      <c r="AJ26" s="130"/>
      <c r="AK26" s="130"/>
      <c r="AL26" s="130"/>
      <c r="AM26" s="130"/>
      <c r="AN26" s="130"/>
      <c r="AO26" s="130"/>
      <c r="AP26" s="130"/>
      <c r="AQ26" s="130"/>
      <c r="AR26" s="130"/>
      <c r="AS26" s="130"/>
      <c r="AT26" s="130"/>
    </row>
    <row r="27" s="108" customFormat="1" ht="23" customHeight="1" spans="1:46">
      <c r="A27" s="64">
        <f>ROW()-1</f>
        <v>26</v>
      </c>
      <c r="B27" s="126" t="s">
        <v>2514</v>
      </c>
      <c r="C27" s="60" t="s">
        <v>2314</v>
      </c>
      <c r="D27" s="60" t="s">
        <v>2374</v>
      </c>
      <c r="E27" s="127" t="s">
        <v>2295</v>
      </c>
      <c r="F27" s="60" t="s">
        <v>549</v>
      </c>
      <c r="G27" s="127" t="s">
        <v>2295</v>
      </c>
      <c r="H27" s="127" t="s">
        <v>2295</v>
      </c>
      <c r="I27" s="128" t="s">
        <v>129</v>
      </c>
      <c r="J27" s="127" t="s">
        <v>2191</v>
      </c>
      <c r="K27" s="129">
        <v>53</v>
      </c>
      <c r="L27" s="60" t="s">
        <v>62</v>
      </c>
      <c r="M27" s="130" t="s">
        <v>23</v>
      </c>
      <c r="N27" s="130" t="s">
        <v>33</v>
      </c>
      <c r="O27" s="60" t="s">
        <v>25</v>
      </c>
      <c r="P27" s="595" t="s">
        <v>2515</v>
      </c>
      <c r="Q27" s="130" t="s">
        <v>2516</v>
      </c>
      <c r="R27" s="130" t="s">
        <v>2517</v>
      </c>
      <c r="S27" s="132">
        <v>26225</v>
      </c>
      <c r="T27" s="133" t="s">
        <v>2518</v>
      </c>
      <c r="U27" s="133" t="s">
        <v>2519</v>
      </c>
      <c r="V27" s="134">
        <v>18999331822</v>
      </c>
      <c r="W27" s="594" t="s">
        <v>2520</v>
      </c>
      <c r="X27" s="135" t="s">
        <v>2198</v>
      </c>
      <c r="Y27" s="130" t="s">
        <v>2521</v>
      </c>
      <c r="Z27" s="134">
        <v>13565733655</v>
      </c>
      <c r="AA27" s="130" t="s">
        <v>136</v>
      </c>
      <c r="AB27" s="130" t="s">
        <v>137</v>
      </c>
      <c r="AC27" s="130"/>
      <c r="AD27" s="130"/>
      <c r="AE27" s="130"/>
      <c r="AF27" s="130" t="s">
        <v>2324</v>
      </c>
      <c r="AG27" s="130"/>
      <c r="AH27" s="130"/>
      <c r="AI27" s="130"/>
      <c r="AJ27" s="130"/>
      <c r="AK27" s="130"/>
      <c r="AL27" s="130"/>
      <c r="AM27" s="130"/>
      <c r="AN27" s="130"/>
      <c r="AO27" s="130"/>
      <c r="AP27" s="130"/>
      <c r="AQ27" s="130"/>
      <c r="AR27" s="130"/>
      <c r="AS27" s="130"/>
      <c r="AT27" s="130"/>
    </row>
    <row r="28" s="108" customFormat="1" ht="23" customHeight="1" spans="1:46">
      <c r="A28" s="64">
        <f>ROW()-1</f>
        <v>27</v>
      </c>
      <c r="B28" s="126" t="s">
        <v>2522</v>
      </c>
      <c r="C28" s="60" t="s">
        <v>2314</v>
      </c>
      <c r="D28" s="60" t="s">
        <v>2374</v>
      </c>
      <c r="E28" s="127" t="s">
        <v>2295</v>
      </c>
      <c r="F28" s="60" t="s">
        <v>141</v>
      </c>
      <c r="G28" s="127" t="s">
        <v>2295</v>
      </c>
      <c r="H28" s="127" t="s">
        <v>2295</v>
      </c>
      <c r="I28" s="128" t="s">
        <v>129</v>
      </c>
      <c r="J28" s="127" t="s">
        <v>2191</v>
      </c>
      <c r="K28" s="129">
        <v>59</v>
      </c>
      <c r="L28" s="60" t="s">
        <v>62</v>
      </c>
      <c r="M28" s="130" t="s">
        <v>23</v>
      </c>
      <c r="N28" s="130" t="s">
        <v>33</v>
      </c>
      <c r="O28" s="60" t="s">
        <v>25</v>
      </c>
      <c r="P28" s="595" t="s">
        <v>2523</v>
      </c>
      <c r="Q28" s="130" t="s">
        <v>2524</v>
      </c>
      <c r="R28" s="130" t="s">
        <v>2525</v>
      </c>
      <c r="S28" s="132">
        <v>24338</v>
      </c>
      <c r="T28" s="133" t="s">
        <v>2526</v>
      </c>
      <c r="U28" s="133" t="s">
        <v>2527</v>
      </c>
      <c r="V28" s="134">
        <v>15809935638</v>
      </c>
      <c r="W28" s="594" t="s">
        <v>2528</v>
      </c>
      <c r="X28" s="135" t="s">
        <v>2198</v>
      </c>
      <c r="Y28" s="130" t="s">
        <v>2529</v>
      </c>
      <c r="Z28" s="134">
        <v>18009936698</v>
      </c>
      <c r="AA28" s="130" t="s">
        <v>136</v>
      </c>
      <c r="AB28" s="130" t="s">
        <v>384</v>
      </c>
      <c r="AC28" s="130"/>
      <c r="AD28" s="130"/>
      <c r="AE28" s="130"/>
      <c r="AF28" s="130"/>
      <c r="AG28" s="130"/>
      <c r="AH28" s="130"/>
      <c r="AI28" s="130"/>
      <c r="AJ28" s="130"/>
      <c r="AK28" s="130"/>
      <c r="AL28" s="130"/>
      <c r="AM28" s="130"/>
      <c r="AN28" s="130"/>
      <c r="AO28" s="130"/>
      <c r="AP28" s="130"/>
      <c r="AQ28" s="130"/>
      <c r="AR28" s="130"/>
      <c r="AS28" s="130"/>
      <c r="AT28" s="130"/>
    </row>
    <row r="29" s="108" customFormat="1" ht="23" customHeight="1" spans="1:46">
      <c r="A29" s="64">
        <f>ROW()-1</f>
        <v>28</v>
      </c>
      <c r="B29" s="126" t="s">
        <v>413</v>
      </c>
      <c r="C29" s="60" t="s">
        <v>2314</v>
      </c>
      <c r="D29" s="60" t="s">
        <v>2374</v>
      </c>
      <c r="E29" s="127" t="s">
        <v>2295</v>
      </c>
      <c r="F29" s="60" t="s">
        <v>141</v>
      </c>
      <c r="G29" s="127" t="s">
        <v>2295</v>
      </c>
      <c r="H29" s="127" t="s">
        <v>2295</v>
      </c>
      <c r="I29" s="128" t="s">
        <v>129</v>
      </c>
      <c r="J29" s="127" t="s">
        <v>2191</v>
      </c>
      <c r="K29" s="129">
        <v>57</v>
      </c>
      <c r="L29" s="60" t="s">
        <v>62</v>
      </c>
      <c r="M29" s="130" t="s">
        <v>23</v>
      </c>
      <c r="N29" s="130" t="s">
        <v>33</v>
      </c>
      <c r="O29" s="60" t="s">
        <v>25</v>
      </c>
      <c r="P29" s="595" t="s">
        <v>2530</v>
      </c>
      <c r="Q29" s="130" t="s">
        <v>2531</v>
      </c>
      <c r="R29" s="130" t="s">
        <v>2531</v>
      </c>
      <c r="S29" s="132">
        <v>25132</v>
      </c>
      <c r="T29" s="133" t="s">
        <v>2532</v>
      </c>
      <c r="U29" s="133" t="s">
        <v>2533</v>
      </c>
      <c r="V29" s="134">
        <v>15001612290</v>
      </c>
      <c r="W29" s="594" t="s">
        <v>2534</v>
      </c>
      <c r="X29" s="135" t="s">
        <v>2198</v>
      </c>
      <c r="Y29" s="130"/>
      <c r="Z29" s="134"/>
      <c r="AA29" s="130"/>
      <c r="AB29" s="130" t="s">
        <v>399</v>
      </c>
      <c r="AC29" s="130"/>
      <c r="AD29" s="130"/>
      <c r="AE29" s="130"/>
      <c r="AF29" s="130" t="s">
        <v>153</v>
      </c>
      <c r="AG29" s="130"/>
      <c r="AH29" s="130"/>
      <c r="AI29" s="130"/>
      <c r="AJ29" s="130"/>
      <c r="AK29" s="130"/>
      <c r="AL29" s="130"/>
      <c r="AM29" s="130"/>
      <c r="AN29" s="130"/>
      <c r="AO29" s="130"/>
      <c r="AP29" s="130"/>
      <c r="AQ29" s="130"/>
      <c r="AR29" s="130"/>
      <c r="AS29" s="130"/>
      <c r="AT29" s="130"/>
    </row>
    <row r="30" s="108" customFormat="1" ht="23" customHeight="1" spans="1:46">
      <c r="A30" s="64">
        <f>ROW()-1</f>
        <v>29</v>
      </c>
      <c r="B30" s="126" t="s">
        <v>2535</v>
      </c>
      <c r="C30" s="60" t="s">
        <v>2314</v>
      </c>
      <c r="D30" s="60" t="s">
        <v>954</v>
      </c>
      <c r="E30" s="127" t="s">
        <v>2295</v>
      </c>
      <c r="F30" s="60" t="s">
        <v>549</v>
      </c>
      <c r="G30" s="127" t="s">
        <v>2295</v>
      </c>
      <c r="H30" s="127" t="s">
        <v>2295</v>
      </c>
      <c r="I30" s="128" t="s">
        <v>129</v>
      </c>
      <c r="J30" s="127" t="s">
        <v>2191</v>
      </c>
      <c r="K30" s="129">
        <v>50</v>
      </c>
      <c r="L30" s="60" t="s">
        <v>62</v>
      </c>
      <c r="M30" s="130" t="s">
        <v>23</v>
      </c>
      <c r="N30" s="130" t="s">
        <v>33</v>
      </c>
      <c r="O30" s="60" t="s">
        <v>25</v>
      </c>
      <c r="P30" s="595" t="s">
        <v>2536</v>
      </c>
      <c r="Q30" s="130" t="s">
        <v>2537</v>
      </c>
      <c r="R30" s="130" t="s">
        <v>2538</v>
      </c>
      <c r="S30" s="132">
        <v>26600</v>
      </c>
      <c r="T30" s="133" t="s">
        <v>2539</v>
      </c>
      <c r="U30" s="133" t="s">
        <v>2540</v>
      </c>
      <c r="V30" s="134">
        <v>13579452791</v>
      </c>
      <c r="W30" s="594" t="s">
        <v>2541</v>
      </c>
      <c r="X30" s="135" t="s">
        <v>2198</v>
      </c>
      <c r="Y30" s="130" t="s">
        <v>2542</v>
      </c>
      <c r="Z30" s="134">
        <v>13070093090</v>
      </c>
      <c r="AA30" s="130" t="s">
        <v>136</v>
      </c>
      <c r="AB30" s="130" t="s">
        <v>137</v>
      </c>
      <c r="AC30" s="130"/>
      <c r="AD30" s="130"/>
      <c r="AE30" s="130"/>
      <c r="AF30" s="130" t="s">
        <v>2390</v>
      </c>
      <c r="AG30" s="130"/>
      <c r="AH30" s="130"/>
      <c r="AI30" s="130"/>
      <c r="AJ30" s="130"/>
      <c r="AK30" s="130"/>
      <c r="AL30" s="130"/>
      <c r="AM30" s="130"/>
      <c r="AN30" s="130"/>
      <c r="AO30" s="130"/>
      <c r="AP30" s="130"/>
      <c r="AQ30" s="130"/>
      <c r="AR30" s="130"/>
      <c r="AS30" s="130"/>
      <c r="AT30" s="130"/>
    </row>
    <row r="31" s="108" customFormat="1" ht="23" customHeight="1" spans="1:46">
      <c r="A31" s="64">
        <f>ROW()-1</f>
        <v>30</v>
      </c>
      <c r="B31" s="126" t="s">
        <v>2543</v>
      </c>
      <c r="C31" s="60" t="s">
        <v>2314</v>
      </c>
      <c r="D31" s="60" t="s">
        <v>2374</v>
      </c>
      <c r="E31" s="127" t="s">
        <v>2295</v>
      </c>
      <c r="F31" s="60" t="s">
        <v>549</v>
      </c>
      <c r="G31" s="127" t="s">
        <v>2295</v>
      </c>
      <c r="H31" s="127" t="s">
        <v>2295</v>
      </c>
      <c r="I31" s="128" t="s">
        <v>129</v>
      </c>
      <c r="J31" s="127" t="s">
        <v>2191</v>
      </c>
      <c r="K31" s="129">
        <v>50</v>
      </c>
      <c r="L31" s="60" t="s">
        <v>62</v>
      </c>
      <c r="M31" s="130" t="s">
        <v>23</v>
      </c>
      <c r="N31" s="130" t="s">
        <v>33</v>
      </c>
      <c r="O31" s="60" t="s">
        <v>25</v>
      </c>
      <c r="P31" s="595" t="s">
        <v>2544</v>
      </c>
      <c r="Q31" s="130" t="s">
        <v>2545</v>
      </c>
      <c r="R31" s="130" t="s">
        <v>2546</v>
      </c>
      <c r="S31" s="132">
        <v>27454</v>
      </c>
      <c r="T31" s="133" t="s">
        <v>2547</v>
      </c>
      <c r="U31" s="133" t="s">
        <v>2548</v>
      </c>
      <c r="V31" s="134">
        <v>15209933573</v>
      </c>
      <c r="W31" s="594" t="s">
        <v>2549</v>
      </c>
      <c r="X31" s="135" t="s">
        <v>2198</v>
      </c>
      <c r="Y31" s="130" t="s">
        <v>2550</v>
      </c>
      <c r="Z31" s="134">
        <v>15209933573</v>
      </c>
      <c r="AA31" s="130" t="s">
        <v>136</v>
      </c>
      <c r="AB31" s="130" t="s">
        <v>630</v>
      </c>
      <c r="AC31" s="130"/>
      <c r="AD31" s="130"/>
      <c r="AE31" s="130"/>
      <c r="AF31" s="130" t="s">
        <v>2356</v>
      </c>
      <c r="AG31" s="130"/>
      <c r="AH31" s="130"/>
      <c r="AI31" s="130"/>
      <c r="AJ31" s="130"/>
      <c r="AK31" s="130"/>
      <c r="AL31" s="130"/>
      <c r="AM31" s="130"/>
      <c r="AN31" s="130"/>
      <c r="AO31" s="130"/>
      <c r="AP31" s="130"/>
      <c r="AQ31" s="130"/>
      <c r="AR31" s="130"/>
      <c r="AS31" s="130"/>
      <c r="AT31" s="130"/>
    </row>
    <row r="32" s="108" customFormat="1" ht="23" customHeight="1" spans="1:46">
      <c r="A32" s="64">
        <f>ROW()-1</f>
        <v>31</v>
      </c>
      <c r="B32" s="126" t="s">
        <v>2551</v>
      </c>
      <c r="C32" s="60" t="s">
        <v>2314</v>
      </c>
      <c r="D32" s="60" t="s">
        <v>2374</v>
      </c>
      <c r="E32" s="127" t="s">
        <v>2295</v>
      </c>
      <c r="F32" s="60" t="s">
        <v>549</v>
      </c>
      <c r="G32" s="127" t="s">
        <v>2295</v>
      </c>
      <c r="H32" s="127" t="s">
        <v>2295</v>
      </c>
      <c r="I32" s="128" t="s">
        <v>129</v>
      </c>
      <c r="J32" s="127" t="s">
        <v>2191</v>
      </c>
      <c r="K32" s="129">
        <v>53</v>
      </c>
      <c r="L32" s="60" t="s">
        <v>62</v>
      </c>
      <c r="M32" s="130" t="s">
        <v>23</v>
      </c>
      <c r="N32" s="130" t="s">
        <v>33</v>
      </c>
      <c r="O32" s="60" t="s">
        <v>25</v>
      </c>
      <c r="P32" s="595" t="s">
        <v>2552</v>
      </c>
      <c r="Q32" s="130" t="s">
        <v>2553</v>
      </c>
      <c r="R32" s="130" t="s">
        <v>2554</v>
      </c>
      <c r="S32" s="132">
        <v>26550</v>
      </c>
      <c r="T32" s="133" t="s">
        <v>2555</v>
      </c>
      <c r="U32" s="133" t="s">
        <v>2556</v>
      </c>
      <c r="V32" s="134">
        <v>15199381550</v>
      </c>
      <c r="W32" s="594" t="s">
        <v>2557</v>
      </c>
      <c r="X32" s="135" t="s">
        <v>2198</v>
      </c>
      <c r="Y32" s="130" t="s">
        <v>2558</v>
      </c>
      <c r="Z32" s="134">
        <v>13677562383</v>
      </c>
      <c r="AA32" s="130" t="s">
        <v>136</v>
      </c>
      <c r="AB32" s="130" t="s">
        <v>137</v>
      </c>
      <c r="AC32" s="130"/>
      <c r="AD32" s="130"/>
      <c r="AE32" s="130"/>
      <c r="AF32" s="130" t="s">
        <v>2324</v>
      </c>
      <c r="AG32" s="130"/>
      <c r="AH32" s="130"/>
      <c r="AI32" s="130"/>
      <c r="AJ32" s="130"/>
      <c r="AK32" s="130"/>
      <c r="AL32" s="130"/>
      <c r="AM32" s="130"/>
      <c r="AN32" s="130"/>
      <c r="AO32" s="130"/>
      <c r="AP32" s="130"/>
      <c r="AQ32" s="130"/>
      <c r="AR32" s="130"/>
      <c r="AS32" s="130"/>
      <c r="AT32" s="130"/>
    </row>
    <row r="33" s="108" customFormat="1" ht="23" customHeight="1" spans="1:46">
      <c r="A33" s="64">
        <f>ROW()-1</f>
        <v>32</v>
      </c>
      <c r="B33" s="126" t="s">
        <v>2559</v>
      </c>
      <c r="C33" s="60" t="s">
        <v>2314</v>
      </c>
      <c r="D33" s="60" t="s">
        <v>954</v>
      </c>
      <c r="E33" s="127" t="s">
        <v>2295</v>
      </c>
      <c r="F33" s="60" t="s">
        <v>141</v>
      </c>
      <c r="G33" s="127" t="s">
        <v>2295</v>
      </c>
      <c r="H33" s="127" t="s">
        <v>2295</v>
      </c>
      <c r="I33" s="128" t="s">
        <v>129</v>
      </c>
      <c r="J33" s="127" t="s">
        <v>2191</v>
      </c>
      <c r="K33" s="129">
        <v>60</v>
      </c>
      <c r="L33" s="60" t="s">
        <v>62</v>
      </c>
      <c r="M33" s="130" t="s">
        <v>23</v>
      </c>
      <c r="N33" s="130" t="s">
        <v>33</v>
      </c>
      <c r="O33" s="60" t="s">
        <v>25</v>
      </c>
      <c r="P33" s="131" t="s">
        <v>2560</v>
      </c>
      <c r="Q33" s="130" t="s">
        <v>2561</v>
      </c>
      <c r="R33" s="130" t="s">
        <v>2562</v>
      </c>
      <c r="S33" s="132">
        <v>23596</v>
      </c>
      <c r="T33" s="133" t="s">
        <v>2563</v>
      </c>
      <c r="U33" s="133" t="s">
        <v>2564</v>
      </c>
      <c r="V33" s="134">
        <v>13070093986</v>
      </c>
      <c r="W33" s="594" t="s">
        <v>2565</v>
      </c>
      <c r="X33" s="135" t="s">
        <v>2198</v>
      </c>
      <c r="Y33" s="130" t="s">
        <v>2566</v>
      </c>
      <c r="Z33" s="134">
        <v>18119276261</v>
      </c>
      <c r="AA33" s="130" t="s">
        <v>136</v>
      </c>
      <c r="AB33" s="130" t="s">
        <v>137</v>
      </c>
      <c r="AC33" s="130"/>
      <c r="AD33" s="130"/>
      <c r="AE33" s="130"/>
      <c r="AF33" s="130" t="s">
        <v>2324</v>
      </c>
      <c r="AG33" s="130"/>
      <c r="AH33" s="130"/>
      <c r="AI33" s="130"/>
      <c r="AJ33" s="130"/>
      <c r="AK33" s="130"/>
      <c r="AL33" s="130"/>
      <c r="AM33" s="130"/>
      <c r="AN33" s="130"/>
      <c r="AO33" s="130"/>
      <c r="AP33" s="130"/>
      <c r="AQ33" s="130"/>
      <c r="AR33" s="130"/>
      <c r="AS33" s="130"/>
      <c r="AT33" s="130"/>
    </row>
    <row r="34" s="108" customFormat="1" ht="23" customHeight="1" spans="1:46">
      <c r="A34" s="64">
        <f>ROW()-1</f>
        <v>33</v>
      </c>
      <c r="B34" s="126" t="s">
        <v>2567</v>
      </c>
      <c r="C34" s="60" t="s">
        <v>2314</v>
      </c>
      <c r="D34" s="60" t="s">
        <v>2374</v>
      </c>
      <c r="E34" s="127" t="s">
        <v>2295</v>
      </c>
      <c r="F34" s="60" t="s">
        <v>141</v>
      </c>
      <c r="G34" s="127" t="s">
        <v>2295</v>
      </c>
      <c r="H34" s="127" t="s">
        <v>2295</v>
      </c>
      <c r="I34" s="128" t="s">
        <v>129</v>
      </c>
      <c r="J34" s="127" t="s">
        <v>2191</v>
      </c>
      <c r="K34" s="129">
        <v>60</v>
      </c>
      <c r="L34" s="60" t="s">
        <v>62</v>
      </c>
      <c r="M34" s="130" t="s">
        <v>23</v>
      </c>
      <c r="N34" s="130" t="s">
        <v>33</v>
      </c>
      <c r="O34" s="60" t="s">
        <v>25</v>
      </c>
      <c r="P34" s="595" t="s">
        <v>2568</v>
      </c>
      <c r="Q34" s="130" t="s">
        <v>2569</v>
      </c>
      <c r="R34" s="130" t="s">
        <v>2570</v>
      </c>
      <c r="S34" s="132">
        <v>23535</v>
      </c>
      <c r="T34" s="133" t="s">
        <v>2571</v>
      </c>
      <c r="U34" s="133" t="s">
        <v>2572</v>
      </c>
      <c r="V34" s="134">
        <v>18097584275</v>
      </c>
      <c r="W34" s="594" t="s">
        <v>2573</v>
      </c>
      <c r="X34" s="135" t="s">
        <v>2198</v>
      </c>
      <c r="Y34" s="130" t="s">
        <v>2574</v>
      </c>
      <c r="Z34" s="134">
        <v>15001626593</v>
      </c>
      <c r="AA34" s="130" t="s">
        <v>136</v>
      </c>
      <c r="AB34" s="130" t="s">
        <v>137</v>
      </c>
      <c r="AC34" s="130"/>
      <c r="AD34" s="130"/>
      <c r="AE34" s="130"/>
      <c r="AF34" s="130" t="s">
        <v>2324</v>
      </c>
      <c r="AG34" s="130"/>
      <c r="AH34" s="130"/>
      <c r="AI34" s="130"/>
      <c r="AJ34" s="130"/>
      <c r="AK34" s="130"/>
      <c r="AL34" s="130"/>
      <c r="AM34" s="130"/>
      <c r="AN34" s="130"/>
      <c r="AO34" s="130"/>
      <c r="AP34" s="130"/>
      <c r="AQ34" s="130"/>
      <c r="AR34" s="130"/>
      <c r="AS34" s="130"/>
      <c r="AT34" s="130"/>
    </row>
    <row r="35" s="108" customFormat="1" ht="23" customHeight="1" spans="1:46">
      <c r="A35" s="64">
        <f>ROW()-1</f>
        <v>34</v>
      </c>
      <c r="B35" s="126" t="s">
        <v>2575</v>
      </c>
      <c r="C35" s="60" t="s">
        <v>2314</v>
      </c>
      <c r="D35" s="60" t="s">
        <v>2374</v>
      </c>
      <c r="E35" s="127" t="s">
        <v>2295</v>
      </c>
      <c r="F35" s="60" t="s">
        <v>549</v>
      </c>
      <c r="G35" s="127" t="s">
        <v>2295</v>
      </c>
      <c r="H35" s="127" t="s">
        <v>2295</v>
      </c>
      <c r="I35" s="128" t="s">
        <v>129</v>
      </c>
      <c r="J35" s="127" t="s">
        <v>2191</v>
      </c>
      <c r="K35" s="129">
        <v>52</v>
      </c>
      <c r="L35" s="60" t="s">
        <v>62</v>
      </c>
      <c r="M35" s="130" t="s">
        <v>23</v>
      </c>
      <c r="N35" s="130" t="s">
        <v>33</v>
      </c>
      <c r="O35" s="60" t="s">
        <v>25</v>
      </c>
      <c r="P35" s="595" t="s">
        <v>2576</v>
      </c>
      <c r="Q35" s="130" t="s">
        <v>2577</v>
      </c>
      <c r="R35" s="130" t="s">
        <v>2578</v>
      </c>
      <c r="S35" s="132">
        <v>26863</v>
      </c>
      <c r="T35" s="133" t="s">
        <v>2579</v>
      </c>
      <c r="U35" s="133" t="s">
        <v>2580</v>
      </c>
      <c r="V35" s="134">
        <v>18199663492</v>
      </c>
      <c r="W35" s="594" t="s">
        <v>2581</v>
      </c>
      <c r="X35" s="135" t="s">
        <v>2198</v>
      </c>
      <c r="Y35" s="130" t="s">
        <v>2582</v>
      </c>
      <c r="Z35" s="134">
        <v>18119276246</v>
      </c>
      <c r="AA35" s="130" t="s">
        <v>136</v>
      </c>
      <c r="AB35" s="130" t="s">
        <v>630</v>
      </c>
      <c r="AC35" s="130"/>
      <c r="AD35" s="130"/>
      <c r="AE35" s="130"/>
      <c r="AF35" s="130" t="s">
        <v>2356</v>
      </c>
      <c r="AG35" s="130"/>
      <c r="AH35" s="130"/>
      <c r="AI35" s="130"/>
      <c r="AJ35" s="130"/>
      <c r="AK35" s="130"/>
      <c r="AL35" s="130"/>
      <c r="AM35" s="130"/>
      <c r="AN35" s="130"/>
      <c r="AO35" s="130"/>
      <c r="AP35" s="130"/>
      <c r="AQ35" s="130"/>
      <c r="AR35" s="130"/>
      <c r="AS35" s="130"/>
      <c r="AT35" s="130"/>
    </row>
    <row r="36" s="108" customFormat="1" ht="23" customHeight="1" spans="1:46">
      <c r="A36" s="64">
        <f>ROW()-1</f>
        <v>35</v>
      </c>
      <c r="B36" s="126" t="s">
        <v>2583</v>
      </c>
      <c r="C36" s="60" t="s">
        <v>2314</v>
      </c>
      <c r="D36" s="60" t="s">
        <v>2374</v>
      </c>
      <c r="E36" s="127" t="s">
        <v>2295</v>
      </c>
      <c r="F36" s="60" t="s">
        <v>141</v>
      </c>
      <c r="G36" s="127" t="s">
        <v>2295</v>
      </c>
      <c r="H36" s="127" t="s">
        <v>2295</v>
      </c>
      <c r="I36" s="128" t="s">
        <v>129</v>
      </c>
      <c r="J36" s="127" t="s">
        <v>2191</v>
      </c>
      <c r="K36" s="129">
        <v>56</v>
      </c>
      <c r="L36" s="60" t="s">
        <v>62</v>
      </c>
      <c r="M36" s="130" t="s">
        <v>23</v>
      </c>
      <c r="N36" s="130" t="s">
        <v>33</v>
      </c>
      <c r="O36" s="60" t="s">
        <v>25</v>
      </c>
      <c r="P36" s="595" t="s">
        <v>2584</v>
      </c>
      <c r="Q36" s="130" t="s">
        <v>2585</v>
      </c>
      <c r="R36" s="130" t="s">
        <v>2586</v>
      </c>
      <c r="S36" s="132">
        <v>25355</v>
      </c>
      <c r="T36" s="133" t="s">
        <v>2587</v>
      </c>
      <c r="U36" s="133" t="s">
        <v>2588</v>
      </c>
      <c r="V36" s="134">
        <v>18935700236</v>
      </c>
      <c r="W36" s="594" t="s">
        <v>2589</v>
      </c>
      <c r="X36" s="135" t="s">
        <v>2198</v>
      </c>
      <c r="Y36" s="130" t="s">
        <v>2398</v>
      </c>
      <c r="Z36" s="134">
        <v>13309937025</v>
      </c>
      <c r="AA36" s="130" t="s">
        <v>136</v>
      </c>
      <c r="AB36" s="130" t="s">
        <v>137</v>
      </c>
      <c r="AC36" s="130"/>
      <c r="AD36" s="130"/>
      <c r="AE36" s="130"/>
      <c r="AF36" s="130" t="s">
        <v>2356</v>
      </c>
      <c r="AG36" s="130"/>
      <c r="AH36" s="130"/>
      <c r="AI36" s="130"/>
      <c r="AJ36" s="130"/>
      <c r="AK36" s="130"/>
      <c r="AL36" s="130"/>
      <c r="AM36" s="130"/>
      <c r="AN36" s="130"/>
      <c r="AO36" s="130"/>
      <c r="AP36" s="130"/>
      <c r="AQ36" s="130"/>
      <c r="AR36" s="130"/>
      <c r="AS36" s="130"/>
      <c r="AT36" s="130"/>
    </row>
    <row r="37" s="108" customFormat="1" ht="23" customHeight="1" spans="1:46">
      <c r="A37" s="64">
        <f>ROW()-1</f>
        <v>36</v>
      </c>
      <c r="B37" s="126" t="s">
        <v>2590</v>
      </c>
      <c r="C37" s="60" t="s">
        <v>2314</v>
      </c>
      <c r="D37" s="60" t="s">
        <v>954</v>
      </c>
      <c r="E37" s="127" t="s">
        <v>2295</v>
      </c>
      <c r="F37" s="60" t="s">
        <v>549</v>
      </c>
      <c r="G37" s="127" t="s">
        <v>2295</v>
      </c>
      <c r="H37" s="127" t="s">
        <v>2295</v>
      </c>
      <c r="I37" s="128" t="s">
        <v>129</v>
      </c>
      <c r="J37" s="127" t="s">
        <v>2191</v>
      </c>
      <c r="K37" s="129">
        <v>44</v>
      </c>
      <c r="L37" s="60" t="s">
        <v>62</v>
      </c>
      <c r="M37" s="130" t="s">
        <v>23</v>
      </c>
      <c r="N37" s="130" t="s">
        <v>33</v>
      </c>
      <c r="O37" s="60" t="s">
        <v>25</v>
      </c>
      <c r="P37" s="595" t="s">
        <v>2591</v>
      </c>
      <c r="Q37" s="130" t="s">
        <v>2592</v>
      </c>
      <c r="R37" s="130" t="s">
        <v>2593</v>
      </c>
      <c r="S37" s="132">
        <v>29573</v>
      </c>
      <c r="T37" s="133" t="s">
        <v>2594</v>
      </c>
      <c r="U37" s="133" t="s">
        <v>2595</v>
      </c>
      <c r="V37" s="134">
        <v>13565550601</v>
      </c>
      <c r="W37" s="594" t="s">
        <v>2596</v>
      </c>
      <c r="X37" s="135" t="s">
        <v>2198</v>
      </c>
      <c r="Y37" s="130" t="s">
        <v>2597</v>
      </c>
      <c r="Z37" s="134">
        <v>15618802669</v>
      </c>
      <c r="AA37" s="130" t="s">
        <v>136</v>
      </c>
      <c r="AB37" s="130" t="s">
        <v>399</v>
      </c>
      <c r="AC37" s="130"/>
      <c r="AD37" s="130"/>
      <c r="AE37" s="130"/>
      <c r="AF37" s="130" t="s">
        <v>2324</v>
      </c>
      <c r="AG37" s="130"/>
      <c r="AH37" s="130"/>
      <c r="AI37" s="130"/>
      <c r="AJ37" s="130"/>
      <c r="AK37" s="130"/>
      <c r="AL37" s="130"/>
      <c r="AM37" s="130"/>
      <c r="AN37" s="130"/>
      <c r="AO37" s="130"/>
      <c r="AP37" s="130"/>
      <c r="AQ37" s="130"/>
      <c r="AR37" s="130"/>
      <c r="AS37" s="130"/>
      <c r="AT37" s="130"/>
    </row>
    <row r="38" s="108" customFormat="1" ht="23" customHeight="1" spans="1:46">
      <c r="A38" s="64">
        <f>ROW()-1</f>
        <v>37</v>
      </c>
      <c r="B38" s="126" t="s">
        <v>2598</v>
      </c>
      <c r="C38" s="60" t="s">
        <v>2314</v>
      </c>
      <c r="D38" s="60" t="s">
        <v>954</v>
      </c>
      <c r="E38" s="127" t="s">
        <v>2295</v>
      </c>
      <c r="F38" s="60" t="s">
        <v>549</v>
      </c>
      <c r="G38" s="127" t="s">
        <v>2295</v>
      </c>
      <c r="H38" s="127" t="s">
        <v>2295</v>
      </c>
      <c r="I38" s="128" t="s">
        <v>129</v>
      </c>
      <c r="J38" s="127" t="s">
        <v>2191</v>
      </c>
      <c r="K38" s="129">
        <v>34</v>
      </c>
      <c r="L38" s="60" t="s">
        <v>62</v>
      </c>
      <c r="M38" s="130" t="s">
        <v>23</v>
      </c>
      <c r="N38" s="130" t="s">
        <v>33</v>
      </c>
      <c r="O38" s="60" t="s">
        <v>25</v>
      </c>
      <c r="P38" s="131" t="s">
        <v>2599</v>
      </c>
      <c r="Q38" s="130" t="s">
        <v>2600</v>
      </c>
      <c r="R38" s="130" t="s">
        <v>2601</v>
      </c>
      <c r="S38" s="132">
        <v>32995</v>
      </c>
      <c r="T38" s="133" t="s">
        <v>2602</v>
      </c>
      <c r="U38" s="133" t="s">
        <v>2603</v>
      </c>
      <c r="V38" s="134">
        <v>17349932856</v>
      </c>
      <c r="W38" s="594" t="s">
        <v>2604</v>
      </c>
      <c r="X38" s="135" t="s">
        <v>2198</v>
      </c>
      <c r="Y38" s="130" t="s">
        <v>2605</v>
      </c>
      <c r="Z38" s="134">
        <v>18097532020</v>
      </c>
      <c r="AA38" s="130" t="s">
        <v>136</v>
      </c>
      <c r="AB38" s="130" t="s">
        <v>399</v>
      </c>
      <c r="AC38" s="130"/>
      <c r="AD38" s="130"/>
      <c r="AE38" s="130"/>
      <c r="AF38" s="130" t="s">
        <v>2324</v>
      </c>
      <c r="AG38" s="130"/>
      <c r="AH38" s="130"/>
      <c r="AI38" s="130"/>
      <c r="AJ38" s="130"/>
      <c r="AK38" s="130"/>
      <c r="AL38" s="130"/>
      <c r="AM38" s="130"/>
      <c r="AN38" s="130"/>
      <c r="AO38" s="130"/>
      <c r="AP38" s="130"/>
      <c r="AQ38" s="130"/>
      <c r="AR38" s="130"/>
      <c r="AS38" s="130"/>
      <c r="AT38" s="130"/>
    </row>
    <row r="39" s="108" customFormat="1" ht="23" customHeight="1" spans="1:46">
      <c r="A39" s="64">
        <f>ROW()-1</f>
        <v>38</v>
      </c>
      <c r="B39" s="126" t="s">
        <v>2606</v>
      </c>
      <c r="C39" s="60" t="s">
        <v>2314</v>
      </c>
      <c r="D39" s="60" t="s">
        <v>2374</v>
      </c>
      <c r="E39" s="127" t="s">
        <v>2426</v>
      </c>
      <c r="F39" s="60" t="s">
        <v>549</v>
      </c>
      <c r="G39" s="127" t="s">
        <v>2426</v>
      </c>
      <c r="H39" s="127" t="s">
        <v>2426</v>
      </c>
      <c r="I39" s="128" t="s">
        <v>129</v>
      </c>
      <c r="J39" s="127" t="s">
        <v>2427</v>
      </c>
      <c r="K39" s="129">
        <v>48</v>
      </c>
      <c r="L39" s="60" t="s">
        <v>62</v>
      </c>
      <c r="M39" s="130" t="s">
        <v>23</v>
      </c>
      <c r="N39" s="130" t="s">
        <v>33</v>
      </c>
      <c r="O39" s="60" t="s">
        <v>25</v>
      </c>
      <c r="P39" s="131" t="s">
        <v>2607</v>
      </c>
      <c r="Q39" s="130" t="s">
        <v>2608</v>
      </c>
      <c r="R39" s="130" t="s">
        <v>2609</v>
      </c>
      <c r="S39" s="132">
        <v>28216</v>
      </c>
      <c r="T39" s="133" t="s">
        <v>2610</v>
      </c>
      <c r="U39" s="133" t="s">
        <v>2611</v>
      </c>
      <c r="V39" s="134">
        <v>18290761398</v>
      </c>
      <c r="W39" s="594" t="s">
        <v>2612</v>
      </c>
      <c r="X39" s="135" t="s">
        <v>2198</v>
      </c>
      <c r="Y39" s="130" t="s">
        <v>2613</v>
      </c>
      <c r="Z39" s="134">
        <v>15809930858</v>
      </c>
      <c r="AA39" s="130" t="s">
        <v>136</v>
      </c>
      <c r="AB39" s="130" t="s">
        <v>137</v>
      </c>
      <c r="AC39" s="130"/>
      <c r="AD39" s="130"/>
      <c r="AE39" s="130"/>
      <c r="AF39" s="130" t="s">
        <v>2356</v>
      </c>
      <c r="AG39" s="130"/>
      <c r="AH39" s="130"/>
      <c r="AI39" s="130"/>
      <c r="AJ39" s="130"/>
      <c r="AK39" s="130"/>
      <c r="AL39" s="130"/>
      <c r="AM39" s="130"/>
      <c r="AN39" s="130"/>
      <c r="AO39" s="130"/>
      <c r="AP39" s="130"/>
      <c r="AQ39" s="130"/>
      <c r="AR39" s="130"/>
      <c r="AS39" s="130"/>
      <c r="AT39" s="130"/>
    </row>
    <row r="40" s="108" customFormat="1" ht="23" customHeight="1" spans="1:46">
      <c r="A40" s="64">
        <f>ROW()-1</f>
        <v>39</v>
      </c>
      <c r="B40" s="126" t="s">
        <v>2614</v>
      </c>
      <c r="C40" s="60" t="s">
        <v>2314</v>
      </c>
      <c r="D40" s="60" t="s">
        <v>954</v>
      </c>
      <c r="E40" s="127" t="s">
        <v>2615</v>
      </c>
      <c r="F40" s="60" t="s">
        <v>549</v>
      </c>
      <c r="G40" s="127" t="s">
        <v>2615</v>
      </c>
      <c r="H40" s="127" t="s">
        <v>2615</v>
      </c>
      <c r="I40" s="128" t="s">
        <v>129</v>
      </c>
      <c r="J40" s="127" t="s">
        <v>2616</v>
      </c>
      <c r="K40" s="129">
        <v>39</v>
      </c>
      <c r="L40" s="60" t="s">
        <v>62</v>
      </c>
      <c r="M40" s="130" t="s">
        <v>23</v>
      </c>
      <c r="N40" s="130" t="s">
        <v>33</v>
      </c>
      <c r="O40" s="60" t="s">
        <v>25</v>
      </c>
      <c r="P40" s="595" t="s">
        <v>2617</v>
      </c>
      <c r="Q40" s="130" t="s">
        <v>2618</v>
      </c>
      <c r="R40" s="130" t="s">
        <v>2619</v>
      </c>
      <c r="S40" s="132">
        <v>31182</v>
      </c>
      <c r="T40" s="133" t="s">
        <v>2620</v>
      </c>
      <c r="U40" s="133" t="s">
        <v>2621</v>
      </c>
      <c r="V40" s="134">
        <v>18742912824</v>
      </c>
      <c r="W40" s="594" t="s">
        <v>2622</v>
      </c>
      <c r="X40" s="135" t="s">
        <v>2198</v>
      </c>
      <c r="Y40" s="130" t="s">
        <v>2623</v>
      </c>
      <c r="Z40" s="134">
        <v>13119937039</v>
      </c>
      <c r="AA40" s="130" t="s">
        <v>136</v>
      </c>
      <c r="AB40" s="130" t="s">
        <v>399</v>
      </c>
      <c r="AC40" s="130"/>
      <c r="AD40" s="130"/>
      <c r="AE40" s="130"/>
      <c r="AF40" s="130" t="s">
        <v>2324</v>
      </c>
      <c r="AG40" s="130"/>
      <c r="AH40" s="130"/>
      <c r="AI40" s="130"/>
      <c r="AJ40" s="130"/>
      <c r="AK40" s="130"/>
      <c r="AL40" s="130"/>
      <c r="AM40" s="130"/>
      <c r="AN40" s="130"/>
      <c r="AO40" s="130"/>
      <c r="AP40" s="130"/>
      <c r="AQ40" s="130"/>
      <c r="AR40" s="130"/>
      <c r="AS40" s="130"/>
      <c r="AT40" s="130"/>
    </row>
    <row r="41" s="108" customFormat="1" ht="23" customHeight="1" spans="1:46">
      <c r="A41" s="64">
        <f>ROW()-1</f>
        <v>40</v>
      </c>
      <c r="B41" s="126" t="s">
        <v>2624</v>
      </c>
      <c r="C41" s="60" t="s">
        <v>2314</v>
      </c>
      <c r="D41" s="60" t="s">
        <v>2349</v>
      </c>
      <c r="E41" s="127" t="s">
        <v>2625</v>
      </c>
      <c r="F41" s="60" t="s">
        <v>549</v>
      </c>
      <c r="G41" s="127" t="s">
        <v>2625</v>
      </c>
      <c r="H41" s="127" t="s">
        <v>2625</v>
      </c>
      <c r="I41" s="128" t="s">
        <v>129</v>
      </c>
      <c r="J41" s="127" t="s">
        <v>2626</v>
      </c>
      <c r="K41" s="129">
        <v>52</v>
      </c>
      <c r="L41" s="60" t="s">
        <v>62</v>
      </c>
      <c r="M41" s="130" t="s">
        <v>23</v>
      </c>
      <c r="N41" s="130" t="s">
        <v>33</v>
      </c>
      <c r="O41" s="60" t="s">
        <v>25</v>
      </c>
      <c r="P41" s="595" t="s">
        <v>2627</v>
      </c>
      <c r="Q41" s="130" t="s">
        <v>2628</v>
      </c>
      <c r="R41" s="130" t="s">
        <v>2629</v>
      </c>
      <c r="S41" s="132">
        <v>26768</v>
      </c>
      <c r="T41" s="133" t="s">
        <v>2630</v>
      </c>
      <c r="U41" s="133" t="s">
        <v>2631</v>
      </c>
      <c r="V41" s="134">
        <v>18119284664</v>
      </c>
      <c r="W41" s="594" t="s">
        <v>2632</v>
      </c>
      <c r="X41" s="135" t="s">
        <v>2198</v>
      </c>
      <c r="Y41" s="130" t="s">
        <v>2633</v>
      </c>
      <c r="Z41" s="134">
        <v>13119938725</v>
      </c>
      <c r="AA41" s="130" t="s">
        <v>136</v>
      </c>
      <c r="AB41" s="130" t="s">
        <v>137</v>
      </c>
      <c r="AC41" s="130"/>
      <c r="AD41" s="130"/>
      <c r="AE41" s="130"/>
      <c r="AF41" s="130" t="s">
        <v>2356</v>
      </c>
      <c r="AG41" s="130"/>
      <c r="AH41" s="130"/>
      <c r="AI41" s="130"/>
      <c r="AJ41" s="130"/>
      <c r="AK41" s="130"/>
      <c r="AL41" s="130"/>
      <c r="AM41" s="130"/>
      <c r="AN41" s="130"/>
      <c r="AO41" s="130"/>
      <c r="AP41" s="130"/>
      <c r="AQ41" s="130"/>
      <c r="AR41" s="130"/>
      <c r="AS41" s="130"/>
      <c r="AT41" s="130"/>
    </row>
    <row r="42" s="108" customFormat="1" ht="23" customHeight="1" spans="1:46">
      <c r="A42" s="64">
        <f>ROW()-1</f>
        <v>41</v>
      </c>
      <c r="B42" s="126" t="s">
        <v>2634</v>
      </c>
      <c r="C42" s="60" t="s">
        <v>2314</v>
      </c>
      <c r="D42" s="60" t="s">
        <v>954</v>
      </c>
      <c r="E42" s="127" t="s">
        <v>2635</v>
      </c>
      <c r="F42" s="60" t="s">
        <v>141</v>
      </c>
      <c r="G42" s="127" t="s">
        <v>2635</v>
      </c>
      <c r="H42" s="127" t="s">
        <v>2635</v>
      </c>
      <c r="I42" s="128" t="s">
        <v>129</v>
      </c>
      <c r="J42" s="127" t="s">
        <v>2636</v>
      </c>
      <c r="K42" s="129">
        <v>56</v>
      </c>
      <c r="L42" s="60" t="s">
        <v>62</v>
      </c>
      <c r="M42" s="130" t="s">
        <v>23</v>
      </c>
      <c r="N42" s="130" t="s">
        <v>33</v>
      </c>
      <c r="O42" s="60" t="s">
        <v>25</v>
      </c>
      <c r="P42" s="595" t="s">
        <v>2637</v>
      </c>
      <c r="Q42" s="130" t="s">
        <v>2638</v>
      </c>
      <c r="R42" s="130" t="s">
        <v>2638</v>
      </c>
      <c r="S42" s="132">
        <v>25551</v>
      </c>
      <c r="T42" s="133" t="s">
        <v>2639</v>
      </c>
      <c r="U42" s="133" t="s">
        <v>2640</v>
      </c>
      <c r="V42" s="134">
        <v>18009935215</v>
      </c>
      <c r="W42" s="594" t="s">
        <v>2641</v>
      </c>
      <c r="X42" s="135" t="s">
        <v>2198</v>
      </c>
      <c r="Y42" s="130" t="s">
        <v>2642</v>
      </c>
      <c r="Z42" s="134">
        <v>15199382807</v>
      </c>
      <c r="AA42" s="130" t="s">
        <v>136</v>
      </c>
      <c r="AB42" s="130" t="s">
        <v>399</v>
      </c>
      <c r="AC42" s="130"/>
      <c r="AD42" s="130"/>
      <c r="AE42" s="130"/>
      <c r="AF42" s="130" t="s">
        <v>2324</v>
      </c>
      <c r="AG42" s="130"/>
      <c r="AH42" s="130"/>
      <c r="AI42" s="130"/>
      <c r="AJ42" s="130"/>
      <c r="AK42" s="130"/>
      <c r="AL42" s="130"/>
      <c r="AM42" s="130"/>
      <c r="AN42" s="130"/>
      <c r="AO42" s="130"/>
      <c r="AP42" s="130"/>
      <c r="AQ42" s="130"/>
      <c r="AR42" s="130"/>
      <c r="AS42" s="130"/>
      <c r="AT42" s="130"/>
    </row>
    <row r="43" s="108" customFormat="1" ht="23" customHeight="1" spans="1:46">
      <c r="A43" s="64">
        <f>ROW()-1</f>
        <v>42</v>
      </c>
      <c r="B43" s="126" t="s">
        <v>2643</v>
      </c>
      <c r="C43" s="60" t="s">
        <v>2314</v>
      </c>
      <c r="D43" s="60" t="s">
        <v>954</v>
      </c>
      <c r="E43" s="127" t="s">
        <v>2644</v>
      </c>
      <c r="F43" s="60" t="s">
        <v>549</v>
      </c>
      <c r="G43" s="127" t="s">
        <v>2644</v>
      </c>
      <c r="H43" s="127" t="s">
        <v>2644</v>
      </c>
      <c r="I43" s="128" t="s">
        <v>129</v>
      </c>
      <c r="J43" s="127" t="s">
        <v>2645</v>
      </c>
      <c r="K43" s="129">
        <v>53</v>
      </c>
      <c r="L43" s="60" t="s">
        <v>62</v>
      </c>
      <c r="M43" s="130" t="s">
        <v>23</v>
      </c>
      <c r="N43" s="130" t="s">
        <v>33</v>
      </c>
      <c r="O43" s="60" t="s">
        <v>25</v>
      </c>
      <c r="P43" s="595" t="s">
        <v>2646</v>
      </c>
      <c r="Q43" s="130" t="s">
        <v>2647</v>
      </c>
      <c r="R43" s="130" t="s">
        <v>2648</v>
      </c>
      <c r="S43" s="132">
        <v>26387</v>
      </c>
      <c r="T43" s="133" t="s">
        <v>2649</v>
      </c>
      <c r="U43" s="133" t="s">
        <v>2650</v>
      </c>
      <c r="V43" s="134">
        <v>15299968183</v>
      </c>
      <c r="W43" s="594" t="s">
        <v>2651</v>
      </c>
      <c r="X43" s="135" t="s">
        <v>2198</v>
      </c>
      <c r="Y43" s="130" t="s">
        <v>2652</v>
      </c>
      <c r="Z43" s="134">
        <v>13364984774</v>
      </c>
      <c r="AA43" s="130" t="s">
        <v>952</v>
      </c>
      <c r="AB43" s="130" t="s">
        <v>137</v>
      </c>
      <c r="AC43" s="130"/>
      <c r="AD43" s="130"/>
      <c r="AE43" s="130"/>
      <c r="AF43" s="130" t="s">
        <v>2390</v>
      </c>
      <c r="AG43" s="130"/>
      <c r="AH43" s="130"/>
      <c r="AI43" s="130"/>
      <c r="AJ43" s="130"/>
      <c r="AK43" s="130"/>
      <c r="AL43" s="130"/>
      <c r="AM43" s="130"/>
      <c r="AN43" s="130"/>
      <c r="AO43" s="130"/>
      <c r="AP43" s="130"/>
      <c r="AQ43" s="130"/>
      <c r="AR43" s="130"/>
      <c r="AS43" s="130"/>
      <c r="AT43" s="130"/>
    </row>
    <row r="44" s="108" customFormat="1" ht="23" customHeight="1" spans="1:46">
      <c r="A44" s="64">
        <f>ROW()-1</f>
        <v>43</v>
      </c>
      <c r="B44" s="126" t="s">
        <v>2653</v>
      </c>
      <c r="C44" s="60" t="s">
        <v>2314</v>
      </c>
      <c r="D44" s="60" t="s">
        <v>954</v>
      </c>
      <c r="E44" s="127" t="s">
        <v>2127</v>
      </c>
      <c r="F44" s="60" t="s">
        <v>141</v>
      </c>
      <c r="G44" s="127" t="s">
        <v>2127</v>
      </c>
      <c r="H44" s="127" t="s">
        <v>2127</v>
      </c>
      <c r="I44" s="128" t="s">
        <v>129</v>
      </c>
      <c r="J44" s="127" t="s">
        <v>2654</v>
      </c>
      <c r="K44" s="129">
        <v>56</v>
      </c>
      <c r="L44" s="60" t="s">
        <v>62</v>
      </c>
      <c r="M44" s="130" t="s">
        <v>23</v>
      </c>
      <c r="N44" s="130" t="s">
        <v>2230</v>
      </c>
      <c r="O44" s="60" t="s">
        <v>25</v>
      </c>
      <c r="P44" s="595" t="s">
        <v>2655</v>
      </c>
      <c r="Q44" s="130" t="s">
        <v>2656</v>
      </c>
      <c r="R44" s="130" t="s">
        <v>2657</v>
      </c>
      <c r="S44" s="132">
        <v>25277</v>
      </c>
      <c r="T44" s="133" t="s">
        <v>2658</v>
      </c>
      <c r="U44" s="133" t="s">
        <v>2659</v>
      </c>
      <c r="V44" s="134">
        <v>18709935932</v>
      </c>
      <c r="W44" s="594" t="s">
        <v>2660</v>
      </c>
      <c r="X44" s="135" t="s">
        <v>2198</v>
      </c>
      <c r="Y44" s="130" t="s">
        <v>2661</v>
      </c>
      <c r="Z44" s="134">
        <v>13119916335</v>
      </c>
      <c r="AA44" s="130" t="s">
        <v>952</v>
      </c>
      <c r="AB44" s="130" t="s">
        <v>137</v>
      </c>
      <c r="AC44" s="130"/>
      <c r="AD44" s="130"/>
      <c r="AE44" s="130"/>
      <c r="AF44" s="130" t="s">
        <v>2324</v>
      </c>
      <c r="AG44" s="130"/>
      <c r="AH44" s="130"/>
      <c r="AI44" s="130"/>
      <c r="AJ44" s="130"/>
      <c r="AK44" s="130"/>
      <c r="AL44" s="130"/>
      <c r="AM44" s="130"/>
      <c r="AN44" s="130"/>
      <c r="AO44" s="130"/>
      <c r="AP44" s="130"/>
      <c r="AQ44" s="130"/>
      <c r="AR44" s="130"/>
      <c r="AS44" s="130"/>
      <c r="AT44" s="130"/>
    </row>
    <row r="45" s="108" customFormat="1" ht="23" customHeight="1" spans="1:46">
      <c r="A45" s="64">
        <f>ROW()-1</f>
        <v>44</v>
      </c>
      <c r="B45" s="126" t="s">
        <v>2662</v>
      </c>
      <c r="C45" s="60" t="s">
        <v>2314</v>
      </c>
      <c r="D45" s="60" t="s">
        <v>954</v>
      </c>
      <c r="E45" s="127" t="s">
        <v>2663</v>
      </c>
      <c r="F45" s="60" t="s">
        <v>549</v>
      </c>
      <c r="G45" s="127" t="s">
        <v>2663</v>
      </c>
      <c r="H45" s="127" t="s">
        <v>2663</v>
      </c>
      <c r="I45" s="128" t="s">
        <v>129</v>
      </c>
      <c r="J45" s="127" t="s">
        <v>2664</v>
      </c>
      <c r="K45" s="129">
        <v>51</v>
      </c>
      <c r="L45" s="60" t="s">
        <v>62</v>
      </c>
      <c r="M45" s="130" t="s">
        <v>23</v>
      </c>
      <c r="N45" s="130" t="s">
        <v>33</v>
      </c>
      <c r="O45" s="60" t="s">
        <v>25</v>
      </c>
      <c r="P45" s="595" t="s">
        <v>2665</v>
      </c>
      <c r="Q45" s="130" t="s">
        <v>2666</v>
      </c>
      <c r="R45" s="130" t="s">
        <v>2667</v>
      </c>
      <c r="S45" s="132">
        <v>26877</v>
      </c>
      <c r="T45" s="133" t="s">
        <v>2668</v>
      </c>
      <c r="U45" s="133" t="s">
        <v>2669</v>
      </c>
      <c r="V45" s="134">
        <v>15199592576</v>
      </c>
      <c r="W45" s="594" t="s">
        <v>2670</v>
      </c>
      <c r="X45" s="135" t="s">
        <v>2198</v>
      </c>
      <c r="Y45" s="130" t="s">
        <v>2671</v>
      </c>
      <c r="Z45" s="134">
        <v>13677565448</v>
      </c>
      <c r="AA45" s="130" t="s">
        <v>136</v>
      </c>
      <c r="AB45" s="130" t="s">
        <v>137</v>
      </c>
      <c r="AC45" s="130"/>
      <c r="AD45" s="130"/>
      <c r="AE45" s="130"/>
      <c r="AF45" s="130" t="s">
        <v>2324</v>
      </c>
      <c r="AG45" s="130"/>
      <c r="AH45" s="130"/>
      <c r="AI45" s="130"/>
      <c r="AJ45" s="130"/>
      <c r="AK45" s="130"/>
      <c r="AL45" s="130"/>
      <c r="AM45" s="130"/>
      <c r="AN45" s="130"/>
      <c r="AO45" s="130"/>
      <c r="AP45" s="130"/>
      <c r="AQ45" s="130"/>
      <c r="AR45" s="130"/>
      <c r="AS45" s="130"/>
      <c r="AT45" s="130"/>
    </row>
    <row r="46" s="108" customFormat="1" ht="23" customHeight="1" spans="1:46">
      <c r="A46" s="64">
        <f>ROW()-1</f>
        <v>45</v>
      </c>
      <c r="B46" s="126" t="s">
        <v>2672</v>
      </c>
      <c r="C46" s="60" t="s">
        <v>2314</v>
      </c>
      <c r="D46" s="60" t="s">
        <v>954</v>
      </c>
      <c r="E46" s="127" t="s">
        <v>2663</v>
      </c>
      <c r="F46" s="60" t="s">
        <v>141</v>
      </c>
      <c r="G46" s="127" t="s">
        <v>2663</v>
      </c>
      <c r="H46" s="127" t="s">
        <v>2663</v>
      </c>
      <c r="I46" s="128" t="s">
        <v>129</v>
      </c>
      <c r="J46" s="127" t="s">
        <v>2664</v>
      </c>
      <c r="K46" s="129">
        <v>60</v>
      </c>
      <c r="L46" s="60" t="s">
        <v>62</v>
      </c>
      <c r="M46" s="130" t="s">
        <v>23</v>
      </c>
      <c r="N46" s="130" t="s">
        <v>33</v>
      </c>
      <c r="O46" s="60" t="s">
        <v>25</v>
      </c>
      <c r="P46" s="595" t="s">
        <v>2673</v>
      </c>
      <c r="Q46" s="130" t="s">
        <v>2674</v>
      </c>
      <c r="R46" s="130" t="s">
        <v>2675</v>
      </c>
      <c r="S46" s="132">
        <v>23844</v>
      </c>
      <c r="T46" s="133" t="s">
        <v>2676</v>
      </c>
      <c r="U46" s="133" t="s">
        <v>2677</v>
      </c>
      <c r="V46" s="134">
        <v>15299943625</v>
      </c>
      <c r="W46" s="594" t="s">
        <v>2678</v>
      </c>
      <c r="X46" s="135" t="s">
        <v>2198</v>
      </c>
      <c r="Y46" s="130" t="s">
        <v>2679</v>
      </c>
      <c r="Z46" s="134">
        <v>18391815299</v>
      </c>
      <c r="AA46" s="130" t="s">
        <v>952</v>
      </c>
      <c r="AB46" s="130" t="s">
        <v>475</v>
      </c>
      <c r="AC46" s="130"/>
      <c r="AD46" s="130"/>
      <c r="AE46" s="130"/>
      <c r="AF46" s="130" t="s">
        <v>2324</v>
      </c>
      <c r="AG46" s="130"/>
      <c r="AH46" s="130"/>
      <c r="AI46" s="130"/>
      <c r="AJ46" s="130"/>
      <c r="AK46" s="130"/>
      <c r="AL46" s="130"/>
      <c r="AM46" s="130"/>
      <c r="AN46" s="130"/>
      <c r="AO46" s="130"/>
      <c r="AP46" s="130"/>
      <c r="AQ46" s="130"/>
      <c r="AR46" s="130"/>
      <c r="AS46" s="130"/>
      <c r="AT46" s="130"/>
    </row>
    <row r="47" s="108" customFormat="1" ht="23" customHeight="1" spans="1:46">
      <c r="A47" s="64">
        <f>ROW()-1</f>
        <v>46</v>
      </c>
      <c r="B47" s="126" t="s">
        <v>2680</v>
      </c>
      <c r="C47" s="60" t="s">
        <v>2314</v>
      </c>
      <c r="D47" s="60" t="s">
        <v>954</v>
      </c>
      <c r="E47" s="127" t="s">
        <v>2664</v>
      </c>
      <c r="F47" s="60" t="s">
        <v>549</v>
      </c>
      <c r="G47" s="127" t="s">
        <v>2664</v>
      </c>
      <c r="H47" s="127" t="s">
        <v>2664</v>
      </c>
      <c r="I47" s="128" t="s">
        <v>129</v>
      </c>
      <c r="J47" s="127" t="s">
        <v>2681</v>
      </c>
      <c r="K47" s="129">
        <v>32</v>
      </c>
      <c r="L47" s="60" t="s">
        <v>62</v>
      </c>
      <c r="M47" s="130" t="s">
        <v>23</v>
      </c>
      <c r="N47" s="130" t="s">
        <v>33</v>
      </c>
      <c r="O47" s="60" t="s">
        <v>25</v>
      </c>
      <c r="P47" s="131" t="s">
        <v>2682</v>
      </c>
      <c r="Q47" s="130" t="s">
        <v>2683</v>
      </c>
      <c r="R47" s="130" t="s">
        <v>2684</v>
      </c>
      <c r="S47" s="132">
        <v>33839</v>
      </c>
      <c r="T47" s="133" t="s">
        <v>2685</v>
      </c>
      <c r="U47" s="133" t="s">
        <v>2686</v>
      </c>
      <c r="V47" s="134">
        <v>18699336710</v>
      </c>
      <c r="W47" s="594" t="s">
        <v>2687</v>
      </c>
      <c r="X47" s="135" t="s">
        <v>2198</v>
      </c>
      <c r="Y47" s="130" t="s">
        <v>2688</v>
      </c>
      <c r="Z47" s="134">
        <v>18609923443</v>
      </c>
      <c r="AA47" s="130" t="s">
        <v>136</v>
      </c>
      <c r="AB47" s="130"/>
      <c r="AC47" s="130"/>
      <c r="AD47" s="130"/>
      <c r="AE47" s="130"/>
      <c r="AF47" s="130"/>
      <c r="AG47" s="130"/>
      <c r="AH47" s="130"/>
      <c r="AI47" s="130"/>
      <c r="AJ47" s="130"/>
      <c r="AK47" s="130"/>
      <c r="AL47" s="130"/>
      <c r="AM47" s="130"/>
      <c r="AN47" s="130"/>
      <c r="AO47" s="130"/>
      <c r="AP47" s="130"/>
      <c r="AQ47" s="130"/>
      <c r="AR47" s="130"/>
      <c r="AS47" s="130"/>
      <c r="AT47" s="130"/>
    </row>
    <row r="48" s="108" customFormat="1" ht="23" customHeight="1" spans="1:46">
      <c r="A48" s="64">
        <f>ROW()-1</f>
        <v>47</v>
      </c>
      <c r="B48" s="126" t="s">
        <v>2689</v>
      </c>
      <c r="C48" s="60" t="s">
        <v>2314</v>
      </c>
      <c r="D48" s="60" t="s">
        <v>2349</v>
      </c>
      <c r="E48" s="127" t="s">
        <v>2690</v>
      </c>
      <c r="F48" s="60" t="s">
        <v>141</v>
      </c>
      <c r="G48" s="127" t="s">
        <v>2690</v>
      </c>
      <c r="H48" s="127" t="s">
        <v>2690</v>
      </c>
      <c r="I48" s="128" t="s">
        <v>129</v>
      </c>
      <c r="J48" s="127" t="s">
        <v>2691</v>
      </c>
      <c r="K48" s="129">
        <v>65</v>
      </c>
      <c r="L48" s="60" t="s">
        <v>22</v>
      </c>
      <c r="M48" s="130" t="s">
        <v>23</v>
      </c>
      <c r="N48" s="130" t="s">
        <v>33</v>
      </c>
      <c r="O48" s="60" t="s">
        <v>130</v>
      </c>
      <c r="P48" s="595" t="s">
        <v>2692</v>
      </c>
      <c r="Q48" s="130" t="s">
        <v>2693</v>
      </c>
      <c r="R48" s="130" t="s">
        <v>2693</v>
      </c>
      <c r="S48" s="132">
        <v>21832</v>
      </c>
      <c r="T48" s="133" t="s">
        <v>2694</v>
      </c>
      <c r="U48" s="133" t="s">
        <v>2695</v>
      </c>
      <c r="V48" s="134">
        <v>18999328381</v>
      </c>
      <c r="W48" s="594" t="s">
        <v>2696</v>
      </c>
      <c r="X48" s="135" t="s">
        <v>2198</v>
      </c>
      <c r="Y48" s="130" t="s">
        <v>2697</v>
      </c>
      <c r="Z48" s="134">
        <v>18999328381</v>
      </c>
      <c r="AA48" s="130" t="s">
        <v>136</v>
      </c>
      <c r="AB48" s="130"/>
      <c r="AC48" s="130"/>
      <c r="AD48" s="130"/>
      <c r="AE48" s="130"/>
      <c r="AF48" s="130" t="s">
        <v>2324</v>
      </c>
      <c r="AG48" s="130"/>
      <c r="AH48" s="130"/>
      <c r="AI48" s="130"/>
      <c r="AJ48" s="130"/>
      <c r="AK48" s="130"/>
      <c r="AL48" s="130"/>
      <c r="AM48" s="130"/>
      <c r="AN48" s="130"/>
      <c r="AO48" s="130"/>
      <c r="AP48" s="130"/>
      <c r="AQ48" s="130"/>
      <c r="AR48" s="130"/>
      <c r="AS48" s="130"/>
      <c r="AT48" s="130"/>
    </row>
    <row r="49" s="108" customFormat="1" ht="23" customHeight="1" spans="1:46">
      <c r="A49" s="64">
        <f>ROW()-1</f>
        <v>48</v>
      </c>
      <c r="B49" s="126" t="s">
        <v>2698</v>
      </c>
      <c r="C49" s="60" t="s">
        <v>2314</v>
      </c>
      <c r="D49" s="60" t="s">
        <v>2349</v>
      </c>
      <c r="E49" s="127" t="s">
        <v>2699</v>
      </c>
      <c r="F49" s="60" t="s">
        <v>141</v>
      </c>
      <c r="G49" s="127" t="s">
        <v>2699</v>
      </c>
      <c r="H49" s="127" t="s">
        <v>2699</v>
      </c>
      <c r="I49" s="128" t="s">
        <v>129</v>
      </c>
      <c r="J49" s="127" t="s">
        <v>2700</v>
      </c>
      <c r="K49" s="129">
        <v>56</v>
      </c>
      <c r="L49" s="60" t="s">
        <v>62</v>
      </c>
      <c r="M49" s="130" t="s">
        <v>23</v>
      </c>
      <c r="N49" s="130" t="s">
        <v>33</v>
      </c>
      <c r="O49" s="60" t="s">
        <v>25</v>
      </c>
      <c r="P49" s="595" t="s">
        <v>2701</v>
      </c>
      <c r="Q49" s="130" t="s">
        <v>2492</v>
      </c>
      <c r="R49" s="130" t="s">
        <v>2493</v>
      </c>
      <c r="S49" s="132">
        <v>25377</v>
      </c>
      <c r="T49" s="133" t="s">
        <v>2702</v>
      </c>
      <c r="U49" s="133" t="s">
        <v>2702</v>
      </c>
      <c r="V49" s="134">
        <v>13369810899</v>
      </c>
      <c r="W49" s="594" t="s">
        <v>2703</v>
      </c>
      <c r="X49" s="135" t="s">
        <v>2198</v>
      </c>
      <c r="Y49" s="130" t="s">
        <v>2704</v>
      </c>
      <c r="Z49" s="134">
        <v>13139932996</v>
      </c>
      <c r="AA49" s="130" t="s">
        <v>136</v>
      </c>
      <c r="AB49" s="130" t="s">
        <v>137</v>
      </c>
      <c r="AC49" s="130"/>
      <c r="AD49" s="130"/>
      <c r="AE49" s="130"/>
      <c r="AF49" s="130" t="s">
        <v>2324</v>
      </c>
      <c r="AG49" s="130"/>
      <c r="AH49" s="130"/>
      <c r="AI49" s="130"/>
      <c r="AJ49" s="130"/>
      <c r="AK49" s="130"/>
      <c r="AL49" s="130"/>
      <c r="AM49" s="130"/>
      <c r="AN49" s="130"/>
      <c r="AO49" s="130"/>
      <c r="AP49" s="130"/>
      <c r="AQ49" s="130"/>
      <c r="AR49" s="130"/>
      <c r="AS49" s="130"/>
      <c r="AT49" s="130"/>
    </row>
    <row r="50" s="108" customFormat="1" ht="23" customHeight="1" spans="1:46">
      <c r="A50" s="64">
        <f>ROW()-1</f>
        <v>49</v>
      </c>
      <c r="B50" s="126" t="s">
        <v>2705</v>
      </c>
      <c r="C50" s="60" t="s">
        <v>2314</v>
      </c>
      <c r="D50" s="60" t="s">
        <v>2349</v>
      </c>
      <c r="E50" s="127" t="s">
        <v>2706</v>
      </c>
      <c r="F50" s="60" t="s">
        <v>141</v>
      </c>
      <c r="G50" s="127" t="s">
        <v>2706</v>
      </c>
      <c r="H50" s="127" t="s">
        <v>2706</v>
      </c>
      <c r="I50" s="128" t="s">
        <v>129</v>
      </c>
      <c r="J50" s="127" t="s">
        <v>2707</v>
      </c>
      <c r="K50" s="129">
        <v>59</v>
      </c>
      <c r="L50" s="60" t="s">
        <v>62</v>
      </c>
      <c r="M50" s="130" t="s">
        <v>23</v>
      </c>
      <c r="N50" s="130" t="s">
        <v>33</v>
      </c>
      <c r="O50" s="60" t="s">
        <v>25</v>
      </c>
      <c r="P50" s="131" t="s">
        <v>2708</v>
      </c>
      <c r="Q50" s="130" t="s">
        <v>2709</v>
      </c>
      <c r="R50" s="130" t="s">
        <v>2710</v>
      </c>
      <c r="S50" s="132">
        <v>23905</v>
      </c>
      <c r="T50" s="133" t="s">
        <v>2711</v>
      </c>
      <c r="U50" s="133" t="s">
        <v>2711</v>
      </c>
      <c r="V50" s="134">
        <v>13309936783</v>
      </c>
      <c r="W50" s="594" t="s">
        <v>2712</v>
      </c>
      <c r="X50" s="135" t="s">
        <v>2198</v>
      </c>
      <c r="Y50" s="130" t="s">
        <v>2713</v>
      </c>
      <c r="Z50" s="134">
        <v>18009937997</v>
      </c>
      <c r="AA50" s="130" t="s">
        <v>952</v>
      </c>
      <c r="AB50" s="130" t="s">
        <v>399</v>
      </c>
      <c r="AC50" s="130"/>
      <c r="AD50" s="130"/>
      <c r="AE50" s="130"/>
      <c r="AF50" s="130" t="s">
        <v>2324</v>
      </c>
      <c r="AG50" s="130"/>
      <c r="AH50" s="130"/>
      <c r="AI50" s="130"/>
      <c r="AJ50" s="130"/>
      <c r="AK50" s="130"/>
      <c r="AL50" s="130"/>
      <c r="AM50" s="130"/>
      <c r="AN50" s="130"/>
      <c r="AO50" s="130"/>
      <c r="AP50" s="130"/>
      <c r="AQ50" s="130"/>
      <c r="AR50" s="130"/>
      <c r="AS50" s="130"/>
      <c r="AT50" s="130"/>
    </row>
    <row r="51" s="108" customFormat="1" ht="23" customHeight="1" spans="1:46">
      <c r="A51" s="64">
        <f>ROW()-1</f>
        <v>50</v>
      </c>
      <c r="B51" s="126" t="s">
        <v>2714</v>
      </c>
      <c r="C51" s="60" t="s">
        <v>2314</v>
      </c>
      <c r="D51" s="60" t="s">
        <v>954</v>
      </c>
      <c r="E51" s="127" t="s">
        <v>2715</v>
      </c>
      <c r="F51" s="60" t="s">
        <v>549</v>
      </c>
      <c r="G51" s="127" t="s">
        <v>2715</v>
      </c>
      <c r="H51" s="127" t="s">
        <v>2715</v>
      </c>
      <c r="I51" s="128" t="s">
        <v>129</v>
      </c>
      <c r="J51" s="127" t="s">
        <v>2716</v>
      </c>
      <c r="K51" s="129">
        <v>52</v>
      </c>
      <c r="L51" s="60" t="s">
        <v>62</v>
      </c>
      <c r="M51" s="130" t="s">
        <v>23</v>
      </c>
      <c r="N51" s="130" t="s">
        <v>33</v>
      </c>
      <c r="O51" s="60" t="s">
        <v>25</v>
      </c>
      <c r="P51" s="131" t="s">
        <v>2717</v>
      </c>
      <c r="Q51" s="130" t="s">
        <v>2718</v>
      </c>
      <c r="R51" s="130" t="s">
        <v>2719</v>
      </c>
      <c r="S51" s="132">
        <v>26516</v>
      </c>
      <c r="T51" s="133" t="s">
        <v>2720</v>
      </c>
      <c r="U51" s="133" t="s">
        <v>2720</v>
      </c>
      <c r="V51" s="134">
        <v>18609938650</v>
      </c>
      <c r="W51" s="594" t="s">
        <v>2721</v>
      </c>
      <c r="X51" s="135" t="s">
        <v>2198</v>
      </c>
      <c r="Y51" s="130" t="s">
        <v>2722</v>
      </c>
      <c r="Z51" s="134">
        <v>18699280880</v>
      </c>
      <c r="AA51" s="130" t="s">
        <v>136</v>
      </c>
      <c r="AB51" s="130" t="s">
        <v>399</v>
      </c>
      <c r="AC51" s="130"/>
      <c r="AD51" s="130"/>
      <c r="AE51" s="130"/>
      <c r="AF51" s="130" t="s">
        <v>2324</v>
      </c>
      <c r="AG51" s="130"/>
      <c r="AH51" s="130"/>
      <c r="AI51" s="130"/>
      <c r="AJ51" s="130"/>
      <c r="AK51" s="130"/>
      <c r="AL51" s="130"/>
      <c r="AM51" s="130"/>
      <c r="AN51" s="130"/>
      <c r="AO51" s="130"/>
      <c r="AP51" s="130"/>
      <c r="AQ51" s="130"/>
      <c r="AR51" s="130"/>
      <c r="AS51" s="130"/>
      <c r="AT51" s="130"/>
    </row>
    <row r="52" s="108" customFormat="1" ht="23" customHeight="1" spans="1:46">
      <c r="A52" s="64">
        <f>ROW()-1</f>
        <v>51</v>
      </c>
      <c r="B52" s="126" t="s">
        <v>2723</v>
      </c>
      <c r="C52" s="60" t="s">
        <v>2314</v>
      </c>
      <c r="D52" s="60" t="s">
        <v>2349</v>
      </c>
      <c r="E52" s="127" t="s">
        <v>2681</v>
      </c>
      <c r="F52" s="60" t="s">
        <v>141</v>
      </c>
      <c r="G52" s="127" t="s">
        <v>2681</v>
      </c>
      <c r="H52" s="127" t="s">
        <v>2681</v>
      </c>
      <c r="I52" s="128" t="s">
        <v>129</v>
      </c>
      <c r="J52" s="127" t="s">
        <v>1809</v>
      </c>
      <c r="K52" s="129">
        <v>61</v>
      </c>
      <c r="L52" s="60" t="s">
        <v>62</v>
      </c>
      <c r="M52" s="130" t="s">
        <v>23</v>
      </c>
      <c r="N52" s="130" t="s">
        <v>2724</v>
      </c>
      <c r="O52" s="60" t="s">
        <v>2725</v>
      </c>
      <c r="P52" s="131" t="s">
        <v>2726</v>
      </c>
      <c r="Q52" s="130" t="s">
        <v>2727</v>
      </c>
      <c r="R52" s="130" t="s">
        <v>2727</v>
      </c>
      <c r="S52" s="132" t="s">
        <v>2728</v>
      </c>
      <c r="T52" s="133" t="s">
        <v>2729</v>
      </c>
      <c r="U52" s="133" t="s">
        <v>2729</v>
      </c>
      <c r="V52" s="134" t="s">
        <v>2730</v>
      </c>
      <c r="W52" s="594" t="s">
        <v>2731</v>
      </c>
      <c r="X52" s="135" t="s">
        <v>2198</v>
      </c>
      <c r="Y52" s="130" t="s">
        <v>2732</v>
      </c>
      <c r="Z52" s="134" t="s">
        <v>2733</v>
      </c>
      <c r="AA52" s="130" t="s">
        <v>383</v>
      </c>
      <c r="AB52" s="130" t="s">
        <v>137</v>
      </c>
      <c r="AC52" s="130"/>
      <c r="AD52" s="130"/>
      <c r="AE52" s="130"/>
      <c r="AF52" s="130"/>
      <c r="AG52" s="130"/>
      <c r="AH52" s="130"/>
      <c r="AI52" s="130"/>
      <c r="AJ52" s="130"/>
      <c r="AK52" s="130"/>
      <c r="AL52" s="130"/>
      <c r="AM52" s="130"/>
      <c r="AN52" s="130"/>
      <c r="AO52" s="130"/>
      <c r="AP52" s="130"/>
      <c r="AQ52" s="130"/>
      <c r="AR52" s="130"/>
      <c r="AS52" s="130"/>
      <c r="AT52" s="130"/>
    </row>
    <row r="53" s="108" customFormat="1" ht="23" customHeight="1" spans="1:46">
      <c r="A53" s="64">
        <f>ROW()-1</f>
        <v>52</v>
      </c>
      <c r="B53" s="126" t="s">
        <v>2734</v>
      </c>
      <c r="C53" s="60" t="s">
        <v>2314</v>
      </c>
      <c r="D53" s="60" t="s">
        <v>954</v>
      </c>
      <c r="E53" s="127" t="s">
        <v>1809</v>
      </c>
      <c r="F53" s="60" t="s">
        <v>549</v>
      </c>
      <c r="G53" s="127" t="s">
        <v>1809</v>
      </c>
      <c r="H53" s="127" t="s">
        <v>2735</v>
      </c>
      <c r="I53" s="128" t="s">
        <v>129</v>
      </c>
      <c r="J53" s="127" t="s">
        <v>2736</v>
      </c>
      <c r="K53" s="129">
        <v>58</v>
      </c>
      <c r="L53" s="60" t="s">
        <v>22</v>
      </c>
      <c r="M53" s="130" t="s">
        <v>23</v>
      </c>
      <c r="N53" s="130" t="s">
        <v>81</v>
      </c>
      <c r="O53" s="60" t="s">
        <v>25</v>
      </c>
      <c r="P53" s="131" t="s">
        <v>2737</v>
      </c>
      <c r="Q53" s="130" t="s">
        <v>2738</v>
      </c>
      <c r="R53" s="130" t="s">
        <v>68</v>
      </c>
      <c r="S53" s="132">
        <v>24814</v>
      </c>
      <c r="T53" s="133" t="s">
        <v>2739</v>
      </c>
      <c r="U53" s="133" t="s">
        <v>2740</v>
      </c>
      <c r="V53" s="134">
        <v>15700973153</v>
      </c>
      <c r="W53" s="594" t="s">
        <v>2741</v>
      </c>
      <c r="X53" s="135" t="s">
        <v>2198</v>
      </c>
      <c r="Y53" s="130" t="s">
        <v>2742</v>
      </c>
      <c r="Z53" s="134">
        <v>18290774435</v>
      </c>
      <c r="AA53" s="130" t="s">
        <v>1269</v>
      </c>
      <c r="AB53" s="130" t="s">
        <v>399</v>
      </c>
      <c r="AC53" s="130"/>
      <c r="AD53" s="130"/>
      <c r="AE53" s="130"/>
      <c r="AF53" s="130"/>
      <c r="AG53" s="130"/>
      <c r="AH53" s="130"/>
      <c r="AI53" s="130"/>
      <c r="AJ53" s="130"/>
      <c r="AK53" s="130"/>
      <c r="AL53" s="130"/>
      <c r="AM53" s="130"/>
      <c r="AN53" s="130"/>
      <c r="AO53" s="130"/>
      <c r="AP53" s="130"/>
      <c r="AQ53" s="130"/>
      <c r="AR53" s="130"/>
      <c r="AS53" s="130"/>
      <c r="AT53" s="130"/>
    </row>
    <row r="54" s="108" customFormat="1" ht="23" customHeight="1" spans="1:46">
      <c r="A54" s="64">
        <f>ROW()-1</f>
        <v>53</v>
      </c>
      <c r="B54" s="126" t="s">
        <v>2743</v>
      </c>
      <c r="C54" s="60" t="s">
        <v>2314</v>
      </c>
      <c r="D54" s="60" t="s">
        <v>954</v>
      </c>
      <c r="E54" s="127" t="s">
        <v>2744</v>
      </c>
      <c r="F54" s="60" t="s">
        <v>141</v>
      </c>
      <c r="G54" s="127" t="s">
        <v>2744</v>
      </c>
      <c r="H54" s="127" t="s">
        <v>2745</v>
      </c>
      <c r="I54" s="128" t="s">
        <v>129</v>
      </c>
      <c r="J54" s="127" t="s">
        <v>2746</v>
      </c>
      <c r="K54" s="129">
        <v>57</v>
      </c>
      <c r="L54" s="60" t="s">
        <v>62</v>
      </c>
      <c r="M54" s="130" t="s">
        <v>23</v>
      </c>
      <c r="N54" s="130" t="s">
        <v>33</v>
      </c>
      <c r="O54" s="60" t="s">
        <v>2747</v>
      </c>
      <c r="P54" s="595" t="s">
        <v>2748</v>
      </c>
      <c r="Q54" s="130" t="s">
        <v>2359</v>
      </c>
      <c r="R54" s="130" t="s">
        <v>2360</v>
      </c>
      <c r="S54" s="132">
        <v>24991</v>
      </c>
      <c r="T54" s="133" t="s">
        <v>2749</v>
      </c>
      <c r="U54" s="133" t="s">
        <v>2750</v>
      </c>
      <c r="V54" s="134">
        <v>13579763862</v>
      </c>
      <c r="W54" s="594" t="s">
        <v>2751</v>
      </c>
      <c r="X54" s="135" t="s">
        <v>2198</v>
      </c>
      <c r="Y54" s="130" t="s">
        <v>2752</v>
      </c>
      <c r="Z54" s="134">
        <v>18709937883</v>
      </c>
      <c r="AA54" s="130" t="s">
        <v>136</v>
      </c>
      <c r="AB54" s="130" t="s">
        <v>399</v>
      </c>
      <c r="AC54" s="130"/>
      <c r="AD54" s="130"/>
      <c r="AE54" s="130"/>
      <c r="AF54" s="130"/>
      <c r="AG54" s="130"/>
      <c r="AH54" s="130"/>
      <c r="AI54" s="130"/>
      <c r="AJ54" s="130"/>
      <c r="AK54" s="130"/>
      <c r="AL54" s="130"/>
      <c r="AM54" s="130"/>
      <c r="AN54" s="130"/>
      <c r="AO54" s="130"/>
      <c r="AP54" s="130"/>
      <c r="AQ54" s="130"/>
      <c r="AR54" s="130"/>
      <c r="AS54" s="130"/>
      <c r="AT54" s="130"/>
    </row>
    <row r="55" s="108" customFormat="1" ht="23" customHeight="1" spans="1:46">
      <c r="A55" s="64">
        <f>ROW()-1</f>
        <v>54</v>
      </c>
      <c r="B55" s="126" t="s">
        <v>2753</v>
      </c>
      <c r="C55" s="60" t="s">
        <v>2314</v>
      </c>
      <c r="D55" s="60" t="s">
        <v>2374</v>
      </c>
      <c r="E55" s="127" t="s">
        <v>2681</v>
      </c>
      <c r="F55" s="60" t="s">
        <v>141</v>
      </c>
      <c r="G55" s="127" t="s">
        <v>2681</v>
      </c>
      <c r="H55" s="127" t="s">
        <v>2754</v>
      </c>
      <c r="I55" s="128" t="s">
        <v>129</v>
      </c>
      <c r="J55" s="127" t="s">
        <v>1809</v>
      </c>
      <c r="K55" s="129">
        <v>59</v>
      </c>
      <c r="L55" s="60" t="s">
        <v>62</v>
      </c>
      <c r="M55" s="130" t="s">
        <v>23</v>
      </c>
      <c r="N55" s="130" t="s">
        <v>33</v>
      </c>
      <c r="O55" s="60" t="s">
        <v>25</v>
      </c>
      <c r="P55" s="595" t="s">
        <v>2755</v>
      </c>
      <c r="Q55" s="130" t="s">
        <v>2756</v>
      </c>
      <c r="R55" s="130" t="s">
        <v>68</v>
      </c>
      <c r="S55" s="132">
        <v>24215</v>
      </c>
      <c r="T55" s="133" t="s">
        <v>2757</v>
      </c>
      <c r="U55" s="133" t="s">
        <v>2758</v>
      </c>
      <c r="V55" s="134">
        <v>13579451666</v>
      </c>
      <c r="W55" s="594" t="s">
        <v>2759</v>
      </c>
      <c r="X55" s="135" t="s">
        <v>2198</v>
      </c>
      <c r="Y55" s="130" t="s">
        <v>2760</v>
      </c>
      <c r="Z55" s="134">
        <v>15001615505</v>
      </c>
      <c r="AA55" s="130" t="s">
        <v>952</v>
      </c>
      <c r="AB55" s="130" t="s">
        <v>137</v>
      </c>
      <c r="AC55" s="130"/>
      <c r="AD55" s="130"/>
      <c r="AE55" s="130"/>
      <c r="AF55" s="130"/>
      <c r="AG55" s="130"/>
      <c r="AH55" s="130"/>
      <c r="AI55" s="130"/>
      <c r="AJ55" s="130"/>
      <c r="AK55" s="130"/>
      <c r="AL55" s="130"/>
      <c r="AM55" s="130"/>
      <c r="AN55" s="130"/>
      <c r="AO55" s="130"/>
      <c r="AP55" s="130"/>
      <c r="AQ55" s="130"/>
      <c r="AR55" s="130"/>
      <c r="AS55" s="130"/>
      <c r="AT55" s="130"/>
    </row>
    <row r="56" s="109" customFormat="1" ht="23" customHeight="1" spans="1:46">
      <c r="A56" s="64">
        <f>ROW()-1</f>
        <v>55</v>
      </c>
      <c r="B56" s="136" t="s">
        <v>2761</v>
      </c>
      <c r="C56" s="136" t="s">
        <v>2314</v>
      </c>
      <c r="D56" s="136" t="s">
        <v>2349</v>
      </c>
      <c r="E56" s="137" t="s">
        <v>2762</v>
      </c>
      <c r="F56" s="136" t="s">
        <v>549</v>
      </c>
      <c r="G56" s="137" t="s">
        <v>2762</v>
      </c>
      <c r="H56" s="137" t="s">
        <v>2763</v>
      </c>
      <c r="I56" s="138" t="s">
        <v>129</v>
      </c>
      <c r="J56" s="137" t="s">
        <v>2764</v>
      </c>
      <c r="K56" s="139">
        <v>55</v>
      </c>
      <c r="L56" s="136" t="s">
        <v>62</v>
      </c>
      <c r="M56" s="140" t="s">
        <v>23</v>
      </c>
      <c r="N56" s="140" t="s">
        <v>33</v>
      </c>
      <c r="O56" s="136" t="s">
        <v>130</v>
      </c>
      <c r="P56" s="596" t="s">
        <v>2765</v>
      </c>
      <c r="Q56" s="140" t="s">
        <v>2766</v>
      </c>
      <c r="R56" s="140" t="s">
        <v>2767</v>
      </c>
      <c r="S56" s="142">
        <v>25892</v>
      </c>
      <c r="T56" s="143" t="s">
        <v>2768</v>
      </c>
      <c r="U56" s="143" t="s">
        <v>2769</v>
      </c>
      <c r="V56" s="144">
        <v>18999536635</v>
      </c>
      <c r="W56" s="597" t="s">
        <v>2770</v>
      </c>
      <c r="X56" s="145" t="s">
        <v>2198</v>
      </c>
      <c r="Y56" s="140" t="s">
        <v>2771</v>
      </c>
      <c r="Z56" s="144">
        <v>18009936635</v>
      </c>
      <c r="AA56" s="140" t="s">
        <v>952</v>
      </c>
      <c r="AB56" s="140" t="s">
        <v>399</v>
      </c>
      <c r="AC56" s="140"/>
      <c r="AD56" s="140"/>
      <c r="AE56" s="140"/>
      <c r="AF56" s="140"/>
      <c r="AG56" s="140"/>
      <c r="AH56" s="140"/>
      <c r="AI56" s="140"/>
      <c r="AJ56" s="140"/>
      <c r="AK56" s="140"/>
      <c r="AL56" s="140"/>
      <c r="AM56" s="140"/>
      <c r="AN56" s="140"/>
      <c r="AO56" s="140"/>
      <c r="AP56" s="140"/>
      <c r="AQ56" s="140"/>
      <c r="AR56" s="140"/>
      <c r="AS56" s="140"/>
      <c r="AT56" s="140"/>
    </row>
    <row r="57" s="108" customFormat="1" ht="23" customHeight="1" spans="1:46">
      <c r="A57" s="64">
        <f>ROW()-1</f>
        <v>56</v>
      </c>
      <c r="B57" s="126" t="s">
        <v>2772</v>
      </c>
      <c r="C57" s="60" t="s">
        <v>2314</v>
      </c>
      <c r="D57" s="60" t="s">
        <v>2374</v>
      </c>
      <c r="E57" s="127" t="s">
        <v>2773</v>
      </c>
      <c r="F57" s="60" t="s">
        <v>549</v>
      </c>
      <c r="G57" s="127" t="s">
        <v>2773</v>
      </c>
      <c r="H57" s="127" t="s">
        <v>2774</v>
      </c>
      <c r="I57" s="128" t="s">
        <v>129</v>
      </c>
      <c r="J57" s="127" t="s">
        <v>2775</v>
      </c>
      <c r="K57" s="129">
        <v>54</v>
      </c>
      <c r="L57" s="60" t="s">
        <v>62</v>
      </c>
      <c r="M57" s="130" t="s">
        <v>23</v>
      </c>
      <c r="N57" s="130" t="s">
        <v>33</v>
      </c>
      <c r="O57" s="60" t="s">
        <v>25</v>
      </c>
      <c r="P57" s="595" t="s">
        <v>2776</v>
      </c>
      <c r="Q57" s="130" t="s">
        <v>2777</v>
      </c>
      <c r="R57" s="130" t="s">
        <v>2778</v>
      </c>
      <c r="S57" s="132">
        <v>26131</v>
      </c>
      <c r="T57" s="133" t="s">
        <v>2779</v>
      </c>
      <c r="U57" s="133" t="s">
        <v>2780</v>
      </c>
      <c r="V57" s="134">
        <v>15809932695</v>
      </c>
      <c r="W57" s="594" t="s">
        <v>2781</v>
      </c>
      <c r="X57" s="135" t="s">
        <v>2198</v>
      </c>
      <c r="Y57" s="130" t="s">
        <v>2782</v>
      </c>
      <c r="Z57" s="134">
        <v>15299912323</v>
      </c>
      <c r="AA57" s="130" t="s">
        <v>136</v>
      </c>
      <c r="AB57" s="130" t="s">
        <v>137</v>
      </c>
      <c r="AC57" s="130"/>
      <c r="AD57" s="130"/>
      <c r="AE57" s="130"/>
      <c r="AF57" s="130"/>
      <c r="AG57" s="130"/>
      <c r="AH57" s="130"/>
      <c r="AI57" s="130"/>
      <c r="AJ57" s="130"/>
      <c r="AK57" s="130"/>
      <c r="AL57" s="130"/>
      <c r="AM57" s="130"/>
      <c r="AN57" s="130"/>
      <c r="AO57" s="130"/>
      <c r="AP57" s="130"/>
      <c r="AQ57" s="130"/>
      <c r="AR57" s="130"/>
      <c r="AS57" s="130"/>
      <c r="AT57" s="130"/>
    </row>
    <row r="58" s="108" customFormat="1" ht="23" customHeight="1" spans="1:46">
      <c r="A58" s="64">
        <f>ROW()-1</f>
        <v>57</v>
      </c>
      <c r="B58" s="126" t="s">
        <v>2783</v>
      </c>
      <c r="C58" s="60" t="s">
        <v>2314</v>
      </c>
      <c r="D58" s="60" t="s">
        <v>2349</v>
      </c>
      <c r="E58" s="127" t="s">
        <v>2784</v>
      </c>
      <c r="F58" s="60" t="s">
        <v>141</v>
      </c>
      <c r="G58" s="127" t="s">
        <v>2784</v>
      </c>
      <c r="H58" s="127" t="s">
        <v>2785</v>
      </c>
      <c r="I58" s="128" t="s">
        <v>227</v>
      </c>
      <c r="J58" s="127" t="s">
        <v>2786</v>
      </c>
      <c r="K58" s="129">
        <v>56</v>
      </c>
      <c r="L58" s="60" t="s">
        <v>62</v>
      </c>
      <c r="M58" s="130" t="s">
        <v>23</v>
      </c>
      <c r="N58" s="130" t="s">
        <v>33</v>
      </c>
      <c r="O58" s="60" t="s">
        <v>25</v>
      </c>
      <c r="P58" s="595" t="s">
        <v>2787</v>
      </c>
      <c r="Q58" s="130" t="s">
        <v>2788</v>
      </c>
      <c r="R58" s="130" t="s">
        <v>2789</v>
      </c>
      <c r="S58" s="132">
        <v>25218</v>
      </c>
      <c r="T58" s="133" t="s">
        <v>2790</v>
      </c>
      <c r="U58" s="133" t="s">
        <v>2790</v>
      </c>
      <c r="V58" s="134">
        <v>15199583362</v>
      </c>
      <c r="W58" s="594" t="s">
        <v>2791</v>
      </c>
      <c r="X58" s="135" t="s">
        <v>2198</v>
      </c>
      <c r="Y58" s="130" t="s">
        <v>2792</v>
      </c>
      <c r="Z58" s="134">
        <v>15199389160</v>
      </c>
      <c r="AA58" s="130" t="s">
        <v>136</v>
      </c>
      <c r="AB58" s="130" t="s">
        <v>137</v>
      </c>
      <c r="AC58" s="130"/>
      <c r="AD58" s="130"/>
      <c r="AE58" s="130"/>
      <c r="AF58" s="130"/>
      <c r="AG58" s="130"/>
      <c r="AH58" s="130"/>
      <c r="AI58" s="130"/>
      <c r="AJ58" s="130"/>
      <c r="AK58" s="130"/>
      <c r="AL58" s="130"/>
      <c r="AM58" s="130"/>
      <c r="AN58" s="130"/>
      <c r="AO58" s="130"/>
      <c r="AP58" s="130"/>
      <c r="AQ58" s="130"/>
      <c r="AR58" s="130"/>
      <c r="AS58" s="130"/>
      <c r="AT58" s="130"/>
    </row>
    <row r="59" s="108" customFormat="1" ht="23" customHeight="1" spans="1:46">
      <c r="A59" s="64">
        <f>ROW()-1</f>
        <v>58</v>
      </c>
      <c r="B59" s="126" t="s">
        <v>2793</v>
      </c>
      <c r="C59" s="60" t="s">
        <v>2314</v>
      </c>
      <c r="D59" s="60" t="s">
        <v>2349</v>
      </c>
      <c r="E59" s="127" t="s">
        <v>2794</v>
      </c>
      <c r="F59" s="60" t="s">
        <v>549</v>
      </c>
      <c r="G59" s="127" t="s">
        <v>2794</v>
      </c>
      <c r="H59" s="127" t="s">
        <v>2795</v>
      </c>
      <c r="I59" s="128" t="s">
        <v>227</v>
      </c>
      <c r="J59" s="127" t="s">
        <v>2796</v>
      </c>
      <c r="K59" s="129">
        <v>53</v>
      </c>
      <c r="L59" s="60" t="s">
        <v>62</v>
      </c>
      <c r="M59" s="130" t="s">
        <v>23</v>
      </c>
      <c r="N59" s="130" t="s">
        <v>33</v>
      </c>
      <c r="O59" s="60" t="s">
        <v>25</v>
      </c>
      <c r="P59" s="595" t="s">
        <v>2797</v>
      </c>
      <c r="Q59" s="130" t="s">
        <v>2798</v>
      </c>
      <c r="R59" s="130" t="s">
        <v>2799</v>
      </c>
      <c r="S59" s="132">
        <v>26503</v>
      </c>
      <c r="T59" s="133" t="s">
        <v>2800</v>
      </c>
      <c r="U59" s="133" t="s">
        <v>2801</v>
      </c>
      <c r="V59" s="134">
        <v>18799745861</v>
      </c>
      <c r="W59" s="594" t="s">
        <v>2802</v>
      </c>
      <c r="X59" s="135" t="s">
        <v>2198</v>
      </c>
      <c r="Y59" s="130" t="s">
        <v>2803</v>
      </c>
      <c r="Z59" s="134">
        <v>15199381031</v>
      </c>
      <c r="AA59" s="130" t="s">
        <v>136</v>
      </c>
      <c r="AB59" s="130" t="s">
        <v>384</v>
      </c>
      <c r="AC59" s="130"/>
      <c r="AD59" s="130"/>
      <c r="AE59" s="130"/>
      <c r="AF59" s="130"/>
      <c r="AG59" s="130"/>
      <c r="AH59" s="130"/>
      <c r="AI59" s="130"/>
      <c r="AJ59" s="130"/>
      <c r="AK59" s="130"/>
      <c r="AL59" s="130"/>
      <c r="AM59" s="130"/>
      <c r="AN59" s="130"/>
      <c r="AO59" s="130"/>
      <c r="AP59" s="130"/>
      <c r="AQ59" s="130"/>
      <c r="AR59" s="130"/>
      <c r="AS59" s="130"/>
      <c r="AT59" s="130"/>
    </row>
    <row r="60" s="108" customFormat="1" ht="23" customHeight="1" spans="1:46">
      <c r="A60" s="64">
        <f>ROW()-1</f>
        <v>59</v>
      </c>
      <c r="B60" s="126" t="s">
        <v>2482</v>
      </c>
      <c r="C60" s="60" t="s">
        <v>2314</v>
      </c>
      <c r="D60" s="60" t="s">
        <v>954</v>
      </c>
      <c r="E60" s="127" t="s">
        <v>2736</v>
      </c>
      <c r="F60" s="60" t="s">
        <v>141</v>
      </c>
      <c r="G60" s="127" t="s">
        <v>2736</v>
      </c>
      <c r="H60" s="127" t="s">
        <v>2804</v>
      </c>
      <c r="I60" s="128" t="s">
        <v>129</v>
      </c>
      <c r="J60" s="127" t="s">
        <v>226</v>
      </c>
      <c r="K60" s="129">
        <v>57</v>
      </c>
      <c r="L60" s="60" t="s">
        <v>62</v>
      </c>
      <c r="M60" s="130" t="s">
        <v>23</v>
      </c>
      <c r="N60" s="130" t="s">
        <v>33</v>
      </c>
      <c r="O60" s="60" t="s">
        <v>25</v>
      </c>
      <c r="P60" s="595" t="s">
        <v>2805</v>
      </c>
      <c r="Q60" s="130" t="s">
        <v>2806</v>
      </c>
      <c r="R60" s="130" t="s">
        <v>68</v>
      </c>
      <c r="S60" s="132">
        <v>24943</v>
      </c>
      <c r="T60" s="133" t="s">
        <v>2807</v>
      </c>
      <c r="U60" s="133" t="s">
        <v>2808</v>
      </c>
      <c r="V60" s="134">
        <v>15026228028</v>
      </c>
      <c r="W60" s="594" t="s">
        <v>2809</v>
      </c>
      <c r="X60" s="135" t="s">
        <v>2198</v>
      </c>
      <c r="Y60" s="130" t="s">
        <v>2810</v>
      </c>
      <c r="Z60" s="134">
        <v>18097667576</v>
      </c>
      <c r="AA60" s="130" t="s">
        <v>1269</v>
      </c>
      <c r="AB60" s="130" t="s">
        <v>467</v>
      </c>
      <c r="AC60" s="130"/>
      <c r="AD60" s="130"/>
      <c r="AE60" s="130"/>
      <c r="AF60" s="130"/>
      <c r="AG60" s="130"/>
      <c r="AH60" s="130"/>
      <c r="AI60" s="130"/>
      <c r="AJ60" s="130"/>
      <c r="AK60" s="130"/>
      <c r="AL60" s="130"/>
      <c r="AM60" s="130"/>
      <c r="AN60" s="130"/>
      <c r="AO60" s="130"/>
      <c r="AP60" s="130"/>
      <c r="AQ60" s="130"/>
      <c r="AR60" s="130"/>
      <c r="AS60" s="130"/>
      <c r="AT60" s="130"/>
    </row>
    <row r="61" s="108" customFormat="1" ht="23" customHeight="1" spans="1:46">
      <c r="A61" s="64">
        <f>ROW()-1</f>
        <v>60</v>
      </c>
      <c r="B61" s="126" t="s">
        <v>2811</v>
      </c>
      <c r="C61" s="60" t="s">
        <v>2314</v>
      </c>
      <c r="D61" s="60" t="s">
        <v>2374</v>
      </c>
      <c r="E61" s="127" t="s">
        <v>2736</v>
      </c>
      <c r="F61" s="60" t="s">
        <v>141</v>
      </c>
      <c r="G61" s="127" t="s">
        <v>2736</v>
      </c>
      <c r="H61" s="127" t="s">
        <v>2804</v>
      </c>
      <c r="I61" s="128" t="s">
        <v>129</v>
      </c>
      <c r="J61" s="127" t="s">
        <v>226</v>
      </c>
      <c r="K61" s="129">
        <v>56</v>
      </c>
      <c r="L61" s="60" t="s">
        <v>62</v>
      </c>
      <c r="M61" s="130" t="s">
        <v>23</v>
      </c>
      <c r="N61" s="130" t="s">
        <v>33</v>
      </c>
      <c r="O61" s="60" t="s">
        <v>25</v>
      </c>
      <c r="P61" s="595" t="s">
        <v>2812</v>
      </c>
      <c r="Q61" s="130" t="s">
        <v>2813</v>
      </c>
      <c r="R61" s="130" t="s">
        <v>68</v>
      </c>
      <c r="S61" s="132">
        <v>25384</v>
      </c>
      <c r="T61" s="133" t="s">
        <v>2814</v>
      </c>
      <c r="U61" s="133" t="s">
        <v>2814</v>
      </c>
      <c r="V61" s="130">
        <v>13150402637</v>
      </c>
      <c r="W61" s="594" t="s">
        <v>2815</v>
      </c>
      <c r="X61" s="135" t="s">
        <v>2198</v>
      </c>
      <c r="Y61" s="130" t="s">
        <v>2816</v>
      </c>
      <c r="Z61" s="130">
        <v>15001686985</v>
      </c>
      <c r="AA61" s="130" t="s">
        <v>136</v>
      </c>
      <c r="AB61" s="130" t="s">
        <v>137</v>
      </c>
      <c r="AC61" s="130"/>
      <c r="AD61" s="130"/>
      <c r="AE61" s="130"/>
      <c r="AF61" s="130"/>
      <c r="AG61" s="130"/>
      <c r="AH61" s="130"/>
      <c r="AI61" s="130"/>
      <c r="AJ61" s="130"/>
      <c r="AK61" s="130"/>
      <c r="AL61" s="130"/>
      <c r="AM61" s="130"/>
      <c r="AN61" s="130"/>
      <c r="AO61" s="130"/>
      <c r="AP61" s="130"/>
      <c r="AQ61" s="130"/>
      <c r="AR61" s="130"/>
      <c r="AS61" s="130"/>
      <c r="AT61" s="130"/>
    </row>
    <row r="62" s="108" customFormat="1" ht="23" customHeight="1" spans="1:46">
      <c r="A62" s="64">
        <f>ROW()-1</f>
        <v>61</v>
      </c>
      <c r="B62" s="126" t="s">
        <v>2817</v>
      </c>
      <c r="C62" s="60" t="s">
        <v>2314</v>
      </c>
      <c r="D62" s="60" t="s">
        <v>2818</v>
      </c>
      <c r="E62" s="127" t="s">
        <v>2819</v>
      </c>
      <c r="F62" s="60" t="s">
        <v>549</v>
      </c>
      <c r="G62" s="127" t="s">
        <v>2819</v>
      </c>
      <c r="H62" s="127" t="s">
        <v>2820</v>
      </c>
      <c r="I62" s="128" t="s">
        <v>129</v>
      </c>
      <c r="J62" s="127" t="s">
        <v>2821</v>
      </c>
      <c r="K62" s="129">
        <v>54</v>
      </c>
      <c r="L62" s="60" t="s">
        <v>62</v>
      </c>
      <c r="M62" s="130" t="s">
        <v>23</v>
      </c>
      <c r="N62" s="130" t="s">
        <v>33</v>
      </c>
      <c r="O62" s="60" t="s">
        <v>25</v>
      </c>
      <c r="P62" s="595" t="s">
        <v>2822</v>
      </c>
      <c r="Q62" s="130" t="s">
        <v>2452</v>
      </c>
      <c r="R62" s="130" t="s">
        <v>2823</v>
      </c>
      <c r="S62" s="132">
        <v>26182</v>
      </c>
      <c r="T62" s="133" t="s">
        <v>2824</v>
      </c>
      <c r="U62" s="133" t="s">
        <v>2824</v>
      </c>
      <c r="V62" s="130">
        <v>13519933678</v>
      </c>
      <c r="W62" s="594" t="s">
        <v>2825</v>
      </c>
      <c r="X62" s="135" t="s">
        <v>2198</v>
      </c>
      <c r="Y62" s="130" t="s">
        <v>2826</v>
      </c>
      <c r="Z62" s="130">
        <v>13999333456</v>
      </c>
      <c r="AA62" s="130" t="s">
        <v>136</v>
      </c>
      <c r="AB62" s="130" t="s">
        <v>384</v>
      </c>
      <c r="AC62" s="130"/>
      <c r="AD62" s="130"/>
      <c r="AE62" s="130"/>
      <c r="AF62" s="130"/>
      <c r="AG62" s="130"/>
      <c r="AH62" s="130"/>
      <c r="AI62" s="130"/>
      <c r="AJ62" s="130"/>
      <c r="AK62" s="130"/>
      <c r="AL62" s="130"/>
      <c r="AM62" s="130"/>
      <c r="AN62" s="130"/>
      <c r="AO62" s="130"/>
      <c r="AP62" s="130"/>
      <c r="AQ62" s="130"/>
      <c r="AR62" s="130"/>
      <c r="AS62" s="130"/>
      <c r="AT62" s="130"/>
    </row>
    <row r="63" s="108" customFormat="1" ht="23" customHeight="1" spans="1:46">
      <c r="A63" s="64">
        <f>ROW()-1</f>
        <v>62</v>
      </c>
      <c r="B63" s="126" t="s">
        <v>2827</v>
      </c>
      <c r="C63" s="60" t="s">
        <v>2314</v>
      </c>
      <c r="D63" s="60" t="s">
        <v>2349</v>
      </c>
      <c r="E63" s="127" t="s">
        <v>2828</v>
      </c>
      <c r="F63" s="60" t="s">
        <v>141</v>
      </c>
      <c r="G63" s="127" t="s">
        <v>2828</v>
      </c>
      <c r="H63" s="127" t="s">
        <v>2829</v>
      </c>
      <c r="I63" s="128" t="s">
        <v>227</v>
      </c>
      <c r="J63" s="127" t="s">
        <v>2830</v>
      </c>
      <c r="K63" s="129">
        <v>59</v>
      </c>
      <c r="L63" s="60" t="s">
        <v>62</v>
      </c>
      <c r="M63" s="130" t="s">
        <v>23</v>
      </c>
      <c r="N63" s="130" t="s">
        <v>33</v>
      </c>
      <c r="O63" s="60" t="s">
        <v>25</v>
      </c>
      <c r="P63" s="131" t="s">
        <v>2831</v>
      </c>
      <c r="Q63" s="134" t="s">
        <v>2832</v>
      </c>
      <c r="R63" s="130" t="s">
        <v>2833</v>
      </c>
      <c r="S63" s="132">
        <v>24108</v>
      </c>
      <c r="T63" s="133" t="s">
        <v>2834</v>
      </c>
      <c r="U63" s="133" t="s">
        <v>2835</v>
      </c>
      <c r="V63" s="130">
        <v>18799743505</v>
      </c>
      <c r="W63" s="594" t="s">
        <v>2836</v>
      </c>
      <c r="X63" s="135" t="s">
        <v>2198</v>
      </c>
      <c r="Y63" s="130" t="s">
        <v>2837</v>
      </c>
      <c r="Z63" s="130">
        <v>13565736553</v>
      </c>
      <c r="AA63" s="130" t="s">
        <v>136</v>
      </c>
      <c r="AB63" s="130" t="s">
        <v>137</v>
      </c>
      <c r="AC63" s="130"/>
      <c r="AD63" s="130"/>
      <c r="AE63" s="130"/>
      <c r="AF63" s="130"/>
      <c r="AG63" s="130"/>
      <c r="AH63" s="130"/>
      <c r="AI63" s="130"/>
      <c r="AJ63" s="130"/>
      <c r="AK63" s="130"/>
      <c r="AL63" s="130"/>
      <c r="AM63" s="130"/>
      <c r="AN63" s="130"/>
      <c r="AO63" s="130"/>
      <c r="AP63" s="130"/>
      <c r="AQ63" s="130"/>
      <c r="AR63" s="130"/>
      <c r="AS63" s="130"/>
      <c r="AT63" s="130"/>
    </row>
    <row r="64" s="108" customFormat="1" ht="23" customHeight="1" spans="1:46">
      <c r="A64" s="64">
        <f>ROW()-1</f>
        <v>63</v>
      </c>
      <c r="B64" s="126" t="s">
        <v>2838</v>
      </c>
      <c r="C64" s="60" t="s">
        <v>2314</v>
      </c>
      <c r="D64" s="60" t="s">
        <v>2349</v>
      </c>
      <c r="E64" s="127" t="s">
        <v>2839</v>
      </c>
      <c r="F64" s="60" t="s">
        <v>141</v>
      </c>
      <c r="G64" s="127" t="s">
        <v>2839</v>
      </c>
      <c r="H64" s="127" t="s">
        <v>1935</v>
      </c>
      <c r="I64" s="128" t="s">
        <v>227</v>
      </c>
      <c r="J64" s="127" t="s">
        <v>2840</v>
      </c>
      <c r="K64" s="129">
        <v>61</v>
      </c>
      <c r="L64" s="60" t="s">
        <v>62</v>
      </c>
      <c r="M64" s="130" t="s">
        <v>23</v>
      </c>
      <c r="N64" s="130" t="s">
        <v>33</v>
      </c>
      <c r="O64" s="60" t="s">
        <v>25</v>
      </c>
      <c r="P64" s="595" t="s">
        <v>2841</v>
      </c>
      <c r="Q64" s="134" t="s">
        <v>2842</v>
      </c>
      <c r="R64" s="130" t="s">
        <v>2843</v>
      </c>
      <c r="S64" s="132">
        <v>23469</v>
      </c>
      <c r="T64" s="133" t="s">
        <v>2844</v>
      </c>
      <c r="U64" s="133" t="s">
        <v>2845</v>
      </c>
      <c r="V64" s="130">
        <v>13677569192</v>
      </c>
      <c r="W64" s="594" t="s">
        <v>2846</v>
      </c>
      <c r="X64" s="135" t="s">
        <v>2198</v>
      </c>
      <c r="Y64" s="130" t="s">
        <v>2847</v>
      </c>
      <c r="Z64" s="130">
        <v>13779207983</v>
      </c>
      <c r="AA64" s="130" t="s">
        <v>136</v>
      </c>
      <c r="AB64" s="130" t="s">
        <v>137</v>
      </c>
      <c r="AC64" s="130"/>
      <c r="AD64" s="130"/>
      <c r="AE64" s="130"/>
      <c r="AF64" s="130"/>
      <c r="AG64" s="130"/>
      <c r="AH64" s="130"/>
      <c r="AI64" s="130"/>
      <c r="AJ64" s="130"/>
      <c r="AK64" s="130"/>
      <c r="AL64" s="130"/>
      <c r="AM64" s="130"/>
      <c r="AN64" s="130"/>
      <c r="AO64" s="130"/>
      <c r="AP64" s="130"/>
      <c r="AQ64" s="130"/>
      <c r="AR64" s="130"/>
      <c r="AS64" s="130"/>
      <c r="AT64" s="130"/>
    </row>
    <row r="65" s="108" customFormat="1" ht="23" customHeight="1" spans="1:46 16383:16383">
      <c r="A65" s="64">
        <f>ROW()-1</f>
        <v>64</v>
      </c>
      <c r="B65" s="126" t="s">
        <v>2848</v>
      </c>
      <c r="C65" s="60" t="s">
        <v>2314</v>
      </c>
      <c r="D65" s="60" t="s">
        <v>954</v>
      </c>
      <c r="E65" s="127" t="s">
        <v>2849</v>
      </c>
      <c r="F65" s="60" t="s">
        <v>549</v>
      </c>
      <c r="G65" s="127" t="s">
        <v>2849</v>
      </c>
      <c r="H65" s="127" t="s">
        <v>2850</v>
      </c>
      <c r="I65" s="128" t="s">
        <v>227</v>
      </c>
      <c r="J65" s="127" t="s">
        <v>2851</v>
      </c>
      <c r="K65" s="129">
        <v>51</v>
      </c>
      <c r="L65" s="60" t="s">
        <v>62</v>
      </c>
      <c r="M65" s="130" t="s">
        <v>23</v>
      </c>
      <c r="N65" s="130" t="s">
        <v>33</v>
      </c>
      <c r="O65" s="60" t="s">
        <v>25</v>
      </c>
      <c r="P65" s="595" t="s">
        <v>2852</v>
      </c>
      <c r="Q65" s="134" t="s">
        <v>2853</v>
      </c>
      <c r="R65" s="130" t="s">
        <v>2854</v>
      </c>
      <c r="S65" s="132">
        <v>27290</v>
      </c>
      <c r="T65" s="133" t="s">
        <v>2855</v>
      </c>
      <c r="U65" s="133" t="s">
        <v>2855</v>
      </c>
      <c r="V65" s="130">
        <v>13579751335</v>
      </c>
      <c r="W65" s="594" t="s">
        <v>2856</v>
      </c>
      <c r="X65" s="135" t="s">
        <v>2198</v>
      </c>
      <c r="Y65" s="130" t="s">
        <v>2857</v>
      </c>
      <c r="Z65" s="130">
        <v>18699303005</v>
      </c>
      <c r="AA65" s="130" t="s">
        <v>136</v>
      </c>
      <c r="AB65" s="130" t="s">
        <v>399</v>
      </c>
      <c r="AC65" s="130"/>
      <c r="AD65" s="130"/>
      <c r="AE65" s="130"/>
      <c r="AF65" s="130"/>
      <c r="AG65" s="130"/>
      <c r="AH65" s="130"/>
      <c r="AI65" s="130"/>
      <c r="AJ65" s="130"/>
      <c r="AK65" s="130"/>
      <c r="AL65" s="130"/>
      <c r="AM65" s="130"/>
      <c r="AN65" s="130"/>
      <c r="AO65" s="130"/>
      <c r="AP65" s="130"/>
      <c r="AQ65" s="130"/>
      <c r="AR65" s="130"/>
      <c r="AS65" s="130"/>
      <c r="AT65" s="130"/>
    </row>
    <row r="66" s="108" customFormat="1" ht="23" customHeight="1" spans="1:46 16383:16383">
      <c r="A66" s="64">
        <f>ROW()-1</f>
        <v>65</v>
      </c>
      <c r="B66" s="126" t="s">
        <v>2858</v>
      </c>
      <c r="C66" s="60" t="s">
        <v>2314</v>
      </c>
      <c r="D66" s="60" t="s">
        <v>2349</v>
      </c>
      <c r="E66" s="127" t="s">
        <v>2859</v>
      </c>
      <c r="F66" s="60" t="s">
        <v>549</v>
      </c>
      <c r="G66" s="127" t="s">
        <v>2859</v>
      </c>
      <c r="H66" s="127" t="s">
        <v>2860</v>
      </c>
      <c r="I66" s="128" t="s">
        <v>227</v>
      </c>
      <c r="J66" s="127" t="s">
        <v>2861</v>
      </c>
      <c r="K66" s="129">
        <f>2025-1971</f>
        <v>54</v>
      </c>
      <c r="L66" s="60" t="s">
        <v>62</v>
      </c>
      <c r="M66" s="130" t="s">
        <v>23</v>
      </c>
      <c r="N66" s="130" t="s">
        <v>33</v>
      </c>
      <c r="O66" s="60" t="s">
        <v>25</v>
      </c>
      <c r="P66" s="595" t="s">
        <v>2862</v>
      </c>
      <c r="Q66" s="134" t="s">
        <v>2863</v>
      </c>
      <c r="R66" s="130" t="s">
        <v>2864</v>
      </c>
      <c r="S66" s="132">
        <v>26150</v>
      </c>
      <c r="T66" s="133" t="s">
        <v>2865</v>
      </c>
      <c r="U66" s="133" t="s">
        <v>2865</v>
      </c>
      <c r="V66" s="130">
        <v>18999739988</v>
      </c>
      <c r="W66" s="594" t="s">
        <v>2866</v>
      </c>
      <c r="X66" s="135" t="s">
        <v>2198</v>
      </c>
      <c r="Y66" s="130" t="s">
        <v>952</v>
      </c>
      <c r="Z66" s="130">
        <v>13899515357</v>
      </c>
      <c r="AA66" s="130" t="s">
        <v>952</v>
      </c>
      <c r="AB66" s="130" t="s">
        <v>137</v>
      </c>
      <c r="AC66" s="130"/>
      <c r="AD66" s="130"/>
      <c r="AE66" s="130"/>
      <c r="AF66" s="130"/>
      <c r="AG66" s="130"/>
      <c r="AH66" s="130"/>
      <c r="AI66" s="130"/>
      <c r="AJ66" s="130"/>
      <c r="AK66" s="130"/>
      <c r="AL66" s="130"/>
      <c r="AM66" s="130"/>
      <c r="AN66" s="130"/>
      <c r="AO66" s="130"/>
      <c r="AP66" s="130"/>
      <c r="AQ66" s="130"/>
      <c r="AR66" s="130"/>
      <c r="AS66" s="130"/>
      <c r="AT66" s="130"/>
    </row>
    <row r="67" s="108" customFormat="1" ht="23" customHeight="1" spans="1:46 16383:16383">
      <c r="A67" s="64">
        <f>ROW()-1</f>
        <v>66</v>
      </c>
      <c r="B67" s="126" t="s">
        <v>2867</v>
      </c>
      <c r="C67" s="60" t="s">
        <v>2314</v>
      </c>
      <c r="D67" s="60" t="s">
        <v>954</v>
      </c>
      <c r="E67" s="127" t="s">
        <v>2868</v>
      </c>
      <c r="F67" s="60" t="s">
        <v>549</v>
      </c>
      <c r="G67" s="127" t="s">
        <v>2868</v>
      </c>
      <c r="H67" s="127" t="s">
        <v>2869</v>
      </c>
      <c r="I67" s="128" t="s">
        <v>227</v>
      </c>
      <c r="J67" s="127" t="s">
        <v>2870</v>
      </c>
      <c r="K67" s="129">
        <f>2025-1974</f>
        <v>51</v>
      </c>
      <c r="L67" s="60" t="s">
        <v>62</v>
      </c>
      <c r="M67" s="130" t="s">
        <v>23</v>
      </c>
      <c r="N67" s="130" t="s">
        <v>33</v>
      </c>
      <c r="O67" s="60" t="s">
        <v>25</v>
      </c>
      <c r="P67" s="595" t="s">
        <v>2871</v>
      </c>
      <c r="Q67" s="134" t="s">
        <v>2872</v>
      </c>
      <c r="R67" s="130" t="s">
        <v>2873</v>
      </c>
      <c r="S67" s="132">
        <v>27035</v>
      </c>
      <c r="T67" s="133" t="s">
        <v>2874</v>
      </c>
      <c r="U67" s="133" t="s">
        <v>2875</v>
      </c>
      <c r="V67" s="130">
        <v>15276319285</v>
      </c>
      <c r="W67" s="594" t="s">
        <v>2876</v>
      </c>
      <c r="X67" s="135" t="s">
        <v>2198</v>
      </c>
      <c r="Y67" s="130" t="s">
        <v>2877</v>
      </c>
      <c r="Z67" s="130">
        <v>18290736174</v>
      </c>
      <c r="AA67" s="130" t="s">
        <v>952</v>
      </c>
      <c r="AB67" s="130" t="s">
        <v>475</v>
      </c>
      <c r="AC67" s="130"/>
      <c r="AD67" s="130"/>
      <c r="AE67" s="130"/>
      <c r="AF67" s="130"/>
      <c r="AG67" s="130"/>
      <c r="AH67" s="130"/>
      <c r="AI67" s="130"/>
      <c r="AJ67" s="130"/>
      <c r="AK67" s="130"/>
      <c r="AL67" s="130"/>
      <c r="AM67" s="130"/>
      <c r="AN67" s="130"/>
      <c r="AO67" s="130"/>
      <c r="AP67" s="130"/>
      <c r="AQ67" s="130"/>
      <c r="AR67" s="130"/>
      <c r="AS67" s="130"/>
      <c r="AT67" s="130"/>
    </row>
    <row r="68" s="110" customFormat="1" ht="25" customHeight="1" spans="1:46 16383:16383">
      <c r="A68" s="64">
        <f>ROW()-1</f>
        <v>67</v>
      </c>
      <c r="B68" s="146" t="s">
        <v>2878</v>
      </c>
      <c r="C68" s="146" t="s">
        <v>2314</v>
      </c>
      <c r="D68" s="146" t="s">
        <v>954</v>
      </c>
      <c r="E68" s="146" t="s">
        <v>2839</v>
      </c>
      <c r="F68" s="146" t="s">
        <v>549</v>
      </c>
      <c r="G68" s="146" t="s">
        <v>2839</v>
      </c>
      <c r="H68" s="146" t="s">
        <v>1935</v>
      </c>
      <c r="I68" s="51" t="s">
        <v>227</v>
      </c>
      <c r="J68" s="146" t="s">
        <v>2879</v>
      </c>
      <c r="K68" s="147">
        <v>60</v>
      </c>
      <c r="L68" s="146" t="s">
        <v>62</v>
      </c>
      <c r="M68" s="148" t="s">
        <v>23</v>
      </c>
      <c r="N68" s="146" t="s">
        <v>33</v>
      </c>
      <c r="O68" s="146" t="s">
        <v>25</v>
      </c>
      <c r="P68" s="149" t="s">
        <v>2880</v>
      </c>
      <c r="Q68" s="146" t="s">
        <v>2881</v>
      </c>
      <c r="R68" s="150" t="s">
        <v>2882</v>
      </c>
      <c r="S68" s="151">
        <v>23755</v>
      </c>
      <c r="T68" s="152" t="s">
        <v>2883</v>
      </c>
      <c r="U68" s="152" t="s">
        <v>2884</v>
      </c>
      <c r="V68" s="150">
        <v>18081495905</v>
      </c>
      <c r="W68" s="598" t="s">
        <v>2885</v>
      </c>
      <c r="X68" s="150" t="s">
        <v>2886</v>
      </c>
      <c r="Y68" s="150" t="s">
        <v>2887</v>
      </c>
      <c r="Z68" s="150">
        <v>18281385556</v>
      </c>
      <c r="AA68" s="148" t="s">
        <v>952</v>
      </c>
      <c r="AB68" s="150" t="s">
        <v>399</v>
      </c>
      <c r="AC68" s="150"/>
      <c r="AD68" s="150"/>
      <c r="AE68" s="150"/>
      <c r="AF68" s="150"/>
      <c r="AG68" s="150"/>
      <c r="AH68" s="150"/>
      <c r="AI68" s="150"/>
      <c r="AJ68" s="150"/>
      <c r="AK68" s="150"/>
      <c r="AL68" s="150"/>
      <c r="AM68" s="150"/>
      <c r="AN68" s="150"/>
      <c r="AO68" s="150"/>
      <c r="AP68" s="150"/>
      <c r="AQ68" s="150"/>
      <c r="AR68" s="150"/>
      <c r="AS68" s="150"/>
      <c r="AT68" s="150"/>
    </row>
    <row r="69" s="111" customFormat="1" ht="23" customHeight="1" spans="1:46 16383:16383">
      <c r="A69" s="64">
        <f>ROW()-1</f>
        <v>68</v>
      </c>
      <c r="B69" s="153" t="s">
        <v>2888</v>
      </c>
      <c r="C69" s="29" t="s">
        <v>2314</v>
      </c>
      <c r="D69" s="29" t="s">
        <v>954</v>
      </c>
      <c r="E69" s="29" t="s">
        <v>228</v>
      </c>
      <c r="F69" s="29" t="s">
        <v>141</v>
      </c>
      <c r="G69" s="29" t="s">
        <v>228</v>
      </c>
      <c r="H69" s="29" t="s">
        <v>2889</v>
      </c>
      <c r="I69" s="14" t="s">
        <v>227</v>
      </c>
      <c r="J69" s="29" t="s">
        <v>2890</v>
      </c>
      <c r="K69" s="30">
        <v>57</v>
      </c>
      <c r="L69" s="29" t="s">
        <v>62</v>
      </c>
      <c r="M69" s="49" t="s">
        <v>23</v>
      </c>
      <c r="N69" s="29" t="s">
        <v>33</v>
      </c>
      <c r="O69" s="29" t="s">
        <v>25</v>
      </c>
      <c r="P69" s="46" t="s">
        <v>2891</v>
      </c>
      <c r="Q69" s="29" t="s">
        <v>2892</v>
      </c>
      <c r="R69" s="49" t="s">
        <v>68</v>
      </c>
      <c r="S69" s="40">
        <v>25033</v>
      </c>
      <c r="T69" s="154" t="s">
        <v>2893</v>
      </c>
      <c r="U69" s="154" t="s">
        <v>2894</v>
      </c>
      <c r="V69" s="24">
        <v>13233076459</v>
      </c>
      <c r="W69" s="599" t="s">
        <v>2895</v>
      </c>
      <c r="X69" s="15" t="s">
        <v>2198</v>
      </c>
      <c r="Y69" s="24" t="s">
        <v>2896</v>
      </c>
      <c r="Z69" s="24"/>
      <c r="AA69" s="49"/>
      <c r="AB69" s="24"/>
      <c r="AC69" s="24"/>
      <c r="AD69" s="24"/>
      <c r="AE69" s="24"/>
      <c r="AF69" s="24"/>
      <c r="AG69" s="24"/>
      <c r="AH69" s="24"/>
      <c r="AI69" s="24"/>
      <c r="AJ69" s="24"/>
      <c r="AK69" s="24"/>
      <c r="AL69" s="24"/>
      <c r="AM69" s="24"/>
      <c r="AN69" s="24"/>
      <c r="AO69" s="24"/>
      <c r="AP69" s="24"/>
      <c r="AQ69" s="24"/>
      <c r="AR69" s="24"/>
      <c r="AS69" s="24"/>
      <c r="AT69" s="24"/>
    </row>
    <row r="70" s="111" customFormat="1" ht="19" customHeight="1" spans="1:46 16383:16383">
      <c r="A70" s="64">
        <f>ROW()-1</f>
        <v>69</v>
      </c>
      <c r="B70" s="29" t="s">
        <v>2897</v>
      </c>
      <c r="C70" s="29" t="s">
        <v>2314</v>
      </c>
      <c r="D70" s="29" t="s">
        <v>954</v>
      </c>
      <c r="E70" s="30" t="s">
        <v>228</v>
      </c>
      <c r="F70" s="29" t="s">
        <v>141</v>
      </c>
      <c r="G70" s="29" t="s">
        <v>228</v>
      </c>
      <c r="H70" s="29" t="s">
        <v>2889</v>
      </c>
      <c r="I70" s="14" t="s">
        <v>227</v>
      </c>
      <c r="J70" s="29" t="s">
        <v>2890</v>
      </c>
      <c r="K70" s="30">
        <v>54</v>
      </c>
      <c r="L70" s="29" t="s">
        <v>62</v>
      </c>
      <c r="M70" s="49" t="s">
        <v>23</v>
      </c>
      <c r="N70" s="29" t="s">
        <v>33</v>
      </c>
      <c r="O70" s="29" t="s">
        <v>25</v>
      </c>
      <c r="P70" s="46" t="s">
        <v>2898</v>
      </c>
      <c r="Q70" s="29" t="s">
        <v>2899</v>
      </c>
      <c r="R70" s="24" t="s">
        <v>2900</v>
      </c>
      <c r="S70" s="40">
        <v>26617</v>
      </c>
      <c r="T70" s="154" t="s">
        <v>2901</v>
      </c>
      <c r="U70" s="154" t="s">
        <v>2902</v>
      </c>
      <c r="V70" s="154">
        <v>13399937626</v>
      </c>
      <c r="W70" s="600" t="s">
        <v>2903</v>
      </c>
      <c r="X70" s="15" t="s">
        <v>2198</v>
      </c>
      <c r="Y70" s="155" t="s">
        <v>2904</v>
      </c>
      <c r="Z70" s="24">
        <v>13519923843</v>
      </c>
      <c r="AA70" s="49" t="s">
        <v>136</v>
      </c>
      <c r="AB70" s="24" t="s">
        <v>399</v>
      </c>
      <c r="AC70" s="24"/>
      <c r="AD70" s="24"/>
      <c r="AE70" s="24"/>
      <c r="AF70" s="24"/>
      <c r="AG70" s="24"/>
      <c r="AH70" s="24"/>
      <c r="AI70" s="24"/>
      <c r="AJ70" s="24"/>
      <c r="AK70" s="24"/>
      <c r="AL70" s="24"/>
      <c r="AM70" s="24"/>
      <c r="AN70" s="24"/>
      <c r="AO70" s="24"/>
      <c r="AP70" s="24"/>
      <c r="AQ70" s="24"/>
      <c r="AR70" s="24"/>
      <c r="AS70" s="24"/>
      <c r="AT70" s="24"/>
    </row>
    <row r="71" s="5" customFormat="1" ht="22" customHeight="1" spans="1:46 16383:16383">
      <c r="A71" s="64">
        <f>ROW()-1</f>
        <v>70</v>
      </c>
      <c r="B71" s="39" t="s">
        <v>2905</v>
      </c>
      <c r="C71" s="29" t="s">
        <v>2314</v>
      </c>
      <c r="D71" s="35" t="s">
        <v>954</v>
      </c>
      <c r="E71" s="16">
        <v>9.1</v>
      </c>
      <c r="F71" s="29" t="s">
        <v>141</v>
      </c>
      <c r="G71" s="16" t="s">
        <v>2906</v>
      </c>
      <c r="H71" s="16" t="s">
        <v>2907</v>
      </c>
      <c r="I71" s="15" t="s">
        <v>129</v>
      </c>
      <c r="J71" s="16" t="s">
        <v>2794</v>
      </c>
      <c r="K71" s="156">
        <v>59</v>
      </c>
      <c r="L71" s="15" t="s">
        <v>62</v>
      </c>
      <c r="M71" s="15" t="s">
        <v>23</v>
      </c>
      <c r="N71" s="15" t="s">
        <v>33</v>
      </c>
      <c r="O71" s="15" t="s">
        <v>25</v>
      </c>
      <c r="P71" s="157" t="s">
        <v>2908</v>
      </c>
      <c r="Q71" s="15" t="s">
        <v>2909</v>
      </c>
      <c r="R71" s="15" t="s">
        <v>2910</v>
      </c>
      <c r="S71" s="16">
        <v>24130</v>
      </c>
      <c r="T71" s="15" t="s">
        <v>2911</v>
      </c>
      <c r="U71" s="15" t="s">
        <v>2912</v>
      </c>
      <c r="V71" s="15">
        <v>13579768361</v>
      </c>
      <c r="W71" s="601" t="s">
        <v>2913</v>
      </c>
      <c r="X71" s="15" t="s">
        <v>2198</v>
      </c>
      <c r="Y71" s="15"/>
      <c r="Z71" s="15">
        <v>13899385706</v>
      </c>
      <c r="AA71" s="15"/>
      <c r="AB71" s="15" t="s">
        <v>137</v>
      </c>
      <c r="AC71" s="15"/>
      <c r="AD71" s="15"/>
      <c r="AE71" s="15"/>
      <c r="AF71" s="15"/>
      <c r="AG71" s="19"/>
      <c r="AH71" s="15"/>
      <c r="AI71" s="15"/>
      <c r="AJ71" s="15"/>
      <c r="AK71" s="15"/>
      <c r="AL71" s="15"/>
      <c r="AM71" s="15"/>
      <c r="AN71" s="15"/>
      <c r="AO71" s="15"/>
      <c r="AP71" s="15"/>
      <c r="AQ71" s="15"/>
      <c r="AR71" s="15"/>
      <c r="AS71" s="15"/>
      <c r="AT71" s="15"/>
    </row>
    <row r="72" s="5" customFormat="1" ht="26" customHeight="1" spans="1:46 16383:16383">
      <c r="A72" s="64">
        <f>ROW()-1</f>
        <v>71</v>
      </c>
      <c r="B72" s="14" t="s">
        <v>2914</v>
      </c>
      <c r="C72" s="29" t="s">
        <v>2314</v>
      </c>
      <c r="D72" s="15" t="s">
        <v>954</v>
      </c>
      <c r="E72" s="16" t="s">
        <v>2426</v>
      </c>
      <c r="F72" s="15" t="s">
        <v>141</v>
      </c>
      <c r="G72" s="16" t="s">
        <v>2426</v>
      </c>
      <c r="H72" s="16" t="s">
        <v>2915</v>
      </c>
      <c r="I72" s="22" t="s">
        <v>129</v>
      </c>
      <c r="J72" s="16" t="s">
        <v>2191</v>
      </c>
      <c r="K72" s="158">
        <v>66</v>
      </c>
      <c r="L72" s="15" t="s">
        <v>22</v>
      </c>
      <c r="M72" s="22" t="s">
        <v>23</v>
      </c>
      <c r="N72" s="22" t="s">
        <v>33</v>
      </c>
      <c r="O72" s="22" t="s">
        <v>25</v>
      </c>
      <c r="P72" s="157" t="s">
        <v>2916</v>
      </c>
      <c r="Q72" s="16" t="s">
        <v>2917</v>
      </c>
      <c r="R72" s="15" t="s">
        <v>68</v>
      </c>
      <c r="S72" s="17" t="s">
        <v>2918</v>
      </c>
      <c r="T72" s="18" t="s">
        <v>2919</v>
      </c>
      <c r="U72" s="18" t="s">
        <v>2919</v>
      </c>
      <c r="V72" s="15">
        <v>13579766981</v>
      </c>
      <c r="W72" s="601" t="s">
        <v>2920</v>
      </c>
      <c r="X72" s="22" t="s">
        <v>2198</v>
      </c>
      <c r="Y72" s="15" t="s">
        <v>2921</v>
      </c>
      <c r="Z72" s="15">
        <v>13779208859</v>
      </c>
      <c r="AA72" s="15" t="s">
        <v>952</v>
      </c>
      <c r="AB72" s="15" t="s">
        <v>399</v>
      </c>
      <c r="AC72" s="15"/>
      <c r="AD72" s="15"/>
      <c r="AE72" s="15"/>
      <c r="AF72" s="42" t="s">
        <v>2381</v>
      </c>
      <c r="AG72" s="15"/>
      <c r="AH72" s="15"/>
      <c r="AI72" s="15"/>
      <c r="AJ72" s="15"/>
      <c r="AK72" s="15"/>
      <c r="AL72" s="15"/>
      <c r="AM72" s="15"/>
      <c r="AN72" s="15"/>
      <c r="AO72" s="15"/>
      <c r="AP72" s="15"/>
      <c r="AQ72" s="15"/>
      <c r="AR72" s="15"/>
      <c r="AS72" s="15"/>
      <c r="AT72" s="15"/>
    </row>
    <row r="73" s="5" customFormat="1" ht="26" customHeight="1" spans="1:46 16383:16383">
      <c r="A73" s="64">
        <f>ROW()-1</f>
        <v>72</v>
      </c>
      <c r="B73" s="159" t="s">
        <v>2922</v>
      </c>
      <c r="C73" s="29" t="s">
        <v>2314</v>
      </c>
      <c r="D73" s="14" t="s">
        <v>954</v>
      </c>
      <c r="E73" s="14"/>
      <c r="F73" s="14"/>
      <c r="G73" s="14"/>
      <c r="H73" s="14"/>
      <c r="I73" s="14"/>
      <c r="J73" s="14"/>
      <c r="K73" s="158"/>
      <c r="L73" s="14" t="s">
        <v>62</v>
      </c>
      <c r="M73" s="22" t="s">
        <v>23</v>
      </c>
      <c r="N73" s="22" t="s">
        <v>33</v>
      </c>
      <c r="O73" s="22" t="s">
        <v>25</v>
      </c>
      <c r="P73" s="602" t="s">
        <v>2923</v>
      </c>
      <c r="Q73" s="15" t="s">
        <v>2924</v>
      </c>
      <c r="R73" s="15" t="s">
        <v>68</v>
      </c>
      <c r="S73" s="16">
        <v>21522</v>
      </c>
      <c r="T73" s="18" t="s">
        <v>2925</v>
      </c>
      <c r="U73" s="18" t="s">
        <v>2926</v>
      </c>
      <c r="V73" s="15">
        <v>17349938356</v>
      </c>
      <c r="W73" s="601" t="s">
        <v>2927</v>
      </c>
      <c r="X73" s="22" t="s">
        <v>2198</v>
      </c>
      <c r="Y73" s="15" t="s">
        <v>2928</v>
      </c>
      <c r="Z73" s="15">
        <v>17609935677</v>
      </c>
      <c r="AA73" s="15" t="s">
        <v>952</v>
      </c>
      <c r="AB73" s="15" t="s">
        <v>475</v>
      </c>
      <c r="AC73" s="15"/>
      <c r="AD73" s="15"/>
      <c r="AE73" s="15"/>
      <c r="AF73" s="22" t="s">
        <v>2324</v>
      </c>
      <c r="AG73" s="15"/>
      <c r="AH73" s="15"/>
      <c r="AI73" s="15"/>
      <c r="AJ73" s="15"/>
      <c r="AK73" s="15"/>
      <c r="AL73" s="15"/>
      <c r="AM73" s="15"/>
      <c r="AN73" s="15"/>
      <c r="AO73" s="15"/>
      <c r="AP73" s="15"/>
      <c r="AQ73" s="15"/>
      <c r="AR73" s="15"/>
      <c r="AS73" s="15"/>
      <c r="AT73" s="15"/>
      <c r="XFC73" s="160"/>
    </row>
    <row r="74" s="111" customFormat="1" ht="26" customHeight="1" spans="1:46 16383:16383">
      <c r="A74" s="64">
        <f>ROW()-1</f>
        <v>73</v>
      </c>
      <c r="B74" s="29" t="s">
        <v>2929</v>
      </c>
      <c r="C74" s="29" t="s">
        <v>2314</v>
      </c>
      <c r="D74" s="14" t="s">
        <v>954</v>
      </c>
      <c r="E74" s="29" t="s">
        <v>2930</v>
      </c>
      <c r="F74" s="29" t="s">
        <v>141</v>
      </c>
      <c r="G74" s="29" t="s">
        <v>2930</v>
      </c>
      <c r="H74" s="29" t="s">
        <v>2931</v>
      </c>
      <c r="I74" s="29" t="s">
        <v>227</v>
      </c>
      <c r="J74" s="29" t="s">
        <v>2932</v>
      </c>
      <c r="K74" s="158">
        <v>40</v>
      </c>
      <c r="L74" s="29" t="s">
        <v>62</v>
      </c>
      <c r="M74" s="22" t="s">
        <v>23</v>
      </c>
      <c r="N74" s="22" t="s">
        <v>33</v>
      </c>
      <c r="O74" s="29" t="s">
        <v>2933</v>
      </c>
      <c r="P74" s="161" t="s">
        <v>2934</v>
      </c>
      <c r="Q74" s="29" t="s">
        <v>2935</v>
      </c>
      <c r="R74" s="24" t="s">
        <v>2936</v>
      </c>
      <c r="S74" s="40">
        <v>31140</v>
      </c>
      <c r="T74" s="18" t="s">
        <v>2937</v>
      </c>
      <c r="U74" s="18" t="s">
        <v>2938</v>
      </c>
      <c r="V74" s="24">
        <v>15981706079</v>
      </c>
      <c r="W74" s="599" t="s">
        <v>2939</v>
      </c>
      <c r="X74" s="22" t="s">
        <v>2198</v>
      </c>
      <c r="Y74" s="24" t="s">
        <v>2940</v>
      </c>
      <c r="Z74" s="24">
        <v>18399835659</v>
      </c>
      <c r="AA74" s="15" t="s">
        <v>136</v>
      </c>
      <c r="AB74" s="24" t="s">
        <v>399</v>
      </c>
      <c r="AC74" s="24"/>
      <c r="AD74" s="24"/>
      <c r="AE74" s="24"/>
      <c r="AF74" s="24"/>
      <c r="AG74" s="24"/>
      <c r="AH74" s="24"/>
      <c r="AI74" s="24"/>
      <c r="AJ74" s="24"/>
      <c r="AK74" s="24"/>
      <c r="AL74" s="24"/>
      <c r="AM74" s="24"/>
      <c r="AN74" s="24"/>
      <c r="AO74" s="24"/>
      <c r="AP74" s="24"/>
      <c r="AQ74" s="24"/>
      <c r="AR74" s="24"/>
      <c r="AS74" s="24"/>
      <c r="AT74" s="24"/>
    </row>
    <row r="75" s="110" customFormat="1" ht="26" customHeight="1" spans="1:46 16383:16383">
      <c r="A75" s="64">
        <f>ROW()-1</f>
        <v>74</v>
      </c>
      <c r="B75" s="146" t="s">
        <v>2941</v>
      </c>
      <c r="C75" s="146" t="s">
        <v>2314</v>
      </c>
      <c r="D75" s="146" t="s">
        <v>2349</v>
      </c>
      <c r="E75" s="146" t="s">
        <v>228</v>
      </c>
      <c r="F75" s="146" t="s">
        <v>549</v>
      </c>
      <c r="G75" s="146" t="s">
        <v>228</v>
      </c>
      <c r="H75" s="146" t="s">
        <v>2942</v>
      </c>
      <c r="I75" s="146" t="s">
        <v>227</v>
      </c>
      <c r="J75" s="146" t="s">
        <v>2890</v>
      </c>
      <c r="K75" s="147">
        <v>57</v>
      </c>
      <c r="L75" s="146" t="s">
        <v>62</v>
      </c>
      <c r="M75" s="162" t="s">
        <v>23</v>
      </c>
      <c r="N75" s="162" t="s">
        <v>33</v>
      </c>
      <c r="O75" s="162" t="s">
        <v>25</v>
      </c>
      <c r="P75" s="163" t="s">
        <v>2943</v>
      </c>
      <c r="Q75" s="146" t="s">
        <v>2944</v>
      </c>
      <c r="R75" s="150" t="s">
        <v>2945</v>
      </c>
      <c r="S75" s="151">
        <v>24904</v>
      </c>
      <c r="T75" s="150" t="s">
        <v>2946</v>
      </c>
      <c r="U75" s="110" t="s">
        <v>2947</v>
      </c>
      <c r="V75" s="110">
        <v>18299077110</v>
      </c>
      <c r="W75" s="598" t="s">
        <v>2948</v>
      </c>
      <c r="X75" s="62" t="s">
        <v>2949</v>
      </c>
      <c r="Y75" s="150"/>
      <c r="Z75" s="150">
        <v>18680712004</v>
      </c>
      <c r="AA75" s="148"/>
      <c r="AB75" s="150" t="s">
        <v>399</v>
      </c>
      <c r="AC75" s="150"/>
      <c r="AD75" s="150"/>
      <c r="AE75" s="150"/>
      <c r="AF75" s="150"/>
      <c r="AG75" s="150"/>
      <c r="AH75" s="150"/>
      <c r="AI75" s="150"/>
      <c r="AJ75" s="150"/>
      <c r="AK75" s="150"/>
      <c r="AL75" s="150"/>
      <c r="AM75" s="150"/>
      <c r="AN75" s="150"/>
      <c r="AO75" s="150"/>
      <c r="AP75" s="150"/>
      <c r="AQ75" s="150"/>
      <c r="AR75" s="150"/>
      <c r="AS75" s="150"/>
      <c r="AT75" s="150"/>
    </row>
    <row r="76" s="112" customFormat="1" ht="26" customHeight="1" spans="1:46 16383:16383">
      <c r="A76" s="64">
        <f>ROW()-1</f>
        <v>75</v>
      </c>
      <c r="B76" s="146" t="s">
        <v>2950</v>
      </c>
      <c r="C76" s="146" t="s">
        <v>2314</v>
      </c>
      <c r="D76" s="146" t="s">
        <v>2349</v>
      </c>
      <c r="E76" s="146" t="s">
        <v>1552</v>
      </c>
      <c r="F76" s="146" t="s">
        <v>549</v>
      </c>
      <c r="G76" s="146" t="s">
        <v>1552</v>
      </c>
      <c r="H76" s="146" t="s">
        <v>250</v>
      </c>
      <c r="I76" s="146" t="s">
        <v>227</v>
      </c>
      <c r="J76" s="146" t="s">
        <v>2951</v>
      </c>
      <c r="K76" s="147">
        <v>64</v>
      </c>
      <c r="L76" s="146" t="s">
        <v>62</v>
      </c>
      <c r="M76" s="162" t="s">
        <v>23</v>
      </c>
      <c r="N76" s="162" t="s">
        <v>33</v>
      </c>
      <c r="O76" s="162" t="s">
        <v>25</v>
      </c>
      <c r="P76" s="164" t="s">
        <v>2952</v>
      </c>
      <c r="Q76" s="146" t="s">
        <v>2953</v>
      </c>
      <c r="R76" s="54" t="s">
        <v>68</v>
      </c>
      <c r="S76" s="165">
        <v>22371</v>
      </c>
      <c r="T76" s="74" t="s">
        <v>2954</v>
      </c>
      <c r="U76" s="74" t="s">
        <v>2955</v>
      </c>
      <c r="V76" s="74">
        <v>13179932855</v>
      </c>
      <c r="W76" s="603" t="s">
        <v>2956</v>
      </c>
      <c r="X76" s="62" t="s">
        <v>2949</v>
      </c>
      <c r="Y76" s="74" t="s">
        <v>2957</v>
      </c>
      <c r="Z76" s="74">
        <v>13139932810</v>
      </c>
      <c r="AA76" s="134" t="s">
        <v>1269</v>
      </c>
      <c r="AB76" s="150" t="s">
        <v>399</v>
      </c>
      <c r="AC76" s="74"/>
      <c r="AD76" s="74"/>
      <c r="AE76" s="74"/>
      <c r="AF76" s="74"/>
      <c r="AG76" s="74"/>
      <c r="AH76" s="74"/>
      <c r="AI76" s="74"/>
      <c r="AJ76" s="74"/>
      <c r="AK76" s="74"/>
      <c r="AL76" s="74"/>
      <c r="AM76" s="74"/>
      <c r="AN76" s="74"/>
      <c r="AO76" s="74"/>
      <c r="AP76" s="74"/>
      <c r="AQ76" s="74"/>
      <c r="AR76" s="74"/>
      <c r="AS76" s="74"/>
      <c r="AT76" s="74"/>
    </row>
    <row r="77" s="112" customFormat="1" ht="26" customHeight="1" spans="1:46 16383:16383">
      <c r="A77" s="64">
        <f>ROW()-1</f>
        <v>76</v>
      </c>
      <c r="B77" s="74" t="s">
        <v>2958</v>
      </c>
      <c r="C77" s="146" t="s">
        <v>2314</v>
      </c>
      <c r="D77" s="74" t="s">
        <v>954</v>
      </c>
      <c r="E77" s="146" t="s">
        <v>2840</v>
      </c>
      <c r="F77" s="146" t="s">
        <v>549</v>
      </c>
      <c r="G77" s="74" t="s">
        <v>2840</v>
      </c>
      <c r="H77" s="74" t="s">
        <v>2959</v>
      </c>
      <c r="I77" s="146" t="s">
        <v>227</v>
      </c>
      <c r="J77" s="74" t="s">
        <v>2960</v>
      </c>
      <c r="K77" s="166">
        <v>56</v>
      </c>
      <c r="L77" s="146" t="s">
        <v>62</v>
      </c>
      <c r="M77" s="162" t="s">
        <v>23</v>
      </c>
      <c r="N77" s="162" t="s">
        <v>33</v>
      </c>
      <c r="O77" s="62" t="s">
        <v>130</v>
      </c>
      <c r="P77" s="164" t="s">
        <v>2961</v>
      </c>
      <c r="Q77" s="74" t="s">
        <v>2962</v>
      </c>
      <c r="R77" s="74" t="s">
        <v>2963</v>
      </c>
      <c r="S77" s="165">
        <v>25233</v>
      </c>
      <c r="T77" s="74" t="s">
        <v>2964</v>
      </c>
      <c r="U77" s="74" t="s">
        <v>2965</v>
      </c>
      <c r="V77" s="74">
        <v>13897624723</v>
      </c>
      <c r="W77" s="603" t="s">
        <v>2966</v>
      </c>
      <c r="X77" s="22" t="s">
        <v>2198</v>
      </c>
      <c r="Y77" s="74" t="s">
        <v>2967</v>
      </c>
      <c r="Z77" s="74">
        <v>17590398806</v>
      </c>
      <c r="AA77" s="74" t="s">
        <v>952</v>
      </c>
      <c r="AB77" s="150" t="s">
        <v>399</v>
      </c>
      <c r="AC77" s="74"/>
      <c r="AD77" s="74"/>
      <c r="AE77" s="74"/>
      <c r="AF77" s="74"/>
      <c r="AG77" s="74"/>
      <c r="AH77" s="74"/>
      <c r="AI77" s="74"/>
      <c r="AJ77" s="74"/>
      <c r="AK77" s="74"/>
      <c r="AL77" s="74"/>
      <c r="AM77" s="74"/>
      <c r="AN77" s="74"/>
      <c r="AO77" s="74"/>
      <c r="AP77" s="74"/>
      <c r="AQ77" s="74"/>
      <c r="AR77" s="74"/>
      <c r="AS77" s="74"/>
      <c r="AT77" s="74"/>
    </row>
    <row r="78" s="112" customFormat="1" ht="26" customHeight="1" spans="1:46 16383:16383">
      <c r="A78" s="64">
        <f>ROW()-1</f>
        <v>77</v>
      </c>
      <c r="B78" s="74" t="s">
        <v>2968</v>
      </c>
      <c r="C78" s="146" t="s">
        <v>2314</v>
      </c>
      <c r="D78" s="74" t="s">
        <v>954</v>
      </c>
      <c r="E78" s="146" t="s">
        <v>2969</v>
      </c>
      <c r="F78" s="74" t="s">
        <v>141</v>
      </c>
      <c r="G78" s="74" t="s">
        <v>2969</v>
      </c>
      <c r="H78" s="74" t="s">
        <v>2970</v>
      </c>
      <c r="I78" s="146" t="s">
        <v>227</v>
      </c>
      <c r="J78" s="74" t="s">
        <v>2971</v>
      </c>
      <c r="K78" s="166">
        <v>52</v>
      </c>
      <c r="L78" s="74" t="s">
        <v>62</v>
      </c>
      <c r="M78" s="162" t="s">
        <v>23</v>
      </c>
      <c r="N78" s="162" t="s">
        <v>33</v>
      </c>
      <c r="O78" s="62" t="s">
        <v>25</v>
      </c>
      <c r="P78" s="164" t="s">
        <v>2972</v>
      </c>
      <c r="Q78" s="74" t="s">
        <v>2973</v>
      </c>
      <c r="R78" s="74" t="s">
        <v>2974</v>
      </c>
      <c r="S78" s="165">
        <v>26794</v>
      </c>
      <c r="T78" s="74" t="s">
        <v>2975</v>
      </c>
      <c r="U78" s="74" t="s">
        <v>2976</v>
      </c>
      <c r="V78" s="74">
        <v>18299376119</v>
      </c>
      <c r="W78" s="603" t="s">
        <v>2977</v>
      </c>
      <c r="X78" s="74" t="s">
        <v>2198</v>
      </c>
      <c r="Y78" s="74" t="s">
        <v>2978</v>
      </c>
      <c r="Z78" s="74">
        <v>13579457916</v>
      </c>
      <c r="AA78" s="74" t="s">
        <v>136</v>
      </c>
      <c r="AB78" s="150" t="s">
        <v>137</v>
      </c>
      <c r="AC78" s="74"/>
      <c r="AD78" s="74"/>
      <c r="AE78" s="74"/>
      <c r="AF78" s="74"/>
      <c r="AG78" s="74"/>
      <c r="AH78" s="74"/>
      <c r="AI78" s="74"/>
      <c r="AJ78" s="74"/>
      <c r="AK78" s="74"/>
      <c r="AL78" s="74"/>
      <c r="AM78" s="74"/>
      <c r="AN78" s="74"/>
      <c r="AO78" s="74"/>
      <c r="AP78" s="74"/>
      <c r="AQ78" s="74"/>
      <c r="AR78" s="74"/>
      <c r="AS78" s="74"/>
      <c r="AT78" s="74"/>
    </row>
    <row r="79" s="112" customFormat="1" ht="26" customHeight="1" spans="1:46 16383:16383">
      <c r="A79" s="64">
        <f>ROW()-1</f>
        <v>78</v>
      </c>
      <c r="B79" s="74" t="s">
        <v>2847</v>
      </c>
      <c r="C79" s="146" t="s">
        <v>2314</v>
      </c>
      <c r="D79" s="74" t="s">
        <v>2349</v>
      </c>
      <c r="E79" s="146" t="s">
        <v>2890</v>
      </c>
      <c r="F79" s="74" t="s">
        <v>549</v>
      </c>
      <c r="G79" s="74" t="s">
        <v>2890</v>
      </c>
      <c r="H79" s="74" t="s">
        <v>2942</v>
      </c>
      <c r="I79" s="74" t="s">
        <v>227</v>
      </c>
      <c r="J79" s="74" t="s">
        <v>2205</v>
      </c>
      <c r="K79" s="166">
        <v>63</v>
      </c>
      <c r="L79" s="74" t="s">
        <v>22</v>
      </c>
      <c r="M79" s="74" t="s">
        <v>23</v>
      </c>
      <c r="N79" s="162" t="s">
        <v>33</v>
      </c>
      <c r="O79" s="62" t="s">
        <v>25</v>
      </c>
      <c r="P79" s="164" t="s">
        <v>2979</v>
      </c>
      <c r="Q79" s="74" t="s">
        <v>2980</v>
      </c>
      <c r="R79" s="74" t="s">
        <v>68</v>
      </c>
      <c r="S79" s="165">
        <v>22951</v>
      </c>
      <c r="T79" s="74" t="s">
        <v>2981</v>
      </c>
      <c r="U79" s="74" t="s">
        <v>2982</v>
      </c>
      <c r="V79" s="74">
        <v>13779207983</v>
      </c>
      <c r="W79" s="603" t="s">
        <v>2983</v>
      </c>
      <c r="X79" s="74" t="s">
        <v>2198</v>
      </c>
      <c r="Y79" s="74" t="s">
        <v>2838</v>
      </c>
      <c r="Z79" s="74">
        <v>13677569192</v>
      </c>
      <c r="AA79" s="74" t="s">
        <v>136</v>
      </c>
      <c r="AB79" s="150" t="s">
        <v>137</v>
      </c>
      <c r="AC79" s="74"/>
      <c r="AD79" s="74"/>
      <c r="AE79" s="74"/>
      <c r="AF79" s="74"/>
      <c r="AG79" s="74"/>
      <c r="AH79" s="74"/>
      <c r="AI79" s="74"/>
      <c r="AJ79" s="74"/>
      <c r="AK79" s="74"/>
      <c r="AL79" s="74"/>
      <c r="AM79" s="74"/>
      <c r="AN79" s="74"/>
      <c r="AO79" s="74"/>
      <c r="AP79" s="74"/>
      <c r="AQ79" s="74"/>
      <c r="AR79" s="74"/>
      <c r="AS79" s="74"/>
      <c r="AT79" s="74"/>
    </row>
    <row r="80" s="112" customFormat="1" ht="26" customHeight="1" spans="1:46 16383:16383">
      <c r="A80" s="64">
        <f>ROW()-1</f>
        <v>79</v>
      </c>
      <c r="B80" s="74" t="s">
        <v>2984</v>
      </c>
      <c r="C80" s="146" t="s">
        <v>2314</v>
      </c>
      <c r="D80" s="74" t="s">
        <v>2349</v>
      </c>
      <c r="E80" s="146" t="s">
        <v>2890</v>
      </c>
      <c r="F80" s="74" t="s">
        <v>549</v>
      </c>
      <c r="G80" s="74" t="s">
        <v>2890</v>
      </c>
      <c r="H80" s="74" t="s">
        <v>2942</v>
      </c>
      <c r="I80" s="74" t="s">
        <v>227</v>
      </c>
      <c r="J80" s="74" t="s">
        <v>2205</v>
      </c>
      <c r="K80" s="166">
        <v>53</v>
      </c>
      <c r="L80" s="74" t="s">
        <v>62</v>
      </c>
      <c r="M80" s="74" t="s">
        <v>23</v>
      </c>
      <c r="N80" s="74" t="s">
        <v>81</v>
      </c>
      <c r="O80" s="62" t="s">
        <v>63</v>
      </c>
      <c r="P80" s="164" t="s">
        <v>2985</v>
      </c>
      <c r="Q80" s="74" t="s">
        <v>2334</v>
      </c>
      <c r="R80" s="74" t="s">
        <v>2335</v>
      </c>
      <c r="S80" s="165">
        <v>26336</v>
      </c>
      <c r="T80" s="74" t="s">
        <v>2986</v>
      </c>
      <c r="U80" s="74" t="s">
        <v>2986</v>
      </c>
      <c r="V80" s="74">
        <v>13345461082</v>
      </c>
      <c r="W80" s="603" t="s">
        <v>2987</v>
      </c>
      <c r="X80" s="74" t="s">
        <v>2949</v>
      </c>
      <c r="Y80" s="74" t="s">
        <v>2988</v>
      </c>
      <c r="Z80" s="74">
        <v>15618740085</v>
      </c>
      <c r="AA80" s="74" t="s">
        <v>952</v>
      </c>
      <c r="AB80" s="150" t="s">
        <v>384</v>
      </c>
      <c r="AC80" s="74"/>
      <c r="AD80" s="74"/>
      <c r="AE80" s="74"/>
      <c r="AF80" s="74"/>
      <c r="AG80" s="74"/>
      <c r="AH80" s="74"/>
      <c r="AI80" s="74"/>
      <c r="AJ80" s="74"/>
      <c r="AK80" s="74"/>
      <c r="AL80" s="74"/>
      <c r="AM80" s="74"/>
      <c r="AN80" s="74"/>
      <c r="AO80" s="74"/>
      <c r="AP80" s="74"/>
      <c r="AQ80" s="74"/>
      <c r="AR80" s="74"/>
      <c r="AS80" s="74"/>
      <c r="AT80" s="74"/>
    </row>
    <row r="81" s="112" customFormat="1" ht="26" customHeight="1" spans="1:46">
      <c r="A81" s="64">
        <f>ROW()-1</f>
        <v>80</v>
      </c>
      <c r="B81" s="74" t="s">
        <v>2989</v>
      </c>
      <c r="C81" s="146" t="s">
        <v>2314</v>
      </c>
      <c r="D81" s="74" t="s">
        <v>2349</v>
      </c>
      <c r="E81" s="146" t="s">
        <v>2890</v>
      </c>
      <c r="F81" s="74" t="s">
        <v>549</v>
      </c>
      <c r="G81" s="74" t="s">
        <v>2990</v>
      </c>
      <c r="H81" s="74" t="s">
        <v>2942</v>
      </c>
      <c r="I81" s="74" t="s">
        <v>227</v>
      </c>
      <c r="J81" s="74" t="s">
        <v>2205</v>
      </c>
      <c r="K81" s="166">
        <v>54</v>
      </c>
      <c r="L81" s="74" t="s">
        <v>62</v>
      </c>
      <c r="M81" s="74" t="s">
        <v>23</v>
      </c>
      <c r="N81" s="74" t="s">
        <v>33</v>
      </c>
      <c r="O81" s="62" t="s">
        <v>25</v>
      </c>
      <c r="P81" s="164" t="s">
        <v>2991</v>
      </c>
      <c r="Q81" s="74" t="s">
        <v>2992</v>
      </c>
      <c r="R81" s="74" t="s">
        <v>2993</v>
      </c>
      <c r="S81" s="165" t="s">
        <v>2994</v>
      </c>
      <c r="T81" s="74" t="s">
        <v>2995</v>
      </c>
      <c r="U81" s="74" t="s">
        <v>2995</v>
      </c>
      <c r="V81" s="74">
        <v>13579776909</v>
      </c>
      <c r="W81" s="603" t="s">
        <v>2996</v>
      </c>
      <c r="X81" s="74" t="s">
        <v>2198</v>
      </c>
      <c r="Y81" s="74" t="s">
        <v>2997</v>
      </c>
      <c r="Z81" s="74">
        <v>13579776070</v>
      </c>
      <c r="AA81" s="74" t="s">
        <v>136</v>
      </c>
      <c r="AB81" s="150" t="s">
        <v>467</v>
      </c>
      <c r="AC81" s="74"/>
      <c r="AD81" s="74"/>
      <c r="AE81" s="74"/>
      <c r="AF81" s="74"/>
      <c r="AG81" s="74"/>
      <c r="AH81" s="74"/>
      <c r="AI81" s="74"/>
      <c r="AJ81" s="74"/>
      <c r="AK81" s="74"/>
      <c r="AL81" s="74"/>
      <c r="AM81" s="74"/>
      <c r="AN81" s="74"/>
      <c r="AO81" s="74"/>
      <c r="AP81" s="74"/>
      <c r="AQ81" s="74"/>
      <c r="AR81" s="74"/>
      <c r="AS81" s="74"/>
      <c r="AT81" s="74"/>
    </row>
    <row r="82" s="112" customFormat="1" ht="26" customHeight="1" spans="1:46">
      <c r="A82" s="64">
        <f>ROW()-1</f>
        <v>81</v>
      </c>
      <c r="B82" s="74" t="s">
        <v>2998</v>
      </c>
      <c r="C82" s="146" t="s">
        <v>2314</v>
      </c>
      <c r="D82" s="74" t="s">
        <v>954</v>
      </c>
      <c r="E82" s="146" t="s">
        <v>2999</v>
      </c>
      <c r="F82" s="74" t="s">
        <v>549</v>
      </c>
      <c r="G82" s="74" t="s">
        <v>2999</v>
      </c>
      <c r="H82" s="74" t="s">
        <v>3000</v>
      </c>
      <c r="I82" s="74" t="s">
        <v>227</v>
      </c>
      <c r="J82" s="74" t="s">
        <v>3001</v>
      </c>
      <c r="K82" s="166">
        <v>59</v>
      </c>
      <c r="L82" s="74" t="s">
        <v>62</v>
      </c>
      <c r="M82" s="74" t="s">
        <v>23</v>
      </c>
      <c r="N82" s="74" t="s">
        <v>33</v>
      </c>
      <c r="O82" s="62" t="s">
        <v>25</v>
      </c>
      <c r="P82" s="164" t="s">
        <v>3002</v>
      </c>
      <c r="Q82" s="74" t="s">
        <v>3003</v>
      </c>
      <c r="R82" s="74" t="s">
        <v>3004</v>
      </c>
      <c r="S82" s="165">
        <v>24176</v>
      </c>
      <c r="T82" s="74" t="s">
        <v>3005</v>
      </c>
      <c r="U82" s="74" t="s">
        <v>3006</v>
      </c>
      <c r="V82" s="74">
        <v>16609936873</v>
      </c>
      <c r="W82" s="603" t="s">
        <v>3007</v>
      </c>
      <c r="X82" s="74" t="s">
        <v>2198</v>
      </c>
      <c r="Y82" s="74" t="s">
        <v>3008</v>
      </c>
      <c r="Z82" s="74">
        <v>18609936873</v>
      </c>
      <c r="AA82" s="74" t="s">
        <v>952</v>
      </c>
      <c r="AB82" s="150" t="s">
        <v>475</v>
      </c>
      <c r="AC82" s="74"/>
      <c r="AD82" s="74"/>
      <c r="AE82" s="74"/>
      <c r="AF82" s="74"/>
      <c r="AG82" s="74"/>
      <c r="AH82" s="74"/>
      <c r="AI82" s="74"/>
      <c r="AJ82" s="74"/>
      <c r="AK82" s="74"/>
      <c r="AL82" s="74"/>
      <c r="AM82" s="74"/>
      <c r="AN82" s="74"/>
      <c r="AO82" s="74"/>
      <c r="AP82" s="74"/>
      <c r="AQ82" s="74"/>
      <c r="AR82" s="74"/>
      <c r="AS82" s="74"/>
      <c r="AT82" s="74"/>
    </row>
    <row r="83" s="112" customFormat="1" ht="26" customHeight="1" spans="1:46">
      <c r="A83" s="64">
        <f>ROW()-1</f>
        <v>82</v>
      </c>
      <c r="B83" s="74" t="s">
        <v>3009</v>
      </c>
      <c r="C83" s="146" t="s">
        <v>2314</v>
      </c>
      <c r="D83" s="74" t="s">
        <v>2349</v>
      </c>
      <c r="E83" s="146" t="s">
        <v>3010</v>
      </c>
      <c r="F83" s="74" t="s">
        <v>549</v>
      </c>
      <c r="G83" s="146" t="s">
        <v>3010</v>
      </c>
      <c r="H83" s="146" t="s">
        <v>2525</v>
      </c>
      <c r="I83" s="74" t="s">
        <v>227</v>
      </c>
      <c r="J83" s="146" t="s">
        <v>3011</v>
      </c>
      <c r="K83" s="166">
        <v>53</v>
      </c>
      <c r="L83" s="74" t="s">
        <v>62</v>
      </c>
      <c r="M83" s="74" t="s">
        <v>23</v>
      </c>
      <c r="N83" s="74" t="s">
        <v>33</v>
      </c>
      <c r="O83" s="62" t="s">
        <v>25</v>
      </c>
      <c r="P83" s="164" t="s">
        <v>3012</v>
      </c>
      <c r="Q83" s="74" t="s">
        <v>3013</v>
      </c>
      <c r="R83" s="74" t="s">
        <v>3014</v>
      </c>
      <c r="S83" s="165">
        <v>26338</v>
      </c>
      <c r="T83" s="74" t="s">
        <v>3015</v>
      </c>
      <c r="U83" s="74" t="s">
        <v>3016</v>
      </c>
      <c r="V83" s="74">
        <v>15909936320</v>
      </c>
      <c r="W83" s="603" t="s">
        <v>3017</v>
      </c>
      <c r="X83" s="62" t="s">
        <v>2949</v>
      </c>
      <c r="Y83" s="74" t="s">
        <v>3018</v>
      </c>
      <c r="Z83" s="74">
        <v>18609934494</v>
      </c>
      <c r="AA83" s="74" t="s">
        <v>136</v>
      </c>
      <c r="AB83" s="150" t="s">
        <v>384</v>
      </c>
      <c r="AC83" s="74"/>
      <c r="AD83" s="74"/>
      <c r="AE83" s="74"/>
      <c r="AF83" s="74"/>
      <c r="AG83" s="74"/>
      <c r="AH83" s="74"/>
      <c r="AI83" s="74"/>
      <c r="AJ83" s="74"/>
      <c r="AK83" s="74"/>
      <c r="AL83" s="74"/>
      <c r="AM83" s="74"/>
      <c r="AN83" s="74"/>
      <c r="AO83" s="74"/>
      <c r="AP83" s="74"/>
      <c r="AQ83" s="74"/>
      <c r="AR83" s="74"/>
      <c r="AS83" s="74"/>
      <c r="AT83" s="74"/>
    </row>
    <row r="84" s="112" customFormat="1" ht="26" customHeight="1" spans="1:46">
      <c r="A84" s="64">
        <f>ROW()-1</f>
        <v>83</v>
      </c>
      <c r="B84" s="167" t="s">
        <v>3019</v>
      </c>
      <c r="C84" s="146" t="s">
        <v>2314</v>
      </c>
      <c r="D84" s="74" t="s">
        <v>2349</v>
      </c>
      <c r="E84" s="146" t="s">
        <v>3020</v>
      </c>
      <c r="F84" s="74" t="s">
        <v>549</v>
      </c>
      <c r="G84" s="146" t="s">
        <v>3020</v>
      </c>
      <c r="H84" s="146" t="s">
        <v>330</v>
      </c>
      <c r="I84" s="74" t="s">
        <v>227</v>
      </c>
      <c r="J84" s="146" t="s">
        <v>3021</v>
      </c>
      <c r="K84" s="166">
        <v>67</v>
      </c>
      <c r="L84" s="74" t="s">
        <v>22</v>
      </c>
      <c r="M84" s="74" t="s">
        <v>23</v>
      </c>
      <c r="N84" s="74" t="s">
        <v>81</v>
      </c>
      <c r="O84" s="62" t="s">
        <v>25</v>
      </c>
      <c r="P84" s="168" t="s">
        <v>3022</v>
      </c>
      <c r="Q84" s="74" t="s">
        <v>2452</v>
      </c>
      <c r="R84" s="74" t="s">
        <v>68</v>
      </c>
      <c r="S84" s="165">
        <v>21392</v>
      </c>
      <c r="T84" s="74" t="s">
        <v>3023</v>
      </c>
      <c r="U84" s="74" t="s">
        <v>3023</v>
      </c>
      <c r="V84" s="74">
        <v>18809934816</v>
      </c>
      <c r="W84" s="603" t="s">
        <v>3024</v>
      </c>
      <c r="X84" s="74" t="s">
        <v>2198</v>
      </c>
      <c r="Y84" s="74" t="s">
        <v>3025</v>
      </c>
      <c r="Z84" s="74">
        <v>13999327006</v>
      </c>
      <c r="AA84" s="74" t="s">
        <v>952</v>
      </c>
      <c r="AB84" s="150" t="s">
        <v>399</v>
      </c>
      <c r="AC84" s="74"/>
      <c r="AD84" s="74"/>
      <c r="AE84" s="74"/>
      <c r="AF84" s="74"/>
      <c r="AG84" s="74"/>
      <c r="AH84" s="74"/>
      <c r="AI84" s="74"/>
      <c r="AJ84" s="74"/>
      <c r="AK84" s="74"/>
      <c r="AL84" s="74"/>
      <c r="AM84" s="74"/>
      <c r="AN84" s="74"/>
      <c r="AO84" s="74"/>
      <c r="AP84" s="74"/>
      <c r="AQ84" s="74"/>
      <c r="AR84" s="74"/>
      <c r="AS84" s="74"/>
      <c r="AT84" s="74"/>
    </row>
    <row r="85" s="112" customFormat="1" ht="26" customHeight="1" spans="1:46">
      <c r="A85" s="64">
        <f>ROW()-1</f>
        <v>84</v>
      </c>
      <c r="B85" s="167" t="s">
        <v>3026</v>
      </c>
      <c r="C85" s="146" t="s">
        <v>2314</v>
      </c>
      <c r="D85" s="74" t="s">
        <v>2349</v>
      </c>
      <c r="E85" s="146" t="s">
        <v>3020</v>
      </c>
      <c r="F85" s="74" t="s">
        <v>549</v>
      </c>
      <c r="G85" s="146" t="s">
        <v>3020</v>
      </c>
      <c r="H85" s="146" t="s">
        <v>330</v>
      </c>
      <c r="I85" s="74" t="s">
        <v>227</v>
      </c>
      <c r="J85" s="146" t="s">
        <v>3021</v>
      </c>
      <c r="K85" s="166">
        <v>62</v>
      </c>
      <c r="L85" s="74" t="s">
        <v>22</v>
      </c>
      <c r="M85" s="74" t="s">
        <v>23</v>
      </c>
      <c r="N85" s="74" t="s">
        <v>2230</v>
      </c>
      <c r="O85" s="62" t="s">
        <v>25</v>
      </c>
      <c r="P85" s="168" t="s">
        <v>3027</v>
      </c>
      <c r="Q85" s="74" t="s">
        <v>3028</v>
      </c>
      <c r="R85" s="74" t="s">
        <v>68</v>
      </c>
      <c r="S85" s="165">
        <v>23351</v>
      </c>
      <c r="T85" s="74" t="s">
        <v>3029</v>
      </c>
      <c r="U85" s="74" t="s">
        <v>3030</v>
      </c>
      <c r="V85" s="74">
        <v>13899536037</v>
      </c>
      <c r="W85" s="603" t="s">
        <v>3031</v>
      </c>
      <c r="X85" s="74" t="s">
        <v>2198</v>
      </c>
      <c r="Y85" s="74" t="s">
        <v>3032</v>
      </c>
      <c r="Z85" s="74">
        <v>13899536037</v>
      </c>
      <c r="AA85" s="74" t="s">
        <v>952</v>
      </c>
      <c r="AB85" s="150" t="s">
        <v>467</v>
      </c>
      <c r="AC85" s="74"/>
      <c r="AD85" s="74"/>
      <c r="AE85" s="74"/>
      <c r="AF85" s="74"/>
      <c r="AG85" s="74"/>
      <c r="AH85" s="74"/>
      <c r="AI85" s="74"/>
      <c r="AJ85" s="74"/>
      <c r="AK85" s="74"/>
      <c r="AL85" s="74"/>
      <c r="AM85" s="74"/>
      <c r="AN85" s="74"/>
      <c r="AO85" s="74"/>
      <c r="AP85" s="74"/>
      <c r="AQ85" s="74"/>
      <c r="AR85" s="74"/>
      <c r="AS85" s="74"/>
      <c r="AT85" s="74"/>
    </row>
    <row r="86" ht="26" customHeight="1" spans="1:46">
      <c r="A86" s="64">
        <f>ROW()-1</f>
        <v>85</v>
      </c>
      <c r="B86" s="169" t="s">
        <v>3033</v>
      </c>
      <c r="C86" s="146" t="s">
        <v>2314</v>
      </c>
      <c r="D86" s="169" t="s">
        <v>954</v>
      </c>
      <c r="E86" s="169" t="s">
        <v>3034</v>
      </c>
      <c r="F86" s="74" t="s">
        <v>141</v>
      </c>
      <c r="G86" s="169" t="s">
        <v>3034</v>
      </c>
      <c r="H86" s="169" t="s">
        <v>3035</v>
      </c>
      <c r="I86" s="74" t="s">
        <v>227</v>
      </c>
      <c r="J86" s="169" t="s">
        <v>3036</v>
      </c>
      <c r="K86" s="170">
        <v>61</v>
      </c>
      <c r="L86" s="169" t="s">
        <v>62</v>
      </c>
      <c r="M86" s="74" t="s">
        <v>23</v>
      </c>
      <c r="N86" s="169" t="s">
        <v>33</v>
      </c>
      <c r="O86" s="62" t="s">
        <v>25</v>
      </c>
      <c r="P86" s="164" t="s">
        <v>3037</v>
      </c>
      <c r="Q86" s="169" t="s">
        <v>2492</v>
      </c>
      <c r="R86" s="169" t="s">
        <v>2493</v>
      </c>
      <c r="S86" s="169" t="s">
        <v>3038</v>
      </c>
      <c r="T86" s="169" t="s">
        <v>3039</v>
      </c>
      <c r="U86" s="169" t="s">
        <v>3040</v>
      </c>
      <c r="V86" s="169">
        <v>18119286137</v>
      </c>
      <c r="W86" s="604" t="s">
        <v>3041</v>
      </c>
      <c r="X86" s="74" t="s">
        <v>2198</v>
      </c>
      <c r="Y86" s="169" t="s">
        <v>3042</v>
      </c>
      <c r="Z86" s="169">
        <v>17709936917</v>
      </c>
      <c r="AA86" s="74" t="s">
        <v>952</v>
      </c>
      <c r="AB86" s="150" t="s">
        <v>399</v>
      </c>
      <c r="AC86" s="169"/>
      <c r="AD86" s="169"/>
      <c r="AE86" s="169"/>
      <c r="AF86" s="169"/>
      <c r="AG86" s="169"/>
      <c r="AH86" s="169"/>
      <c r="AI86" s="169"/>
      <c r="AJ86" s="169"/>
      <c r="AK86" s="169"/>
      <c r="AL86" s="169"/>
      <c r="AM86" s="169"/>
      <c r="AN86" s="169"/>
      <c r="AO86" s="169"/>
      <c r="AP86" s="169"/>
      <c r="AQ86" s="169"/>
      <c r="AR86" s="169"/>
      <c r="AS86" s="169"/>
      <c r="AT86" s="169"/>
    </row>
    <row r="87" ht="26" customHeight="1" spans="1:46">
      <c r="A87" s="64">
        <f>ROW()-1</f>
        <v>86</v>
      </c>
      <c r="B87" s="169" t="s">
        <v>3043</v>
      </c>
      <c r="C87" s="146" t="s">
        <v>2314</v>
      </c>
      <c r="D87" s="169" t="s">
        <v>954</v>
      </c>
      <c r="E87" s="169" t="s">
        <v>3044</v>
      </c>
      <c r="F87" s="74" t="s">
        <v>549</v>
      </c>
      <c r="G87" s="169" t="s">
        <v>3044</v>
      </c>
      <c r="H87" s="169" t="s">
        <v>3045</v>
      </c>
      <c r="I87" s="74" t="s">
        <v>227</v>
      </c>
      <c r="J87" s="169" t="s">
        <v>3046</v>
      </c>
      <c r="K87" s="170">
        <v>33</v>
      </c>
      <c r="L87" s="169" t="s">
        <v>62</v>
      </c>
      <c r="M87" s="74" t="s">
        <v>23</v>
      </c>
      <c r="N87" s="74" t="s">
        <v>33</v>
      </c>
      <c r="O87" s="62" t="s">
        <v>63</v>
      </c>
      <c r="P87" s="164" t="s">
        <v>3047</v>
      </c>
      <c r="Q87" s="169" t="s">
        <v>3048</v>
      </c>
      <c r="R87" s="169" t="s">
        <v>3049</v>
      </c>
      <c r="S87" s="169" t="s">
        <v>3050</v>
      </c>
      <c r="T87" s="169" t="s">
        <v>3051</v>
      </c>
      <c r="U87" s="169" t="s">
        <v>3052</v>
      </c>
      <c r="V87" s="169">
        <v>13565542371</v>
      </c>
      <c r="W87" s="604" t="s">
        <v>3053</v>
      </c>
      <c r="X87" s="74" t="s">
        <v>2198</v>
      </c>
      <c r="Y87" s="169" t="s">
        <v>3054</v>
      </c>
      <c r="Z87" s="169">
        <v>13565557473</v>
      </c>
      <c r="AA87" s="74" t="s">
        <v>136</v>
      </c>
      <c r="AB87" s="150" t="s">
        <v>399</v>
      </c>
      <c r="AC87" s="169"/>
      <c r="AD87" s="169"/>
      <c r="AE87" s="169"/>
      <c r="AF87" s="169"/>
      <c r="AG87" s="169"/>
      <c r="AH87" s="169"/>
      <c r="AI87" s="169"/>
      <c r="AJ87" s="169"/>
      <c r="AK87" s="169"/>
      <c r="AL87" s="169"/>
      <c r="AM87" s="169"/>
      <c r="AN87" s="169"/>
      <c r="AO87" s="169"/>
      <c r="AP87" s="169"/>
      <c r="AQ87" s="169"/>
      <c r="AR87" s="169"/>
      <c r="AS87" s="169"/>
      <c r="AT87" s="169"/>
    </row>
    <row r="88" ht="26" customHeight="1" spans="1:46">
      <c r="A88" s="169">
        <v>87</v>
      </c>
      <c r="B88" s="169" t="s">
        <v>3055</v>
      </c>
      <c r="C88" s="146" t="s">
        <v>2314</v>
      </c>
      <c r="D88" s="169" t="s">
        <v>2374</v>
      </c>
      <c r="E88" s="169" t="s">
        <v>3056</v>
      </c>
      <c r="F88" s="74" t="s">
        <v>549</v>
      </c>
      <c r="G88" s="169" t="s">
        <v>3056</v>
      </c>
      <c r="H88" s="169" t="s">
        <v>3057</v>
      </c>
      <c r="I88" s="74" t="s">
        <v>227</v>
      </c>
      <c r="J88" s="169" t="s">
        <v>3058</v>
      </c>
      <c r="K88" s="170">
        <v>55</v>
      </c>
      <c r="L88" s="169" t="s">
        <v>62</v>
      </c>
      <c r="M88" s="74" t="s">
        <v>23</v>
      </c>
      <c r="N88" s="74" t="s">
        <v>33</v>
      </c>
      <c r="O88" s="62" t="s">
        <v>25</v>
      </c>
      <c r="P88" s="164" t="s">
        <v>3059</v>
      </c>
      <c r="Q88" s="169" t="s">
        <v>3060</v>
      </c>
      <c r="R88" s="74" t="s">
        <v>68</v>
      </c>
      <c r="S88" s="169" t="s">
        <v>3061</v>
      </c>
      <c r="T88" s="169" t="s">
        <v>3062</v>
      </c>
      <c r="U88" s="169" t="s">
        <v>3062</v>
      </c>
      <c r="V88" s="169">
        <v>13579753513</v>
      </c>
      <c r="W88" s="604" t="s">
        <v>3063</v>
      </c>
      <c r="X88" s="74" t="s">
        <v>3064</v>
      </c>
      <c r="Y88" s="169" t="s">
        <v>3065</v>
      </c>
      <c r="Z88" s="169">
        <v>15809931250</v>
      </c>
      <c r="AA88" s="74" t="s">
        <v>1269</v>
      </c>
      <c r="AB88" s="150" t="s">
        <v>467</v>
      </c>
      <c r="AC88" s="169"/>
      <c r="AD88" s="169"/>
      <c r="AE88" s="169"/>
      <c r="AF88" s="169"/>
      <c r="AG88" s="169"/>
      <c r="AH88" s="169"/>
      <c r="AI88" s="169"/>
      <c r="AJ88" s="169"/>
      <c r="AK88" s="169"/>
      <c r="AL88" s="169"/>
      <c r="AM88" s="169"/>
      <c r="AN88" s="169"/>
      <c r="AO88" s="169"/>
      <c r="AP88" s="169"/>
      <c r="AQ88" s="169"/>
      <c r="AR88" s="169"/>
      <c r="AS88" s="169"/>
      <c r="AT88" s="169"/>
    </row>
    <row r="89" ht="26" customHeight="1" spans="1:46">
      <c r="A89" s="169"/>
      <c r="B89" s="169"/>
      <c r="C89" s="169"/>
      <c r="D89" s="169"/>
      <c r="E89" s="169"/>
      <c r="F89" s="169"/>
      <c r="G89" s="169"/>
      <c r="H89" s="169"/>
      <c r="I89" s="169"/>
      <c r="J89" s="169"/>
      <c r="K89" s="170"/>
      <c r="L89" s="169"/>
      <c r="M89" s="169"/>
      <c r="N89" s="169"/>
      <c r="O89" s="62"/>
      <c r="P89" s="164"/>
      <c r="Q89" s="169"/>
      <c r="R89" s="169"/>
      <c r="S89" s="169"/>
      <c r="T89" s="169"/>
      <c r="U89" s="169"/>
      <c r="V89" s="169"/>
      <c r="W89" s="169"/>
      <c r="X89" s="169"/>
      <c r="Y89" s="169"/>
      <c r="Z89" s="169"/>
      <c r="AA89" s="74"/>
      <c r="AB89" s="150"/>
      <c r="AC89" s="169"/>
      <c r="AD89" s="169"/>
      <c r="AE89" s="169"/>
      <c r="AF89" s="169"/>
      <c r="AG89" s="169"/>
      <c r="AH89" s="169"/>
      <c r="AI89" s="169"/>
      <c r="AJ89" s="169"/>
      <c r="AK89" s="169"/>
      <c r="AL89" s="169"/>
      <c r="AM89" s="169"/>
      <c r="AN89" s="169"/>
      <c r="AO89" s="169"/>
      <c r="AP89" s="169"/>
      <c r="AQ89" s="169"/>
      <c r="AR89" s="169"/>
      <c r="AS89" s="169"/>
      <c r="AT89" s="169"/>
    </row>
    <row r="90" ht="26" customHeight="1" spans="1:46">
      <c r="A90" s="169"/>
      <c r="B90" s="169"/>
      <c r="C90" s="169"/>
      <c r="D90" s="169"/>
      <c r="E90" s="169"/>
      <c r="F90" s="169"/>
      <c r="G90" s="169"/>
      <c r="H90" s="169"/>
      <c r="I90" s="169"/>
      <c r="J90" s="169"/>
      <c r="K90" s="170"/>
      <c r="L90" s="169"/>
      <c r="M90" s="169"/>
      <c r="N90" s="169"/>
      <c r="O90" s="62"/>
      <c r="P90" s="164"/>
      <c r="Q90" s="169"/>
      <c r="R90" s="169"/>
      <c r="S90" s="169"/>
      <c r="T90" s="169"/>
      <c r="U90" s="169"/>
      <c r="V90" s="169"/>
      <c r="W90" s="169"/>
      <c r="X90" s="169"/>
      <c r="Y90" s="169"/>
      <c r="Z90" s="169"/>
      <c r="AA90" s="74"/>
      <c r="AB90" s="150"/>
      <c r="AC90" s="169"/>
      <c r="AD90" s="169"/>
      <c r="AE90" s="169"/>
      <c r="AF90" s="169"/>
      <c r="AG90" s="169"/>
      <c r="AH90" s="169"/>
      <c r="AI90" s="169"/>
      <c r="AJ90" s="169"/>
      <c r="AK90" s="169"/>
      <c r="AL90" s="169"/>
      <c r="AM90" s="169"/>
      <c r="AN90" s="169"/>
      <c r="AO90" s="169"/>
      <c r="AP90" s="169"/>
      <c r="AQ90" s="169"/>
      <c r="AR90" s="169"/>
      <c r="AS90" s="169"/>
      <c r="AT90" s="169"/>
    </row>
    <row r="91" ht="26" customHeight="1" spans="1:46">
      <c r="A91" s="169"/>
      <c r="B91" s="169"/>
      <c r="C91" s="169"/>
      <c r="D91" s="169"/>
      <c r="E91" s="169"/>
      <c r="F91" s="169"/>
      <c r="G91" s="169"/>
      <c r="H91" s="169"/>
      <c r="I91" s="169"/>
      <c r="J91" s="169"/>
      <c r="K91" s="170"/>
      <c r="L91" s="169"/>
      <c r="M91" s="169"/>
      <c r="N91" s="169"/>
      <c r="O91" s="62"/>
      <c r="P91" s="164"/>
      <c r="Q91" s="169"/>
      <c r="R91" s="169"/>
      <c r="S91" s="169"/>
      <c r="T91" s="169"/>
      <c r="U91" s="169"/>
      <c r="V91" s="169"/>
      <c r="W91" s="169"/>
      <c r="X91" s="169"/>
      <c r="Y91" s="169"/>
      <c r="Z91" s="169"/>
      <c r="AA91" s="74"/>
      <c r="AB91" s="150"/>
      <c r="AC91" s="169"/>
      <c r="AD91" s="169"/>
      <c r="AE91" s="169"/>
      <c r="AF91" s="169"/>
      <c r="AG91" s="169"/>
      <c r="AH91" s="169"/>
      <c r="AI91" s="169"/>
      <c r="AJ91" s="169"/>
      <c r="AK91" s="169"/>
      <c r="AL91" s="169"/>
      <c r="AM91" s="169"/>
      <c r="AN91" s="169"/>
      <c r="AO91" s="169"/>
      <c r="AP91" s="169"/>
      <c r="AQ91" s="169"/>
      <c r="AR91" s="169"/>
      <c r="AS91" s="169"/>
      <c r="AT91" s="169"/>
    </row>
    <row r="92" ht="26" customHeight="1" spans="1:46">
      <c r="A92" s="169"/>
      <c r="B92" s="169"/>
      <c r="C92" s="169"/>
      <c r="D92" s="169"/>
      <c r="E92" s="169"/>
      <c r="F92" s="169"/>
      <c r="G92" s="169"/>
      <c r="H92" s="169"/>
      <c r="I92" s="169"/>
      <c r="J92" s="169"/>
      <c r="K92" s="170"/>
      <c r="L92" s="169"/>
      <c r="M92" s="169"/>
      <c r="N92" s="169"/>
      <c r="O92" s="62"/>
      <c r="P92" s="164"/>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69"/>
      <c r="AT92" s="169"/>
    </row>
    <row r="93" ht="26" customHeight="1" spans="1:46">
      <c r="A93" s="169"/>
      <c r="B93" s="169"/>
      <c r="C93" s="169"/>
      <c r="D93" s="169"/>
      <c r="E93" s="169"/>
      <c r="F93" s="169"/>
      <c r="G93" s="169"/>
      <c r="H93" s="169"/>
      <c r="I93" s="169"/>
      <c r="J93" s="169"/>
      <c r="K93" s="170"/>
      <c r="L93" s="169"/>
      <c r="M93" s="169"/>
      <c r="N93" s="169"/>
      <c r="O93" s="62"/>
      <c r="P93" s="164"/>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row>
    <row r="94" ht="26" customHeight="1" spans="1:46">
      <c r="A94" s="169"/>
      <c r="B94" s="169"/>
      <c r="C94" s="169"/>
      <c r="D94" s="169"/>
      <c r="E94" s="169"/>
      <c r="F94" s="169"/>
      <c r="G94" s="169"/>
      <c r="H94" s="169"/>
      <c r="I94" s="169"/>
      <c r="J94" s="169"/>
      <c r="K94" s="170"/>
      <c r="L94" s="169"/>
      <c r="M94" s="169"/>
      <c r="N94" s="169"/>
      <c r="O94" s="169"/>
      <c r="P94" s="164"/>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row>
    <row r="95" ht="26" customHeight="1" spans="1:46">
      <c r="A95" s="169"/>
      <c r="B95" s="169"/>
      <c r="C95" s="169"/>
      <c r="D95" s="169"/>
      <c r="E95" s="169"/>
      <c r="F95" s="169"/>
      <c r="G95" s="169"/>
      <c r="H95" s="169"/>
      <c r="I95" s="169"/>
      <c r="J95" s="169"/>
      <c r="K95" s="170"/>
      <c r="L95" s="169"/>
      <c r="M95" s="169"/>
      <c r="N95" s="169"/>
      <c r="O95" s="169"/>
      <c r="P95" s="164"/>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row>
    <row r="96" ht="26" customHeight="1" spans="1:46">
      <c r="A96" s="169"/>
      <c r="B96" s="169"/>
      <c r="C96" s="169"/>
      <c r="D96" s="169"/>
      <c r="E96" s="169"/>
      <c r="F96" s="169"/>
      <c r="G96" s="169"/>
      <c r="H96" s="169"/>
      <c r="I96" s="169"/>
      <c r="J96" s="169"/>
      <c r="K96" s="170"/>
      <c r="L96" s="169"/>
      <c r="M96" s="169"/>
      <c r="N96" s="169"/>
      <c r="O96" s="169"/>
      <c r="P96" s="164"/>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row>
    <row r="97" ht="26" customHeight="1" spans="1:46">
      <c r="A97" s="169"/>
      <c r="B97" s="169"/>
      <c r="C97" s="169"/>
      <c r="D97" s="169"/>
      <c r="E97" s="169"/>
      <c r="F97" s="169"/>
      <c r="G97" s="169"/>
      <c r="H97" s="169"/>
      <c r="I97" s="169"/>
      <c r="J97" s="169"/>
      <c r="K97" s="170"/>
      <c r="L97" s="169"/>
      <c r="M97" s="169"/>
      <c r="N97" s="169"/>
      <c r="O97" s="169"/>
      <c r="P97" s="164"/>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row>
    <row r="98" ht="26" customHeight="1" spans="1:46">
      <c r="A98" s="169"/>
      <c r="B98" s="169"/>
      <c r="C98" s="169"/>
      <c r="D98" s="169"/>
      <c r="E98" s="169"/>
      <c r="F98" s="169"/>
      <c r="G98" s="169"/>
      <c r="H98" s="169"/>
      <c r="I98" s="169"/>
      <c r="J98" s="169"/>
      <c r="K98" s="170"/>
      <c r="L98" s="169"/>
      <c r="M98" s="169"/>
      <c r="N98" s="169"/>
      <c r="O98" s="169"/>
      <c r="P98" s="164"/>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row>
    <row r="99" ht="26" customHeight="1" spans="1:46">
      <c r="A99" s="169"/>
      <c r="B99" s="169"/>
      <c r="C99" s="169"/>
      <c r="D99" s="169"/>
      <c r="E99" s="169"/>
      <c r="F99" s="169"/>
      <c r="G99" s="169"/>
      <c r="H99" s="169"/>
      <c r="I99" s="169"/>
      <c r="J99" s="169"/>
      <c r="K99" s="170"/>
      <c r="L99" s="169"/>
      <c r="M99" s="169"/>
      <c r="N99" s="169"/>
      <c r="O99" s="169"/>
      <c r="P99" s="164"/>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row>
    <row r="100" ht="26" customHeight="1" spans="1:46">
      <c r="A100" s="169"/>
      <c r="B100" s="169"/>
      <c r="C100" s="169"/>
      <c r="D100" s="169"/>
      <c r="E100" s="169"/>
      <c r="F100" s="169"/>
      <c r="G100" s="169"/>
      <c r="H100" s="169"/>
      <c r="I100" s="169"/>
      <c r="J100" s="169"/>
      <c r="K100" s="170"/>
      <c r="L100" s="169"/>
      <c r="M100" s="169"/>
      <c r="N100" s="169"/>
      <c r="O100" s="169"/>
      <c r="P100" s="164"/>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9"/>
      <c r="AN100" s="169"/>
      <c r="AO100" s="169"/>
      <c r="AP100" s="169"/>
      <c r="AQ100" s="169"/>
      <c r="AR100" s="169"/>
      <c r="AS100" s="169"/>
      <c r="AT100" s="169"/>
    </row>
    <row r="101" ht="26" customHeight="1" spans="1:46">
      <c r="A101" s="169"/>
      <c r="B101" s="169"/>
      <c r="C101" s="169"/>
      <c r="D101" s="169"/>
      <c r="E101" s="169"/>
      <c r="F101" s="169"/>
      <c r="G101" s="169"/>
      <c r="H101" s="169"/>
      <c r="I101" s="169"/>
      <c r="J101" s="169"/>
      <c r="K101" s="170"/>
      <c r="L101" s="169"/>
      <c r="M101" s="169"/>
      <c r="N101" s="169"/>
      <c r="O101" s="169"/>
      <c r="P101" s="164"/>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9"/>
      <c r="AN101" s="169"/>
      <c r="AO101" s="169"/>
      <c r="AP101" s="169"/>
      <c r="AQ101" s="169"/>
      <c r="AR101" s="169"/>
      <c r="AS101" s="169"/>
      <c r="AT101" s="169"/>
    </row>
    <row r="102" ht="26" customHeight="1" spans="1:46">
      <c r="A102" s="169"/>
      <c r="B102" s="169"/>
      <c r="C102" s="169"/>
      <c r="D102" s="169"/>
      <c r="E102" s="169"/>
      <c r="F102" s="169"/>
      <c r="G102" s="169"/>
      <c r="H102" s="169"/>
      <c r="I102" s="169"/>
      <c r="J102" s="169"/>
      <c r="K102" s="170"/>
      <c r="L102" s="169"/>
      <c r="M102" s="169"/>
      <c r="N102" s="169"/>
      <c r="O102" s="169"/>
      <c r="P102" s="164"/>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row>
    <row r="103" ht="26" customHeight="1" spans="1:46">
      <c r="A103" s="169"/>
      <c r="B103" s="169"/>
      <c r="C103" s="169"/>
      <c r="D103" s="169"/>
      <c r="E103" s="169"/>
      <c r="F103" s="169"/>
      <c r="G103" s="169"/>
      <c r="H103" s="169"/>
      <c r="I103" s="169"/>
      <c r="J103" s="169"/>
      <c r="K103" s="170"/>
      <c r="L103" s="169"/>
      <c r="M103" s="169"/>
      <c r="N103" s="169"/>
      <c r="O103" s="169"/>
      <c r="P103" s="164"/>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row>
    <row r="104" ht="26" customHeight="1" spans="1:46">
      <c r="A104" s="169"/>
      <c r="B104" s="169"/>
      <c r="C104" s="169"/>
      <c r="D104" s="169"/>
      <c r="E104" s="169"/>
      <c r="F104" s="169"/>
      <c r="G104" s="169"/>
      <c r="H104" s="169"/>
      <c r="I104" s="169"/>
      <c r="J104" s="169"/>
      <c r="K104" s="170"/>
      <c r="L104" s="169"/>
      <c r="M104" s="169"/>
      <c r="N104" s="169"/>
      <c r="O104" s="169"/>
      <c r="P104" s="164"/>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row>
    <row r="105" ht="26" customHeight="1" spans="1:46">
      <c r="A105" s="169"/>
      <c r="B105" s="169"/>
      <c r="C105" s="169"/>
      <c r="D105" s="169"/>
      <c r="E105" s="169"/>
      <c r="F105" s="169"/>
      <c r="G105" s="169"/>
      <c r="H105" s="169"/>
      <c r="I105" s="169"/>
      <c r="J105" s="169"/>
      <c r="K105" s="170"/>
      <c r="L105" s="169"/>
      <c r="M105" s="169"/>
      <c r="N105" s="169"/>
      <c r="O105" s="169"/>
      <c r="P105" s="164"/>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row>
    <row r="106" ht="26" customHeight="1" spans="1:46">
      <c r="A106" s="169"/>
      <c r="B106" s="169"/>
      <c r="C106" s="169"/>
      <c r="D106" s="169"/>
      <c r="E106" s="169"/>
      <c r="F106" s="169"/>
      <c r="G106" s="169"/>
      <c r="H106" s="169"/>
      <c r="I106" s="169"/>
      <c r="J106" s="169"/>
      <c r="K106" s="170"/>
      <c r="L106" s="169"/>
      <c r="M106" s="169"/>
      <c r="N106" s="169"/>
      <c r="O106" s="169"/>
      <c r="P106" s="164"/>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row>
    <row r="107" ht="26" customHeight="1" spans="1:46">
      <c r="A107" s="169"/>
      <c r="B107" s="169"/>
      <c r="C107" s="169"/>
      <c r="D107" s="169"/>
      <c r="E107" s="169"/>
      <c r="F107" s="169"/>
      <c r="G107" s="169"/>
      <c r="H107" s="169"/>
      <c r="I107" s="169"/>
      <c r="J107" s="169"/>
      <c r="K107" s="170"/>
      <c r="L107" s="169"/>
      <c r="M107" s="169"/>
      <c r="N107" s="169"/>
      <c r="O107" s="169"/>
      <c r="P107" s="164"/>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row>
    <row r="108" ht="26" customHeight="1" spans="1:46">
      <c r="A108" s="169"/>
      <c r="B108" s="169"/>
      <c r="C108" s="169"/>
      <c r="D108" s="169"/>
      <c r="E108" s="169"/>
      <c r="F108" s="169"/>
      <c r="G108" s="169"/>
      <c r="H108" s="169"/>
      <c r="I108" s="169"/>
      <c r="J108" s="169"/>
      <c r="K108" s="170"/>
      <c r="L108" s="169"/>
      <c r="M108" s="169"/>
      <c r="N108" s="169"/>
      <c r="O108" s="169"/>
      <c r="P108" s="164"/>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row>
    <row r="109" ht="26" customHeight="1" spans="1:46">
      <c r="A109" s="169"/>
      <c r="B109" s="169"/>
      <c r="C109" s="169"/>
      <c r="D109" s="169"/>
      <c r="E109" s="169"/>
      <c r="F109" s="169"/>
      <c r="G109" s="169"/>
      <c r="H109" s="169"/>
      <c r="I109" s="169"/>
      <c r="J109" s="169"/>
      <c r="K109" s="170"/>
      <c r="L109" s="169"/>
      <c r="M109" s="169"/>
      <c r="N109" s="169"/>
      <c r="O109" s="169"/>
      <c r="P109" s="164"/>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row>
    <row r="110" ht="26" customHeight="1" spans="1:46">
      <c r="A110" s="169"/>
      <c r="B110" s="169"/>
      <c r="C110" s="169"/>
      <c r="D110" s="169"/>
      <c r="E110" s="169"/>
      <c r="F110" s="169"/>
      <c r="G110" s="169"/>
      <c r="H110" s="169"/>
      <c r="I110" s="169"/>
      <c r="J110" s="169"/>
      <c r="K110" s="170"/>
      <c r="L110" s="169"/>
      <c r="M110" s="169"/>
      <c r="N110" s="169"/>
      <c r="O110" s="169"/>
      <c r="P110" s="164"/>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Q110" s="169"/>
      <c r="AR110" s="169"/>
      <c r="AS110" s="169"/>
      <c r="AT110" s="169"/>
    </row>
    <row r="111" ht="26" customHeight="1" spans="1:46">
      <c r="A111" s="169"/>
      <c r="B111" s="169"/>
      <c r="C111" s="169"/>
      <c r="D111" s="169"/>
      <c r="E111" s="169"/>
      <c r="F111" s="169"/>
      <c r="G111" s="169"/>
      <c r="H111" s="169"/>
      <c r="I111" s="169"/>
      <c r="J111" s="169"/>
      <c r="K111" s="170"/>
      <c r="L111" s="169"/>
      <c r="M111" s="169"/>
      <c r="N111" s="169"/>
      <c r="O111" s="169"/>
      <c r="P111" s="164"/>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row>
    <row r="112" ht="26" customHeight="1" spans="1:46">
      <c r="A112" s="169"/>
      <c r="B112" s="169"/>
      <c r="C112" s="169"/>
      <c r="D112" s="169"/>
      <c r="E112" s="169"/>
      <c r="F112" s="169"/>
      <c r="G112" s="169"/>
      <c r="H112" s="169"/>
      <c r="I112" s="169"/>
      <c r="J112" s="169"/>
      <c r="K112" s="170"/>
      <c r="L112" s="169"/>
      <c r="M112" s="169"/>
      <c r="N112" s="169"/>
      <c r="O112" s="169"/>
      <c r="P112" s="164"/>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row>
    <row r="113" ht="26" customHeight="1" spans="1:46">
      <c r="A113" s="169"/>
      <c r="B113" s="169"/>
      <c r="C113" s="169"/>
      <c r="D113" s="169"/>
      <c r="E113" s="169"/>
      <c r="F113" s="169"/>
      <c r="G113" s="169"/>
      <c r="H113" s="169"/>
      <c r="I113" s="169"/>
      <c r="J113" s="169"/>
      <c r="K113" s="170"/>
      <c r="L113" s="169"/>
      <c r="M113" s="169"/>
      <c r="N113" s="169"/>
      <c r="O113" s="169"/>
      <c r="P113" s="164"/>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row>
    <row r="114" ht="26" customHeight="1" spans="1:46">
      <c r="A114" s="169"/>
      <c r="B114" s="169"/>
      <c r="C114" s="169"/>
      <c r="D114" s="169"/>
      <c r="E114" s="169"/>
      <c r="F114" s="169"/>
      <c r="G114" s="169"/>
      <c r="H114" s="169"/>
      <c r="I114" s="169"/>
      <c r="J114" s="169"/>
      <c r="K114" s="170"/>
      <c r="L114" s="169"/>
      <c r="M114" s="169"/>
      <c r="N114" s="169"/>
      <c r="O114" s="169"/>
      <c r="P114" s="164"/>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row>
    <row r="115" ht="26" customHeight="1" spans="1:46">
      <c r="A115" s="169"/>
      <c r="B115" s="169"/>
      <c r="C115" s="169"/>
      <c r="D115" s="169"/>
      <c r="E115" s="169"/>
      <c r="F115" s="169"/>
      <c r="G115" s="169"/>
      <c r="H115" s="169"/>
      <c r="I115" s="169"/>
      <c r="J115" s="169"/>
      <c r="K115" s="170"/>
      <c r="L115" s="169"/>
      <c r="M115" s="169"/>
      <c r="N115" s="169"/>
      <c r="O115" s="169"/>
      <c r="P115" s="164"/>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row>
    <row r="116" ht="26" customHeight="1" spans="1:46">
      <c r="A116" s="169"/>
      <c r="B116" s="169"/>
      <c r="C116" s="169"/>
      <c r="D116" s="169"/>
      <c r="E116" s="169"/>
      <c r="F116" s="169"/>
      <c r="G116" s="169"/>
      <c r="H116" s="169"/>
      <c r="I116" s="169"/>
      <c r="J116" s="169"/>
      <c r="K116" s="170"/>
      <c r="L116" s="169"/>
      <c r="M116" s="169"/>
      <c r="N116" s="169"/>
      <c r="O116" s="169"/>
      <c r="P116" s="164"/>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row>
  </sheetData>
  <autoFilter xmlns:etc="http://www.wps.cn/officeDocument/2017/etCustomData" ref="G1:G116" etc:filterBottomFollowUsedRange="0">
    <extLst/>
  </autoFilter>
  <conditionalFormatting sqref="B69">
    <cfRule type="duplicateValues" dxfId="0" priority="2"/>
  </conditionalFormatting>
  <conditionalFormatting sqref="B71">
    <cfRule type="duplicateValues" dxfId="0" priority="1"/>
  </conditionalFormatting>
  <dataValidations count="9">
    <dataValidation type="list" allowBlank="1" showInputMessage="1" showErrorMessage="1" sqref="AB2 AB61 AB71 AB47:AB58">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AB59 AB62 AB72 AB3:AB38">
      <formula1>"本科,大专,中专,高中,初中"</formula1>
    </dataValidation>
    <dataValidation type="list" allowBlank="1" showInputMessage="1" showErrorMessage="1" sqref="F2:F62 F66:F72 F74:F77">
      <formula1>"劳动合同,劳务协议,承揽协议,退休返聘协议"</formula1>
    </dataValidation>
    <dataValidation type="list" allowBlank="1" showInputMessage="1" showErrorMessage="1" sqref="I58:I62 I71:I72">
      <formula1>"试用,转正,离职"</formula1>
    </dataValidation>
    <dataValidation type="list" allowBlank="1" showInputMessage="1" showErrorMessage="1" sqref="L2:L51 L53:L62 L71:L72">
      <formula1>"男,女"</formula1>
    </dataValidation>
    <dataValidation type="list" allowBlank="1" showInputMessage="1" showErrorMessage="1" sqref="M2:M51 M53:M59 M71:M78">
      <formula1>"党员,预备党员,发展对象,入党积极分子,团员,群众"</formula1>
    </dataValidation>
    <dataValidation type="list" allowBlank="1" showInputMessage="1" showErrorMessage="1" sqref="N2:N51 N72:N79">
      <formula1>"未婚,已婚,离异,丧偶"</formula1>
    </dataValidation>
    <dataValidation type="list" allowBlank="1" showInputMessage="1" showErrorMessage="1" sqref="O2:O51 O53:O62 O71:O73 O75:O93">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2:AA51 AA53:AA91">
      <formula1>"父母,配偶,子女,兄弟姐妹,其他亲属,朋友"</formula1>
    </dataValidation>
  </dataValidations>
  <pageMargins left="0.590277777777778" right="0.196527777777778" top="0.393055555555556" bottom="0.236111111111111" header="0.10625" footer="0.10625"/>
  <pageSetup paperSize="9"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9"/>
  <sheetViews>
    <sheetView workbookViewId="0">
      <pane ySplit="1" topLeftCell="A53" activePane="bottomLeft" state="frozen"/>
      <selection/>
      <selection pane="bottomLeft" activeCell="B53" sqref="B53"/>
    </sheetView>
  </sheetViews>
  <sheetFormatPr defaultColWidth="9" defaultRowHeight="15" customHeight="1"/>
  <cols>
    <col min="1" max="1" width="7" style="8" customWidth="1"/>
    <col min="2" max="2" width="8.12727272727273" style="8" customWidth="1"/>
    <col min="3" max="3" width="18.7545454545455" style="8" customWidth="1"/>
    <col min="4" max="4" width="6.87272727272727" style="8" customWidth="1"/>
    <col min="5" max="5" width="12" style="8" customWidth="1"/>
    <col min="6" max="8" width="14.2545454545455" style="8" customWidth="1"/>
    <col min="9" max="9" width="10.1272727272727" style="8" customWidth="1"/>
    <col min="10" max="10" width="13.5272727272727" style="8" customWidth="1"/>
    <col min="11" max="15" width="9" style="8"/>
    <col min="16" max="16" width="19.7545454545455" style="8" customWidth="1"/>
    <col min="17" max="17" width="22.2545454545455" style="8" customWidth="1"/>
    <col min="18" max="18" width="23.1272727272727" style="8" customWidth="1"/>
    <col min="19" max="19" width="13.2545454545455" style="8" customWidth="1"/>
    <col min="20" max="21" width="27" style="78" customWidth="1"/>
    <col min="22" max="22" width="16.5" style="8" customWidth="1"/>
    <col min="23" max="23" width="34.7" style="8" customWidth="1"/>
    <col min="24" max="24" width="33.3818181818182" style="8" customWidth="1"/>
    <col min="25" max="25" width="17.4909090909091" style="8" customWidth="1"/>
    <col min="26" max="26" width="25.8818181818182" style="8" customWidth="1"/>
    <col min="27" max="27" width="19.7" style="8" customWidth="1"/>
    <col min="28" max="28" width="25.8818181818182" style="8" customWidth="1"/>
    <col min="29" max="30" width="18.0818181818182" style="8" customWidth="1"/>
    <col min="31" max="31" width="13.3818181818182" style="8" customWidth="1"/>
    <col min="32" max="33" width="25.3818181818182" style="8" customWidth="1"/>
    <col min="34" max="34" width="20.4363636363636" style="8" customWidth="1"/>
    <col min="35" max="35" width="23.7545454545455" style="8" customWidth="1"/>
    <col min="36" max="36" width="20.3818181818182" style="8" customWidth="1"/>
    <col min="37" max="37" width="22.6363636363636" style="8" customWidth="1"/>
    <col min="38" max="38" width="20.3818181818182" style="8" customWidth="1"/>
    <col min="39" max="39" width="19.8818181818182" style="8" customWidth="1"/>
    <col min="40" max="40" width="20.3818181818182" style="8" customWidth="1"/>
    <col min="41" max="41" width="19.8818181818182" style="8" customWidth="1"/>
    <col min="42" max="42" width="20.3818181818182" style="8" customWidth="1"/>
    <col min="43" max="43" width="19.8818181818182" style="8" customWidth="1"/>
    <col min="44" max="44" width="20.3818181818182" style="8" customWidth="1"/>
    <col min="45" max="45" width="19.8818181818182" style="8" customWidth="1"/>
    <col min="46" max="46" width="20.3818181818182" style="8" customWidth="1"/>
    <col min="47" max="16382" width="9" style="8"/>
    <col min="16384" max="16384" width="9" style="8"/>
  </cols>
  <sheetData>
    <row r="1" s="76" customFormat="1" ht="47" customHeight="1" spans="1:46 16383:16383">
      <c r="A1" s="79" t="s">
        <v>2</v>
      </c>
      <c r="B1" s="80" t="s">
        <v>3</v>
      </c>
      <c r="C1" s="81" t="s">
        <v>4</v>
      </c>
      <c r="D1" s="81" t="s">
        <v>5</v>
      </c>
      <c r="E1" s="81" t="s">
        <v>6</v>
      </c>
      <c r="F1" s="81" t="s">
        <v>103</v>
      </c>
      <c r="G1" s="81" t="s">
        <v>104</v>
      </c>
      <c r="H1" s="81" t="s">
        <v>105</v>
      </c>
      <c r="I1" s="81" t="s">
        <v>106</v>
      </c>
      <c r="J1" s="81" t="s">
        <v>107</v>
      </c>
      <c r="K1" s="81" t="s">
        <v>7</v>
      </c>
      <c r="L1" s="81" t="s">
        <v>8</v>
      </c>
      <c r="M1" s="81" t="s">
        <v>9</v>
      </c>
      <c r="N1" s="81" t="s">
        <v>10</v>
      </c>
      <c r="O1" s="81" t="s">
        <v>11</v>
      </c>
      <c r="P1" s="81" t="s">
        <v>12</v>
      </c>
      <c r="Q1" s="81" t="s">
        <v>13</v>
      </c>
      <c r="R1" s="81" t="s">
        <v>14</v>
      </c>
      <c r="S1" s="81" t="s">
        <v>15</v>
      </c>
      <c r="T1" s="82" t="s">
        <v>16</v>
      </c>
      <c r="U1" s="82" t="s">
        <v>17</v>
      </c>
      <c r="V1" s="81" t="s">
        <v>18</v>
      </c>
      <c r="W1" s="81" t="s">
        <v>108</v>
      </c>
      <c r="X1" s="83" t="s">
        <v>109</v>
      </c>
      <c r="Y1" s="84" t="s">
        <v>110</v>
      </c>
      <c r="Z1" s="81" t="s">
        <v>111</v>
      </c>
      <c r="AA1" s="85" t="s">
        <v>112</v>
      </c>
      <c r="AB1" s="80" t="s">
        <v>113</v>
      </c>
      <c r="AC1" s="81" t="s">
        <v>114</v>
      </c>
      <c r="AD1" s="83" t="s">
        <v>115</v>
      </c>
      <c r="AE1" s="85" t="s">
        <v>116</v>
      </c>
      <c r="AF1" s="86" t="s">
        <v>117</v>
      </c>
      <c r="AG1" s="87" t="s">
        <v>118</v>
      </c>
      <c r="AH1" s="88" t="s">
        <v>119</v>
      </c>
      <c r="AI1" s="87" t="s">
        <v>120</v>
      </c>
      <c r="AJ1" s="88" t="s">
        <v>119</v>
      </c>
      <c r="AK1" s="87" t="s">
        <v>121</v>
      </c>
      <c r="AL1" s="88" t="s">
        <v>119</v>
      </c>
      <c r="AM1" s="87" t="s">
        <v>122</v>
      </c>
      <c r="AN1" s="88" t="s">
        <v>119</v>
      </c>
      <c r="AO1" s="87" t="s">
        <v>122</v>
      </c>
      <c r="AP1" s="88" t="s">
        <v>119</v>
      </c>
      <c r="AQ1" s="87" t="s">
        <v>123</v>
      </c>
      <c r="AR1" s="88" t="s">
        <v>119</v>
      </c>
      <c r="AS1" s="87" t="s">
        <v>124</v>
      </c>
      <c r="AT1" s="88" t="s">
        <v>119</v>
      </c>
    </row>
    <row r="2" s="8" customFormat="1" ht="22" customHeight="1" spans="1:46 16383:16383">
      <c r="A2" s="64">
        <f>ROW()-1</f>
        <v>1</v>
      </c>
      <c r="B2" s="89" t="s">
        <v>3066</v>
      </c>
      <c r="C2" s="53" t="s">
        <v>3067</v>
      </c>
      <c r="D2" s="14" t="s">
        <v>954</v>
      </c>
      <c r="E2" s="16" t="s">
        <v>2295</v>
      </c>
      <c r="F2" s="51" t="s">
        <v>128</v>
      </c>
      <c r="G2" s="16" t="s">
        <v>2295</v>
      </c>
      <c r="H2" s="16" t="s">
        <v>2205</v>
      </c>
      <c r="I2" s="51" t="s">
        <v>129</v>
      </c>
      <c r="J2" s="16" t="s">
        <v>2191</v>
      </c>
      <c r="K2" s="54">
        <v>49</v>
      </c>
      <c r="L2" s="53" t="s">
        <v>62</v>
      </c>
      <c r="M2" s="53" t="s">
        <v>23</v>
      </c>
      <c r="N2" s="53" t="s">
        <v>33</v>
      </c>
      <c r="O2" s="53" t="s">
        <v>25</v>
      </c>
      <c r="P2" s="605" t="s">
        <v>3068</v>
      </c>
      <c r="Q2" s="54" t="s">
        <v>3069</v>
      </c>
      <c r="R2" s="54" t="s">
        <v>3070</v>
      </c>
      <c r="S2" s="55">
        <v>27587</v>
      </c>
      <c r="T2" s="56" t="s">
        <v>3071</v>
      </c>
      <c r="U2" s="56" t="s">
        <v>3071</v>
      </c>
      <c r="V2" s="54">
        <v>15909931169</v>
      </c>
      <c r="W2" s="605" t="s">
        <v>3072</v>
      </c>
      <c r="X2" s="57" t="s">
        <v>2198</v>
      </c>
      <c r="Y2" s="54" t="s">
        <v>3073</v>
      </c>
      <c r="Z2" s="54">
        <v>14719887725</v>
      </c>
      <c r="AA2" s="54" t="s">
        <v>136</v>
      </c>
      <c r="AB2" s="54" t="s">
        <v>399</v>
      </c>
      <c r="AC2" s="54"/>
      <c r="AD2" s="54"/>
      <c r="AE2" s="54"/>
      <c r="AF2" s="53" t="s">
        <v>2324</v>
      </c>
      <c r="AG2" s="54"/>
      <c r="AH2" s="54"/>
      <c r="AI2" s="54"/>
      <c r="AJ2" s="54"/>
      <c r="AK2" s="54"/>
      <c r="AL2" s="59"/>
      <c r="AM2" s="59"/>
      <c r="AN2" s="59"/>
      <c r="AO2" s="59"/>
      <c r="AP2" s="59"/>
      <c r="AQ2" s="59"/>
      <c r="AR2" s="59"/>
      <c r="AS2" s="59"/>
      <c r="AT2" s="59"/>
      <c r="XFC2"/>
    </row>
    <row r="3" s="8" customFormat="1" ht="22" customHeight="1" spans="1:46 16383:16383">
      <c r="A3" s="64">
        <f>ROW()-1</f>
        <v>2</v>
      </c>
      <c r="B3" s="89" t="s">
        <v>3074</v>
      </c>
      <c r="C3" s="53" t="s">
        <v>3067</v>
      </c>
      <c r="D3" s="14" t="s">
        <v>954</v>
      </c>
      <c r="E3" s="16" t="s">
        <v>3075</v>
      </c>
      <c r="F3" s="51" t="s">
        <v>128</v>
      </c>
      <c r="G3" s="16" t="s">
        <v>3075</v>
      </c>
      <c r="H3" s="16" t="s">
        <v>3076</v>
      </c>
      <c r="I3" s="51" t="s">
        <v>129</v>
      </c>
      <c r="J3" s="16" t="s">
        <v>2191</v>
      </c>
      <c r="K3" s="54">
        <v>52</v>
      </c>
      <c r="L3" s="53" t="s">
        <v>62</v>
      </c>
      <c r="M3" s="53" t="s">
        <v>23</v>
      </c>
      <c r="N3" s="53" t="s">
        <v>33</v>
      </c>
      <c r="O3" s="53" t="s">
        <v>25</v>
      </c>
      <c r="P3" s="605" t="s">
        <v>3077</v>
      </c>
      <c r="Q3" s="54" t="s">
        <v>3078</v>
      </c>
      <c r="R3" s="54" t="s">
        <v>3079</v>
      </c>
      <c r="S3" s="55">
        <v>26418</v>
      </c>
      <c r="T3" s="56" t="s">
        <v>3080</v>
      </c>
      <c r="U3" s="56" t="s">
        <v>3081</v>
      </c>
      <c r="V3" s="54">
        <v>18799078236</v>
      </c>
      <c r="W3" s="605" t="s">
        <v>3082</v>
      </c>
      <c r="X3" s="57" t="s">
        <v>2198</v>
      </c>
      <c r="Y3" s="54" t="s">
        <v>3083</v>
      </c>
      <c r="Z3" s="54">
        <v>15299152116</v>
      </c>
      <c r="AA3" s="54" t="s">
        <v>136</v>
      </c>
      <c r="AB3" s="54" t="s">
        <v>399</v>
      </c>
      <c r="AC3" s="54"/>
      <c r="AD3" s="54"/>
      <c r="AE3" s="54"/>
      <c r="AF3" s="53" t="s">
        <v>2324</v>
      </c>
      <c r="AG3" s="54"/>
      <c r="AH3" s="54"/>
      <c r="AI3" s="54"/>
      <c r="AJ3" s="54"/>
      <c r="AK3" s="54"/>
      <c r="AL3" s="59"/>
      <c r="AM3" s="59"/>
      <c r="AN3" s="59"/>
      <c r="AO3" s="59"/>
      <c r="AP3" s="59"/>
      <c r="AQ3" s="59"/>
      <c r="AR3" s="59"/>
      <c r="AS3" s="59"/>
      <c r="AT3" s="59"/>
      <c r="XFC3"/>
    </row>
    <row r="4" s="8" customFormat="1" ht="22" customHeight="1" spans="1:46 16383:16383">
      <c r="A4" s="64">
        <f>ROW()-1</f>
        <v>3</v>
      </c>
      <c r="B4" s="89" t="s">
        <v>3084</v>
      </c>
      <c r="C4" s="53" t="s">
        <v>3067</v>
      </c>
      <c r="D4" s="14" t="s">
        <v>954</v>
      </c>
      <c r="E4" s="16" t="s">
        <v>3085</v>
      </c>
      <c r="F4" s="51" t="s">
        <v>128</v>
      </c>
      <c r="G4" s="16" t="s">
        <v>3085</v>
      </c>
      <c r="H4" s="16" t="s">
        <v>3086</v>
      </c>
      <c r="I4" s="51" t="s">
        <v>129</v>
      </c>
      <c r="J4" s="16" t="s">
        <v>2191</v>
      </c>
      <c r="K4" s="54">
        <v>51</v>
      </c>
      <c r="L4" s="53" t="s">
        <v>62</v>
      </c>
      <c r="M4" s="53" t="s">
        <v>23</v>
      </c>
      <c r="N4" s="53" t="s">
        <v>33</v>
      </c>
      <c r="O4" s="53" t="s">
        <v>25</v>
      </c>
      <c r="P4" s="605" t="s">
        <v>3087</v>
      </c>
      <c r="Q4" s="54" t="s">
        <v>3088</v>
      </c>
      <c r="R4" s="54" t="s">
        <v>3089</v>
      </c>
      <c r="S4" s="55">
        <v>26826</v>
      </c>
      <c r="T4" s="56" t="s">
        <v>3090</v>
      </c>
      <c r="U4" s="56" t="s">
        <v>3090</v>
      </c>
      <c r="V4" s="54">
        <v>15001640959</v>
      </c>
      <c r="W4" s="605" t="s">
        <v>3091</v>
      </c>
      <c r="X4" s="57" t="s">
        <v>2198</v>
      </c>
      <c r="Y4" s="54" t="s">
        <v>3092</v>
      </c>
      <c r="Z4" s="54">
        <v>15199599181</v>
      </c>
      <c r="AA4" s="54" t="s">
        <v>136</v>
      </c>
      <c r="AB4" s="54" t="s">
        <v>137</v>
      </c>
      <c r="AC4" s="54"/>
      <c r="AD4" s="54"/>
      <c r="AE4" s="54"/>
      <c r="AF4" s="53" t="s">
        <v>2324</v>
      </c>
      <c r="AG4" s="54"/>
      <c r="AH4" s="54"/>
      <c r="AI4" s="54"/>
      <c r="AJ4" s="54"/>
      <c r="AK4" s="54"/>
      <c r="AL4" s="59"/>
      <c r="AM4" s="59"/>
      <c r="AN4" s="59"/>
      <c r="AO4" s="59"/>
      <c r="AP4" s="59"/>
      <c r="AQ4" s="59"/>
      <c r="AR4" s="59"/>
      <c r="AS4" s="59"/>
      <c r="AT4" s="59"/>
      <c r="XFC4"/>
    </row>
    <row r="5" s="8" customFormat="1" ht="22" customHeight="1" spans="1:46 16383:16383">
      <c r="A5" s="64">
        <f>ROW()-1</f>
        <v>4</v>
      </c>
      <c r="B5" s="52" t="s">
        <v>3093</v>
      </c>
      <c r="C5" s="53" t="s">
        <v>3067</v>
      </c>
      <c r="D5" s="14" t="s">
        <v>954</v>
      </c>
      <c r="E5" s="16" t="s">
        <v>2295</v>
      </c>
      <c r="F5" s="51" t="s">
        <v>128</v>
      </c>
      <c r="G5" s="16" t="s">
        <v>2295</v>
      </c>
      <c r="H5" s="16" t="s">
        <v>2205</v>
      </c>
      <c r="I5" s="51" t="s">
        <v>129</v>
      </c>
      <c r="J5" s="16" t="s">
        <v>2191</v>
      </c>
      <c r="K5" s="53">
        <v>51</v>
      </c>
      <c r="L5" s="53" t="s">
        <v>62</v>
      </c>
      <c r="M5" s="53" t="s">
        <v>23</v>
      </c>
      <c r="N5" s="53" t="s">
        <v>33</v>
      </c>
      <c r="O5" s="53" t="s">
        <v>25</v>
      </c>
      <c r="P5" s="605" t="s">
        <v>3094</v>
      </c>
      <c r="Q5" s="53" t="s">
        <v>3095</v>
      </c>
      <c r="R5" s="53" t="s">
        <v>3096</v>
      </c>
      <c r="S5" s="55">
        <v>26814</v>
      </c>
      <c r="T5" s="56" t="s">
        <v>3097</v>
      </c>
      <c r="U5" s="56" t="s">
        <v>3098</v>
      </c>
      <c r="V5" s="54">
        <v>15299949805</v>
      </c>
      <c r="W5" s="605" t="s">
        <v>3099</v>
      </c>
      <c r="X5" s="57" t="s">
        <v>2198</v>
      </c>
      <c r="Y5" s="53" t="s">
        <v>3100</v>
      </c>
      <c r="Z5" s="53">
        <v>15709931478</v>
      </c>
      <c r="AA5" s="53" t="s">
        <v>952</v>
      </c>
      <c r="AB5" s="54" t="s">
        <v>137</v>
      </c>
      <c r="AC5" s="53"/>
      <c r="AD5" s="53"/>
      <c r="AE5" s="53"/>
      <c r="AF5" s="53" t="s">
        <v>2324</v>
      </c>
      <c r="AG5" s="53"/>
      <c r="AH5" s="53"/>
      <c r="AI5" s="53"/>
      <c r="AJ5" s="53"/>
      <c r="AK5" s="53"/>
      <c r="AL5" s="58"/>
      <c r="AM5" s="58"/>
      <c r="AN5" s="58"/>
      <c r="AO5" s="58"/>
      <c r="AP5" s="58"/>
      <c r="AQ5" s="58"/>
      <c r="AR5" s="58"/>
      <c r="AS5" s="58"/>
      <c r="AT5" s="58"/>
      <c r="XFC5"/>
    </row>
    <row r="6" s="8" customFormat="1" ht="22" customHeight="1" spans="1:46 16383:16383">
      <c r="A6" s="64">
        <f>ROW()-1</f>
        <v>5</v>
      </c>
      <c r="B6" s="52" t="s">
        <v>3101</v>
      </c>
      <c r="C6" s="53" t="s">
        <v>3067</v>
      </c>
      <c r="D6" s="14" t="s">
        <v>954</v>
      </c>
      <c r="E6" s="16" t="s">
        <v>3102</v>
      </c>
      <c r="F6" s="51" t="s">
        <v>549</v>
      </c>
      <c r="G6" s="16" t="s">
        <v>3102</v>
      </c>
      <c r="H6" s="16" t="s">
        <v>3103</v>
      </c>
      <c r="I6" s="51" t="s">
        <v>129</v>
      </c>
      <c r="J6" s="16" t="s">
        <v>2191</v>
      </c>
      <c r="K6" s="53">
        <v>51</v>
      </c>
      <c r="L6" s="53" t="s">
        <v>62</v>
      </c>
      <c r="M6" s="53" t="s">
        <v>23</v>
      </c>
      <c r="N6" s="53" t="s">
        <v>33</v>
      </c>
      <c r="O6" s="53" t="s">
        <v>25</v>
      </c>
      <c r="P6" s="605" t="s">
        <v>3104</v>
      </c>
      <c r="Q6" s="53" t="s">
        <v>3105</v>
      </c>
      <c r="R6" s="53" t="s">
        <v>3106</v>
      </c>
      <c r="S6" s="55">
        <v>26945</v>
      </c>
      <c r="T6" s="56" t="s">
        <v>3107</v>
      </c>
      <c r="U6" s="56" t="s">
        <v>3107</v>
      </c>
      <c r="V6" s="54">
        <v>13999532037</v>
      </c>
      <c r="W6" s="605" t="s">
        <v>3108</v>
      </c>
      <c r="X6" s="57" t="s">
        <v>2198</v>
      </c>
      <c r="Y6" s="53" t="s">
        <v>3109</v>
      </c>
      <c r="Z6" s="53">
        <v>18799292932</v>
      </c>
      <c r="AA6" s="53" t="s">
        <v>136</v>
      </c>
      <c r="AB6" s="54" t="s">
        <v>3110</v>
      </c>
      <c r="AC6" s="53"/>
      <c r="AD6" s="53"/>
      <c r="AE6" s="53"/>
      <c r="AF6" s="53" t="s">
        <v>2324</v>
      </c>
      <c r="AG6" s="53"/>
      <c r="AH6" s="53"/>
      <c r="AI6" s="53"/>
      <c r="AJ6" s="53"/>
      <c r="AK6" s="53"/>
      <c r="AL6" s="58"/>
      <c r="AM6" s="58"/>
      <c r="AN6" s="58"/>
      <c r="AO6" s="58"/>
      <c r="AP6" s="58"/>
      <c r="AQ6" s="58"/>
      <c r="AR6" s="58"/>
      <c r="AS6" s="58"/>
      <c r="AT6" s="58"/>
      <c r="XFC6"/>
    </row>
    <row r="7" s="8" customFormat="1" ht="22" customHeight="1" spans="1:46 16383:16383">
      <c r="A7" s="64">
        <f>ROW()-1</f>
        <v>6</v>
      </c>
      <c r="B7" s="52" t="s">
        <v>3111</v>
      </c>
      <c r="C7" s="53" t="s">
        <v>3067</v>
      </c>
      <c r="D7" s="14" t="s">
        <v>3112</v>
      </c>
      <c r="E7" s="16" t="s">
        <v>3075</v>
      </c>
      <c r="F7" s="51" t="s">
        <v>549</v>
      </c>
      <c r="G7" s="16" t="s">
        <v>3075</v>
      </c>
      <c r="H7" s="16" t="s">
        <v>3076</v>
      </c>
      <c r="I7" s="51" t="s">
        <v>129</v>
      </c>
      <c r="J7" s="16" t="s">
        <v>2191</v>
      </c>
      <c r="K7" s="53">
        <v>51</v>
      </c>
      <c r="L7" s="53" t="s">
        <v>62</v>
      </c>
      <c r="M7" s="53" t="s">
        <v>23</v>
      </c>
      <c r="N7" s="53" t="s">
        <v>33</v>
      </c>
      <c r="O7" s="53" t="s">
        <v>25</v>
      </c>
      <c r="P7" s="54" t="s">
        <v>3113</v>
      </c>
      <c r="Q7" s="53" t="s">
        <v>3114</v>
      </c>
      <c r="R7" s="53" t="s">
        <v>3115</v>
      </c>
      <c r="S7" s="55">
        <v>25721</v>
      </c>
      <c r="T7" s="56" t="s">
        <v>3116</v>
      </c>
      <c r="U7" s="56" t="s">
        <v>3117</v>
      </c>
      <c r="V7" s="54">
        <v>17599776029</v>
      </c>
      <c r="W7" s="605" t="s">
        <v>3118</v>
      </c>
      <c r="X7" s="57" t="s">
        <v>2198</v>
      </c>
      <c r="Y7" s="53" t="s">
        <v>3119</v>
      </c>
      <c r="Z7" s="53">
        <v>18909934100</v>
      </c>
      <c r="AA7" s="53" t="s">
        <v>952</v>
      </c>
      <c r="AB7" s="54" t="s">
        <v>399</v>
      </c>
      <c r="AC7" s="53"/>
      <c r="AD7" s="53"/>
      <c r="AE7" s="53"/>
      <c r="AF7" s="53" t="s">
        <v>2324</v>
      </c>
      <c r="AG7" s="53"/>
      <c r="AH7" s="53"/>
      <c r="AI7" s="53"/>
      <c r="AJ7" s="53"/>
      <c r="AK7" s="53"/>
      <c r="AL7" s="58"/>
      <c r="AM7" s="58"/>
      <c r="AN7" s="58"/>
      <c r="AO7" s="58"/>
      <c r="AP7" s="58"/>
      <c r="AQ7" s="58"/>
      <c r="AR7" s="58"/>
      <c r="AS7" s="58"/>
      <c r="AT7" s="58"/>
      <c r="XFC7"/>
    </row>
    <row r="8" s="8" customFormat="1" ht="22" customHeight="1" spans="1:46 16383:16383">
      <c r="A8" s="64">
        <f>ROW()-1</f>
        <v>7</v>
      </c>
      <c r="B8" s="52" t="s">
        <v>3120</v>
      </c>
      <c r="C8" s="53" t="s">
        <v>3067</v>
      </c>
      <c r="D8" s="14" t="s">
        <v>954</v>
      </c>
      <c r="E8" s="16" t="s">
        <v>3075</v>
      </c>
      <c r="F8" s="51" t="s">
        <v>128</v>
      </c>
      <c r="G8" s="16" t="s">
        <v>3075</v>
      </c>
      <c r="H8" s="16" t="s">
        <v>3076</v>
      </c>
      <c r="I8" s="51" t="s">
        <v>129</v>
      </c>
      <c r="J8" s="16" t="s">
        <v>2191</v>
      </c>
      <c r="K8" s="53">
        <v>54</v>
      </c>
      <c r="L8" s="53" t="s">
        <v>62</v>
      </c>
      <c r="M8" s="53" t="s">
        <v>23</v>
      </c>
      <c r="N8" s="53" t="s">
        <v>33</v>
      </c>
      <c r="O8" s="53" t="s">
        <v>25</v>
      </c>
      <c r="P8" s="605" t="s">
        <v>3121</v>
      </c>
      <c r="Q8" s="53" t="s">
        <v>3122</v>
      </c>
      <c r="R8" s="53" t="s">
        <v>3123</v>
      </c>
      <c r="S8" s="55">
        <v>25720</v>
      </c>
      <c r="T8" s="56" t="s">
        <v>3124</v>
      </c>
      <c r="U8" s="56" t="s">
        <v>3125</v>
      </c>
      <c r="V8" s="54">
        <v>18999532521</v>
      </c>
      <c r="W8" s="605" t="s">
        <v>3126</v>
      </c>
      <c r="X8" s="57" t="s">
        <v>2198</v>
      </c>
      <c r="Y8" s="53" t="s">
        <v>3127</v>
      </c>
      <c r="Z8" s="53">
        <v>18699338860</v>
      </c>
      <c r="AA8" s="53" t="s">
        <v>952</v>
      </c>
      <c r="AB8" s="54" t="s">
        <v>137</v>
      </c>
      <c r="AC8" s="53"/>
      <c r="AD8" s="53"/>
      <c r="AE8" s="53"/>
      <c r="AF8" s="53" t="s">
        <v>2324</v>
      </c>
      <c r="AG8" s="53"/>
      <c r="AH8" s="53"/>
      <c r="AI8" s="53"/>
      <c r="AJ8" s="53"/>
      <c r="AK8" s="53"/>
      <c r="AL8" s="58"/>
      <c r="AM8" s="58"/>
      <c r="AN8" s="58"/>
      <c r="AO8" s="58"/>
      <c r="AP8" s="58"/>
      <c r="AQ8" s="58"/>
      <c r="AR8" s="58"/>
      <c r="AS8" s="58"/>
      <c r="AT8" s="58"/>
      <c r="XFC8"/>
    </row>
    <row r="9" s="8" customFormat="1" ht="22" customHeight="1" spans="1:46 16383:16383">
      <c r="A9" s="64">
        <f>ROW()-1</f>
        <v>8</v>
      </c>
      <c r="B9" s="52" t="s">
        <v>3128</v>
      </c>
      <c r="C9" s="53" t="s">
        <v>3067</v>
      </c>
      <c r="D9" s="14" t="s">
        <v>2349</v>
      </c>
      <c r="E9" s="16" t="s">
        <v>3085</v>
      </c>
      <c r="F9" s="51" t="s">
        <v>141</v>
      </c>
      <c r="G9" s="16" t="s">
        <v>3085</v>
      </c>
      <c r="H9" s="16" t="s">
        <v>3086</v>
      </c>
      <c r="I9" s="51" t="s">
        <v>129</v>
      </c>
      <c r="J9" s="16" t="s">
        <v>2191</v>
      </c>
      <c r="K9" s="53">
        <v>65</v>
      </c>
      <c r="L9" s="53" t="s">
        <v>22</v>
      </c>
      <c r="M9" s="53" t="s">
        <v>23</v>
      </c>
      <c r="N9" s="53" t="s">
        <v>33</v>
      </c>
      <c r="O9" s="53" t="s">
        <v>25</v>
      </c>
      <c r="P9" s="54" t="s">
        <v>3129</v>
      </c>
      <c r="Q9" s="53" t="s">
        <v>3130</v>
      </c>
      <c r="R9" s="53" t="s">
        <v>68</v>
      </c>
      <c r="S9" s="55">
        <v>21866</v>
      </c>
      <c r="T9" s="56" t="s">
        <v>3131</v>
      </c>
      <c r="U9" s="56" t="s">
        <v>3132</v>
      </c>
      <c r="V9" s="54">
        <v>13511992213</v>
      </c>
      <c r="W9" s="605" t="s">
        <v>3133</v>
      </c>
      <c r="X9" s="57" t="s">
        <v>2198</v>
      </c>
      <c r="Y9" s="53" t="s">
        <v>3134</v>
      </c>
      <c r="Z9" s="53">
        <v>13309936631</v>
      </c>
      <c r="AA9" s="53" t="s">
        <v>136</v>
      </c>
      <c r="AB9" s="54" t="s">
        <v>467</v>
      </c>
      <c r="AC9" s="53"/>
      <c r="AD9" s="53"/>
      <c r="AE9" s="53"/>
      <c r="AF9" s="53" t="s">
        <v>2324</v>
      </c>
      <c r="AG9" s="53"/>
      <c r="AH9" s="53"/>
      <c r="AI9" s="53"/>
      <c r="AJ9" s="53"/>
      <c r="AK9" s="53"/>
      <c r="AL9" s="58"/>
      <c r="AM9" s="58"/>
      <c r="AN9" s="58"/>
      <c r="AO9" s="58"/>
      <c r="AP9" s="58"/>
      <c r="AQ9" s="58"/>
      <c r="AR9" s="58"/>
      <c r="AS9" s="58"/>
      <c r="AT9" s="58"/>
      <c r="XFC9"/>
    </row>
    <row r="10" s="8" customFormat="1" ht="22" customHeight="1" spans="1:46 16383:16383">
      <c r="A10" s="64">
        <f>ROW()-1</f>
        <v>9</v>
      </c>
      <c r="B10" s="52" t="s">
        <v>3135</v>
      </c>
      <c r="C10" s="53" t="s">
        <v>3067</v>
      </c>
      <c r="D10" s="14" t="s">
        <v>2349</v>
      </c>
      <c r="E10" s="16" t="s">
        <v>3075</v>
      </c>
      <c r="F10" s="51" t="s">
        <v>141</v>
      </c>
      <c r="G10" s="16" t="s">
        <v>3075</v>
      </c>
      <c r="H10" s="16" t="s">
        <v>3076</v>
      </c>
      <c r="I10" s="51" t="s">
        <v>129</v>
      </c>
      <c r="J10" s="16" t="s">
        <v>2191</v>
      </c>
      <c r="K10" s="53">
        <v>70</v>
      </c>
      <c r="L10" s="53" t="s">
        <v>22</v>
      </c>
      <c r="M10" s="53" t="s">
        <v>23</v>
      </c>
      <c r="N10" s="53" t="s">
        <v>33</v>
      </c>
      <c r="O10" s="53" t="s">
        <v>25</v>
      </c>
      <c r="P10" s="605" t="s">
        <v>3136</v>
      </c>
      <c r="Q10" s="53" t="s">
        <v>3137</v>
      </c>
      <c r="R10" s="53" t="s">
        <v>68</v>
      </c>
      <c r="S10" s="55">
        <v>19975</v>
      </c>
      <c r="T10" s="56" t="s">
        <v>3138</v>
      </c>
      <c r="U10" s="56" t="s">
        <v>3139</v>
      </c>
      <c r="V10" s="54">
        <v>15199385313</v>
      </c>
      <c r="W10" s="605" t="s">
        <v>3140</v>
      </c>
      <c r="X10" s="57" t="s">
        <v>2198</v>
      </c>
      <c r="Y10" s="53"/>
      <c r="Z10" s="53"/>
      <c r="AA10" s="53"/>
      <c r="AB10" s="54" t="s">
        <v>399</v>
      </c>
      <c r="AC10" s="53"/>
      <c r="AD10" s="53"/>
      <c r="AE10" s="53"/>
      <c r="AF10" s="53" t="s">
        <v>2356</v>
      </c>
      <c r="AG10" s="53"/>
      <c r="AH10" s="53"/>
      <c r="AI10" s="53"/>
      <c r="AJ10" s="53"/>
      <c r="AK10" s="53"/>
      <c r="AL10" s="58"/>
      <c r="AM10" s="58"/>
      <c r="AN10" s="58"/>
      <c r="AO10" s="58"/>
      <c r="AP10" s="58"/>
      <c r="AQ10" s="58"/>
      <c r="AR10" s="58"/>
      <c r="AS10" s="58"/>
      <c r="AT10" s="58"/>
      <c r="XFC10"/>
    </row>
    <row r="11" s="8" customFormat="1" ht="22" customHeight="1" spans="1:46 16383:16383">
      <c r="A11" s="64">
        <f>ROW()-1</f>
        <v>10</v>
      </c>
      <c r="B11" s="52" t="s">
        <v>3141</v>
      </c>
      <c r="C11" s="53" t="s">
        <v>3067</v>
      </c>
      <c r="D11" s="14" t="s">
        <v>2349</v>
      </c>
      <c r="E11" s="16" t="s">
        <v>3085</v>
      </c>
      <c r="F11" s="51" t="s">
        <v>141</v>
      </c>
      <c r="G11" s="16" t="s">
        <v>3085</v>
      </c>
      <c r="H11" s="16" t="s">
        <v>3086</v>
      </c>
      <c r="I11" s="51" t="s">
        <v>129</v>
      </c>
      <c r="J11" s="16" t="s">
        <v>2191</v>
      </c>
      <c r="K11" s="53">
        <v>57</v>
      </c>
      <c r="L11" s="53" t="s">
        <v>62</v>
      </c>
      <c r="M11" s="53" t="s">
        <v>23</v>
      </c>
      <c r="N11" s="53" t="s">
        <v>33</v>
      </c>
      <c r="O11" s="53" t="s">
        <v>25</v>
      </c>
      <c r="P11" s="605" t="s">
        <v>3142</v>
      </c>
      <c r="Q11" s="53" t="s">
        <v>3143</v>
      </c>
      <c r="R11" s="53" t="s">
        <v>3144</v>
      </c>
      <c r="S11" s="55">
        <v>24719</v>
      </c>
      <c r="T11" s="56" t="s">
        <v>3145</v>
      </c>
      <c r="U11" s="56" t="s">
        <v>3146</v>
      </c>
      <c r="V11" s="54">
        <v>15026235823</v>
      </c>
      <c r="W11" s="605" t="s">
        <v>3147</v>
      </c>
      <c r="X11" s="57" t="s">
        <v>2198</v>
      </c>
      <c r="Y11" s="53" t="s">
        <v>3148</v>
      </c>
      <c r="Z11" s="53">
        <v>17709932575</v>
      </c>
      <c r="AA11" s="53" t="s">
        <v>952</v>
      </c>
      <c r="AB11" s="54" t="s">
        <v>137</v>
      </c>
      <c r="AC11" s="53"/>
      <c r="AD11" s="53"/>
      <c r="AE11" s="53"/>
      <c r="AF11" s="53" t="s">
        <v>2324</v>
      </c>
      <c r="AG11" s="53"/>
      <c r="AH11" s="53"/>
      <c r="AI11" s="53"/>
      <c r="AJ11" s="53"/>
      <c r="AK11" s="53"/>
      <c r="AL11" s="58"/>
      <c r="AM11" s="58"/>
      <c r="AN11" s="58"/>
      <c r="AO11" s="58"/>
      <c r="AP11" s="58"/>
      <c r="AQ11" s="58"/>
      <c r="AR11" s="58"/>
      <c r="AS11" s="58"/>
      <c r="AT11" s="58"/>
      <c r="XFC11"/>
    </row>
    <row r="12" s="8" customFormat="1" ht="22" customHeight="1" spans="1:46 16383:16383">
      <c r="A12" s="64">
        <f>ROW()-1</f>
        <v>11</v>
      </c>
      <c r="B12" s="52" t="s">
        <v>3149</v>
      </c>
      <c r="C12" s="53" t="s">
        <v>3067</v>
      </c>
      <c r="D12" s="14" t="s">
        <v>2349</v>
      </c>
      <c r="E12" s="16" t="s">
        <v>3085</v>
      </c>
      <c r="F12" s="51" t="s">
        <v>141</v>
      </c>
      <c r="G12" s="16" t="s">
        <v>3085</v>
      </c>
      <c r="H12" s="16" t="s">
        <v>3086</v>
      </c>
      <c r="I12" s="51" t="s">
        <v>129</v>
      </c>
      <c r="J12" s="16" t="s">
        <v>2191</v>
      </c>
      <c r="K12" s="53">
        <v>60</v>
      </c>
      <c r="L12" s="53" t="s">
        <v>62</v>
      </c>
      <c r="M12" s="53" t="s">
        <v>23</v>
      </c>
      <c r="N12" s="53" t="s">
        <v>33</v>
      </c>
      <c r="O12" s="53" t="s">
        <v>25</v>
      </c>
      <c r="P12" s="605" t="s">
        <v>3150</v>
      </c>
      <c r="Q12" s="53" t="s">
        <v>3151</v>
      </c>
      <c r="R12" s="53" t="s">
        <v>3152</v>
      </c>
      <c r="S12" s="55">
        <v>23605</v>
      </c>
      <c r="T12" s="56" t="s">
        <v>3153</v>
      </c>
      <c r="U12" s="56" t="s">
        <v>3153</v>
      </c>
      <c r="V12" s="54">
        <v>18119266563</v>
      </c>
      <c r="W12" s="605" t="s">
        <v>3154</v>
      </c>
      <c r="X12" s="57" t="s">
        <v>2198</v>
      </c>
      <c r="Y12" s="53" t="s">
        <v>3155</v>
      </c>
      <c r="Z12" s="53">
        <v>17794868521</v>
      </c>
      <c r="AA12" s="53" t="s">
        <v>952</v>
      </c>
      <c r="AB12" s="54" t="s">
        <v>137</v>
      </c>
      <c r="AC12" s="53"/>
      <c r="AD12" s="53"/>
      <c r="AE12" s="53"/>
      <c r="AF12" s="53" t="s">
        <v>2324</v>
      </c>
      <c r="AG12" s="53"/>
      <c r="AH12" s="53"/>
      <c r="AI12" s="53"/>
      <c r="AJ12" s="53"/>
      <c r="AK12" s="53"/>
      <c r="AL12" s="58"/>
      <c r="AM12" s="58"/>
      <c r="AN12" s="58"/>
      <c r="AO12" s="58"/>
      <c r="AP12" s="58"/>
      <c r="AQ12" s="58"/>
      <c r="AR12" s="58"/>
      <c r="AS12" s="58"/>
      <c r="AT12" s="58"/>
      <c r="XFC12"/>
    </row>
    <row r="13" s="8" customFormat="1" ht="22" customHeight="1" spans="1:46 16383:16383">
      <c r="A13" s="64">
        <f>ROW()-1</f>
        <v>12</v>
      </c>
      <c r="B13" s="52" t="s">
        <v>3156</v>
      </c>
      <c r="C13" s="53" t="s">
        <v>3067</v>
      </c>
      <c r="D13" s="14" t="s">
        <v>2349</v>
      </c>
      <c r="E13" s="16" t="s">
        <v>3085</v>
      </c>
      <c r="F13" s="51" t="s">
        <v>141</v>
      </c>
      <c r="G13" s="16" t="s">
        <v>3085</v>
      </c>
      <c r="H13" s="16" t="s">
        <v>3086</v>
      </c>
      <c r="I13" s="51" t="s">
        <v>129</v>
      </c>
      <c r="J13" s="16" t="s">
        <v>2191</v>
      </c>
      <c r="K13" s="53">
        <v>58</v>
      </c>
      <c r="L13" s="53" t="s">
        <v>62</v>
      </c>
      <c r="M13" s="53" t="s">
        <v>23</v>
      </c>
      <c r="N13" s="53" t="s">
        <v>33</v>
      </c>
      <c r="O13" s="53" t="s">
        <v>25</v>
      </c>
      <c r="P13" s="605" t="s">
        <v>3157</v>
      </c>
      <c r="Q13" s="53" t="s">
        <v>3158</v>
      </c>
      <c r="R13" s="53" t="s">
        <v>3159</v>
      </c>
      <c r="S13" s="55">
        <v>24249</v>
      </c>
      <c r="T13" s="56" t="s">
        <v>3160</v>
      </c>
      <c r="U13" s="56" t="s">
        <v>3161</v>
      </c>
      <c r="V13" s="54">
        <v>18119265582</v>
      </c>
      <c r="W13" s="605" t="s">
        <v>3162</v>
      </c>
      <c r="X13" s="57" t="s">
        <v>2198</v>
      </c>
      <c r="Y13" s="53" t="s">
        <v>3163</v>
      </c>
      <c r="Z13" s="53">
        <v>13999322785</v>
      </c>
      <c r="AA13" s="53" t="s">
        <v>136</v>
      </c>
      <c r="AB13" s="54" t="s">
        <v>137</v>
      </c>
      <c r="AC13" s="53"/>
      <c r="AD13" s="53"/>
      <c r="AE13" s="53"/>
      <c r="AF13" s="53" t="s">
        <v>2356</v>
      </c>
      <c r="AG13" s="53"/>
      <c r="AH13" s="53"/>
      <c r="AI13" s="53"/>
      <c r="AJ13" s="53"/>
      <c r="AK13" s="53"/>
      <c r="AL13" s="58"/>
      <c r="AM13" s="58"/>
      <c r="AN13" s="58"/>
      <c r="AO13" s="58"/>
      <c r="AP13" s="58"/>
      <c r="AQ13" s="58"/>
      <c r="AR13" s="58"/>
      <c r="AS13" s="58"/>
      <c r="AT13" s="58"/>
      <c r="XFC13"/>
    </row>
    <row r="14" s="8" customFormat="1" ht="22" customHeight="1" spans="1:46 16383:16383">
      <c r="A14" s="64">
        <f>ROW()-1</f>
        <v>13</v>
      </c>
      <c r="B14" s="52" t="s">
        <v>3164</v>
      </c>
      <c r="C14" s="53" t="s">
        <v>3067</v>
      </c>
      <c r="D14" s="14" t="s">
        <v>2349</v>
      </c>
      <c r="E14" s="16" t="s">
        <v>3075</v>
      </c>
      <c r="F14" s="51" t="s">
        <v>549</v>
      </c>
      <c r="G14" s="16" t="s">
        <v>3075</v>
      </c>
      <c r="H14" s="16" t="s">
        <v>3076</v>
      </c>
      <c r="I14" s="51" t="s">
        <v>129</v>
      </c>
      <c r="J14" s="16" t="s">
        <v>2191</v>
      </c>
      <c r="K14" s="53">
        <v>52</v>
      </c>
      <c r="L14" s="53" t="s">
        <v>62</v>
      </c>
      <c r="M14" s="53" t="s">
        <v>23</v>
      </c>
      <c r="N14" s="53" t="s">
        <v>33</v>
      </c>
      <c r="O14" s="53" t="s">
        <v>25</v>
      </c>
      <c r="P14" s="54" t="s">
        <v>3165</v>
      </c>
      <c r="Q14" s="53" t="s">
        <v>3166</v>
      </c>
      <c r="R14" s="53" t="s">
        <v>3167</v>
      </c>
      <c r="S14" s="55">
        <v>26907</v>
      </c>
      <c r="T14" s="56" t="s">
        <v>3168</v>
      </c>
      <c r="U14" s="56" t="s">
        <v>3169</v>
      </c>
      <c r="V14" s="54">
        <v>18609930642</v>
      </c>
      <c r="W14" s="605" t="s">
        <v>3170</v>
      </c>
      <c r="X14" s="57" t="s">
        <v>2198</v>
      </c>
      <c r="Y14" s="53" t="s">
        <v>3171</v>
      </c>
      <c r="Z14" s="53">
        <v>13364980162</v>
      </c>
      <c r="AA14" s="53" t="s">
        <v>136</v>
      </c>
      <c r="AB14" s="54" t="s">
        <v>3172</v>
      </c>
      <c r="AC14" s="53"/>
      <c r="AD14" s="53"/>
      <c r="AE14" s="53"/>
      <c r="AF14" s="53" t="s">
        <v>2356</v>
      </c>
      <c r="AG14" s="53"/>
      <c r="AH14" s="53"/>
      <c r="AI14" s="53"/>
      <c r="AJ14" s="53"/>
      <c r="AK14" s="53"/>
      <c r="AL14" s="58"/>
      <c r="AM14" s="58"/>
      <c r="AN14" s="58"/>
      <c r="AO14" s="58"/>
      <c r="AP14" s="58"/>
      <c r="AQ14" s="58"/>
      <c r="AR14" s="58"/>
      <c r="AS14" s="58"/>
      <c r="AT14" s="58"/>
      <c r="XFC14"/>
    </row>
    <row r="15" s="8" customFormat="1" ht="22" customHeight="1" spans="1:46 16383:16383">
      <c r="A15" s="64">
        <f>ROW()-1</f>
        <v>14</v>
      </c>
      <c r="B15" s="52" t="s">
        <v>3173</v>
      </c>
      <c r="C15" s="53" t="s">
        <v>3067</v>
      </c>
      <c r="D15" s="14" t="s">
        <v>2349</v>
      </c>
      <c r="E15" s="16" t="s">
        <v>3075</v>
      </c>
      <c r="F15" s="51" t="s">
        <v>141</v>
      </c>
      <c r="G15" s="16" t="s">
        <v>3075</v>
      </c>
      <c r="H15" s="16" t="s">
        <v>3076</v>
      </c>
      <c r="I15" s="51" t="s">
        <v>129</v>
      </c>
      <c r="J15" s="16" t="s">
        <v>2191</v>
      </c>
      <c r="K15" s="53">
        <v>57</v>
      </c>
      <c r="L15" s="53" t="s">
        <v>62</v>
      </c>
      <c r="M15" s="53" t="s">
        <v>23</v>
      </c>
      <c r="N15" s="53" t="s">
        <v>33</v>
      </c>
      <c r="O15" s="53" t="s">
        <v>63</v>
      </c>
      <c r="P15" s="605" t="s">
        <v>3174</v>
      </c>
      <c r="Q15" s="53" t="s">
        <v>3175</v>
      </c>
      <c r="R15" s="53" t="s">
        <v>68</v>
      </c>
      <c r="S15" s="55">
        <v>25008</v>
      </c>
      <c r="T15" s="56" t="s">
        <v>3176</v>
      </c>
      <c r="U15" s="56" t="s">
        <v>3177</v>
      </c>
      <c r="V15" s="54">
        <v>13899520984</v>
      </c>
      <c r="W15" s="605" t="s">
        <v>3178</v>
      </c>
      <c r="X15" s="57" t="s">
        <v>2198</v>
      </c>
      <c r="Y15" s="53" t="s">
        <v>3179</v>
      </c>
      <c r="Z15" s="53">
        <v>1869930987</v>
      </c>
      <c r="AA15" s="53" t="s">
        <v>136</v>
      </c>
      <c r="AB15" s="54" t="s">
        <v>399</v>
      </c>
      <c r="AC15" s="53"/>
      <c r="AD15" s="53"/>
      <c r="AE15" s="53"/>
      <c r="AF15" s="53" t="s">
        <v>2324</v>
      </c>
      <c r="AG15" s="53"/>
      <c r="AH15" s="53"/>
      <c r="AI15" s="53"/>
      <c r="AJ15" s="53"/>
      <c r="AK15" s="53"/>
      <c r="AL15" s="58"/>
      <c r="AM15" s="58"/>
      <c r="AN15" s="58"/>
      <c r="AO15" s="58"/>
      <c r="AP15" s="58"/>
      <c r="AQ15" s="58"/>
      <c r="AR15" s="58"/>
      <c r="AS15" s="58"/>
      <c r="AT15" s="58"/>
      <c r="XFC15"/>
    </row>
    <row r="16" s="8" customFormat="1" ht="22" customHeight="1" spans="1:46 16383:16383">
      <c r="A16" s="64">
        <f>ROW()-1</f>
        <v>15</v>
      </c>
      <c r="B16" s="52" t="s">
        <v>3180</v>
      </c>
      <c r="C16" s="53" t="s">
        <v>3067</v>
      </c>
      <c r="D16" s="14" t="s">
        <v>2349</v>
      </c>
      <c r="E16" s="16" t="s">
        <v>3181</v>
      </c>
      <c r="F16" s="51" t="s">
        <v>141</v>
      </c>
      <c r="G16" s="16" t="s">
        <v>3181</v>
      </c>
      <c r="H16" s="16" t="s">
        <v>3056</v>
      </c>
      <c r="I16" s="51" t="s">
        <v>129</v>
      </c>
      <c r="J16" s="16" t="s">
        <v>2191</v>
      </c>
      <c r="K16" s="53">
        <v>56</v>
      </c>
      <c r="L16" s="53" t="s">
        <v>62</v>
      </c>
      <c r="M16" s="53" t="s">
        <v>23</v>
      </c>
      <c r="N16" s="53" t="s">
        <v>33</v>
      </c>
      <c r="O16" s="53" t="s">
        <v>25</v>
      </c>
      <c r="P16" s="605" t="s">
        <v>3182</v>
      </c>
      <c r="Q16" s="53" t="s">
        <v>3183</v>
      </c>
      <c r="R16" s="53" t="s">
        <v>3184</v>
      </c>
      <c r="S16" s="55">
        <v>25496</v>
      </c>
      <c r="T16" s="56" t="s">
        <v>3185</v>
      </c>
      <c r="U16" s="56" t="s">
        <v>3186</v>
      </c>
      <c r="V16" s="54">
        <v>13519934166</v>
      </c>
      <c r="W16" s="605" t="s">
        <v>3187</v>
      </c>
      <c r="X16" s="57" t="s">
        <v>2198</v>
      </c>
      <c r="Y16" s="53" t="s">
        <v>3188</v>
      </c>
      <c r="Z16" s="53">
        <v>13579775696</v>
      </c>
      <c r="AA16" s="53" t="s">
        <v>136</v>
      </c>
      <c r="AB16" s="54" t="s">
        <v>467</v>
      </c>
      <c r="AC16" s="53"/>
      <c r="AD16" s="53"/>
      <c r="AE16" s="53"/>
      <c r="AF16" s="53" t="s">
        <v>2324</v>
      </c>
      <c r="AG16" s="53"/>
      <c r="AH16" s="53"/>
      <c r="AI16" s="53"/>
      <c r="AJ16" s="53"/>
      <c r="AK16" s="53"/>
      <c r="AL16" s="58"/>
      <c r="AM16" s="58"/>
      <c r="AN16" s="58"/>
      <c r="AO16" s="58"/>
      <c r="AP16" s="58"/>
      <c r="AQ16" s="58"/>
      <c r="AR16" s="58"/>
      <c r="AS16" s="58"/>
      <c r="AT16" s="58"/>
      <c r="XFC16"/>
    </row>
    <row r="17" s="8" customFormat="1" ht="22" customHeight="1" spans="1:46 16383:16383">
      <c r="A17" s="64">
        <f>ROW()-1</f>
        <v>16</v>
      </c>
      <c r="B17" s="52" t="s">
        <v>3189</v>
      </c>
      <c r="C17" s="53" t="s">
        <v>3067</v>
      </c>
      <c r="D17" s="14" t="s">
        <v>2349</v>
      </c>
      <c r="E17" s="16" t="s">
        <v>3181</v>
      </c>
      <c r="F17" s="51" t="s">
        <v>141</v>
      </c>
      <c r="G17" s="16" t="s">
        <v>3181</v>
      </c>
      <c r="H17" s="16" t="s">
        <v>3056</v>
      </c>
      <c r="I17" s="51" t="s">
        <v>129</v>
      </c>
      <c r="J17" s="16" t="s">
        <v>2191</v>
      </c>
      <c r="K17" s="53">
        <v>59</v>
      </c>
      <c r="L17" s="53" t="s">
        <v>62</v>
      </c>
      <c r="M17" s="53" t="s">
        <v>23</v>
      </c>
      <c r="N17" s="53" t="s">
        <v>33</v>
      </c>
      <c r="O17" s="53" t="s">
        <v>25</v>
      </c>
      <c r="P17" s="605" t="s">
        <v>3190</v>
      </c>
      <c r="Q17" s="53" t="s">
        <v>3191</v>
      </c>
      <c r="R17" s="53" t="s">
        <v>68</v>
      </c>
      <c r="S17" s="55">
        <v>24211</v>
      </c>
      <c r="T17" s="56" t="s">
        <v>3192</v>
      </c>
      <c r="U17" s="56" t="s">
        <v>3193</v>
      </c>
      <c r="V17" s="54">
        <v>13319935391</v>
      </c>
      <c r="W17" s="605" t="s">
        <v>3194</v>
      </c>
      <c r="X17" s="57" t="s">
        <v>2198</v>
      </c>
      <c r="Y17" s="53" t="s">
        <v>3195</v>
      </c>
      <c r="Z17" s="53">
        <v>18119269576</v>
      </c>
      <c r="AA17" s="53" t="s">
        <v>136</v>
      </c>
      <c r="AB17" s="54" t="s">
        <v>137</v>
      </c>
      <c r="AC17" s="53"/>
      <c r="AD17" s="53"/>
      <c r="AE17" s="53"/>
      <c r="AF17" s="53" t="s">
        <v>2356</v>
      </c>
      <c r="AG17" s="53"/>
      <c r="AH17" s="53"/>
      <c r="AI17" s="53"/>
      <c r="AJ17" s="53"/>
      <c r="AK17" s="53"/>
      <c r="AL17" s="58"/>
      <c r="AM17" s="58"/>
      <c r="AN17" s="58"/>
      <c r="AO17" s="58"/>
      <c r="AP17" s="58"/>
      <c r="AQ17" s="58"/>
      <c r="AR17" s="58"/>
      <c r="AS17" s="58"/>
      <c r="AT17" s="58"/>
      <c r="XFC17"/>
    </row>
    <row r="18" s="8" customFormat="1" ht="22" customHeight="1" spans="1:46 16383:16383">
      <c r="A18" s="64">
        <f>ROW()-1</f>
        <v>17</v>
      </c>
      <c r="B18" s="52" t="s">
        <v>3196</v>
      </c>
      <c r="C18" s="53" t="s">
        <v>3067</v>
      </c>
      <c r="D18" s="14" t="s">
        <v>2349</v>
      </c>
      <c r="E18" s="16" t="s">
        <v>3181</v>
      </c>
      <c r="F18" s="51" t="s">
        <v>141</v>
      </c>
      <c r="G18" s="16" t="s">
        <v>3181</v>
      </c>
      <c r="H18" s="16" t="s">
        <v>3056</v>
      </c>
      <c r="I18" s="51" t="s">
        <v>129</v>
      </c>
      <c r="J18" s="16" t="s">
        <v>2191</v>
      </c>
      <c r="K18" s="53">
        <v>56</v>
      </c>
      <c r="L18" s="53" t="s">
        <v>62</v>
      </c>
      <c r="M18" s="53" t="s">
        <v>23</v>
      </c>
      <c r="N18" s="53" t="s">
        <v>33</v>
      </c>
      <c r="O18" s="53" t="s">
        <v>25</v>
      </c>
      <c r="P18" s="605" t="s">
        <v>3197</v>
      </c>
      <c r="Q18" s="53" t="s">
        <v>2709</v>
      </c>
      <c r="R18" s="53" t="s">
        <v>2710</v>
      </c>
      <c r="S18" s="55">
        <v>25253</v>
      </c>
      <c r="T18" s="56" t="s">
        <v>3198</v>
      </c>
      <c r="U18" s="56" t="s">
        <v>3199</v>
      </c>
      <c r="V18" s="54">
        <v>15276488206</v>
      </c>
      <c r="W18" s="605" t="s">
        <v>3200</v>
      </c>
      <c r="X18" s="57" t="s">
        <v>2198</v>
      </c>
      <c r="Y18" s="53" t="s">
        <v>2497</v>
      </c>
      <c r="Z18" s="53">
        <v>13709932788</v>
      </c>
      <c r="AA18" s="53" t="s">
        <v>136</v>
      </c>
      <c r="AB18" s="54" t="s">
        <v>137</v>
      </c>
      <c r="AC18" s="53"/>
      <c r="AD18" s="53"/>
      <c r="AE18" s="53"/>
      <c r="AF18" s="53" t="s">
        <v>2324</v>
      </c>
      <c r="AG18" s="53"/>
      <c r="AH18" s="53"/>
      <c r="AI18" s="53"/>
      <c r="AJ18" s="53"/>
      <c r="AK18" s="53"/>
      <c r="AL18" s="58"/>
      <c r="AM18" s="58"/>
      <c r="AN18" s="58"/>
      <c r="AO18" s="58"/>
      <c r="AP18" s="58"/>
      <c r="AQ18" s="58"/>
      <c r="AR18" s="58"/>
      <c r="AS18" s="58"/>
      <c r="AT18" s="58"/>
      <c r="XFC18"/>
    </row>
    <row r="19" s="8" customFormat="1" ht="22" customHeight="1" spans="1:46 16383:16383">
      <c r="A19" s="64">
        <f>ROW()-1</f>
        <v>18</v>
      </c>
      <c r="B19" s="52" t="s">
        <v>3201</v>
      </c>
      <c r="C19" s="53" t="s">
        <v>3067</v>
      </c>
      <c r="D19" s="14" t="s">
        <v>2349</v>
      </c>
      <c r="E19" s="16" t="s">
        <v>2295</v>
      </c>
      <c r="F19" s="51" t="s">
        <v>549</v>
      </c>
      <c r="G19" s="16" t="s">
        <v>2295</v>
      </c>
      <c r="H19" s="16" t="s">
        <v>2205</v>
      </c>
      <c r="I19" s="51" t="s">
        <v>129</v>
      </c>
      <c r="J19" s="16" t="s">
        <v>2191</v>
      </c>
      <c r="K19" s="53">
        <v>49</v>
      </c>
      <c r="L19" s="53" t="s">
        <v>62</v>
      </c>
      <c r="M19" s="53" t="s">
        <v>23</v>
      </c>
      <c r="N19" s="53" t="s">
        <v>33</v>
      </c>
      <c r="O19" s="53" t="s">
        <v>25</v>
      </c>
      <c r="P19" s="605" t="s">
        <v>3202</v>
      </c>
      <c r="Q19" s="53" t="s">
        <v>3203</v>
      </c>
      <c r="R19" s="53" t="s">
        <v>3045</v>
      </c>
      <c r="S19" s="55">
        <v>27713</v>
      </c>
      <c r="T19" s="56" t="s">
        <v>3204</v>
      </c>
      <c r="U19" s="56" t="s">
        <v>3205</v>
      </c>
      <c r="V19" s="54">
        <v>18699315571</v>
      </c>
      <c r="W19" s="605" t="s">
        <v>3206</v>
      </c>
      <c r="X19" s="57" t="s">
        <v>2198</v>
      </c>
      <c r="Y19" s="53" t="s">
        <v>3207</v>
      </c>
      <c r="Z19" s="53">
        <v>13899528516</v>
      </c>
      <c r="AA19" s="53" t="s">
        <v>136</v>
      </c>
      <c r="AB19" s="54" t="s">
        <v>137</v>
      </c>
      <c r="AC19" s="53"/>
      <c r="AD19" s="53"/>
      <c r="AE19" s="53"/>
      <c r="AF19" s="53" t="s">
        <v>2356</v>
      </c>
      <c r="AG19" s="53"/>
      <c r="AH19" s="53"/>
      <c r="AI19" s="53"/>
      <c r="AJ19" s="53"/>
      <c r="AK19" s="53"/>
      <c r="AL19" s="58"/>
      <c r="AM19" s="58"/>
      <c r="AN19" s="58"/>
      <c r="AO19" s="58"/>
      <c r="AP19" s="58"/>
      <c r="AQ19" s="58"/>
      <c r="AR19" s="58"/>
      <c r="AS19" s="58"/>
      <c r="AT19" s="58"/>
      <c r="XFC19"/>
    </row>
    <row r="20" s="8" customFormat="1" ht="22" customHeight="1" spans="1:46 16383:16383">
      <c r="A20" s="64">
        <f>ROW()-1</f>
        <v>19</v>
      </c>
      <c r="B20" s="52" t="s">
        <v>3208</v>
      </c>
      <c r="C20" s="53" t="s">
        <v>3067</v>
      </c>
      <c r="D20" s="14" t="s">
        <v>2349</v>
      </c>
      <c r="E20" s="16" t="s">
        <v>2295</v>
      </c>
      <c r="F20" s="51" t="s">
        <v>141</v>
      </c>
      <c r="G20" s="16" t="s">
        <v>2295</v>
      </c>
      <c r="H20" s="16" t="s">
        <v>2205</v>
      </c>
      <c r="I20" s="51" t="s">
        <v>129</v>
      </c>
      <c r="J20" s="16" t="s">
        <v>2191</v>
      </c>
      <c r="K20" s="53">
        <v>58</v>
      </c>
      <c r="L20" s="53" t="s">
        <v>62</v>
      </c>
      <c r="M20" s="53" t="s">
        <v>23</v>
      </c>
      <c r="N20" s="53" t="s">
        <v>33</v>
      </c>
      <c r="O20" s="53" t="s">
        <v>25</v>
      </c>
      <c r="P20" s="605" t="s">
        <v>3209</v>
      </c>
      <c r="Q20" s="53" t="s">
        <v>3210</v>
      </c>
      <c r="R20" s="53" t="s">
        <v>3211</v>
      </c>
      <c r="S20" s="55">
        <v>24378</v>
      </c>
      <c r="T20" s="56" t="s">
        <v>3212</v>
      </c>
      <c r="U20" s="56" t="s">
        <v>3213</v>
      </c>
      <c r="V20" s="54">
        <v>18609930469</v>
      </c>
      <c r="W20" s="605" t="s">
        <v>3214</v>
      </c>
      <c r="X20" s="57" t="s">
        <v>2198</v>
      </c>
      <c r="Y20" s="53" t="s">
        <v>3215</v>
      </c>
      <c r="Z20" s="53">
        <v>13279932865</v>
      </c>
      <c r="AA20" s="53" t="s">
        <v>136</v>
      </c>
      <c r="AB20" s="54" t="s">
        <v>399</v>
      </c>
      <c r="AC20" s="53"/>
      <c r="AD20" s="53"/>
      <c r="AE20" s="53"/>
      <c r="AF20" s="53" t="s">
        <v>2356</v>
      </c>
      <c r="AG20" s="53"/>
      <c r="AH20" s="53"/>
      <c r="AI20" s="53"/>
      <c r="AJ20" s="53"/>
      <c r="AK20" s="53"/>
      <c r="AL20" s="58"/>
      <c r="AM20" s="58"/>
      <c r="AN20" s="58"/>
      <c r="AO20" s="58"/>
      <c r="AP20" s="58"/>
      <c r="AQ20" s="58"/>
      <c r="AR20" s="58"/>
      <c r="AS20" s="58"/>
      <c r="AT20" s="58"/>
      <c r="XFC20"/>
    </row>
    <row r="21" s="8" customFormat="1" ht="22" customHeight="1" spans="1:46 16383:16383">
      <c r="A21" s="64">
        <f>ROW()-1</f>
        <v>20</v>
      </c>
      <c r="B21" s="52" t="s">
        <v>3216</v>
      </c>
      <c r="C21" s="53" t="s">
        <v>3067</v>
      </c>
      <c r="D21" s="14" t="s">
        <v>2349</v>
      </c>
      <c r="E21" s="16" t="s">
        <v>3181</v>
      </c>
      <c r="F21" s="51" t="s">
        <v>549</v>
      </c>
      <c r="G21" s="16" t="s">
        <v>3181</v>
      </c>
      <c r="H21" s="16" t="s">
        <v>3056</v>
      </c>
      <c r="I21" s="51" t="s">
        <v>129</v>
      </c>
      <c r="J21" s="16" t="s">
        <v>2191</v>
      </c>
      <c r="K21" s="53">
        <v>55</v>
      </c>
      <c r="L21" s="53" t="s">
        <v>62</v>
      </c>
      <c r="M21" s="53" t="s">
        <v>23</v>
      </c>
      <c r="N21" s="53" t="s">
        <v>33</v>
      </c>
      <c r="O21" s="53" t="s">
        <v>25</v>
      </c>
      <c r="P21" s="605" t="s">
        <v>3217</v>
      </c>
      <c r="Q21" s="53" t="s">
        <v>3218</v>
      </c>
      <c r="R21" s="53" t="s">
        <v>3035</v>
      </c>
      <c r="S21" s="55">
        <v>25915</v>
      </c>
      <c r="T21" s="56" t="s">
        <v>3219</v>
      </c>
      <c r="U21" s="56" t="s">
        <v>3220</v>
      </c>
      <c r="V21" s="54">
        <v>18799285007</v>
      </c>
      <c r="W21" s="605" t="s">
        <v>3221</v>
      </c>
      <c r="X21" s="57" t="s">
        <v>2198</v>
      </c>
      <c r="Y21" s="53" t="s">
        <v>3222</v>
      </c>
      <c r="Z21" s="53">
        <v>13779212783</v>
      </c>
      <c r="AA21" s="53" t="s">
        <v>952</v>
      </c>
      <c r="AB21" s="54" t="s">
        <v>384</v>
      </c>
      <c r="AC21" s="53"/>
      <c r="AD21" s="53"/>
      <c r="AE21" s="53"/>
      <c r="AF21" s="53" t="s">
        <v>2324</v>
      </c>
      <c r="AG21" s="53"/>
      <c r="AH21" s="53"/>
      <c r="AI21" s="53"/>
      <c r="AJ21" s="53"/>
      <c r="AK21" s="53"/>
      <c r="AL21" s="58"/>
      <c r="AM21" s="58"/>
      <c r="AN21" s="58"/>
      <c r="AO21" s="58"/>
      <c r="AP21" s="58"/>
      <c r="AQ21" s="58"/>
      <c r="AR21" s="58"/>
      <c r="AS21" s="58"/>
      <c r="AT21" s="58"/>
      <c r="XFC21"/>
    </row>
    <row r="22" s="8" customFormat="1" ht="22" customHeight="1" spans="1:46 16383:16383">
      <c r="A22" s="64">
        <f>ROW()-1</f>
        <v>21</v>
      </c>
      <c r="B22" s="52" t="s">
        <v>3223</v>
      </c>
      <c r="C22" s="53" t="s">
        <v>3067</v>
      </c>
      <c r="D22" s="14" t="s">
        <v>2349</v>
      </c>
      <c r="E22" s="16" t="s">
        <v>3102</v>
      </c>
      <c r="F22" s="51" t="s">
        <v>549</v>
      </c>
      <c r="G22" s="16" t="s">
        <v>3102</v>
      </c>
      <c r="H22" s="16" t="s">
        <v>3103</v>
      </c>
      <c r="I22" s="51" t="s">
        <v>129</v>
      </c>
      <c r="J22" s="16" t="s">
        <v>2191</v>
      </c>
      <c r="K22" s="53">
        <v>51</v>
      </c>
      <c r="L22" s="53" t="s">
        <v>62</v>
      </c>
      <c r="M22" s="53" t="s">
        <v>23</v>
      </c>
      <c r="N22" s="53" t="s">
        <v>33</v>
      </c>
      <c r="O22" s="53" t="s">
        <v>25</v>
      </c>
      <c r="P22" s="605" t="s">
        <v>3224</v>
      </c>
      <c r="Q22" s="53" t="s">
        <v>3225</v>
      </c>
      <c r="R22" s="53" t="s">
        <v>3226</v>
      </c>
      <c r="S22" s="55">
        <v>26518</v>
      </c>
      <c r="T22" s="56" t="s">
        <v>3227</v>
      </c>
      <c r="U22" s="56" t="s">
        <v>3227</v>
      </c>
      <c r="V22" s="54">
        <v>18290759619</v>
      </c>
      <c r="W22" s="605" t="s">
        <v>3228</v>
      </c>
      <c r="X22" s="57" t="s">
        <v>2198</v>
      </c>
      <c r="Y22" s="53" t="s">
        <v>3229</v>
      </c>
      <c r="Z22" s="53">
        <v>18290778669</v>
      </c>
      <c r="AA22" s="53" t="s">
        <v>952</v>
      </c>
      <c r="AB22" s="54" t="s">
        <v>137</v>
      </c>
      <c r="AC22" s="53"/>
      <c r="AD22" s="53"/>
      <c r="AE22" s="53"/>
      <c r="AF22" s="53" t="s">
        <v>2324</v>
      </c>
      <c r="AG22" s="53"/>
      <c r="AH22" s="53"/>
      <c r="AI22" s="53"/>
      <c r="AJ22" s="53"/>
      <c r="AK22" s="53"/>
      <c r="AL22" s="58"/>
      <c r="AM22" s="58"/>
      <c r="AN22" s="58"/>
      <c r="AO22" s="58"/>
      <c r="AP22" s="58"/>
      <c r="AQ22" s="58"/>
      <c r="AR22" s="58"/>
      <c r="AS22" s="58"/>
      <c r="AT22" s="58"/>
      <c r="XFC22"/>
    </row>
    <row r="23" s="8" customFormat="1" ht="22" customHeight="1" spans="1:46 16383:16383">
      <c r="A23" s="64">
        <f>ROW()-1</f>
        <v>22</v>
      </c>
      <c r="B23" s="52" t="s">
        <v>3230</v>
      </c>
      <c r="C23" s="53" t="s">
        <v>3067</v>
      </c>
      <c r="D23" s="14" t="s">
        <v>2349</v>
      </c>
      <c r="E23" s="16" t="s">
        <v>3102</v>
      </c>
      <c r="F23" s="51" t="s">
        <v>549</v>
      </c>
      <c r="G23" s="16" t="s">
        <v>3102</v>
      </c>
      <c r="H23" s="16" t="s">
        <v>3103</v>
      </c>
      <c r="I23" s="51" t="s">
        <v>129</v>
      </c>
      <c r="J23" s="16" t="s">
        <v>2191</v>
      </c>
      <c r="K23" s="53">
        <v>55</v>
      </c>
      <c r="L23" s="53" t="s">
        <v>62</v>
      </c>
      <c r="M23" s="53" t="s">
        <v>23</v>
      </c>
      <c r="N23" s="53" t="s">
        <v>33</v>
      </c>
      <c r="O23" s="53" t="s">
        <v>25</v>
      </c>
      <c r="P23" s="605" t="s">
        <v>3231</v>
      </c>
      <c r="Q23" s="53" t="s">
        <v>3232</v>
      </c>
      <c r="R23" s="53" t="s">
        <v>3233</v>
      </c>
      <c r="S23" s="55">
        <v>25634</v>
      </c>
      <c r="T23" s="56" t="s">
        <v>3234</v>
      </c>
      <c r="U23" s="56" t="s">
        <v>3235</v>
      </c>
      <c r="V23" s="54">
        <v>13565542806</v>
      </c>
      <c r="W23" s="605" t="s">
        <v>3236</v>
      </c>
      <c r="X23" s="57" t="s">
        <v>2198</v>
      </c>
      <c r="Y23" s="53" t="s">
        <v>3237</v>
      </c>
      <c r="Z23" s="53">
        <v>13565548821</v>
      </c>
      <c r="AA23" s="53" t="s">
        <v>136</v>
      </c>
      <c r="AB23" s="54" t="s">
        <v>467</v>
      </c>
      <c r="AC23" s="53"/>
      <c r="AD23" s="53"/>
      <c r="AE23" s="53"/>
      <c r="AF23" s="53" t="s">
        <v>2356</v>
      </c>
      <c r="AG23" s="53"/>
      <c r="AH23" s="53"/>
      <c r="AI23" s="53"/>
      <c r="AJ23" s="53"/>
      <c r="AK23" s="53"/>
      <c r="AL23" s="58"/>
      <c r="AM23" s="58"/>
      <c r="AN23" s="58"/>
      <c r="AO23" s="58"/>
      <c r="AP23" s="58"/>
      <c r="AQ23" s="58"/>
      <c r="AR23" s="58"/>
      <c r="AS23" s="58"/>
      <c r="AT23" s="58"/>
      <c r="XFC23"/>
    </row>
    <row r="24" s="8" customFormat="1" ht="22" customHeight="1" spans="1:46 16383:16383">
      <c r="A24" s="64">
        <f>ROW()-1</f>
        <v>23</v>
      </c>
      <c r="B24" s="52" t="s">
        <v>3238</v>
      </c>
      <c r="C24" s="53" t="s">
        <v>3067</v>
      </c>
      <c r="D24" s="14" t="s">
        <v>2349</v>
      </c>
      <c r="E24" s="16" t="s">
        <v>2295</v>
      </c>
      <c r="F24" s="51" t="s">
        <v>549</v>
      </c>
      <c r="G24" s="16" t="s">
        <v>2295</v>
      </c>
      <c r="H24" s="16" t="s">
        <v>2205</v>
      </c>
      <c r="I24" s="51" t="s">
        <v>129</v>
      </c>
      <c r="J24" s="16" t="s">
        <v>2191</v>
      </c>
      <c r="K24" s="53">
        <v>54</v>
      </c>
      <c r="L24" s="53" t="s">
        <v>62</v>
      </c>
      <c r="M24" s="53" t="s">
        <v>23</v>
      </c>
      <c r="N24" s="53" t="s">
        <v>33</v>
      </c>
      <c r="O24" s="53" t="s">
        <v>25</v>
      </c>
      <c r="P24" s="605" t="s">
        <v>3239</v>
      </c>
      <c r="Q24" s="53" t="s">
        <v>3240</v>
      </c>
      <c r="R24" s="53" t="s">
        <v>3241</v>
      </c>
      <c r="S24" s="55">
        <v>25880</v>
      </c>
      <c r="T24" s="56" t="s">
        <v>3242</v>
      </c>
      <c r="U24" s="56" t="s">
        <v>3243</v>
      </c>
      <c r="V24" s="54">
        <v>15309937058</v>
      </c>
      <c r="W24" s="605" t="s">
        <v>3244</v>
      </c>
      <c r="X24" s="57" t="s">
        <v>2198</v>
      </c>
      <c r="Y24" s="53" t="s">
        <v>3245</v>
      </c>
      <c r="Z24" s="53">
        <v>13345460486</v>
      </c>
      <c r="AA24" s="53" t="s">
        <v>136</v>
      </c>
      <c r="AB24" s="54" t="s">
        <v>137</v>
      </c>
      <c r="AC24" s="53"/>
      <c r="AD24" s="53"/>
      <c r="AE24" s="53"/>
      <c r="AF24" s="53" t="s">
        <v>2324</v>
      </c>
      <c r="AG24" s="53"/>
      <c r="AH24" s="53"/>
      <c r="AI24" s="53"/>
      <c r="AJ24" s="53"/>
      <c r="AK24" s="53"/>
      <c r="AL24" s="58"/>
      <c r="AM24" s="58"/>
      <c r="AN24" s="58"/>
      <c r="AO24" s="58"/>
      <c r="AP24" s="58"/>
      <c r="AQ24" s="58"/>
      <c r="AR24" s="58"/>
      <c r="AS24" s="58"/>
      <c r="AT24" s="58"/>
      <c r="XFC24"/>
    </row>
    <row r="25" s="8" customFormat="1" ht="22" customHeight="1" spans="1:46 16383:16383">
      <c r="A25" s="64">
        <f>ROW()-1</f>
        <v>24</v>
      </c>
      <c r="B25" s="52" t="s">
        <v>3246</v>
      </c>
      <c r="C25" s="53" t="s">
        <v>3067</v>
      </c>
      <c r="D25" s="14" t="s">
        <v>954</v>
      </c>
      <c r="E25" s="16" t="s">
        <v>3247</v>
      </c>
      <c r="F25" s="51" t="s">
        <v>141</v>
      </c>
      <c r="G25" s="16" t="s">
        <v>3247</v>
      </c>
      <c r="H25" s="16" t="s">
        <v>3248</v>
      </c>
      <c r="I25" s="51" t="s">
        <v>129</v>
      </c>
      <c r="J25" s="16" t="s">
        <v>3249</v>
      </c>
      <c r="K25" s="53">
        <v>56</v>
      </c>
      <c r="L25" s="53" t="s">
        <v>62</v>
      </c>
      <c r="M25" s="53" t="s">
        <v>23</v>
      </c>
      <c r="N25" s="53" t="s">
        <v>33</v>
      </c>
      <c r="O25" s="53" t="s">
        <v>25</v>
      </c>
      <c r="P25" s="605" t="s">
        <v>3250</v>
      </c>
      <c r="Q25" s="53" t="s">
        <v>3251</v>
      </c>
      <c r="R25" s="53" t="s">
        <v>2931</v>
      </c>
      <c r="S25" s="55">
        <v>25209</v>
      </c>
      <c r="T25" s="56" t="s">
        <v>3252</v>
      </c>
      <c r="U25" s="56" t="s">
        <v>3253</v>
      </c>
      <c r="V25" s="54">
        <v>18290731976</v>
      </c>
      <c r="W25" s="605" t="s">
        <v>3254</v>
      </c>
      <c r="X25" s="57" t="s">
        <v>2198</v>
      </c>
      <c r="Y25" s="53" t="s">
        <v>3255</v>
      </c>
      <c r="Z25" s="53">
        <v>15299919125</v>
      </c>
      <c r="AA25" s="53" t="s">
        <v>136</v>
      </c>
      <c r="AB25" s="54" t="s">
        <v>399</v>
      </c>
      <c r="AC25" s="53"/>
      <c r="AD25" s="53"/>
      <c r="AE25" s="53"/>
      <c r="AF25" s="53" t="s">
        <v>2324</v>
      </c>
      <c r="AG25" s="53"/>
      <c r="AH25" s="53"/>
      <c r="AI25" s="53"/>
      <c r="AJ25" s="53"/>
      <c r="AK25" s="53"/>
      <c r="AL25" s="58"/>
      <c r="AM25" s="58"/>
      <c r="AN25" s="58"/>
      <c r="AO25" s="58"/>
      <c r="AP25" s="58"/>
      <c r="AQ25" s="58"/>
      <c r="AR25" s="58"/>
      <c r="AS25" s="58"/>
      <c r="AT25" s="58"/>
      <c r="XFC25"/>
    </row>
    <row r="26" s="8" customFormat="1" ht="22" customHeight="1" spans="1:46 16383:16383">
      <c r="A26" s="64">
        <f>ROW()-1</f>
        <v>25</v>
      </c>
      <c r="B26" s="52" t="s">
        <v>3256</v>
      </c>
      <c r="C26" s="53" t="s">
        <v>3067</v>
      </c>
      <c r="D26" s="14" t="s">
        <v>954</v>
      </c>
      <c r="E26" s="16" t="s">
        <v>3257</v>
      </c>
      <c r="F26" s="51" t="s">
        <v>549</v>
      </c>
      <c r="G26" s="16" t="s">
        <v>3257</v>
      </c>
      <c r="H26" s="16" t="s">
        <v>3258</v>
      </c>
      <c r="I26" s="51" t="s">
        <v>129</v>
      </c>
      <c r="J26" s="16" t="s">
        <v>3259</v>
      </c>
      <c r="K26" s="53">
        <v>55</v>
      </c>
      <c r="L26" s="53" t="s">
        <v>62</v>
      </c>
      <c r="M26" s="53" t="s">
        <v>23</v>
      </c>
      <c r="N26" s="53" t="s">
        <v>33</v>
      </c>
      <c r="O26" s="53" t="s">
        <v>25</v>
      </c>
      <c r="P26" s="605" t="s">
        <v>3260</v>
      </c>
      <c r="Q26" s="53" t="s">
        <v>3261</v>
      </c>
      <c r="R26" s="53" t="s">
        <v>3262</v>
      </c>
      <c r="S26" s="55">
        <v>25598</v>
      </c>
      <c r="T26" s="56" t="s">
        <v>3263</v>
      </c>
      <c r="U26" s="56" t="s">
        <v>3263</v>
      </c>
      <c r="V26" s="54">
        <v>13999732612</v>
      </c>
      <c r="W26" s="605" t="s">
        <v>3264</v>
      </c>
      <c r="X26" s="57" t="s">
        <v>2198</v>
      </c>
      <c r="Y26" s="53" t="s">
        <v>3265</v>
      </c>
      <c r="Z26" s="53">
        <v>13677568522</v>
      </c>
      <c r="AA26" s="53" t="s">
        <v>136</v>
      </c>
      <c r="AB26" s="54" t="s">
        <v>399</v>
      </c>
      <c r="AC26" s="53"/>
      <c r="AD26" s="53"/>
      <c r="AE26" s="53"/>
      <c r="AF26" s="53" t="s">
        <v>2324</v>
      </c>
      <c r="AG26" s="53"/>
      <c r="AH26" s="53"/>
      <c r="AI26" s="53"/>
      <c r="AJ26" s="53"/>
      <c r="AK26" s="53"/>
      <c r="AL26" s="58"/>
      <c r="AM26" s="58"/>
      <c r="AN26" s="58"/>
      <c r="AO26" s="58"/>
      <c r="AP26" s="58"/>
      <c r="AQ26" s="58"/>
      <c r="AR26" s="58"/>
      <c r="AS26" s="58"/>
      <c r="AT26" s="58"/>
      <c r="XFC26"/>
    </row>
    <row r="27" s="8" customFormat="1" ht="22" customHeight="1" spans="1:46 16383:16383">
      <c r="A27" s="64">
        <f>ROW()-1</f>
        <v>26</v>
      </c>
      <c r="B27" s="52" t="s">
        <v>3266</v>
      </c>
      <c r="C27" s="53" t="s">
        <v>3067</v>
      </c>
      <c r="D27" s="14" t="s">
        <v>954</v>
      </c>
      <c r="E27" s="16" t="s">
        <v>3267</v>
      </c>
      <c r="F27" s="51" t="s">
        <v>141</v>
      </c>
      <c r="G27" s="16" t="s">
        <v>3267</v>
      </c>
      <c r="H27" s="16" t="s">
        <v>3268</v>
      </c>
      <c r="I27" s="51" t="s">
        <v>129</v>
      </c>
      <c r="J27" s="16" t="s">
        <v>3269</v>
      </c>
      <c r="K27" s="53">
        <v>56</v>
      </c>
      <c r="L27" s="53" t="s">
        <v>62</v>
      </c>
      <c r="M27" s="53" t="s">
        <v>23</v>
      </c>
      <c r="N27" s="53" t="s">
        <v>33</v>
      </c>
      <c r="O27" s="53" t="s">
        <v>25</v>
      </c>
      <c r="P27" s="54" t="s">
        <v>3270</v>
      </c>
      <c r="Q27" s="53" t="s">
        <v>3271</v>
      </c>
      <c r="R27" s="53" t="s">
        <v>3272</v>
      </c>
      <c r="S27" s="55">
        <v>24035</v>
      </c>
      <c r="T27" s="56" t="s">
        <v>3273</v>
      </c>
      <c r="U27" s="56" t="s">
        <v>3273</v>
      </c>
      <c r="V27" s="54">
        <v>15886930369</v>
      </c>
      <c r="W27" s="605" t="s">
        <v>3274</v>
      </c>
      <c r="X27" s="57" t="s">
        <v>2198</v>
      </c>
      <c r="Y27" s="53" t="s">
        <v>3275</v>
      </c>
      <c r="Z27" s="53">
        <v>15001620369</v>
      </c>
      <c r="AA27" s="53" t="s">
        <v>136</v>
      </c>
      <c r="AB27" s="54" t="s">
        <v>384</v>
      </c>
      <c r="AC27" s="53"/>
      <c r="AD27" s="53"/>
      <c r="AE27" s="53"/>
      <c r="AF27" s="53" t="s">
        <v>2324</v>
      </c>
      <c r="AG27" s="53"/>
      <c r="AH27" s="53"/>
      <c r="AI27" s="53"/>
      <c r="AJ27" s="53"/>
      <c r="AK27" s="53"/>
      <c r="AL27" s="58"/>
      <c r="AM27" s="58"/>
      <c r="AN27" s="58"/>
      <c r="AO27" s="58"/>
      <c r="AP27" s="58"/>
      <c r="AQ27" s="58"/>
      <c r="AR27" s="58"/>
      <c r="AS27" s="58"/>
      <c r="AT27" s="58"/>
      <c r="XFC27"/>
    </row>
    <row r="28" s="8" customFormat="1" ht="22" customHeight="1" spans="1:46 16383:16383">
      <c r="A28" s="64">
        <f>ROW()-1</f>
        <v>27</v>
      </c>
      <c r="B28" s="52" t="s">
        <v>3276</v>
      </c>
      <c r="C28" s="53" t="s">
        <v>3067</v>
      </c>
      <c r="D28" s="14" t="s">
        <v>954</v>
      </c>
      <c r="E28" s="16" t="s">
        <v>3277</v>
      </c>
      <c r="F28" s="51" t="s">
        <v>141</v>
      </c>
      <c r="G28" s="16" t="s">
        <v>3277</v>
      </c>
      <c r="H28" s="16" t="s">
        <v>3278</v>
      </c>
      <c r="I28" s="51" t="s">
        <v>129</v>
      </c>
      <c r="J28" s="16" t="s">
        <v>3279</v>
      </c>
      <c r="K28" s="53">
        <v>56</v>
      </c>
      <c r="L28" s="53" t="s">
        <v>62</v>
      </c>
      <c r="M28" s="53" t="s">
        <v>23</v>
      </c>
      <c r="N28" s="53" t="s">
        <v>33</v>
      </c>
      <c r="O28" s="53" t="s">
        <v>25</v>
      </c>
      <c r="P28" s="605" t="s">
        <v>3280</v>
      </c>
      <c r="Q28" s="53" t="s">
        <v>3281</v>
      </c>
      <c r="R28" s="53" t="s">
        <v>3282</v>
      </c>
      <c r="S28" s="55">
        <v>25088</v>
      </c>
      <c r="T28" s="56" t="s">
        <v>3283</v>
      </c>
      <c r="U28" s="56" t="s">
        <v>3284</v>
      </c>
      <c r="V28" s="54">
        <v>13999734408</v>
      </c>
      <c r="W28" s="605" t="s">
        <v>3285</v>
      </c>
      <c r="X28" s="57" t="s">
        <v>2198</v>
      </c>
      <c r="Y28" s="53"/>
      <c r="Z28" s="53"/>
      <c r="AA28" s="53"/>
      <c r="AB28" s="54" t="s">
        <v>384</v>
      </c>
      <c r="AC28" s="53"/>
      <c r="AD28" s="53"/>
      <c r="AE28" s="53"/>
      <c r="AF28" s="53" t="s">
        <v>2324</v>
      </c>
      <c r="AG28" s="53"/>
      <c r="AH28" s="53"/>
      <c r="AI28" s="53"/>
      <c r="AJ28" s="53"/>
      <c r="AK28" s="53"/>
      <c r="AL28" s="58"/>
      <c r="AM28" s="58"/>
      <c r="AN28" s="58"/>
      <c r="AO28" s="58"/>
      <c r="AP28" s="58"/>
      <c r="AQ28" s="58"/>
      <c r="AR28" s="58"/>
      <c r="AS28" s="58"/>
      <c r="AT28" s="58"/>
      <c r="XFC28"/>
    </row>
    <row r="29" s="8" customFormat="1" ht="22" customHeight="1" spans="1:46 16383:16383">
      <c r="A29" s="64">
        <f>ROW()-1</f>
        <v>28</v>
      </c>
      <c r="B29" s="52" t="s">
        <v>3286</v>
      </c>
      <c r="C29" s="53" t="s">
        <v>3067</v>
      </c>
      <c r="D29" s="14" t="s">
        <v>2349</v>
      </c>
      <c r="E29" s="16" t="s">
        <v>2191</v>
      </c>
      <c r="F29" s="51" t="s">
        <v>141</v>
      </c>
      <c r="G29" s="16" t="s">
        <v>2191</v>
      </c>
      <c r="H29" s="16" t="s">
        <v>3287</v>
      </c>
      <c r="I29" s="51" t="s">
        <v>129</v>
      </c>
      <c r="J29" s="16" t="s">
        <v>3288</v>
      </c>
      <c r="K29" s="53">
        <v>57</v>
      </c>
      <c r="L29" s="53" t="s">
        <v>62</v>
      </c>
      <c r="M29" s="53" t="s">
        <v>23</v>
      </c>
      <c r="N29" s="53" t="s">
        <v>33</v>
      </c>
      <c r="O29" s="53" t="s">
        <v>25</v>
      </c>
      <c r="P29" s="54" t="s">
        <v>3289</v>
      </c>
      <c r="Q29" s="53" t="s">
        <v>3290</v>
      </c>
      <c r="R29" s="53" t="s">
        <v>68</v>
      </c>
      <c r="S29" s="55">
        <v>24768</v>
      </c>
      <c r="T29" s="56" t="s">
        <v>3291</v>
      </c>
      <c r="U29" s="56" t="s">
        <v>3291</v>
      </c>
      <c r="V29" s="54">
        <v>19909932641</v>
      </c>
      <c r="W29" s="605" t="s">
        <v>3292</v>
      </c>
      <c r="X29" s="57" t="s">
        <v>2198</v>
      </c>
      <c r="Y29" s="53" t="s">
        <v>3293</v>
      </c>
      <c r="Z29" s="53">
        <v>13325665755</v>
      </c>
      <c r="AA29" s="53" t="s">
        <v>136</v>
      </c>
      <c r="AB29" s="54" t="s">
        <v>137</v>
      </c>
      <c r="AC29" s="53"/>
      <c r="AD29" s="53"/>
      <c r="AE29" s="53"/>
      <c r="AF29" s="53" t="s">
        <v>2324</v>
      </c>
      <c r="AG29" s="53"/>
      <c r="AH29" s="53"/>
      <c r="AI29" s="53"/>
      <c r="AJ29" s="53"/>
      <c r="AK29" s="53"/>
      <c r="AL29" s="58"/>
      <c r="AM29" s="58"/>
      <c r="AN29" s="58"/>
      <c r="AO29" s="58"/>
      <c r="AP29" s="58"/>
      <c r="AQ29" s="58"/>
      <c r="AR29" s="58"/>
      <c r="AS29" s="58"/>
      <c r="AT29" s="58"/>
      <c r="XFC29"/>
    </row>
    <row r="30" s="8" customFormat="1" ht="22" customHeight="1" spans="1:46 16383:16383">
      <c r="A30" s="64">
        <f>ROW()-1</f>
        <v>29</v>
      </c>
      <c r="B30" s="52" t="s">
        <v>3294</v>
      </c>
      <c r="C30" s="53" t="s">
        <v>3067</v>
      </c>
      <c r="D30" s="14" t="s">
        <v>954</v>
      </c>
      <c r="E30" s="16" t="s">
        <v>3295</v>
      </c>
      <c r="F30" s="51" t="s">
        <v>549</v>
      </c>
      <c r="G30" s="16" t="s">
        <v>3295</v>
      </c>
      <c r="H30" s="16" t="s">
        <v>3296</v>
      </c>
      <c r="I30" s="51" t="s">
        <v>129</v>
      </c>
      <c r="J30" s="16" t="s">
        <v>3297</v>
      </c>
      <c r="K30" s="53">
        <v>51</v>
      </c>
      <c r="L30" s="53" t="s">
        <v>62</v>
      </c>
      <c r="M30" s="53" t="s">
        <v>23</v>
      </c>
      <c r="N30" s="53" t="s">
        <v>33</v>
      </c>
      <c r="O30" s="53" t="s">
        <v>63</v>
      </c>
      <c r="P30" s="605" t="s">
        <v>3298</v>
      </c>
      <c r="Q30" s="53" t="s">
        <v>3299</v>
      </c>
      <c r="R30" s="53" t="s">
        <v>3300</v>
      </c>
      <c r="S30" s="55">
        <v>27030</v>
      </c>
      <c r="T30" s="56" t="s">
        <v>3301</v>
      </c>
      <c r="U30" s="56" t="s">
        <v>3301</v>
      </c>
      <c r="V30" s="54">
        <v>13031337124</v>
      </c>
      <c r="W30" s="605" t="s">
        <v>3302</v>
      </c>
      <c r="X30" s="57" t="s">
        <v>2198</v>
      </c>
      <c r="Y30" s="53" t="s">
        <v>3303</v>
      </c>
      <c r="Z30" s="53">
        <v>13199930725</v>
      </c>
      <c r="AA30" s="53" t="s">
        <v>136</v>
      </c>
      <c r="AB30" s="54" t="s">
        <v>137</v>
      </c>
      <c r="AC30" s="53"/>
      <c r="AD30" s="53"/>
      <c r="AE30" s="53"/>
      <c r="AF30" s="53" t="s">
        <v>2324</v>
      </c>
      <c r="AG30" s="53"/>
      <c r="AH30" s="53"/>
      <c r="AI30" s="53"/>
      <c r="AJ30" s="53"/>
      <c r="AK30" s="53"/>
      <c r="AL30" s="58"/>
      <c r="AM30" s="58"/>
      <c r="AN30" s="58"/>
      <c r="AO30" s="58"/>
      <c r="AP30" s="58"/>
      <c r="AQ30" s="58"/>
      <c r="AR30" s="58"/>
      <c r="AS30" s="58"/>
      <c r="AT30" s="58"/>
      <c r="XFC30"/>
    </row>
    <row r="31" s="8" customFormat="1" ht="22" customHeight="1" spans="1:46 16383:16383">
      <c r="A31" s="64">
        <f>ROW()-1</f>
        <v>30</v>
      </c>
      <c r="B31" s="52" t="s">
        <v>3304</v>
      </c>
      <c r="C31" s="53" t="s">
        <v>3067</v>
      </c>
      <c r="D31" s="14" t="s">
        <v>2349</v>
      </c>
      <c r="E31" s="16" t="s">
        <v>2295</v>
      </c>
      <c r="F31" s="51" t="s">
        <v>549</v>
      </c>
      <c r="G31" s="16" t="s">
        <v>2295</v>
      </c>
      <c r="H31" s="16" t="s">
        <v>2205</v>
      </c>
      <c r="I31" s="51" t="s">
        <v>129</v>
      </c>
      <c r="J31" s="16" t="s">
        <v>2217</v>
      </c>
      <c r="K31" s="53">
        <v>53</v>
      </c>
      <c r="L31" s="53" t="s">
        <v>62</v>
      </c>
      <c r="M31" s="53" t="s">
        <v>23</v>
      </c>
      <c r="N31" s="53" t="s">
        <v>33</v>
      </c>
      <c r="O31" s="53" t="s">
        <v>25</v>
      </c>
      <c r="P31" s="605" t="s">
        <v>3305</v>
      </c>
      <c r="Q31" s="53" t="s">
        <v>3306</v>
      </c>
      <c r="R31" s="53" t="s">
        <v>3272</v>
      </c>
      <c r="S31" s="55">
        <v>26623</v>
      </c>
      <c r="T31" s="56" t="s">
        <v>3307</v>
      </c>
      <c r="U31" s="56" t="s">
        <v>3308</v>
      </c>
      <c r="V31" s="54">
        <v>13519925243</v>
      </c>
      <c r="W31" s="605" t="s">
        <v>3309</v>
      </c>
      <c r="X31" s="57" t="s">
        <v>2198</v>
      </c>
      <c r="Y31" s="53" t="s">
        <v>3310</v>
      </c>
      <c r="Z31" s="53">
        <v>13779202557</v>
      </c>
      <c r="AA31" s="53" t="s">
        <v>136</v>
      </c>
      <c r="AB31" s="54" t="s">
        <v>137</v>
      </c>
      <c r="AC31" s="53"/>
      <c r="AD31" s="53"/>
      <c r="AE31" s="53"/>
      <c r="AF31" s="53" t="s">
        <v>2324</v>
      </c>
      <c r="AG31" s="53"/>
      <c r="AH31" s="53"/>
      <c r="AI31" s="53"/>
      <c r="AJ31" s="53"/>
      <c r="AK31" s="53"/>
      <c r="AL31" s="58"/>
      <c r="AM31" s="58"/>
      <c r="AN31" s="58"/>
      <c r="AO31" s="58"/>
      <c r="AP31" s="58"/>
      <c r="AQ31" s="58"/>
      <c r="AR31" s="58"/>
      <c r="AS31" s="58"/>
      <c r="AT31" s="58"/>
      <c r="XFC31"/>
    </row>
    <row r="32" s="8" customFormat="1" ht="22" customHeight="1" spans="1:46 16383:16383">
      <c r="A32" s="64">
        <f>ROW()-1</f>
        <v>31</v>
      </c>
      <c r="B32" s="52" t="s">
        <v>3311</v>
      </c>
      <c r="C32" s="53" t="s">
        <v>3067</v>
      </c>
      <c r="D32" s="14" t="s">
        <v>954</v>
      </c>
      <c r="E32" s="16" t="s">
        <v>3312</v>
      </c>
      <c r="F32" s="51" t="s">
        <v>549</v>
      </c>
      <c r="G32" s="16" t="s">
        <v>3312</v>
      </c>
      <c r="H32" s="16" t="s">
        <v>3313</v>
      </c>
      <c r="I32" s="51" t="s">
        <v>129</v>
      </c>
      <c r="J32" s="16" t="s">
        <v>3314</v>
      </c>
      <c r="K32" s="53">
        <v>50</v>
      </c>
      <c r="L32" s="53" t="s">
        <v>62</v>
      </c>
      <c r="M32" s="53" t="s">
        <v>23</v>
      </c>
      <c r="N32" s="53" t="s">
        <v>33</v>
      </c>
      <c r="O32" s="53" t="s">
        <v>25</v>
      </c>
      <c r="P32" s="605" t="s">
        <v>3315</v>
      </c>
      <c r="Q32" s="53" t="s">
        <v>3316</v>
      </c>
      <c r="R32" s="53" t="s">
        <v>3317</v>
      </c>
      <c r="S32" s="55">
        <v>26522</v>
      </c>
      <c r="T32" s="56" t="s">
        <v>3318</v>
      </c>
      <c r="U32" s="56" t="s">
        <v>3318</v>
      </c>
      <c r="V32" s="54">
        <v>15999298475</v>
      </c>
      <c r="W32" s="605" t="s">
        <v>3319</v>
      </c>
      <c r="X32" s="57" t="s">
        <v>2198</v>
      </c>
      <c r="Y32" s="53" t="s">
        <v>3320</v>
      </c>
      <c r="Z32" s="606" t="s">
        <v>3321</v>
      </c>
      <c r="AA32" s="53" t="s">
        <v>136</v>
      </c>
      <c r="AB32" s="54" t="s">
        <v>399</v>
      </c>
      <c r="AC32" s="53"/>
      <c r="AD32" s="53"/>
      <c r="AE32" s="53"/>
      <c r="AF32" s="53" t="s">
        <v>2324</v>
      </c>
      <c r="AG32" s="53"/>
      <c r="AH32" s="53"/>
      <c r="AI32" s="53"/>
      <c r="AJ32" s="53"/>
      <c r="AK32" s="53"/>
      <c r="AL32" s="58"/>
      <c r="AM32" s="58"/>
      <c r="AN32" s="58"/>
      <c r="AO32" s="58"/>
      <c r="AP32" s="58"/>
      <c r="AQ32" s="58"/>
      <c r="AR32" s="58"/>
      <c r="AS32" s="58"/>
      <c r="AT32" s="58"/>
      <c r="XFC32"/>
    </row>
    <row r="33" s="8" customFormat="1" ht="22" customHeight="1" spans="1:46 16383:16383">
      <c r="A33" s="64">
        <f>ROW()-1</f>
        <v>32</v>
      </c>
      <c r="B33" s="52" t="s">
        <v>3322</v>
      </c>
      <c r="C33" s="53" t="s">
        <v>3067</v>
      </c>
      <c r="D33" s="14" t="s">
        <v>954</v>
      </c>
      <c r="E33" s="16" t="s">
        <v>3323</v>
      </c>
      <c r="F33" s="51" t="s">
        <v>141</v>
      </c>
      <c r="G33" s="16" t="s">
        <v>3323</v>
      </c>
      <c r="H33" s="16" t="s">
        <v>3324</v>
      </c>
      <c r="I33" s="51" t="s">
        <v>129</v>
      </c>
      <c r="J33" s="16" t="s">
        <v>3325</v>
      </c>
      <c r="K33" s="53">
        <v>60</v>
      </c>
      <c r="L33" s="53" t="s">
        <v>62</v>
      </c>
      <c r="M33" s="53" t="s">
        <v>23</v>
      </c>
      <c r="N33" s="53" t="s">
        <v>2230</v>
      </c>
      <c r="O33" s="53" t="s">
        <v>25</v>
      </c>
      <c r="P33" s="605" t="s">
        <v>3326</v>
      </c>
      <c r="Q33" s="53" t="s">
        <v>3327</v>
      </c>
      <c r="R33" s="53" t="s">
        <v>68</v>
      </c>
      <c r="S33" s="55">
        <v>23735</v>
      </c>
      <c r="T33" s="56" t="s">
        <v>3328</v>
      </c>
      <c r="U33" s="56" t="s">
        <v>3328</v>
      </c>
      <c r="V33" s="54">
        <v>13779210928</v>
      </c>
      <c r="W33" s="605" t="s">
        <v>3329</v>
      </c>
      <c r="X33" s="57" t="s">
        <v>2198</v>
      </c>
      <c r="Y33" s="53" t="s">
        <v>1096</v>
      </c>
      <c r="Z33" s="53">
        <v>19909941685</v>
      </c>
      <c r="AA33" s="53" t="s">
        <v>952</v>
      </c>
      <c r="AB33" s="54" t="s">
        <v>137</v>
      </c>
      <c r="AC33" s="53"/>
      <c r="AD33" s="53"/>
      <c r="AE33" s="53"/>
      <c r="AF33" s="53" t="s">
        <v>2324</v>
      </c>
      <c r="AG33" s="53"/>
      <c r="AH33" s="53"/>
      <c r="AI33" s="53"/>
      <c r="AJ33" s="53"/>
      <c r="AK33" s="53"/>
      <c r="AL33" s="58"/>
      <c r="AM33" s="58"/>
      <c r="AN33" s="58"/>
      <c r="AO33" s="58"/>
      <c r="AP33" s="58"/>
      <c r="AQ33" s="58"/>
      <c r="AR33" s="58"/>
      <c r="AS33" s="58"/>
      <c r="AT33" s="58"/>
      <c r="XFC33"/>
    </row>
    <row r="34" s="8" customFormat="1" ht="22" customHeight="1" spans="1:46 16383:16383">
      <c r="A34" s="64">
        <f>ROW()-1</f>
        <v>33</v>
      </c>
      <c r="B34" s="52" t="s">
        <v>3330</v>
      </c>
      <c r="C34" s="53" t="s">
        <v>3067</v>
      </c>
      <c r="D34" s="14" t="s">
        <v>954</v>
      </c>
      <c r="E34" s="16" t="s">
        <v>3331</v>
      </c>
      <c r="F34" s="51" t="s">
        <v>549</v>
      </c>
      <c r="G34" s="16" t="s">
        <v>3331</v>
      </c>
      <c r="H34" s="16" t="s">
        <v>3332</v>
      </c>
      <c r="I34" s="51" t="s">
        <v>129</v>
      </c>
      <c r="J34" s="16" t="s">
        <v>2699</v>
      </c>
      <c r="K34" s="53">
        <v>51</v>
      </c>
      <c r="L34" s="53" t="s">
        <v>62</v>
      </c>
      <c r="M34" s="53" t="s">
        <v>23</v>
      </c>
      <c r="N34" s="53" t="s">
        <v>33</v>
      </c>
      <c r="O34" s="53" t="s">
        <v>25</v>
      </c>
      <c r="P34" s="605" t="s">
        <v>3333</v>
      </c>
      <c r="Q34" s="53" t="s">
        <v>3334</v>
      </c>
      <c r="R34" s="53" t="s">
        <v>3335</v>
      </c>
      <c r="S34" s="55">
        <v>27092</v>
      </c>
      <c r="T34" s="56" t="s">
        <v>3336</v>
      </c>
      <c r="U34" s="56" t="s">
        <v>3337</v>
      </c>
      <c r="V34" s="54">
        <v>18699337915</v>
      </c>
      <c r="W34" s="605" t="s">
        <v>3338</v>
      </c>
      <c r="X34" s="57" t="s">
        <v>2198</v>
      </c>
      <c r="Y34" s="53" t="s">
        <v>3339</v>
      </c>
      <c r="Z34" s="53">
        <v>13779359155</v>
      </c>
      <c r="AA34" s="53" t="s">
        <v>136</v>
      </c>
      <c r="AB34" s="54" t="s">
        <v>399</v>
      </c>
      <c r="AC34" s="53"/>
      <c r="AD34" s="53"/>
      <c r="AE34" s="53"/>
      <c r="AF34" s="53" t="s">
        <v>2324</v>
      </c>
      <c r="AG34" s="53"/>
      <c r="AH34" s="53"/>
      <c r="AI34" s="53"/>
      <c r="AJ34" s="53"/>
      <c r="AK34" s="53"/>
      <c r="AL34" s="58"/>
      <c r="AM34" s="58"/>
      <c r="AN34" s="58"/>
      <c r="AO34" s="58"/>
      <c r="AP34" s="58"/>
      <c r="AQ34" s="58"/>
      <c r="AR34" s="58"/>
      <c r="AS34" s="58"/>
      <c r="AT34" s="58"/>
      <c r="XFC34"/>
    </row>
    <row r="35" s="8" customFormat="1" ht="22" customHeight="1" spans="1:46 16383:16383">
      <c r="A35" s="64">
        <f>ROW()-1</f>
        <v>34</v>
      </c>
      <c r="B35" s="52" t="s">
        <v>3340</v>
      </c>
      <c r="C35" s="53" t="s">
        <v>3067</v>
      </c>
      <c r="D35" s="14" t="s">
        <v>2349</v>
      </c>
      <c r="E35" s="16" t="s">
        <v>3341</v>
      </c>
      <c r="F35" s="51" t="s">
        <v>549</v>
      </c>
      <c r="G35" s="16" t="s">
        <v>3341</v>
      </c>
      <c r="H35" s="16" t="s">
        <v>3342</v>
      </c>
      <c r="I35" s="51" t="s">
        <v>129</v>
      </c>
      <c r="J35" s="16" t="s">
        <v>3343</v>
      </c>
      <c r="K35" s="53">
        <v>53</v>
      </c>
      <c r="L35" s="53" t="s">
        <v>62</v>
      </c>
      <c r="M35" s="53" t="s">
        <v>23</v>
      </c>
      <c r="N35" s="53" t="s">
        <v>33</v>
      </c>
      <c r="O35" s="53" t="s">
        <v>25</v>
      </c>
      <c r="P35" s="605" t="s">
        <v>3344</v>
      </c>
      <c r="Q35" s="53" t="s">
        <v>3345</v>
      </c>
      <c r="R35" s="53" t="s">
        <v>3346</v>
      </c>
      <c r="S35" s="55">
        <v>26055</v>
      </c>
      <c r="T35" s="56" t="s">
        <v>3347</v>
      </c>
      <c r="U35" s="56" t="s">
        <v>3347</v>
      </c>
      <c r="V35" s="54">
        <v>18999538069</v>
      </c>
      <c r="W35" s="605" t="s">
        <v>3348</v>
      </c>
      <c r="X35" s="57" t="s">
        <v>2198</v>
      </c>
      <c r="Y35" s="53" t="s">
        <v>3349</v>
      </c>
      <c r="Z35" s="53">
        <v>13899515289</v>
      </c>
      <c r="AA35" s="53" t="s">
        <v>136</v>
      </c>
      <c r="AB35" s="54" t="s">
        <v>137</v>
      </c>
      <c r="AC35" s="53"/>
      <c r="AD35" s="53"/>
      <c r="AE35" s="53"/>
      <c r="AF35" s="53" t="s">
        <v>2324</v>
      </c>
      <c r="AG35" s="53"/>
      <c r="AH35" s="53"/>
      <c r="AI35" s="53"/>
      <c r="AJ35" s="53"/>
      <c r="AK35" s="53"/>
      <c r="AL35" s="58"/>
      <c r="AM35" s="58"/>
      <c r="AN35" s="58"/>
      <c r="AO35" s="58"/>
      <c r="AP35" s="58"/>
      <c r="AQ35" s="58"/>
      <c r="AR35" s="58"/>
      <c r="AS35" s="58"/>
      <c r="AT35" s="58"/>
      <c r="XFC35"/>
    </row>
    <row r="36" s="8" customFormat="1" ht="22" customHeight="1" spans="1:46 16383:16383">
      <c r="A36" s="64">
        <f>ROW()-1</f>
        <v>35</v>
      </c>
      <c r="B36" s="52" t="s">
        <v>3350</v>
      </c>
      <c r="C36" s="53" t="s">
        <v>3067</v>
      </c>
      <c r="D36" s="14" t="s">
        <v>2349</v>
      </c>
      <c r="E36" s="16" t="s">
        <v>3351</v>
      </c>
      <c r="F36" s="51" t="s">
        <v>549</v>
      </c>
      <c r="G36" s="16" t="s">
        <v>3351</v>
      </c>
      <c r="H36" s="16" t="s">
        <v>3352</v>
      </c>
      <c r="I36" s="51" t="s">
        <v>129</v>
      </c>
      <c r="J36" s="16" t="s">
        <v>3353</v>
      </c>
      <c r="K36" s="53">
        <v>54</v>
      </c>
      <c r="L36" s="53" t="s">
        <v>62</v>
      </c>
      <c r="M36" s="53" t="s">
        <v>23</v>
      </c>
      <c r="N36" s="53" t="s">
        <v>33</v>
      </c>
      <c r="O36" s="53" t="s">
        <v>25</v>
      </c>
      <c r="P36" s="605" t="s">
        <v>3354</v>
      </c>
      <c r="Q36" s="53" t="s">
        <v>2516</v>
      </c>
      <c r="R36" s="53" t="s">
        <v>2517</v>
      </c>
      <c r="S36" s="55">
        <v>25836</v>
      </c>
      <c r="T36" s="56" t="s">
        <v>3355</v>
      </c>
      <c r="U36" s="56" t="s">
        <v>3355</v>
      </c>
      <c r="V36" s="54">
        <v>18009935970</v>
      </c>
      <c r="W36" s="605" t="s">
        <v>3356</v>
      </c>
      <c r="X36" s="57" t="s">
        <v>2198</v>
      </c>
      <c r="Y36" s="53" t="s">
        <v>3357</v>
      </c>
      <c r="Z36" s="53">
        <v>15199381358</v>
      </c>
      <c r="AA36" s="53" t="s">
        <v>136</v>
      </c>
      <c r="AB36" s="54" t="s">
        <v>137</v>
      </c>
      <c r="AC36" s="53"/>
      <c r="AD36" s="53"/>
      <c r="AE36" s="53"/>
      <c r="AF36" s="53" t="s">
        <v>2356</v>
      </c>
      <c r="AG36" s="53"/>
      <c r="AH36" s="53"/>
      <c r="AI36" s="53"/>
      <c r="AJ36" s="53"/>
      <c r="AK36" s="53"/>
      <c r="AL36" s="58"/>
      <c r="AM36" s="58"/>
      <c r="AN36" s="58"/>
      <c r="AO36" s="58"/>
      <c r="AP36" s="58"/>
      <c r="AQ36" s="58"/>
      <c r="AR36" s="58"/>
      <c r="AS36" s="58"/>
      <c r="AT36" s="58"/>
      <c r="XFC36"/>
    </row>
    <row r="37" s="8" customFormat="1" ht="22" customHeight="1" spans="1:46 16383:16383">
      <c r="A37" s="64">
        <f>ROW()-1</f>
        <v>36</v>
      </c>
      <c r="B37" s="52" t="s">
        <v>3358</v>
      </c>
      <c r="C37" s="53" t="s">
        <v>3067</v>
      </c>
      <c r="D37" s="14" t="s">
        <v>954</v>
      </c>
      <c r="E37" s="16" t="s">
        <v>2699</v>
      </c>
      <c r="F37" s="51" t="s">
        <v>141</v>
      </c>
      <c r="G37" s="16" t="s">
        <v>2699</v>
      </c>
      <c r="H37" s="16" t="s">
        <v>2203</v>
      </c>
      <c r="I37" s="51" t="s">
        <v>129</v>
      </c>
      <c r="J37" s="16" t="s">
        <v>2700</v>
      </c>
      <c r="K37" s="53">
        <v>63</v>
      </c>
      <c r="L37" s="53" t="s">
        <v>62</v>
      </c>
      <c r="M37" s="53" t="s">
        <v>23</v>
      </c>
      <c r="N37" s="53" t="s">
        <v>33</v>
      </c>
      <c r="O37" s="53" t="s">
        <v>25</v>
      </c>
      <c r="P37" s="605" t="s">
        <v>3359</v>
      </c>
      <c r="Q37" s="53" t="s">
        <v>3360</v>
      </c>
      <c r="R37" s="53" t="s">
        <v>68</v>
      </c>
      <c r="S37" s="55">
        <v>22727</v>
      </c>
      <c r="T37" s="56" t="s">
        <v>3361</v>
      </c>
      <c r="U37" s="56" t="s">
        <v>3362</v>
      </c>
      <c r="V37" s="54">
        <v>18799738726</v>
      </c>
      <c r="W37" s="605" t="s">
        <v>3363</v>
      </c>
      <c r="X37" s="57" t="s">
        <v>2198</v>
      </c>
      <c r="Y37" s="53" t="s">
        <v>3364</v>
      </c>
      <c r="Z37" s="53" t="s">
        <v>3365</v>
      </c>
      <c r="AA37" s="53" t="s">
        <v>136</v>
      </c>
      <c r="AB37" s="54" t="s">
        <v>399</v>
      </c>
      <c r="AC37" s="53"/>
      <c r="AD37" s="53"/>
      <c r="AE37" s="53"/>
      <c r="AF37" s="53" t="s">
        <v>2324</v>
      </c>
      <c r="AG37" s="53"/>
      <c r="AH37" s="53"/>
      <c r="AI37" s="53"/>
      <c r="AJ37" s="53"/>
      <c r="AK37" s="53"/>
      <c r="AL37" s="58"/>
      <c r="AM37" s="58"/>
      <c r="AN37" s="58"/>
      <c r="AO37" s="58"/>
      <c r="AP37" s="58"/>
      <c r="AQ37" s="58"/>
      <c r="AR37" s="58"/>
      <c r="AS37" s="58"/>
      <c r="AT37" s="58"/>
      <c r="XFC37"/>
    </row>
    <row r="38" s="8" customFormat="1" ht="22" customHeight="1" spans="1:46 16383:16383">
      <c r="A38" s="64">
        <f>ROW()-1</f>
        <v>37</v>
      </c>
      <c r="B38" s="52" t="s">
        <v>3366</v>
      </c>
      <c r="C38" s="53" t="s">
        <v>3067</v>
      </c>
      <c r="D38" s="14" t="s">
        <v>954</v>
      </c>
      <c r="E38" s="16" t="s">
        <v>3367</v>
      </c>
      <c r="F38" s="51" t="s">
        <v>549</v>
      </c>
      <c r="G38" s="16" t="s">
        <v>3367</v>
      </c>
      <c r="H38" s="16" t="s">
        <v>3368</v>
      </c>
      <c r="I38" s="51" t="s">
        <v>129</v>
      </c>
      <c r="J38" s="16" t="s">
        <v>3369</v>
      </c>
      <c r="K38" s="53">
        <v>52</v>
      </c>
      <c r="L38" s="53" t="s">
        <v>62</v>
      </c>
      <c r="M38" s="53" t="s">
        <v>23</v>
      </c>
      <c r="N38" s="53" t="s">
        <v>33</v>
      </c>
      <c r="O38" s="53" t="s">
        <v>25</v>
      </c>
      <c r="P38" s="605" t="s">
        <v>3370</v>
      </c>
      <c r="Q38" s="53" t="s">
        <v>3371</v>
      </c>
      <c r="R38" s="53" t="s">
        <v>3372</v>
      </c>
      <c r="S38" s="55">
        <v>26893</v>
      </c>
      <c r="T38" s="56" t="s">
        <v>3373</v>
      </c>
      <c r="U38" s="56" t="s">
        <v>3373</v>
      </c>
      <c r="V38" s="54">
        <v>13369937956</v>
      </c>
      <c r="W38" s="605" t="s">
        <v>3374</v>
      </c>
      <c r="X38" s="57" t="s">
        <v>2198</v>
      </c>
      <c r="Y38" s="53" t="s">
        <v>3375</v>
      </c>
      <c r="Z38" s="53">
        <v>15299922388</v>
      </c>
      <c r="AA38" s="53" t="s">
        <v>136</v>
      </c>
      <c r="AB38" s="54" t="s">
        <v>399</v>
      </c>
      <c r="AC38" s="53"/>
      <c r="AD38" s="53"/>
      <c r="AE38" s="53"/>
      <c r="AF38" s="53" t="s">
        <v>2390</v>
      </c>
      <c r="AG38" s="53"/>
      <c r="AH38" s="53"/>
      <c r="AI38" s="53"/>
      <c r="AJ38" s="53"/>
      <c r="AK38" s="53"/>
      <c r="AL38" s="58"/>
      <c r="AM38" s="58"/>
      <c r="AN38" s="58"/>
      <c r="AO38" s="58"/>
      <c r="AP38" s="58"/>
      <c r="AQ38" s="58"/>
      <c r="AR38" s="58"/>
      <c r="AS38" s="58"/>
      <c r="AT38" s="58"/>
      <c r="XFC38"/>
    </row>
    <row r="39" s="8" customFormat="1" ht="22" customHeight="1" spans="1:46 16383:16383">
      <c r="A39" s="64">
        <f>ROW()-1</f>
        <v>38</v>
      </c>
      <c r="B39" s="52" t="s">
        <v>2062</v>
      </c>
      <c r="C39" s="53" t="s">
        <v>3067</v>
      </c>
      <c r="D39" s="14" t="s">
        <v>2349</v>
      </c>
      <c r="E39" s="16" t="s">
        <v>2664</v>
      </c>
      <c r="F39" s="51" t="s">
        <v>549</v>
      </c>
      <c r="G39" s="16" t="s">
        <v>2664</v>
      </c>
      <c r="H39" s="16" t="s">
        <v>3376</v>
      </c>
      <c r="I39" s="51" t="s">
        <v>129</v>
      </c>
      <c r="J39" s="16" t="s">
        <v>2707</v>
      </c>
      <c r="K39" s="53">
        <v>55</v>
      </c>
      <c r="L39" s="53" t="s">
        <v>62</v>
      </c>
      <c r="M39" s="53" t="s">
        <v>23</v>
      </c>
      <c r="N39" s="53" t="s">
        <v>33</v>
      </c>
      <c r="O39" s="53" t="s">
        <v>25</v>
      </c>
      <c r="P39" s="605" t="s">
        <v>3377</v>
      </c>
      <c r="Q39" s="53" t="s">
        <v>3378</v>
      </c>
      <c r="R39" s="53" t="s">
        <v>3379</v>
      </c>
      <c r="S39" s="55">
        <v>25719</v>
      </c>
      <c r="T39" s="56" t="s">
        <v>3380</v>
      </c>
      <c r="U39" s="56" t="s">
        <v>3380</v>
      </c>
      <c r="V39" s="54">
        <v>15199585423</v>
      </c>
      <c r="W39" s="605" t="s">
        <v>3381</v>
      </c>
      <c r="X39" s="57" t="s">
        <v>2198</v>
      </c>
      <c r="Y39" s="53" t="s">
        <v>3382</v>
      </c>
      <c r="Z39" s="53">
        <v>13579764423</v>
      </c>
      <c r="AA39" s="53" t="s">
        <v>136</v>
      </c>
      <c r="AB39" s="54" t="s">
        <v>137</v>
      </c>
      <c r="AC39" s="53"/>
      <c r="AD39" s="53"/>
      <c r="AE39" s="53"/>
      <c r="AF39" s="53" t="s">
        <v>2324</v>
      </c>
      <c r="AG39" s="53"/>
      <c r="AH39" s="53"/>
      <c r="AI39" s="53"/>
      <c r="AJ39" s="53"/>
      <c r="AK39" s="53"/>
      <c r="AL39" s="58"/>
      <c r="AM39" s="58"/>
      <c r="AN39" s="58"/>
      <c r="AO39" s="58"/>
      <c r="AP39" s="58"/>
      <c r="AQ39" s="58"/>
      <c r="AR39" s="58"/>
      <c r="AS39" s="58"/>
      <c r="AT39" s="58"/>
      <c r="XFC39"/>
    </row>
    <row r="40" s="8" customFormat="1" ht="22" customHeight="1" spans="1:46 16383:16383">
      <c r="A40" s="64">
        <f>ROW()-1</f>
        <v>39</v>
      </c>
      <c r="B40" s="52" t="s">
        <v>3383</v>
      </c>
      <c r="C40" s="53" t="s">
        <v>3067</v>
      </c>
      <c r="D40" s="14" t="s">
        <v>2349</v>
      </c>
      <c r="E40" s="16" t="s">
        <v>3384</v>
      </c>
      <c r="F40" s="51" t="s">
        <v>549</v>
      </c>
      <c r="G40" s="16" t="s">
        <v>3384</v>
      </c>
      <c r="H40" s="16" t="s">
        <v>3385</v>
      </c>
      <c r="I40" s="51" t="s">
        <v>129</v>
      </c>
      <c r="J40" s="16" t="s">
        <v>3386</v>
      </c>
      <c r="K40" s="53">
        <v>55</v>
      </c>
      <c r="L40" s="53" t="s">
        <v>62</v>
      </c>
      <c r="M40" s="53" t="s">
        <v>23</v>
      </c>
      <c r="N40" s="53" t="s">
        <v>33</v>
      </c>
      <c r="O40" s="53" t="s">
        <v>25</v>
      </c>
      <c r="P40" s="605" t="s">
        <v>3387</v>
      </c>
      <c r="Q40" s="53" t="s">
        <v>3388</v>
      </c>
      <c r="R40" s="53" t="s">
        <v>3389</v>
      </c>
      <c r="S40" s="55" t="s">
        <v>3390</v>
      </c>
      <c r="T40" s="56" t="s">
        <v>3391</v>
      </c>
      <c r="U40" s="56" t="s">
        <v>3391</v>
      </c>
      <c r="V40" s="54">
        <v>13095098495</v>
      </c>
      <c r="W40" s="605" t="s">
        <v>3392</v>
      </c>
      <c r="X40" s="57" t="s">
        <v>2198</v>
      </c>
      <c r="Y40" s="53" t="s">
        <v>3393</v>
      </c>
      <c r="Z40" s="53">
        <v>18799073889</v>
      </c>
      <c r="AA40" s="53" t="s">
        <v>136</v>
      </c>
      <c r="AB40" s="54" t="s">
        <v>137</v>
      </c>
      <c r="AC40" s="53"/>
      <c r="AD40" s="53"/>
      <c r="AE40" s="53"/>
      <c r="AF40" s="53"/>
      <c r="AG40" s="53"/>
      <c r="AH40" s="53"/>
      <c r="AI40" s="53"/>
      <c r="AJ40" s="53"/>
      <c r="AK40" s="53"/>
      <c r="AL40" s="58"/>
      <c r="AM40" s="58"/>
      <c r="AN40" s="58"/>
      <c r="AO40" s="58"/>
      <c r="AP40" s="58"/>
      <c r="AQ40" s="58"/>
      <c r="AR40" s="58"/>
      <c r="AS40" s="58"/>
      <c r="AT40" s="58"/>
      <c r="XFC40"/>
    </row>
    <row r="41" s="8" customFormat="1" ht="22" customHeight="1" spans="1:46 16383:16383">
      <c r="A41" s="64">
        <f>ROW()-1</f>
        <v>40</v>
      </c>
      <c r="B41" s="52" t="s">
        <v>3394</v>
      </c>
      <c r="C41" s="53" t="s">
        <v>3067</v>
      </c>
      <c r="D41" s="14" t="s">
        <v>954</v>
      </c>
      <c r="E41" s="16" t="s">
        <v>1819</v>
      </c>
      <c r="F41" s="51" t="s">
        <v>549</v>
      </c>
      <c r="G41" s="16" t="s">
        <v>1819</v>
      </c>
      <c r="H41" s="16" t="s">
        <v>3395</v>
      </c>
      <c r="I41" s="51" t="s">
        <v>129</v>
      </c>
      <c r="J41" s="16" t="s">
        <v>3396</v>
      </c>
      <c r="K41" s="53">
        <v>54</v>
      </c>
      <c r="L41" s="53" t="s">
        <v>62</v>
      </c>
      <c r="M41" s="53" t="s">
        <v>23</v>
      </c>
      <c r="N41" s="53" t="s">
        <v>33</v>
      </c>
      <c r="O41" s="53" t="s">
        <v>25</v>
      </c>
      <c r="P41" s="605" t="s">
        <v>3397</v>
      </c>
      <c r="Q41" s="53" t="s">
        <v>3398</v>
      </c>
      <c r="R41" s="53" t="s">
        <v>3399</v>
      </c>
      <c r="S41" s="55" t="s">
        <v>3400</v>
      </c>
      <c r="T41" s="56" t="s">
        <v>3401</v>
      </c>
      <c r="U41" s="56" t="s">
        <v>3402</v>
      </c>
      <c r="V41" s="54">
        <v>13579764726</v>
      </c>
      <c r="W41" s="605" t="s">
        <v>3403</v>
      </c>
      <c r="X41" s="57" t="s">
        <v>2198</v>
      </c>
      <c r="Y41" s="53" t="s">
        <v>3404</v>
      </c>
      <c r="Z41" s="53">
        <v>18799292283</v>
      </c>
      <c r="AA41" s="53" t="s">
        <v>136</v>
      </c>
      <c r="AB41" s="54" t="s">
        <v>399</v>
      </c>
      <c r="AC41" s="53"/>
      <c r="AD41" s="53"/>
      <c r="AE41" s="53"/>
      <c r="AF41" s="53"/>
      <c r="AG41" s="53"/>
      <c r="AH41" s="53"/>
      <c r="AI41" s="53"/>
      <c r="AJ41" s="53"/>
      <c r="AK41" s="53"/>
      <c r="AL41" s="58"/>
      <c r="AM41" s="58"/>
      <c r="AN41" s="58"/>
      <c r="AO41" s="58"/>
      <c r="AP41" s="58"/>
      <c r="AQ41" s="58"/>
      <c r="AR41" s="58"/>
      <c r="AS41" s="58"/>
      <c r="AT41" s="58"/>
      <c r="XFC41"/>
    </row>
    <row r="42" s="8" customFormat="1" ht="22" customHeight="1" spans="1:46 16383:16383">
      <c r="A42" s="64">
        <f>ROW()-1</f>
        <v>41</v>
      </c>
      <c r="B42" s="52" t="s">
        <v>3405</v>
      </c>
      <c r="C42" s="53" t="s">
        <v>3067</v>
      </c>
      <c r="D42" s="14" t="s">
        <v>954</v>
      </c>
      <c r="E42" s="16" t="s">
        <v>3406</v>
      </c>
      <c r="F42" s="51" t="s">
        <v>141</v>
      </c>
      <c r="G42" s="16" t="s">
        <v>3406</v>
      </c>
      <c r="H42" s="16" t="s">
        <v>3407</v>
      </c>
      <c r="I42" s="51" t="s">
        <v>129</v>
      </c>
      <c r="J42" s="16" t="s">
        <v>3408</v>
      </c>
      <c r="K42" s="53">
        <v>59</v>
      </c>
      <c r="L42" s="53" t="s">
        <v>62</v>
      </c>
      <c r="M42" s="53" t="s">
        <v>23</v>
      </c>
      <c r="N42" s="53" t="s">
        <v>33</v>
      </c>
      <c r="O42" s="53" t="s">
        <v>25</v>
      </c>
      <c r="P42" s="605" t="s">
        <v>3409</v>
      </c>
      <c r="Q42" s="53" t="s">
        <v>3410</v>
      </c>
      <c r="R42" s="53" t="s">
        <v>68</v>
      </c>
      <c r="S42" s="55" t="s">
        <v>3411</v>
      </c>
      <c r="T42" s="56" t="s">
        <v>3412</v>
      </c>
      <c r="U42" s="56" t="s">
        <v>3412</v>
      </c>
      <c r="V42" s="54">
        <v>13309936637</v>
      </c>
      <c r="W42" s="605" t="s">
        <v>3413</v>
      </c>
      <c r="X42" s="57" t="s">
        <v>2198</v>
      </c>
      <c r="Y42" s="53" t="s">
        <v>3414</v>
      </c>
      <c r="Z42" s="53">
        <v>15026220280</v>
      </c>
      <c r="AA42" s="53" t="s">
        <v>952</v>
      </c>
      <c r="AB42" s="54" t="s">
        <v>137</v>
      </c>
      <c r="AC42" s="53"/>
      <c r="AD42" s="53"/>
      <c r="AE42" s="53"/>
      <c r="AF42" s="53"/>
      <c r="AG42" s="53"/>
      <c r="AH42" s="53"/>
      <c r="AI42" s="53"/>
      <c r="AJ42" s="53"/>
      <c r="AK42" s="53"/>
      <c r="AL42" s="58"/>
      <c r="AM42" s="58"/>
      <c r="AN42" s="58"/>
      <c r="AO42" s="58"/>
      <c r="AP42" s="58"/>
      <c r="AQ42" s="58"/>
      <c r="AR42" s="58"/>
      <c r="AS42" s="58"/>
      <c r="AT42" s="58"/>
      <c r="XFC42"/>
    </row>
    <row r="43" s="8" customFormat="1" ht="22" customHeight="1" spans="1:46 16383:16383">
      <c r="A43" s="64">
        <f>ROW()-1</f>
        <v>42</v>
      </c>
      <c r="B43" s="52" t="s">
        <v>3415</v>
      </c>
      <c r="C43" s="53" t="s">
        <v>3067</v>
      </c>
      <c r="D43" s="14" t="s">
        <v>954</v>
      </c>
      <c r="E43" s="16" t="s">
        <v>3406</v>
      </c>
      <c r="F43" s="51" t="s">
        <v>549</v>
      </c>
      <c r="G43" s="16" t="s">
        <v>3406</v>
      </c>
      <c r="H43" s="16" t="s">
        <v>3407</v>
      </c>
      <c r="I43" s="51" t="s">
        <v>129</v>
      </c>
      <c r="J43" s="16" t="s">
        <v>3408</v>
      </c>
      <c r="K43" s="53">
        <v>55</v>
      </c>
      <c r="L43" s="53" t="s">
        <v>62</v>
      </c>
      <c r="M43" s="53" t="s">
        <v>23</v>
      </c>
      <c r="N43" s="53" t="s">
        <v>33</v>
      </c>
      <c r="O43" s="53" t="s">
        <v>25</v>
      </c>
      <c r="P43" s="605" t="s">
        <v>3416</v>
      </c>
      <c r="Q43" s="53" t="s">
        <v>3417</v>
      </c>
      <c r="R43" s="53" t="s">
        <v>68</v>
      </c>
      <c r="S43" s="55" t="s">
        <v>3418</v>
      </c>
      <c r="T43" s="56" t="s">
        <v>3419</v>
      </c>
      <c r="U43" s="56" t="s">
        <v>3420</v>
      </c>
      <c r="V43" s="54">
        <v>15199962803</v>
      </c>
      <c r="W43" s="605" t="s">
        <v>3421</v>
      </c>
      <c r="X43" s="57" t="s">
        <v>2198</v>
      </c>
      <c r="Y43" s="53" t="s">
        <v>3422</v>
      </c>
      <c r="Z43" s="53">
        <v>13579459002</v>
      </c>
      <c r="AA43" s="53" t="s">
        <v>136</v>
      </c>
      <c r="AB43" s="54" t="s">
        <v>475</v>
      </c>
      <c r="AC43" s="53"/>
      <c r="AD43" s="53"/>
      <c r="AE43" s="53"/>
      <c r="AF43" s="53"/>
      <c r="AG43" s="53"/>
      <c r="AH43" s="53"/>
      <c r="AI43" s="53"/>
      <c r="AJ43" s="53"/>
      <c r="AK43" s="53"/>
      <c r="AL43" s="58"/>
      <c r="AM43" s="58"/>
      <c r="AN43" s="58"/>
      <c r="AO43" s="58"/>
      <c r="AP43" s="58"/>
      <c r="AQ43" s="58"/>
      <c r="AR43" s="58"/>
      <c r="AS43" s="58"/>
      <c r="AT43" s="58"/>
      <c r="XFC43"/>
    </row>
    <row r="44" s="8" customFormat="1" ht="22" customHeight="1" spans="1:46 16383:16383">
      <c r="A44" s="64">
        <f>ROW()-1</f>
        <v>43</v>
      </c>
      <c r="B44" s="52" t="s">
        <v>3423</v>
      </c>
      <c r="C44" s="53" t="s">
        <v>3067</v>
      </c>
      <c r="D44" s="14" t="s">
        <v>954</v>
      </c>
      <c r="E44" s="16" t="s">
        <v>3424</v>
      </c>
      <c r="F44" s="51" t="s">
        <v>141</v>
      </c>
      <c r="G44" s="16" t="s">
        <v>3406</v>
      </c>
      <c r="H44" s="16" t="s">
        <v>3407</v>
      </c>
      <c r="I44" s="51" t="s">
        <v>129</v>
      </c>
      <c r="J44" s="16" t="s">
        <v>3408</v>
      </c>
      <c r="K44" s="53">
        <v>63</v>
      </c>
      <c r="L44" s="53" t="s">
        <v>22</v>
      </c>
      <c r="M44" s="53" t="s">
        <v>23</v>
      </c>
      <c r="N44" s="53" t="s">
        <v>33</v>
      </c>
      <c r="O44" s="53" t="s">
        <v>25</v>
      </c>
      <c r="P44" s="605" t="s">
        <v>3425</v>
      </c>
      <c r="Q44" s="53" t="s">
        <v>3426</v>
      </c>
      <c r="R44" s="53" t="s">
        <v>68</v>
      </c>
      <c r="S44" s="55" t="s">
        <v>3427</v>
      </c>
      <c r="T44" s="56" t="s">
        <v>3428</v>
      </c>
      <c r="U44" s="56" t="s">
        <v>3428</v>
      </c>
      <c r="V44" s="54">
        <v>13579755932</v>
      </c>
      <c r="W44" s="605" t="s">
        <v>3429</v>
      </c>
      <c r="X44" s="57" t="s">
        <v>2198</v>
      </c>
      <c r="Y44" s="53" t="s">
        <v>3430</v>
      </c>
      <c r="Z44" s="53">
        <v>15299933905</v>
      </c>
      <c r="AA44" s="53" t="s">
        <v>136</v>
      </c>
      <c r="AB44" s="54" t="s">
        <v>399</v>
      </c>
      <c r="AC44" s="53"/>
      <c r="AD44" s="53"/>
      <c r="AE44" s="53"/>
      <c r="AF44" s="53"/>
      <c r="AG44" s="53"/>
      <c r="AH44" s="53"/>
      <c r="AI44" s="53"/>
      <c r="AJ44" s="53"/>
      <c r="AK44" s="53"/>
      <c r="AL44" s="58"/>
      <c r="AM44" s="58"/>
      <c r="AN44" s="58"/>
      <c r="AO44" s="58"/>
      <c r="AP44" s="58"/>
      <c r="AQ44" s="58"/>
      <c r="AR44" s="58"/>
      <c r="AS44" s="58"/>
      <c r="AT44" s="58"/>
      <c r="XFC44"/>
    </row>
    <row r="45" s="8" customFormat="1" ht="22" customHeight="1" spans="1:46 16383:16383">
      <c r="A45" s="64">
        <f>ROW()-1</f>
        <v>44</v>
      </c>
      <c r="B45" s="52" t="s">
        <v>3431</v>
      </c>
      <c r="C45" s="53" t="s">
        <v>3067</v>
      </c>
      <c r="D45" s="14" t="s">
        <v>954</v>
      </c>
      <c r="E45" s="16" t="s">
        <v>3432</v>
      </c>
      <c r="F45" s="51" t="s">
        <v>141</v>
      </c>
      <c r="G45" s="16" t="s">
        <v>3432</v>
      </c>
      <c r="H45" s="16" t="s">
        <v>3433</v>
      </c>
      <c r="I45" s="51" t="s">
        <v>129</v>
      </c>
      <c r="J45" s="16" t="s">
        <v>3434</v>
      </c>
      <c r="K45" s="53">
        <v>55</v>
      </c>
      <c r="L45" s="53" t="s">
        <v>62</v>
      </c>
      <c r="M45" s="53" t="s">
        <v>23</v>
      </c>
      <c r="N45" s="53" t="s">
        <v>33</v>
      </c>
      <c r="O45" s="53" t="s">
        <v>25</v>
      </c>
      <c r="P45" s="605" t="s">
        <v>3435</v>
      </c>
      <c r="Q45" s="53" t="s">
        <v>3436</v>
      </c>
      <c r="R45" s="53" t="s">
        <v>3437</v>
      </c>
      <c r="S45" s="55" t="s">
        <v>3427</v>
      </c>
      <c r="T45" s="56" t="s">
        <v>3438</v>
      </c>
      <c r="U45" s="56" t="s">
        <v>3438</v>
      </c>
      <c r="V45" s="605" t="s">
        <v>3439</v>
      </c>
      <c r="W45" s="605" t="s">
        <v>3440</v>
      </c>
      <c r="X45" s="57" t="s">
        <v>2198</v>
      </c>
      <c r="Y45" s="53" t="s">
        <v>3441</v>
      </c>
      <c r="Z45" s="53">
        <v>18624330215</v>
      </c>
      <c r="AA45" s="53" t="s">
        <v>952</v>
      </c>
      <c r="AB45" s="54"/>
      <c r="AC45" s="53"/>
      <c r="AD45" s="53"/>
      <c r="AE45" s="53"/>
      <c r="AF45" s="53"/>
      <c r="AG45" s="53"/>
      <c r="AH45" s="53"/>
      <c r="AI45" s="53"/>
      <c r="AJ45" s="53"/>
      <c r="AK45" s="53"/>
      <c r="AL45" s="58"/>
      <c r="AM45" s="58"/>
      <c r="AN45" s="58"/>
      <c r="AO45" s="58"/>
      <c r="AP45" s="58"/>
      <c r="AQ45" s="58"/>
      <c r="AR45" s="58"/>
      <c r="AS45" s="58"/>
      <c r="AT45" s="58"/>
      <c r="XFC45"/>
    </row>
    <row r="46" s="8" customFormat="1" ht="22" customHeight="1" spans="1:46 16383:16383">
      <c r="A46" s="64">
        <f>ROW()-1</f>
        <v>45</v>
      </c>
      <c r="B46" s="52" t="s">
        <v>3442</v>
      </c>
      <c r="C46" s="53" t="s">
        <v>3067</v>
      </c>
      <c r="D46" s="14" t="s">
        <v>2349</v>
      </c>
      <c r="E46" s="16" t="s">
        <v>3443</v>
      </c>
      <c r="F46" s="51" t="s">
        <v>141</v>
      </c>
      <c r="G46" s="16" t="s">
        <v>3443</v>
      </c>
      <c r="H46" s="16" t="s">
        <v>3444</v>
      </c>
      <c r="I46" s="51" t="s">
        <v>129</v>
      </c>
      <c r="J46" s="16" t="s">
        <v>3445</v>
      </c>
      <c r="K46" s="53">
        <v>58</v>
      </c>
      <c r="L46" s="53" t="s">
        <v>62</v>
      </c>
      <c r="M46" s="53" t="s">
        <v>23</v>
      </c>
      <c r="N46" s="53" t="s">
        <v>33</v>
      </c>
      <c r="O46" s="53" t="s">
        <v>25</v>
      </c>
      <c r="P46" s="54" t="s">
        <v>3446</v>
      </c>
      <c r="Q46" s="53" t="s">
        <v>3447</v>
      </c>
      <c r="R46" s="53" t="s">
        <v>3448</v>
      </c>
      <c r="S46" s="55">
        <v>25377</v>
      </c>
      <c r="T46" s="56" t="s">
        <v>3449</v>
      </c>
      <c r="U46" s="56" t="s">
        <v>3450</v>
      </c>
      <c r="V46" s="54">
        <v>15299920558</v>
      </c>
      <c r="W46" s="605" t="s">
        <v>3451</v>
      </c>
      <c r="X46" s="57" t="s">
        <v>3452</v>
      </c>
      <c r="Y46" s="53" t="s">
        <v>3453</v>
      </c>
      <c r="Z46" s="53">
        <v>15299432385</v>
      </c>
      <c r="AA46" s="53" t="s">
        <v>1269</v>
      </c>
      <c r="AB46" s="54" t="s">
        <v>137</v>
      </c>
      <c r="AC46" s="53"/>
      <c r="AD46" s="53"/>
      <c r="AE46" s="53"/>
      <c r="AF46" s="53" t="s">
        <v>2356</v>
      </c>
      <c r="AG46" s="53"/>
      <c r="AH46" s="53"/>
      <c r="AI46" s="53"/>
      <c r="AJ46" s="53"/>
      <c r="AK46" s="53"/>
      <c r="AL46" s="58"/>
      <c r="AM46" s="58"/>
      <c r="AN46" s="58"/>
      <c r="AO46" s="58"/>
      <c r="AP46" s="58"/>
      <c r="AQ46" s="58"/>
      <c r="AR46" s="58"/>
      <c r="AS46" s="58"/>
      <c r="AT46" s="58"/>
      <c r="XFC46"/>
    </row>
    <row r="47" s="8" customFormat="1" ht="22" customHeight="1" spans="1:46 16383:16383">
      <c r="A47" s="64">
        <f>ROW()-1</f>
        <v>46</v>
      </c>
      <c r="B47" s="52" t="s">
        <v>3454</v>
      </c>
      <c r="C47" s="53" t="s">
        <v>3067</v>
      </c>
      <c r="D47" s="14" t="s">
        <v>2349</v>
      </c>
      <c r="E47" s="16" t="s">
        <v>1809</v>
      </c>
      <c r="F47" s="51" t="s">
        <v>141</v>
      </c>
      <c r="G47" s="16" t="s">
        <v>1809</v>
      </c>
      <c r="H47" s="16" t="s">
        <v>2735</v>
      </c>
      <c r="I47" s="51" t="s">
        <v>129</v>
      </c>
      <c r="J47" s="16" t="s">
        <v>2736</v>
      </c>
      <c r="K47" s="53">
        <v>58</v>
      </c>
      <c r="L47" s="53" t="s">
        <v>62</v>
      </c>
      <c r="M47" s="53" t="s">
        <v>23</v>
      </c>
      <c r="N47" s="53" t="s">
        <v>33</v>
      </c>
      <c r="O47" s="53" t="s">
        <v>130</v>
      </c>
      <c r="P47" s="54" t="s">
        <v>3455</v>
      </c>
      <c r="Q47" s="53" t="s">
        <v>3456</v>
      </c>
      <c r="R47" s="53" t="s">
        <v>3457</v>
      </c>
      <c r="S47" s="55">
        <v>24777</v>
      </c>
      <c r="T47" s="56" t="s">
        <v>3458</v>
      </c>
      <c r="U47" s="56" t="s">
        <v>3458</v>
      </c>
      <c r="V47" s="54">
        <v>18997887997</v>
      </c>
      <c r="W47" s="605" t="s">
        <v>3459</v>
      </c>
      <c r="X47" s="57" t="s">
        <v>2198</v>
      </c>
      <c r="Y47" s="53" t="s">
        <v>3460</v>
      </c>
      <c r="Z47" s="53">
        <v>18609936058</v>
      </c>
      <c r="AA47" s="53" t="s">
        <v>136</v>
      </c>
      <c r="AB47" s="54" t="s">
        <v>137</v>
      </c>
      <c r="AC47" s="53"/>
      <c r="AD47" s="53"/>
      <c r="AE47" s="53"/>
      <c r="AF47" s="53"/>
      <c r="AG47" s="53"/>
      <c r="AH47" s="53"/>
      <c r="AI47" s="53"/>
      <c r="AJ47" s="53"/>
      <c r="AK47" s="53"/>
      <c r="AL47" s="58"/>
      <c r="AM47" s="58"/>
      <c r="AN47" s="58"/>
      <c r="AO47" s="58"/>
      <c r="AP47" s="58"/>
      <c r="AQ47" s="58"/>
      <c r="AR47" s="58"/>
      <c r="AS47" s="58"/>
      <c r="AT47" s="58"/>
      <c r="XFC47"/>
    </row>
    <row r="48" s="8" customFormat="1" ht="22" customHeight="1" spans="1:46 16383:16383">
      <c r="A48" s="64">
        <f>ROW()-1</f>
        <v>47</v>
      </c>
      <c r="B48" s="52" t="s">
        <v>3461</v>
      </c>
      <c r="C48" s="53" t="s">
        <v>3067</v>
      </c>
      <c r="D48" s="14" t="s">
        <v>2349</v>
      </c>
      <c r="E48" s="16" t="s">
        <v>1809</v>
      </c>
      <c r="F48" s="51" t="s">
        <v>141</v>
      </c>
      <c r="G48" s="16" t="s">
        <v>1809</v>
      </c>
      <c r="H48" s="16" t="s">
        <v>2735</v>
      </c>
      <c r="I48" s="51" t="s">
        <v>129</v>
      </c>
      <c r="J48" s="16" t="s">
        <v>2736</v>
      </c>
      <c r="K48" s="53">
        <v>57</v>
      </c>
      <c r="L48" s="53" t="s">
        <v>62</v>
      </c>
      <c r="M48" s="53" t="s">
        <v>23</v>
      </c>
      <c r="N48" s="53" t="s">
        <v>33</v>
      </c>
      <c r="O48" s="53" t="s">
        <v>25</v>
      </c>
      <c r="P48" s="605" t="s">
        <v>3462</v>
      </c>
      <c r="Q48" s="53" t="s">
        <v>3463</v>
      </c>
      <c r="R48" s="53" t="s">
        <v>3464</v>
      </c>
      <c r="S48" s="55">
        <v>24945</v>
      </c>
      <c r="T48" s="56" t="s">
        <v>3465</v>
      </c>
      <c r="U48" s="56" t="s">
        <v>3466</v>
      </c>
      <c r="V48" s="54">
        <v>18935710311</v>
      </c>
      <c r="W48" s="605" t="s">
        <v>3467</v>
      </c>
      <c r="X48" s="57" t="s">
        <v>2198</v>
      </c>
      <c r="Y48" s="53" t="s">
        <v>3468</v>
      </c>
      <c r="Z48" s="53">
        <v>18935710311</v>
      </c>
      <c r="AA48" s="53" t="s">
        <v>136</v>
      </c>
      <c r="AB48" s="54" t="s">
        <v>399</v>
      </c>
      <c r="AC48" s="53"/>
      <c r="AD48" s="53"/>
      <c r="AE48" s="53"/>
      <c r="AF48" s="53"/>
      <c r="AG48" s="53"/>
      <c r="AH48" s="53"/>
      <c r="AI48" s="53"/>
      <c r="AJ48" s="53"/>
      <c r="AK48" s="53"/>
      <c r="AL48" s="58"/>
      <c r="AM48" s="58"/>
      <c r="AN48" s="58"/>
      <c r="AO48" s="58"/>
      <c r="AP48" s="58"/>
      <c r="AQ48" s="58"/>
      <c r="AR48" s="58"/>
      <c r="AS48" s="58"/>
      <c r="AT48" s="58"/>
      <c r="XFC48"/>
    </row>
    <row r="49" s="8" customFormat="1" ht="22" customHeight="1" spans="1:47 16383:16383">
      <c r="A49" s="64">
        <f>ROW()-1</f>
        <v>48</v>
      </c>
      <c r="B49" s="52" t="s">
        <v>3469</v>
      </c>
      <c r="C49" s="53" t="s">
        <v>3067</v>
      </c>
      <c r="D49" s="14" t="s">
        <v>2349</v>
      </c>
      <c r="E49" s="16" t="s">
        <v>3470</v>
      </c>
      <c r="F49" s="51" t="s">
        <v>549</v>
      </c>
      <c r="G49" s="16" t="s">
        <v>3470</v>
      </c>
      <c r="H49" s="16" t="s">
        <v>3470</v>
      </c>
      <c r="I49" s="51" t="s">
        <v>129</v>
      </c>
      <c r="J49" s="16" t="s">
        <v>2819</v>
      </c>
      <c r="K49" s="53">
        <v>54</v>
      </c>
      <c r="L49" s="53" t="s">
        <v>62</v>
      </c>
      <c r="M49" s="53" t="s">
        <v>23</v>
      </c>
      <c r="N49" s="53" t="s">
        <v>33</v>
      </c>
      <c r="O49" s="53" t="s">
        <v>25</v>
      </c>
      <c r="P49" s="54" t="s">
        <v>3471</v>
      </c>
      <c r="Q49" s="53" t="s">
        <v>3472</v>
      </c>
      <c r="R49" s="53" t="s">
        <v>3473</v>
      </c>
      <c r="S49" s="55">
        <v>26055</v>
      </c>
      <c r="T49" s="56" t="s">
        <v>3474</v>
      </c>
      <c r="U49" s="56" t="s">
        <v>3475</v>
      </c>
      <c r="V49" s="54">
        <v>13309939810</v>
      </c>
      <c r="W49" s="605" t="s">
        <v>3476</v>
      </c>
      <c r="X49" s="57" t="s">
        <v>2198</v>
      </c>
      <c r="Y49" s="53" t="s">
        <v>3477</v>
      </c>
      <c r="Z49" s="53">
        <v>18997886066</v>
      </c>
      <c r="AA49" s="53" t="s">
        <v>136</v>
      </c>
      <c r="AB49" s="54" t="s">
        <v>137</v>
      </c>
      <c r="AC49" s="53"/>
      <c r="AD49" s="53"/>
      <c r="AE49" s="53"/>
      <c r="AF49" s="53"/>
      <c r="AG49" s="53"/>
      <c r="AH49" s="53"/>
      <c r="AI49" s="53"/>
      <c r="AJ49" s="53"/>
      <c r="AK49" s="53"/>
      <c r="AL49" s="58"/>
      <c r="AM49" s="58"/>
      <c r="AN49" s="58"/>
      <c r="AO49" s="58"/>
      <c r="AP49" s="58"/>
      <c r="AQ49" s="58"/>
      <c r="AR49" s="58"/>
      <c r="AS49" s="58"/>
      <c r="AT49" s="58"/>
      <c r="XFC49"/>
    </row>
    <row r="50" s="8" customFormat="1" ht="22" customHeight="1" spans="1:47 16383:16383">
      <c r="A50" s="64">
        <f>ROW()-1</f>
        <v>49</v>
      </c>
      <c r="B50" s="52" t="s">
        <v>3478</v>
      </c>
      <c r="C50" s="53" t="s">
        <v>3067</v>
      </c>
      <c r="D50" s="14" t="s">
        <v>2349</v>
      </c>
      <c r="E50" s="16" t="s">
        <v>1809</v>
      </c>
      <c r="F50" s="51" t="s">
        <v>549</v>
      </c>
      <c r="G50" s="16" t="s">
        <v>1809</v>
      </c>
      <c r="H50" s="16" t="s">
        <v>2735</v>
      </c>
      <c r="I50" s="51" t="s">
        <v>129</v>
      </c>
      <c r="J50" s="16" t="s">
        <v>2736</v>
      </c>
      <c r="K50" s="53">
        <v>51</v>
      </c>
      <c r="L50" s="53" t="s">
        <v>62</v>
      </c>
      <c r="M50" s="53" t="s">
        <v>23</v>
      </c>
      <c r="N50" s="53" t="s">
        <v>33</v>
      </c>
      <c r="O50" s="53" t="s">
        <v>25</v>
      </c>
      <c r="P50" s="605" t="s">
        <v>3479</v>
      </c>
      <c r="Q50" s="53" t="s">
        <v>3480</v>
      </c>
      <c r="R50" s="53" t="s">
        <v>3481</v>
      </c>
      <c r="S50" s="55">
        <v>27044</v>
      </c>
      <c r="T50" s="56" t="s">
        <v>3482</v>
      </c>
      <c r="U50" s="56" t="s">
        <v>3483</v>
      </c>
      <c r="V50" s="54">
        <v>13649997589</v>
      </c>
      <c r="W50" s="605" t="s">
        <v>3484</v>
      </c>
      <c r="X50" s="57" t="s">
        <v>2198</v>
      </c>
      <c r="Y50" s="53" t="s">
        <v>3485</v>
      </c>
      <c r="Z50" s="53">
        <v>13677561909</v>
      </c>
      <c r="AA50" s="53" t="s">
        <v>136</v>
      </c>
      <c r="AB50" s="54" t="s">
        <v>399</v>
      </c>
      <c r="AC50" s="53"/>
      <c r="AD50" s="53"/>
      <c r="AE50" s="53"/>
      <c r="AF50" s="53"/>
      <c r="AG50" s="53"/>
      <c r="AH50" s="53"/>
      <c r="AI50" s="53"/>
      <c r="AJ50" s="53"/>
      <c r="AK50" s="53"/>
      <c r="AL50" s="58"/>
      <c r="AM50" s="58"/>
      <c r="AN50" s="58"/>
      <c r="AO50" s="58"/>
      <c r="AP50" s="58"/>
      <c r="AQ50" s="58"/>
      <c r="AR50" s="58"/>
      <c r="AS50" s="58"/>
      <c r="AT50" s="58"/>
      <c r="XFC50"/>
    </row>
    <row r="51" s="8" customFormat="1" ht="22" customHeight="1" spans="1:47 16383:16383">
      <c r="A51" s="64">
        <f>ROW()-1</f>
        <v>50</v>
      </c>
      <c r="B51" s="52" t="s">
        <v>3486</v>
      </c>
      <c r="C51" s="53" t="s">
        <v>3067</v>
      </c>
      <c r="D51" s="14" t="s">
        <v>2349</v>
      </c>
      <c r="E51" s="16" t="s">
        <v>1809</v>
      </c>
      <c r="F51" s="51" t="s">
        <v>141</v>
      </c>
      <c r="G51" s="16" t="s">
        <v>1809</v>
      </c>
      <c r="H51" s="16" t="s">
        <v>2735</v>
      </c>
      <c r="I51" s="51" t="s">
        <v>129</v>
      </c>
      <c r="J51" s="16" t="s">
        <v>2736</v>
      </c>
      <c r="K51" s="53">
        <v>57</v>
      </c>
      <c r="L51" s="53" t="s">
        <v>62</v>
      </c>
      <c r="M51" s="53" t="s">
        <v>23</v>
      </c>
      <c r="N51" s="53" t="s">
        <v>33</v>
      </c>
      <c r="O51" s="53" t="s">
        <v>25</v>
      </c>
      <c r="P51" s="605" t="s">
        <v>3487</v>
      </c>
      <c r="Q51" s="53" t="s">
        <v>3488</v>
      </c>
      <c r="R51" s="53" t="s">
        <v>3489</v>
      </c>
      <c r="S51" s="55">
        <v>25167</v>
      </c>
      <c r="T51" s="56" t="s">
        <v>3490</v>
      </c>
      <c r="U51" s="56" t="s">
        <v>3490</v>
      </c>
      <c r="V51" s="54">
        <v>13345461899</v>
      </c>
      <c r="W51" s="605" t="s">
        <v>3491</v>
      </c>
      <c r="X51" s="57" t="s">
        <v>2198</v>
      </c>
      <c r="Y51" s="53" t="s">
        <v>2364</v>
      </c>
      <c r="Z51" s="53">
        <v>13519925264</v>
      </c>
      <c r="AA51" s="53" t="s">
        <v>136</v>
      </c>
      <c r="AB51" s="54" t="s">
        <v>399</v>
      </c>
      <c r="AC51" s="53"/>
      <c r="AD51" s="53"/>
      <c r="AE51" s="53"/>
      <c r="AF51" s="53"/>
      <c r="AG51" s="53"/>
      <c r="AH51" s="53"/>
      <c r="AI51" s="53"/>
      <c r="AJ51" s="53"/>
      <c r="AK51" s="53"/>
      <c r="AL51" s="58"/>
      <c r="AM51" s="58"/>
      <c r="AN51" s="58"/>
      <c r="AO51" s="58"/>
      <c r="AP51" s="58"/>
      <c r="AQ51" s="58"/>
      <c r="AR51" s="58"/>
      <c r="AS51" s="58"/>
      <c r="AT51" s="58"/>
      <c r="XFC51"/>
    </row>
    <row r="52" s="8" customFormat="1" ht="22" customHeight="1" spans="1:47 16383:16383">
      <c r="A52" s="64">
        <f>ROW()-1</f>
        <v>51</v>
      </c>
      <c r="B52" s="52" t="s">
        <v>3492</v>
      </c>
      <c r="C52" s="53" t="s">
        <v>3067</v>
      </c>
      <c r="D52" s="14" t="s">
        <v>2349</v>
      </c>
      <c r="E52" s="16" t="s">
        <v>3493</v>
      </c>
      <c r="F52" s="51" t="s">
        <v>141</v>
      </c>
      <c r="G52" s="16" t="s">
        <v>3493</v>
      </c>
      <c r="H52" s="16" t="s">
        <v>3494</v>
      </c>
      <c r="I52" s="51" t="s">
        <v>129</v>
      </c>
      <c r="J52" s="16" t="s">
        <v>3495</v>
      </c>
      <c r="K52" s="53">
        <v>57</v>
      </c>
      <c r="L52" s="53" t="s">
        <v>62</v>
      </c>
      <c r="M52" s="53" t="s">
        <v>23</v>
      </c>
      <c r="N52" s="53" t="s">
        <v>33</v>
      </c>
      <c r="O52" s="53" t="s">
        <v>25</v>
      </c>
      <c r="P52" s="605" t="s">
        <v>3496</v>
      </c>
      <c r="Q52" s="53" t="s">
        <v>3497</v>
      </c>
      <c r="R52" s="53" t="s">
        <v>3498</v>
      </c>
      <c r="S52" s="55">
        <v>25099</v>
      </c>
      <c r="T52" s="56" t="s">
        <v>3499</v>
      </c>
      <c r="U52" s="56" t="s">
        <v>3500</v>
      </c>
      <c r="V52" s="54">
        <v>13040548267</v>
      </c>
      <c r="W52" s="605" t="s">
        <v>3501</v>
      </c>
      <c r="X52" s="57" t="s">
        <v>2198</v>
      </c>
      <c r="Y52" s="53" t="s">
        <v>3502</v>
      </c>
      <c r="Z52" s="53">
        <v>13040548267</v>
      </c>
      <c r="AA52" s="53" t="s">
        <v>136</v>
      </c>
      <c r="AB52" s="54" t="s">
        <v>137</v>
      </c>
      <c r="AC52" s="53"/>
      <c r="AD52" s="53"/>
      <c r="AE52" s="53"/>
      <c r="AF52" s="53"/>
      <c r="AG52" s="53"/>
      <c r="AH52" s="53"/>
      <c r="AI52" s="53"/>
      <c r="AJ52" s="53"/>
      <c r="AK52" s="53"/>
      <c r="AL52" s="58"/>
      <c r="AM52" s="58"/>
      <c r="AN52" s="58"/>
      <c r="AO52" s="58"/>
      <c r="AP52" s="58"/>
      <c r="AQ52" s="58"/>
      <c r="AR52" s="58"/>
      <c r="AS52" s="58"/>
      <c r="AT52" s="58"/>
      <c r="XFC52"/>
    </row>
    <row r="53" s="8" customFormat="1" ht="22" customHeight="1" spans="1:47 16383:16383">
      <c r="A53" s="64">
        <f>ROW()-1</f>
        <v>52</v>
      </c>
      <c r="B53" s="52" t="s">
        <v>3503</v>
      </c>
      <c r="C53" s="53" t="s">
        <v>3067</v>
      </c>
      <c r="D53" s="14" t="s">
        <v>2349</v>
      </c>
      <c r="E53" s="16" t="s">
        <v>2906</v>
      </c>
      <c r="F53" s="51" t="s">
        <v>549</v>
      </c>
      <c r="G53" s="16" t="s">
        <v>2906</v>
      </c>
      <c r="H53" s="16" t="s">
        <v>2907</v>
      </c>
      <c r="I53" s="51" t="s">
        <v>129</v>
      </c>
      <c r="J53" s="16" t="s">
        <v>2794</v>
      </c>
      <c r="K53" s="53">
        <v>51</v>
      </c>
      <c r="L53" s="53" t="s">
        <v>62</v>
      </c>
      <c r="M53" s="53" t="s">
        <v>23</v>
      </c>
      <c r="N53" s="53" t="s">
        <v>33</v>
      </c>
      <c r="O53" s="53" t="s">
        <v>25</v>
      </c>
      <c r="P53" s="605" t="s">
        <v>3504</v>
      </c>
      <c r="Q53" s="53" t="s">
        <v>3505</v>
      </c>
      <c r="R53" s="53" t="s">
        <v>68</v>
      </c>
      <c r="S53" s="55">
        <v>27383</v>
      </c>
      <c r="T53" s="56" t="s">
        <v>3506</v>
      </c>
      <c r="U53" s="56" t="s">
        <v>3506</v>
      </c>
      <c r="V53" s="54">
        <v>13709932836</v>
      </c>
      <c r="W53" s="605" t="s">
        <v>3507</v>
      </c>
      <c r="X53" s="57" t="s">
        <v>2198</v>
      </c>
      <c r="Y53" s="53" t="s">
        <v>3508</v>
      </c>
      <c r="Z53" s="53">
        <v>13677566165</v>
      </c>
      <c r="AA53" s="53" t="s">
        <v>136</v>
      </c>
      <c r="AB53" s="54"/>
      <c r="AC53" s="53"/>
      <c r="AD53" s="53"/>
      <c r="AE53" s="53"/>
      <c r="AF53" s="53"/>
      <c r="AG53" s="53"/>
      <c r="AH53" s="53"/>
      <c r="AI53" s="53"/>
      <c r="AJ53" s="53"/>
      <c r="AK53" s="53"/>
      <c r="AL53" s="58"/>
      <c r="AM53" s="58"/>
      <c r="AN53" s="58"/>
      <c r="AO53" s="58"/>
      <c r="AP53" s="58"/>
      <c r="AQ53" s="58"/>
      <c r="AR53" s="58"/>
      <c r="AS53" s="58"/>
      <c r="AT53" s="58"/>
      <c r="XFC53"/>
    </row>
    <row r="54" s="8" customFormat="1" ht="22" customHeight="1" spans="1:47 16383:16383">
      <c r="A54" s="64">
        <f>ROW()-1</f>
        <v>53</v>
      </c>
      <c r="B54" s="52" t="s">
        <v>3509</v>
      </c>
      <c r="C54" s="53" t="s">
        <v>3067</v>
      </c>
      <c r="D54" s="14" t="s">
        <v>2374</v>
      </c>
      <c r="E54" s="16" t="s">
        <v>2819</v>
      </c>
      <c r="F54" s="51" t="s">
        <v>549</v>
      </c>
      <c r="G54" s="16" t="s">
        <v>2819</v>
      </c>
      <c r="H54" s="16" t="s">
        <v>2820</v>
      </c>
      <c r="I54" s="51" t="s">
        <v>227</v>
      </c>
      <c r="J54" s="16" t="s">
        <v>2821</v>
      </c>
      <c r="K54" s="53">
        <v>54</v>
      </c>
      <c r="L54" s="53" t="s">
        <v>62</v>
      </c>
      <c r="M54" s="53" t="s">
        <v>23</v>
      </c>
      <c r="N54" s="53" t="s">
        <v>33</v>
      </c>
      <c r="O54" s="53" t="s">
        <v>25</v>
      </c>
      <c r="P54" s="605" t="s">
        <v>3510</v>
      </c>
      <c r="Q54" s="53" t="s">
        <v>3511</v>
      </c>
      <c r="R54" s="53" t="s">
        <v>3512</v>
      </c>
      <c r="S54" s="55">
        <v>26146</v>
      </c>
      <c r="T54" s="56" t="s">
        <v>3513</v>
      </c>
      <c r="U54" s="56" t="s">
        <v>3514</v>
      </c>
      <c r="V54" s="54">
        <v>15199573826</v>
      </c>
      <c r="W54" s="605" t="s">
        <v>3515</v>
      </c>
      <c r="X54" s="57" t="s">
        <v>2198</v>
      </c>
      <c r="Y54" s="53"/>
      <c r="Z54" s="53">
        <v>13899504733</v>
      </c>
      <c r="AA54" s="53" t="s">
        <v>136</v>
      </c>
      <c r="AB54" s="54" t="s">
        <v>399</v>
      </c>
      <c r="AC54" s="53"/>
      <c r="AD54" s="53"/>
      <c r="AE54" s="53"/>
      <c r="AF54" s="53"/>
      <c r="AG54" s="53"/>
      <c r="AH54" s="53"/>
      <c r="AI54" s="53"/>
      <c r="AJ54" s="53"/>
      <c r="AK54" s="53"/>
      <c r="AL54" s="58"/>
      <c r="AM54" s="58"/>
      <c r="AN54" s="58"/>
      <c r="AO54" s="58"/>
      <c r="AP54" s="58"/>
      <c r="AQ54" s="58"/>
      <c r="AR54" s="58"/>
      <c r="AS54" s="58"/>
      <c r="AT54" s="58"/>
      <c r="XFC54"/>
    </row>
    <row r="55" s="8" customFormat="1" ht="22" customHeight="1" spans="1:47 16383:16383">
      <c r="A55" s="64">
        <f>ROW()-1</f>
        <v>54</v>
      </c>
      <c r="B55" s="52" t="s">
        <v>3516</v>
      </c>
      <c r="C55" s="53" t="s">
        <v>3067</v>
      </c>
      <c r="D55" s="14" t="s">
        <v>2374</v>
      </c>
      <c r="E55" s="16" t="s">
        <v>2746</v>
      </c>
      <c r="F55" s="51" t="s">
        <v>549</v>
      </c>
      <c r="G55" s="16" t="s">
        <v>2746</v>
      </c>
      <c r="H55" s="16" t="s">
        <v>3517</v>
      </c>
      <c r="I55" s="51" t="s">
        <v>227</v>
      </c>
      <c r="J55" s="16" t="s">
        <v>3518</v>
      </c>
      <c r="K55" s="53">
        <v>50</v>
      </c>
      <c r="L55" s="53" t="s">
        <v>62</v>
      </c>
      <c r="M55" s="53" t="s">
        <v>23</v>
      </c>
      <c r="N55" s="53" t="s">
        <v>33</v>
      </c>
      <c r="O55" s="53" t="s">
        <v>25</v>
      </c>
      <c r="P55" s="605" t="s">
        <v>3519</v>
      </c>
      <c r="Q55" s="53" t="s">
        <v>3520</v>
      </c>
      <c r="R55" s="53" t="s">
        <v>3521</v>
      </c>
      <c r="S55" s="55">
        <v>27493</v>
      </c>
      <c r="T55" s="56" t="s">
        <v>3522</v>
      </c>
      <c r="U55" s="56" t="s">
        <v>3523</v>
      </c>
      <c r="V55" s="54">
        <v>18809936695</v>
      </c>
      <c r="W55" s="605" t="s">
        <v>3524</v>
      </c>
      <c r="X55" s="57" t="s">
        <v>2198</v>
      </c>
      <c r="Y55" s="53" t="s">
        <v>3525</v>
      </c>
      <c r="Z55" s="53">
        <v>18119293019</v>
      </c>
      <c r="AA55" s="53" t="s">
        <v>136</v>
      </c>
      <c r="AB55" s="54" t="s">
        <v>467</v>
      </c>
      <c r="AC55" s="53"/>
      <c r="AD55" s="53"/>
      <c r="AE55" s="53"/>
      <c r="AF55" s="53"/>
      <c r="AG55" s="53"/>
      <c r="AH55" s="53"/>
      <c r="AI55" s="53"/>
      <c r="AJ55" s="53"/>
      <c r="AK55" s="53"/>
      <c r="AL55" s="58"/>
      <c r="AM55" s="58"/>
      <c r="AN55" s="58"/>
      <c r="AO55" s="58"/>
      <c r="AP55" s="58"/>
      <c r="AQ55" s="58"/>
      <c r="AR55" s="58"/>
      <c r="AS55" s="58"/>
      <c r="AT55" s="58"/>
      <c r="XFC55"/>
    </row>
    <row r="56" s="8" customFormat="1" ht="22" customHeight="1" spans="1:47 16383:16383">
      <c r="A56" s="64">
        <f>ROW()-1</f>
        <v>55</v>
      </c>
      <c r="B56" s="90" t="s">
        <v>3526</v>
      </c>
      <c r="C56" s="53" t="s">
        <v>3067</v>
      </c>
      <c r="D56" s="14" t="s">
        <v>2349</v>
      </c>
      <c r="E56" s="16" t="s">
        <v>2828</v>
      </c>
      <c r="F56" s="51" t="s">
        <v>141</v>
      </c>
      <c r="G56" s="16" t="s">
        <v>2828</v>
      </c>
      <c r="H56" s="16" t="s">
        <v>2829</v>
      </c>
      <c r="I56" s="51" t="s">
        <v>227</v>
      </c>
      <c r="J56" s="16" t="s">
        <v>2830</v>
      </c>
      <c r="K56" s="53">
        <v>60</v>
      </c>
      <c r="L56" s="53" t="s">
        <v>62</v>
      </c>
      <c r="M56" s="53" t="s">
        <v>23</v>
      </c>
      <c r="N56" s="53" t="s">
        <v>33</v>
      </c>
      <c r="O56" s="53" t="s">
        <v>25</v>
      </c>
      <c r="P56" s="605" t="s">
        <v>3527</v>
      </c>
      <c r="Q56" s="53" t="s">
        <v>336</v>
      </c>
      <c r="R56" s="53" t="s">
        <v>337</v>
      </c>
      <c r="S56" s="55">
        <v>24086</v>
      </c>
      <c r="T56" s="56" t="s">
        <v>3528</v>
      </c>
      <c r="U56" s="56" t="s">
        <v>3529</v>
      </c>
      <c r="V56" s="54">
        <v>18199663522</v>
      </c>
      <c r="W56" s="605" t="s">
        <v>3530</v>
      </c>
      <c r="X56" s="57" t="s">
        <v>2198</v>
      </c>
      <c r="Y56" s="53" t="s">
        <v>3531</v>
      </c>
      <c r="Z56" s="53">
        <v>19999485823</v>
      </c>
      <c r="AA56" s="53" t="s">
        <v>136</v>
      </c>
      <c r="AB56" s="54" t="s">
        <v>137</v>
      </c>
      <c r="AC56" s="53"/>
      <c r="AD56" s="53"/>
      <c r="AE56" s="53"/>
      <c r="AF56" s="53"/>
      <c r="AG56" s="53"/>
      <c r="AH56" s="53"/>
      <c r="AI56" s="53"/>
      <c r="AJ56" s="53"/>
      <c r="AK56" s="53"/>
      <c r="AL56" s="58"/>
      <c r="AM56" s="58"/>
      <c r="AN56" s="58"/>
      <c r="AO56" s="58"/>
      <c r="AP56" s="58"/>
      <c r="AQ56" s="58"/>
      <c r="AR56" s="58"/>
      <c r="AS56" s="58"/>
      <c r="AT56" s="58"/>
      <c r="XFC56"/>
    </row>
    <row r="57" s="77" customFormat="1" ht="22" customHeight="1" spans="1:47 16383:16383">
      <c r="A57" s="64">
        <f>ROW()-1</f>
        <v>56</v>
      </c>
      <c r="B57" s="91" t="s">
        <v>3532</v>
      </c>
      <c r="C57" s="92" t="s">
        <v>3533</v>
      </c>
      <c r="D57" s="66" t="s">
        <v>2349</v>
      </c>
      <c r="E57" s="93" t="s">
        <v>3534</v>
      </c>
      <c r="F57" s="94" t="s">
        <v>549</v>
      </c>
      <c r="G57" s="93" t="s">
        <v>3534</v>
      </c>
      <c r="H57" s="93" t="s">
        <v>3535</v>
      </c>
      <c r="I57" s="94" t="s">
        <v>227</v>
      </c>
      <c r="J57" s="93" t="s">
        <v>1582</v>
      </c>
      <c r="K57" s="92">
        <v>52</v>
      </c>
      <c r="L57" s="92" t="s">
        <v>62</v>
      </c>
      <c r="M57" s="92" t="s">
        <v>23</v>
      </c>
      <c r="N57" s="92" t="s">
        <v>33</v>
      </c>
      <c r="O57" s="92" t="s">
        <v>25</v>
      </c>
      <c r="P57" s="543" t="s">
        <v>3536</v>
      </c>
      <c r="Q57" s="92" t="s">
        <v>3537</v>
      </c>
      <c r="R57" s="92" t="s">
        <v>3538</v>
      </c>
      <c r="S57" s="96">
        <v>26696</v>
      </c>
      <c r="T57" s="97" t="s">
        <v>3539</v>
      </c>
      <c r="U57" s="97" t="s">
        <v>3540</v>
      </c>
      <c r="V57" s="95" t="s">
        <v>3541</v>
      </c>
      <c r="W57" s="543" t="s">
        <v>3542</v>
      </c>
      <c r="X57" s="98" t="s">
        <v>2198</v>
      </c>
      <c r="Y57" s="92" t="s">
        <v>3543</v>
      </c>
      <c r="Z57" s="92">
        <v>13779593115</v>
      </c>
      <c r="AA57" s="92" t="s">
        <v>136</v>
      </c>
      <c r="AB57" s="95" t="s">
        <v>399</v>
      </c>
      <c r="AC57" s="92"/>
      <c r="AD57" s="92"/>
      <c r="AE57" s="92"/>
      <c r="AF57" s="92" t="s">
        <v>2324</v>
      </c>
      <c r="AG57" s="92"/>
      <c r="AH57" s="92"/>
      <c r="AI57" s="92"/>
      <c r="AJ57" s="92"/>
      <c r="AK57" s="92"/>
      <c r="AL57" s="92"/>
      <c r="AM57" s="92"/>
      <c r="AN57" s="92"/>
      <c r="AO57" s="92"/>
      <c r="AP57" s="92"/>
      <c r="AQ57" s="92"/>
      <c r="AR57" s="92"/>
      <c r="AS57" s="92"/>
      <c r="AT57" s="92"/>
      <c r="AU57" s="93" t="s">
        <v>3544</v>
      </c>
      <c r="XFC57" s="99"/>
    </row>
    <row r="58" s="77" customFormat="1" ht="22" customHeight="1" spans="1:47 16383:16383">
      <c r="A58" s="64">
        <f>ROW()-1</f>
        <v>57</v>
      </c>
      <c r="B58" s="91" t="s">
        <v>3545</v>
      </c>
      <c r="C58" s="92" t="s">
        <v>3533</v>
      </c>
      <c r="D58" s="66" t="s">
        <v>954</v>
      </c>
      <c r="E58" s="93" t="s">
        <v>3546</v>
      </c>
      <c r="F58" s="94" t="s">
        <v>549</v>
      </c>
      <c r="G58" s="93" t="s">
        <v>3546</v>
      </c>
      <c r="H58" s="93" t="s">
        <v>3547</v>
      </c>
      <c r="I58" s="94" t="s">
        <v>227</v>
      </c>
      <c r="J58" s="93" t="s">
        <v>3548</v>
      </c>
      <c r="K58" s="92">
        <v>51</v>
      </c>
      <c r="L58" s="92" t="s">
        <v>22</v>
      </c>
      <c r="M58" s="92" t="s">
        <v>23</v>
      </c>
      <c r="N58" s="92" t="s">
        <v>33</v>
      </c>
      <c r="O58" s="92" t="s">
        <v>25</v>
      </c>
      <c r="P58" s="543" t="s">
        <v>3549</v>
      </c>
      <c r="Q58" s="92" t="s">
        <v>3550</v>
      </c>
      <c r="R58" s="92" t="s">
        <v>3551</v>
      </c>
      <c r="S58" s="96" t="s">
        <v>3552</v>
      </c>
      <c r="T58" s="97" t="s">
        <v>3553</v>
      </c>
      <c r="U58" s="97" t="s">
        <v>3554</v>
      </c>
      <c r="V58" s="95">
        <v>13999338501</v>
      </c>
      <c r="W58" s="543" t="s">
        <v>3555</v>
      </c>
      <c r="X58" s="98" t="s">
        <v>2198</v>
      </c>
      <c r="Y58" s="92" t="s">
        <v>3556</v>
      </c>
      <c r="Z58" s="92">
        <v>18999338501</v>
      </c>
      <c r="AA58" s="92" t="s">
        <v>136</v>
      </c>
      <c r="AB58" s="95" t="s">
        <v>467</v>
      </c>
      <c r="AC58" s="92"/>
      <c r="AD58" s="92"/>
      <c r="AE58" s="92"/>
      <c r="AF58" s="92"/>
      <c r="AG58" s="92"/>
      <c r="AH58" s="92"/>
      <c r="AI58" s="92"/>
      <c r="AJ58" s="92"/>
      <c r="AK58" s="92"/>
      <c r="AL58" s="92"/>
      <c r="AM58" s="92"/>
      <c r="AN58" s="92"/>
      <c r="AO58" s="92"/>
      <c r="AP58" s="92"/>
      <c r="AQ58" s="92"/>
      <c r="AR58" s="92"/>
      <c r="AS58" s="92"/>
      <c r="AT58" s="92"/>
      <c r="XFC58" s="99"/>
    </row>
    <row r="59" s="77" customFormat="1" ht="22" customHeight="1" spans="1:47 16383:16383">
      <c r="A59" s="64">
        <f>ROW()-1</f>
        <v>58</v>
      </c>
      <c r="B59" s="92" t="s">
        <v>3556</v>
      </c>
      <c r="C59" s="92" t="s">
        <v>3533</v>
      </c>
      <c r="D59" s="66" t="s">
        <v>954</v>
      </c>
      <c r="E59" s="93" t="s">
        <v>3546</v>
      </c>
      <c r="F59" s="94" t="s">
        <v>549</v>
      </c>
      <c r="G59" s="93" t="s">
        <v>3546</v>
      </c>
      <c r="H59" s="93" t="s">
        <v>3547</v>
      </c>
      <c r="I59" s="94" t="s">
        <v>227</v>
      </c>
      <c r="J59" s="93" t="s">
        <v>3548</v>
      </c>
      <c r="K59" s="92">
        <v>51</v>
      </c>
      <c r="L59" s="92" t="s">
        <v>62</v>
      </c>
      <c r="M59" s="92" t="s">
        <v>23</v>
      </c>
      <c r="N59" s="92" t="s">
        <v>33</v>
      </c>
      <c r="O59" s="92" t="s">
        <v>25</v>
      </c>
      <c r="P59" s="543" t="s">
        <v>3557</v>
      </c>
      <c r="Q59" s="92" t="s">
        <v>3550</v>
      </c>
      <c r="R59" s="92" t="s">
        <v>3551</v>
      </c>
      <c r="S59" s="96" t="s">
        <v>3558</v>
      </c>
      <c r="T59" s="97" t="s">
        <v>3553</v>
      </c>
      <c r="U59" s="97" t="s">
        <v>3554</v>
      </c>
      <c r="V59" s="95">
        <v>18999338501</v>
      </c>
      <c r="W59" s="543" t="s">
        <v>3559</v>
      </c>
      <c r="X59" s="98" t="s">
        <v>2198</v>
      </c>
      <c r="Y59" s="92" t="s">
        <v>3545</v>
      </c>
      <c r="Z59" s="92">
        <v>13999338501</v>
      </c>
      <c r="AA59" s="92" t="s">
        <v>136</v>
      </c>
      <c r="AB59" s="95" t="s">
        <v>467</v>
      </c>
      <c r="AC59" s="92"/>
      <c r="AD59" s="92"/>
      <c r="AE59" s="92"/>
      <c r="AF59" s="92"/>
      <c r="AG59" s="92"/>
      <c r="AH59" s="92"/>
      <c r="AI59" s="92"/>
      <c r="AJ59" s="92"/>
      <c r="AK59" s="92"/>
      <c r="AL59" s="92"/>
      <c r="AM59" s="92"/>
      <c r="AN59" s="92"/>
      <c r="AO59" s="92"/>
      <c r="AP59" s="92"/>
      <c r="AQ59" s="92"/>
      <c r="AR59" s="92"/>
      <c r="AS59" s="92"/>
      <c r="AT59" s="92"/>
      <c r="XFC59" s="99"/>
    </row>
    <row r="60" s="77" customFormat="1" ht="22" customHeight="1" spans="1:47 16383:16383">
      <c r="A60" s="64">
        <f>ROW()-1</f>
        <v>59</v>
      </c>
      <c r="B60" s="91" t="s">
        <v>3560</v>
      </c>
      <c r="C60" s="92" t="s">
        <v>3533</v>
      </c>
      <c r="D60" s="66" t="s">
        <v>954</v>
      </c>
      <c r="E60" s="93" t="s">
        <v>3546</v>
      </c>
      <c r="F60" s="94" t="s">
        <v>549</v>
      </c>
      <c r="G60" s="93" t="s">
        <v>3546</v>
      </c>
      <c r="H60" s="93" t="s">
        <v>3547</v>
      </c>
      <c r="I60" s="94" t="s">
        <v>227</v>
      </c>
      <c r="J60" s="93" t="s">
        <v>3548</v>
      </c>
      <c r="K60" s="92">
        <v>30</v>
      </c>
      <c r="L60" s="92" t="s">
        <v>62</v>
      </c>
      <c r="M60" s="92" t="s">
        <v>23</v>
      </c>
      <c r="N60" s="92" t="s">
        <v>33</v>
      </c>
      <c r="O60" s="92" t="s">
        <v>25</v>
      </c>
      <c r="P60" s="543" t="s">
        <v>3561</v>
      </c>
      <c r="Q60" s="92" t="s">
        <v>3562</v>
      </c>
      <c r="R60" s="92" t="s">
        <v>3563</v>
      </c>
      <c r="S60" s="96" t="s">
        <v>3564</v>
      </c>
      <c r="T60" s="97" t="s">
        <v>3565</v>
      </c>
      <c r="U60" s="97" t="s">
        <v>3566</v>
      </c>
      <c r="V60" s="95">
        <v>18799758373</v>
      </c>
      <c r="W60" s="543" t="s">
        <v>3567</v>
      </c>
      <c r="X60" s="98" t="s">
        <v>2198</v>
      </c>
      <c r="Y60" s="92" t="s">
        <v>3568</v>
      </c>
      <c r="Z60" s="92">
        <v>18699936019</v>
      </c>
      <c r="AA60" s="92" t="s">
        <v>136</v>
      </c>
      <c r="AB60" s="95" t="s">
        <v>399</v>
      </c>
      <c r="AC60" s="92"/>
      <c r="AD60" s="92"/>
      <c r="AE60" s="92"/>
      <c r="AF60" s="92"/>
      <c r="AG60" s="92"/>
      <c r="AH60" s="92"/>
      <c r="AI60" s="92"/>
      <c r="AJ60" s="92"/>
      <c r="AK60" s="92"/>
      <c r="AL60" s="92"/>
      <c r="AM60" s="92"/>
      <c r="AN60" s="92"/>
      <c r="AO60" s="92"/>
      <c r="AP60" s="92"/>
      <c r="AQ60" s="92"/>
      <c r="AR60" s="92"/>
      <c r="AS60" s="92"/>
      <c r="AT60" s="92"/>
      <c r="XFC60" s="99"/>
    </row>
    <row r="61" s="77" customFormat="1" ht="22" customHeight="1" spans="1:47 16383:16383">
      <c r="A61" s="64">
        <f>ROW()-1</f>
        <v>60</v>
      </c>
      <c r="B61" s="91" t="s">
        <v>3569</v>
      </c>
      <c r="C61" s="92" t="s">
        <v>3533</v>
      </c>
      <c r="D61" s="66" t="s">
        <v>954</v>
      </c>
      <c r="E61" s="93" t="s">
        <v>3546</v>
      </c>
      <c r="F61" s="94" t="s">
        <v>141</v>
      </c>
      <c r="G61" s="93" t="s">
        <v>3546</v>
      </c>
      <c r="H61" s="93" t="s">
        <v>3547</v>
      </c>
      <c r="I61" s="94" t="s">
        <v>227</v>
      </c>
      <c r="J61" s="93" t="s">
        <v>3548</v>
      </c>
      <c r="K61" s="92">
        <v>59</v>
      </c>
      <c r="L61" s="92" t="s">
        <v>62</v>
      </c>
      <c r="M61" s="92" t="s">
        <v>23</v>
      </c>
      <c r="N61" s="92" t="s">
        <v>33</v>
      </c>
      <c r="O61" s="92" t="s">
        <v>25</v>
      </c>
      <c r="P61" s="543" t="s">
        <v>3570</v>
      </c>
      <c r="Q61" s="92" t="s">
        <v>3571</v>
      </c>
      <c r="R61" s="92" t="s">
        <v>3572</v>
      </c>
      <c r="S61" s="96" t="s">
        <v>3573</v>
      </c>
      <c r="T61" s="97" t="s">
        <v>3574</v>
      </c>
      <c r="U61" s="97" t="s">
        <v>3575</v>
      </c>
      <c r="V61" s="95">
        <v>18139260696</v>
      </c>
      <c r="W61" s="543" t="s">
        <v>3576</v>
      </c>
      <c r="X61" s="98" t="s">
        <v>2198</v>
      </c>
      <c r="Y61" s="92" t="s">
        <v>3577</v>
      </c>
      <c r="Z61" s="92">
        <v>15352732558</v>
      </c>
      <c r="AA61" s="92" t="s">
        <v>136</v>
      </c>
      <c r="AB61" s="95" t="s">
        <v>399</v>
      </c>
      <c r="AC61" s="92"/>
      <c r="AD61" s="92"/>
      <c r="AE61" s="92"/>
      <c r="AF61" s="92"/>
      <c r="AG61" s="92"/>
      <c r="AH61" s="92"/>
      <c r="AI61" s="92"/>
      <c r="AJ61" s="92"/>
      <c r="AK61" s="92"/>
      <c r="AL61" s="92"/>
      <c r="AM61" s="92"/>
      <c r="AN61" s="92"/>
      <c r="AO61" s="92"/>
      <c r="AP61" s="92"/>
      <c r="AQ61" s="92"/>
      <c r="AR61" s="92"/>
      <c r="AS61" s="92"/>
      <c r="AT61" s="92"/>
      <c r="XFC61" s="99"/>
    </row>
    <row r="62" s="77" customFormat="1" ht="22" customHeight="1" spans="1:47 16383:16383">
      <c r="A62" s="64">
        <f>ROW()-1</f>
        <v>61</v>
      </c>
      <c r="B62" s="91" t="s">
        <v>3578</v>
      </c>
      <c r="C62" s="92" t="s">
        <v>3579</v>
      </c>
      <c r="D62" s="66" t="s">
        <v>954</v>
      </c>
      <c r="E62" s="93" t="s">
        <v>2786</v>
      </c>
      <c r="F62" s="94" t="s">
        <v>141</v>
      </c>
      <c r="G62" s="93" t="s">
        <v>2786</v>
      </c>
      <c r="H62" s="93" t="s">
        <v>3580</v>
      </c>
      <c r="I62" s="94" t="s">
        <v>227</v>
      </c>
      <c r="J62" s="93" t="s">
        <v>3581</v>
      </c>
      <c r="K62" s="92">
        <v>57</v>
      </c>
      <c r="L62" s="92" t="s">
        <v>62</v>
      </c>
      <c r="M62" s="92" t="s">
        <v>23</v>
      </c>
      <c r="N62" s="92" t="s">
        <v>33</v>
      </c>
      <c r="O62" s="92" t="s">
        <v>25</v>
      </c>
      <c r="P62" s="95" t="s">
        <v>3582</v>
      </c>
      <c r="Q62" s="92" t="s">
        <v>3583</v>
      </c>
      <c r="R62" s="92" t="s">
        <v>3584</v>
      </c>
      <c r="S62" s="96" t="s">
        <v>3585</v>
      </c>
      <c r="T62" s="97" t="s">
        <v>3586</v>
      </c>
      <c r="U62" s="97" t="s">
        <v>3587</v>
      </c>
      <c r="V62" s="95">
        <v>15299953912</v>
      </c>
      <c r="W62" s="543" t="s">
        <v>3588</v>
      </c>
      <c r="X62" s="98" t="s">
        <v>2198</v>
      </c>
      <c r="Y62" s="92"/>
      <c r="Z62" s="92">
        <v>15809934986</v>
      </c>
      <c r="AA62" s="92"/>
      <c r="AB62" s="95" t="s">
        <v>399</v>
      </c>
      <c r="AC62" s="92"/>
      <c r="AD62" s="92"/>
      <c r="AE62" s="92"/>
      <c r="AF62" s="92"/>
      <c r="AG62" s="92"/>
      <c r="AH62" s="92"/>
      <c r="AI62" s="92"/>
      <c r="AJ62" s="92"/>
      <c r="AK62" s="92"/>
      <c r="AL62" s="92"/>
      <c r="AM62" s="92"/>
      <c r="AN62" s="92"/>
      <c r="AO62" s="92"/>
      <c r="AP62" s="92"/>
      <c r="AQ62" s="92"/>
      <c r="AR62" s="92"/>
      <c r="AS62" s="92"/>
      <c r="AT62" s="92"/>
      <c r="XFC62" s="99"/>
    </row>
    <row r="63" s="77" customFormat="1" ht="23" customHeight="1" spans="1:47 16383:16383">
      <c r="A63" s="64">
        <f>ROW()-1</f>
        <v>62</v>
      </c>
      <c r="B63" s="100" t="s">
        <v>3589</v>
      </c>
      <c r="C63" s="101" t="s">
        <v>3590</v>
      </c>
      <c r="D63" s="101" t="s">
        <v>2349</v>
      </c>
      <c r="E63" s="101" t="s">
        <v>3591</v>
      </c>
      <c r="F63" s="101" t="s">
        <v>549</v>
      </c>
      <c r="G63" s="101" t="s">
        <v>3591</v>
      </c>
      <c r="H63" s="101" t="s">
        <v>3592</v>
      </c>
      <c r="I63" s="94" t="s">
        <v>227</v>
      </c>
      <c r="J63" s="101" t="s">
        <v>3593</v>
      </c>
      <c r="K63" s="102">
        <v>50</v>
      </c>
      <c r="L63" s="101" t="s">
        <v>62</v>
      </c>
      <c r="M63" s="92" t="s">
        <v>23</v>
      </c>
      <c r="N63" s="92" t="s">
        <v>33</v>
      </c>
      <c r="O63" s="101" t="s">
        <v>25</v>
      </c>
      <c r="P63" s="607" t="s">
        <v>3594</v>
      </c>
      <c r="Q63" s="92" t="s">
        <v>3595</v>
      </c>
      <c r="R63" s="92" t="s">
        <v>3596</v>
      </c>
      <c r="S63" s="103">
        <v>27434</v>
      </c>
      <c r="T63" s="97" t="s">
        <v>3597</v>
      </c>
      <c r="U63" s="97" t="s">
        <v>3598</v>
      </c>
      <c r="V63" s="92">
        <v>13579455034</v>
      </c>
      <c r="W63" s="608" t="s">
        <v>3599</v>
      </c>
      <c r="X63" s="98" t="s">
        <v>2198</v>
      </c>
      <c r="Y63" s="92" t="s">
        <v>3600</v>
      </c>
      <c r="Z63" s="92">
        <v>15199581309</v>
      </c>
      <c r="AA63" s="92" t="s">
        <v>136</v>
      </c>
      <c r="AB63" s="92" t="s">
        <v>399</v>
      </c>
      <c r="AC63" s="92"/>
      <c r="AD63" s="92"/>
      <c r="AE63" s="92"/>
      <c r="AF63" s="92"/>
      <c r="AG63" s="92"/>
      <c r="AH63" s="92"/>
      <c r="AI63" s="92"/>
      <c r="AJ63" s="92"/>
      <c r="AK63" s="92"/>
      <c r="AL63" s="92"/>
      <c r="AM63" s="92"/>
      <c r="AN63" s="92"/>
      <c r="AO63" s="92"/>
      <c r="AP63" s="92"/>
      <c r="AQ63" s="92"/>
      <c r="AR63" s="92"/>
      <c r="AS63" s="92"/>
      <c r="AT63" s="92"/>
    </row>
    <row r="64" s="77" customFormat="1" ht="22" customHeight="1" spans="1:47 16383:16383">
      <c r="A64" s="64">
        <f>ROW()-1</f>
        <v>63</v>
      </c>
      <c r="B64" s="91" t="s">
        <v>3601</v>
      </c>
      <c r="C64" s="101" t="s">
        <v>3602</v>
      </c>
      <c r="D64" s="66" t="s">
        <v>2374</v>
      </c>
      <c r="E64" s="93" t="s">
        <v>228</v>
      </c>
      <c r="F64" s="101" t="s">
        <v>549</v>
      </c>
      <c r="G64" s="93" t="s">
        <v>228</v>
      </c>
      <c r="H64" s="93" t="s">
        <v>2889</v>
      </c>
      <c r="I64" s="94" t="s">
        <v>227</v>
      </c>
      <c r="J64" s="93" t="s">
        <v>2890</v>
      </c>
      <c r="K64" s="92">
        <v>56</v>
      </c>
      <c r="L64" s="101" t="s">
        <v>62</v>
      </c>
      <c r="M64" s="92" t="s">
        <v>23</v>
      </c>
      <c r="N64" s="92" t="s">
        <v>33</v>
      </c>
      <c r="O64" s="101" t="s">
        <v>25</v>
      </c>
      <c r="P64" s="543" t="s">
        <v>3603</v>
      </c>
      <c r="Q64" s="92" t="s">
        <v>3604</v>
      </c>
      <c r="R64" s="92" t="s">
        <v>3605</v>
      </c>
      <c r="S64" s="96" t="s">
        <v>3606</v>
      </c>
      <c r="T64" s="97" t="s">
        <v>3607</v>
      </c>
      <c r="U64" s="97" t="s">
        <v>3608</v>
      </c>
      <c r="V64" s="543" t="s">
        <v>3609</v>
      </c>
      <c r="W64" s="543" t="s">
        <v>3610</v>
      </c>
      <c r="X64" s="104" t="s">
        <v>2198</v>
      </c>
      <c r="Y64" s="92" t="s">
        <v>3611</v>
      </c>
      <c r="Z64" s="92">
        <v>17699133086</v>
      </c>
      <c r="AA64" s="92" t="s">
        <v>599</v>
      </c>
      <c r="AB64" s="92" t="s">
        <v>399</v>
      </c>
      <c r="AC64" s="92"/>
      <c r="AD64" s="92"/>
      <c r="AE64" s="92"/>
      <c r="AF64" s="92"/>
      <c r="AG64" s="92"/>
      <c r="AH64" s="92"/>
      <c r="AI64" s="92"/>
      <c r="AJ64" s="92"/>
      <c r="AK64" s="92"/>
      <c r="AL64" s="92"/>
      <c r="AM64" s="92"/>
      <c r="AN64" s="92"/>
      <c r="AO64" s="92"/>
      <c r="AP64" s="92"/>
      <c r="AQ64" s="92"/>
      <c r="AR64" s="92"/>
      <c r="AS64" s="92"/>
      <c r="AT64" s="92"/>
      <c r="XFC64" s="99"/>
    </row>
    <row r="65" s="77" customFormat="1" ht="22" customHeight="1" spans="1:1024 1025:16384">
      <c r="A65" s="64">
        <f>ROW()-1</f>
        <v>64</v>
      </c>
      <c r="B65" s="91" t="s">
        <v>3612</v>
      </c>
      <c r="C65" s="101" t="s">
        <v>3613</v>
      </c>
      <c r="D65" s="66" t="s">
        <v>2349</v>
      </c>
      <c r="E65" s="93" t="s">
        <v>228</v>
      </c>
      <c r="F65" s="101" t="s">
        <v>549</v>
      </c>
      <c r="G65" s="93" t="s">
        <v>228</v>
      </c>
      <c r="H65" s="93" t="s">
        <v>2889</v>
      </c>
      <c r="I65" s="94" t="s">
        <v>227</v>
      </c>
      <c r="J65" s="93" t="s">
        <v>2890</v>
      </c>
      <c r="K65" s="92">
        <v>61</v>
      </c>
      <c r="L65" s="101" t="s">
        <v>62</v>
      </c>
      <c r="M65" s="92" t="s">
        <v>23</v>
      </c>
      <c r="N65" s="92" t="s">
        <v>33</v>
      </c>
      <c r="O65" s="101" t="s">
        <v>25</v>
      </c>
      <c r="P65" s="543" t="s">
        <v>3614</v>
      </c>
      <c r="Q65" s="92" t="s">
        <v>3615</v>
      </c>
      <c r="R65" s="92" t="s">
        <v>3616</v>
      </c>
      <c r="S65" s="96" t="s">
        <v>3617</v>
      </c>
      <c r="T65" s="97" t="s">
        <v>3618</v>
      </c>
      <c r="U65" s="97" t="s">
        <v>3619</v>
      </c>
      <c r="V65" s="95">
        <v>17599779474</v>
      </c>
      <c r="W65" s="543" t="s">
        <v>3620</v>
      </c>
      <c r="X65" s="104" t="s">
        <v>3064</v>
      </c>
      <c r="Y65" s="92" t="s">
        <v>3621</v>
      </c>
      <c r="Z65" s="92">
        <v>17599779474</v>
      </c>
      <c r="AA65" s="92" t="s">
        <v>136</v>
      </c>
      <c r="AB65" s="92" t="s">
        <v>399</v>
      </c>
      <c r="AC65" s="92"/>
      <c r="AD65" s="92"/>
      <c r="AE65" s="92"/>
      <c r="AF65" s="92"/>
      <c r="AG65" s="92"/>
      <c r="AH65" s="92"/>
      <c r="AI65" s="92"/>
      <c r="AJ65" s="92"/>
      <c r="AK65" s="92"/>
      <c r="AL65" s="92"/>
      <c r="AM65" s="92"/>
      <c r="AN65" s="92"/>
      <c r="AO65" s="92"/>
      <c r="AP65" s="92"/>
      <c r="AQ65" s="92"/>
      <c r="AR65" s="92"/>
      <c r="AS65" s="92"/>
      <c r="AT65" s="92"/>
      <c r="XFC65" s="99"/>
    </row>
    <row r="66" s="77" customFormat="1" ht="22" customHeight="1" spans="1:1024 1025:16384">
      <c r="A66" s="64">
        <f>ROW()-1</f>
        <v>65</v>
      </c>
      <c r="B66" s="100" t="s">
        <v>3622</v>
      </c>
      <c r="C66" s="92" t="s">
        <v>3067</v>
      </c>
      <c r="D66" s="66" t="s">
        <v>2349</v>
      </c>
      <c r="E66" s="93" t="s">
        <v>3623</v>
      </c>
      <c r="F66" s="92" t="s">
        <v>141</v>
      </c>
      <c r="G66" s="95" t="s">
        <v>3624</v>
      </c>
      <c r="H66" s="95" t="s">
        <v>3625</v>
      </c>
      <c r="I66" s="94" t="s">
        <v>129</v>
      </c>
      <c r="J66" s="95" t="s">
        <v>2773</v>
      </c>
      <c r="K66" s="95">
        <v>58</v>
      </c>
      <c r="L66" s="95" t="s">
        <v>62</v>
      </c>
      <c r="M66" s="92" t="s">
        <v>23</v>
      </c>
      <c r="N66" s="92" t="s">
        <v>33</v>
      </c>
      <c r="O66" s="92" t="s">
        <v>25</v>
      </c>
      <c r="P66" s="609" t="s">
        <v>3626</v>
      </c>
      <c r="Q66" s="95" t="s">
        <v>3627</v>
      </c>
      <c r="R66" s="95" t="s">
        <v>3628</v>
      </c>
      <c r="S66" s="95" t="s">
        <v>3629</v>
      </c>
      <c r="T66" s="97" t="s">
        <v>3630</v>
      </c>
      <c r="U66" s="97" t="s">
        <v>3630</v>
      </c>
      <c r="V66" s="95">
        <v>13369933815</v>
      </c>
      <c r="W66" s="543" t="s">
        <v>3631</v>
      </c>
      <c r="X66" s="98" t="s">
        <v>2198</v>
      </c>
      <c r="Y66" s="95" t="s">
        <v>3632</v>
      </c>
      <c r="Z66" s="95" t="s">
        <v>3633</v>
      </c>
      <c r="AA66" s="95" t="s">
        <v>136</v>
      </c>
      <c r="AB66" s="95" t="s">
        <v>399</v>
      </c>
      <c r="AC66" s="95"/>
      <c r="AD66" s="95"/>
      <c r="AE66" s="95"/>
      <c r="AF66" s="95"/>
      <c r="AG66" s="95"/>
      <c r="AH66" s="95"/>
      <c r="AI66" s="95"/>
      <c r="AJ66" s="95"/>
      <c r="AK66" s="95"/>
      <c r="AL66" s="95"/>
      <c r="AM66" s="95"/>
      <c r="AN66" s="95"/>
      <c r="AO66" s="95"/>
      <c r="AP66" s="95"/>
      <c r="AQ66" s="95"/>
      <c r="AR66" s="95"/>
      <c r="AS66" s="95"/>
      <c r="AT66" s="95"/>
    </row>
    <row r="67" s="77" customFormat="1" ht="26" customHeight="1" spans="1:1024 1025:16384">
      <c r="A67" s="64">
        <f>ROW()-1</f>
        <v>66</v>
      </c>
      <c r="B67" s="91" t="s">
        <v>3442</v>
      </c>
      <c r="C67" s="92" t="s">
        <v>3067</v>
      </c>
      <c r="D67" s="66" t="s">
        <v>2349</v>
      </c>
      <c r="E67" s="93" t="s">
        <v>3443</v>
      </c>
      <c r="F67" s="94" t="s">
        <v>141</v>
      </c>
      <c r="G67" s="93" t="s">
        <v>3443</v>
      </c>
      <c r="H67" s="93" t="s">
        <v>3444</v>
      </c>
      <c r="I67" s="94" t="s">
        <v>129</v>
      </c>
      <c r="J67" s="93" t="s">
        <v>3445</v>
      </c>
      <c r="K67" s="92">
        <v>58</v>
      </c>
      <c r="L67" s="92" t="s">
        <v>62</v>
      </c>
      <c r="M67" s="92" t="s">
        <v>23</v>
      </c>
      <c r="N67" s="92" t="s">
        <v>33</v>
      </c>
      <c r="O67" s="92" t="s">
        <v>25</v>
      </c>
      <c r="P67" s="543" t="s">
        <v>3446</v>
      </c>
      <c r="Q67" s="92" t="s">
        <v>3447</v>
      </c>
      <c r="R67" s="92" t="s">
        <v>3448</v>
      </c>
      <c r="S67" s="96" t="s">
        <v>3634</v>
      </c>
      <c r="T67" s="97" t="s">
        <v>3449</v>
      </c>
      <c r="U67" s="97" t="s">
        <v>3449</v>
      </c>
      <c r="V67" s="95">
        <v>15299920558</v>
      </c>
      <c r="W67" s="543" t="s">
        <v>3451</v>
      </c>
      <c r="X67" s="98" t="s">
        <v>3452</v>
      </c>
      <c r="Y67" s="92" t="s">
        <v>3453</v>
      </c>
      <c r="Z67" s="92">
        <v>15299432385</v>
      </c>
      <c r="AA67" s="92" t="s">
        <v>1269</v>
      </c>
      <c r="AB67" s="95" t="s">
        <v>137</v>
      </c>
      <c r="AC67" s="92"/>
      <c r="AD67" s="92"/>
      <c r="AE67" s="92"/>
      <c r="AF67" s="92"/>
      <c r="AG67" s="92"/>
      <c r="AH67" s="92"/>
      <c r="AI67" s="92"/>
      <c r="AJ67" s="92"/>
      <c r="AK67" s="92"/>
      <c r="AL67" s="92"/>
      <c r="AM67" s="92"/>
      <c r="AN67" s="92"/>
      <c r="AO67" s="92"/>
      <c r="AP67" s="92"/>
      <c r="AQ67" s="92"/>
      <c r="AR67" s="92"/>
      <c r="AS67" s="92"/>
      <c r="AT67" s="92"/>
      <c r="XFC67" s="99"/>
    </row>
    <row r="68" s="3" customFormat="1" ht="26" customHeight="1" spans="1:1024 1025:16384">
      <c r="A68" s="64">
        <f>ROW()-1</f>
        <v>67</v>
      </c>
      <c r="B68" s="70" t="s">
        <v>3635</v>
      </c>
      <c r="C68" s="65" t="s">
        <v>3636</v>
      </c>
      <c r="D68" s="70" t="s">
        <v>954</v>
      </c>
      <c r="E68" s="70" t="s">
        <v>3637</v>
      </c>
      <c r="F68" s="65" t="s">
        <v>141</v>
      </c>
      <c r="G68" s="70" t="s">
        <v>3637</v>
      </c>
      <c r="H68" s="70" t="s">
        <v>3638</v>
      </c>
      <c r="I68" s="66" t="s">
        <v>227</v>
      </c>
      <c r="J68" s="70" t="s">
        <v>3639</v>
      </c>
      <c r="K68" s="70">
        <v>55</v>
      </c>
      <c r="L68" s="70" t="s">
        <v>62</v>
      </c>
      <c r="M68" s="63" t="s">
        <v>23</v>
      </c>
      <c r="N68" s="63" t="s">
        <v>33</v>
      </c>
      <c r="O68" s="65" t="s">
        <v>25</v>
      </c>
      <c r="P68" s="610" t="s">
        <v>3640</v>
      </c>
      <c r="Q68" s="70" t="s">
        <v>3641</v>
      </c>
      <c r="R68" s="70" t="s">
        <v>2900</v>
      </c>
      <c r="S68" s="70" t="s">
        <v>3642</v>
      </c>
      <c r="T68" s="70" t="s">
        <v>3643</v>
      </c>
      <c r="U68" s="70" t="s">
        <v>3643</v>
      </c>
      <c r="V68" s="70">
        <v>15001630663</v>
      </c>
      <c r="W68" s="611" t="s">
        <v>3644</v>
      </c>
      <c r="X68" s="98" t="s">
        <v>3064</v>
      </c>
      <c r="Y68" s="70" t="s">
        <v>1984</v>
      </c>
      <c r="Z68" s="70">
        <v>15001630663</v>
      </c>
      <c r="AA68" s="63" t="s">
        <v>136</v>
      </c>
      <c r="AB68" s="70" t="s">
        <v>137</v>
      </c>
      <c r="AC68" s="70"/>
      <c r="AD68" s="70"/>
      <c r="AE68" s="70"/>
      <c r="AF68" s="70"/>
      <c r="AG68" s="70"/>
      <c r="AH68" s="70"/>
      <c r="AI68" s="70"/>
      <c r="AJ68" s="70"/>
      <c r="AK68" s="70"/>
      <c r="AL68" s="70"/>
      <c r="AM68" s="70"/>
      <c r="AN68" s="70"/>
      <c r="AO68" s="70"/>
      <c r="AP68" s="70"/>
      <c r="AQ68" s="70"/>
      <c r="AR68" s="70"/>
      <c r="AS68" s="70"/>
      <c r="AT68" s="70"/>
      <c r="AU68" s="77"/>
      <c r="AV68" s="77"/>
      <c r="AW68" s="77"/>
      <c r="AX68" s="77"/>
      <c r="AY68" s="77"/>
      <c r="AZ68" s="77"/>
      <c r="BA68" s="77"/>
      <c r="BB68" s="77"/>
      <c r="BC68" s="77"/>
      <c r="BD68" s="77"/>
      <c r="BE68" s="77"/>
      <c r="BF68" s="77"/>
      <c r="BG68" s="77"/>
      <c r="BH68" s="77"/>
      <c r="BI68" s="77"/>
      <c r="BJ68" s="77"/>
      <c r="BK68" s="77"/>
      <c r="BL68" s="77"/>
      <c r="BM68" s="77"/>
      <c r="BN68" s="77"/>
      <c r="BO68" s="77"/>
      <c r="BP68" s="77"/>
      <c r="BQ68" s="77"/>
      <c r="BR68" s="77"/>
      <c r="BS68" s="77"/>
      <c r="BT68" s="77"/>
      <c r="BU68" s="77"/>
      <c r="BV68" s="77"/>
      <c r="BW68" s="77"/>
      <c r="BX68" s="77"/>
      <c r="BY68" s="77"/>
      <c r="BZ68" s="77"/>
      <c r="CA68" s="77"/>
      <c r="CB68" s="77"/>
      <c r="CC68" s="77"/>
      <c r="CD68" s="77"/>
      <c r="CE68" s="77"/>
      <c r="CF68" s="77"/>
      <c r="CG68" s="77"/>
      <c r="CH68" s="77"/>
      <c r="CI68" s="77"/>
      <c r="CJ68" s="77"/>
      <c r="CK68" s="77"/>
      <c r="CL68" s="77"/>
      <c r="CM68" s="77"/>
      <c r="CN68" s="77"/>
      <c r="CO68" s="77"/>
      <c r="CP68" s="77"/>
      <c r="CQ68" s="77"/>
      <c r="CR68" s="77"/>
      <c r="CS68" s="77"/>
      <c r="CT68" s="77"/>
      <c r="CU68" s="77"/>
      <c r="CV68" s="77"/>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7"/>
      <c r="FX68" s="77"/>
      <c r="FY68" s="77"/>
      <c r="FZ68" s="77"/>
      <c r="GA68" s="77"/>
      <c r="GB68" s="77"/>
      <c r="GC68" s="77"/>
      <c r="GD68" s="77"/>
      <c r="GE68" s="77"/>
      <c r="GF68" s="77"/>
      <c r="GG68" s="77"/>
      <c r="GH68" s="77"/>
      <c r="GI68" s="77"/>
      <c r="GJ68" s="77"/>
      <c r="GK68" s="77"/>
      <c r="GL68" s="77"/>
      <c r="GM68" s="77"/>
      <c r="GN68" s="77"/>
      <c r="GO68" s="77"/>
      <c r="GP68" s="77"/>
      <c r="GQ68" s="77"/>
      <c r="GR68" s="77"/>
      <c r="GS68" s="77"/>
      <c r="GT68" s="77"/>
      <c r="GU68" s="77"/>
      <c r="GV68" s="77"/>
      <c r="GW68" s="77"/>
      <c r="GX68" s="77"/>
      <c r="GY68" s="77"/>
      <c r="GZ68" s="77"/>
      <c r="HA68" s="77"/>
      <c r="HB68" s="77"/>
      <c r="HC68" s="77"/>
      <c r="HD68" s="77"/>
      <c r="HE68" s="77"/>
      <c r="HF68" s="77"/>
      <c r="HG68" s="77"/>
      <c r="HH68" s="77"/>
      <c r="HI68" s="77"/>
      <c r="HJ68" s="77"/>
      <c r="HK68" s="77"/>
      <c r="HL68" s="77"/>
      <c r="HM68" s="77"/>
      <c r="HN68" s="77"/>
      <c r="HO68" s="77"/>
      <c r="HP68" s="77"/>
      <c r="HQ68" s="77"/>
      <c r="HR68" s="77"/>
      <c r="HS68" s="77"/>
      <c r="HT68" s="77"/>
      <c r="HU68" s="77"/>
      <c r="HV68" s="77"/>
      <c r="HW68" s="77"/>
      <c r="HX68" s="77"/>
      <c r="HY68" s="77"/>
      <c r="HZ68" s="77"/>
      <c r="IA68" s="77"/>
      <c r="IB68" s="77"/>
      <c r="IC68" s="77"/>
      <c r="ID68" s="77"/>
      <c r="IE68" s="77"/>
      <c r="IF68" s="77"/>
      <c r="IG68" s="77"/>
      <c r="IH68" s="77"/>
      <c r="II68" s="77"/>
      <c r="IJ68" s="77"/>
      <c r="IK68" s="77"/>
      <c r="IL68" s="77"/>
      <c r="IM68" s="77"/>
      <c r="IN68" s="77"/>
      <c r="IO68" s="77"/>
      <c r="IP68" s="77"/>
      <c r="IQ68" s="77"/>
      <c r="IR68" s="77"/>
      <c r="IS68" s="77"/>
      <c r="IT68" s="77"/>
      <c r="IU68" s="77"/>
      <c r="IV68" s="77"/>
      <c r="IW68" s="77"/>
      <c r="IX68" s="77"/>
      <c r="IY68" s="77"/>
      <c r="IZ68" s="77"/>
      <c r="JA68" s="77"/>
      <c r="JB68" s="77"/>
      <c r="JC68" s="77"/>
      <c r="JD68" s="77"/>
      <c r="JE68" s="77"/>
      <c r="JF68" s="77"/>
      <c r="JG68" s="77"/>
      <c r="JH68" s="77"/>
      <c r="JI68" s="77"/>
      <c r="JJ68" s="77"/>
      <c r="JK68" s="77"/>
      <c r="JL68" s="77"/>
      <c r="JM68" s="77"/>
      <c r="JN68" s="77"/>
      <c r="JO68" s="77"/>
      <c r="JP68" s="77"/>
      <c r="JQ68" s="77"/>
      <c r="JR68" s="77"/>
      <c r="JS68" s="77"/>
      <c r="JT68" s="77"/>
      <c r="JU68" s="77"/>
      <c r="JV68" s="77"/>
      <c r="JW68" s="77"/>
      <c r="JX68" s="77"/>
      <c r="JY68" s="77"/>
      <c r="JZ68" s="77"/>
      <c r="KA68" s="77"/>
      <c r="KB68" s="77"/>
      <c r="KC68" s="77"/>
      <c r="KD68" s="77"/>
      <c r="KE68" s="77"/>
      <c r="KF68" s="77"/>
      <c r="KG68" s="77"/>
      <c r="KH68" s="77"/>
      <c r="KI68" s="77"/>
      <c r="KJ68" s="77"/>
      <c r="KK68" s="77"/>
      <c r="KL68" s="77"/>
      <c r="KM68" s="77"/>
      <c r="KN68" s="77"/>
      <c r="KO68" s="77"/>
      <c r="KP68" s="77"/>
      <c r="KQ68" s="77"/>
      <c r="KR68" s="77"/>
      <c r="KS68" s="77"/>
      <c r="KT68" s="77"/>
      <c r="KU68" s="77"/>
      <c r="KV68" s="77"/>
      <c r="KW68" s="77"/>
      <c r="KX68" s="77"/>
      <c r="KY68" s="77"/>
      <c r="KZ68" s="77"/>
      <c r="LA68" s="77"/>
      <c r="LB68" s="77"/>
      <c r="LC68" s="77"/>
      <c r="LD68" s="77"/>
      <c r="LE68" s="77"/>
      <c r="LF68" s="77"/>
      <c r="LG68" s="77"/>
      <c r="LH68" s="77"/>
      <c r="LI68" s="77"/>
      <c r="LJ68" s="77"/>
      <c r="LK68" s="77"/>
      <c r="LL68" s="77"/>
      <c r="LM68" s="77"/>
      <c r="LN68" s="77"/>
      <c r="LO68" s="77"/>
      <c r="LP68" s="77"/>
      <c r="LQ68" s="77"/>
      <c r="LR68" s="77"/>
      <c r="LS68" s="77"/>
      <c r="LT68" s="77"/>
      <c r="LU68" s="77"/>
      <c r="LV68" s="77"/>
      <c r="LW68" s="77"/>
      <c r="LX68" s="77"/>
      <c r="LY68" s="77"/>
      <c r="LZ68" s="77"/>
      <c r="MA68" s="77"/>
      <c r="MB68" s="77"/>
      <c r="MC68" s="77"/>
      <c r="MD68" s="77"/>
      <c r="ME68" s="77"/>
      <c r="MF68" s="77"/>
      <c r="MG68" s="77"/>
      <c r="MH68" s="77"/>
      <c r="MI68" s="77"/>
      <c r="MJ68" s="77"/>
      <c r="MK68" s="77"/>
      <c r="ML68" s="77"/>
      <c r="MM68" s="77"/>
      <c r="MN68" s="77"/>
      <c r="MO68" s="77"/>
      <c r="MP68" s="77"/>
      <c r="MQ68" s="77"/>
      <c r="MR68" s="77"/>
      <c r="MS68" s="77"/>
      <c r="MT68" s="77"/>
      <c r="MU68" s="77"/>
      <c r="MV68" s="77"/>
      <c r="MW68" s="77"/>
      <c r="MX68" s="77"/>
      <c r="MY68" s="77"/>
      <c r="MZ68" s="77"/>
      <c r="NA68" s="77"/>
      <c r="NB68" s="77"/>
      <c r="NC68" s="77"/>
      <c r="ND68" s="77"/>
      <c r="NE68" s="77"/>
      <c r="NF68" s="77"/>
      <c r="NG68" s="77"/>
      <c r="NH68" s="77"/>
      <c r="NI68" s="77"/>
      <c r="NJ68" s="77"/>
      <c r="NK68" s="77"/>
      <c r="NL68" s="77"/>
      <c r="NM68" s="77"/>
      <c r="NN68" s="77"/>
      <c r="NO68" s="77"/>
      <c r="NP68" s="77"/>
      <c r="NQ68" s="77"/>
      <c r="NR68" s="77"/>
      <c r="NS68" s="77"/>
      <c r="NT68" s="77"/>
      <c r="NU68" s="77"/>
      <c r="NV68" s="77"/>
      <c r="NW68" s="77"/>
      <c r="NX68" s="77"/>
      <c r="NY68" s="77"/>
      <c r="NZ68" s="77"/>
      <c r="OA68" s="77"/>
      <c r="OB68" s="77"/>
      <c r="OC68" s="77"/>
      <c r="OD68" s="77"/>
      <c r="OE68" s="77"/>
      <c r="OF68" s="77"/>
      <c r="OG68" s="77"/>
      <c r="OH68" s="77"/>
      <c r="OI68" s="77"/>
      <c r="OJ68" s="77"/>
      <c r="OK68" s="77"/>
      <c r="OL68" s="77"/>
      <c r="OM68" s="77"/>
      <c r="ON68" s="77"/>
      <c r="OO68" s="77"/>
      <c r="OP68" s="77"/>
      <c r="OQ68" s="77"/>
      <c r="OR68" s="77"/>
      <c r="OS68" s="77"/>
      <c r="OT68" s="77"/>
      <c r="OU68" s="77"/>
      <c r="OV68" s="77"/>
      <c r="OW68" s="77"/>
      <c r="OX68" s="77"/>
      <c r="OY68" s="77"/>
      <c r="OZ68" s="77"/>
      <c r="PA68" s="77"/>
      <c r="PB68" s="77"/>
      <c r="PC68" s="77"/>
      <c r="PD68" s="77"/>
      <c r="PE68" s="77"/>
      <c r="PF68" s="77"/>
      <c r="PG68" s="77"/>
      <c r="PH68" s="77"/>
      <c r="PI68" s="77"/>
      <c r="PJ68" s="77"/>
      <c r="PK68" s="77"/>
      <c r="PL68" s="77"/>
      <c r="PM68" s="77"/>
      <c r="PN68" s="77"/>
      <c r="PO68" s="77"/>
      <c r="PP68" s="77"/>
      <c r="PQ68" s="77"/>
      <c r="PR68" s="77"/>
      <c r="PS68" s="77"/>
      <c r="PT68" s="77"/>
      <c r="PU68" s="77"/>
      <c r="PV68" s="77"/>
      <c r="PW68" s="77"/>
      <c r="PX68" s="77"/>
      <c r="PY68" s="77"/>
      <c r="PZ68" s="77"/>
      <c r="QA68" s="77"/>
      <c r="QB68" s="77"/>
      <c r="QC68" s="77"/>
      <c r="QD68" s="77"/>
      <c r="QE68" s="77"/>
      <c r="QF68" s="77"/>
      <c r="QG68" s="77"/>
      <c r="QH68" s="77"/>
      <c r="QI68" s="77"/>
      <c r="QJ68" s="77"/>
      <c r="QK68" s="77"/>
      <c r="QL68" s="77"/>
      <c r="QM68" s="77"/>
      <c r="QN68" s="77"/>
      <c r="QO68" s="77"/>
      <c r="QP68" s="77"/>
      <c r="QQ68" s="77"/>
      <c r="QR68" s="77"/>
      <c r="QS68" s="77"/>
      <c r="QT68" s="77"/>
      <c r="QU68" s="77"/>
      <c r="QV68" s="77"/>
      <c r="QW68" s="77"/>
      <c r="QX68" s="77"/>
      <c r="QY68" s="77"/>
      <c r="QZ68" s="77"/>
      <c r="RA68" s="77"/>
      <c r="RB68" s="77"/>
      <c r="RC68" s="77"/>
      <c r="RD68" s="77"/>
      <c r="RE68" s="77"/>
      <c r="RF68" s="77"/>
      <c r="RG68" s="77"/>
      <c r="RH68" s="77"/>
      <c r="RI68" s="77"/>
      <c r="RJ68" s="77"/>
      <c r="RK68" s="77"/>
      <c r="RL68" s="77"/>
      <c r="RM68" s="77"/>
      <c r="RN68" s="77"/>
      <c r="RO68" s="77"/>
      <c r="RP68" s="77"/>
      <c r="RQ68" s="77"/>
      <c r="RR68" s="77"/>
      <c r="RS68" s="77"/>
      <c r="RT68" s="77"/>
      <c r="RU68" s="77"/>
      <c r="RV68" s="77"/>
      <c r="RW68" s="77"/>
      <c r="RX68" s="77"/>
      <c r="RY68" s="77"/>
      <c r="RZ68" s="77"/>
      <c r="SA68" s="77"/>
      <c r="SB68" s="77"/>
      <c r="SC68" s="77"/>
      <c r="SD68" s="77"/>
      <c r="SE68" s="77"/>
      <c r="SF68" s="77"/>
      <c r="SG68" s="77"/>
      <c r="SH68" s="77"/>
      <c r="SI68" s="77"/>
      <c r="SJ68" s="77"/>
      <c r="SK68" s="77"/>
      <c r="SL68" s="77"/>
      <c r="SM68" s="77"/>
      <c r="SN68" s="77"/>
      <c r="SO68" s="77"/>
      <c r="SP68" s="77"/>
      <c r="SQ68" s="77"/>
      <c r="SR68" s="77"/>
      <c r="SS68" s="77"/>
      <c r="ST68" s="77"/>
      <c r="SU68" s="77"/>
      <c r="SV68" s="77"/>
      <c r="SW68" s="77"/>
      <c r="SX68" s="77"/>
      <c r="SY68" s="77"/>
      <c r="SZ68" s="77"/>
      <c r="TA68" s="77"/>
      <c r="TB68" s="77"/>
      <c r="TC68" s="77"/>
      <c r="TD68" s="77"/>
      <c r="TE68" s="77"/>
      <c r="TF68" s="77"/>
      <c r="TG68" s="77"/>
      <c r="TH68" s="77"/>
      <c r="TI68" s="77"/>
      <c r="TJ68" s="77"/>
      <c r="TK68" s="77"/>
      <c r="TL68" s="77"/>
      <c r="TM68" s="77"/>
      <c r="TN68" s="77"/>
      <c r="TO68" s="77"/>
      <c r="TP68" s="77"/>
      <c r="TQ68" s="77"/>
      <c r="TR68" s="77"/>
      <c r="TS68" s="77"/>
      <c r="TT68" s="77"/>
      <c r="TU68" s="77"/>
      <c r="TV68" s="77"/>
      <c r="TW68" s="77"/>
      <c r="TX68" s="77"/>
      <c r="TY68" s="77"/>
      <c r="TZ68" s="77"/>
      <c r="UA68" s="77"/>
      <c r="UB68" s="77"/>
      <c r="UC68" s="77"/>
      <c r="UD68" s="77"/>
      <c r="UE68" s="77"/>
      <c r="UF68" s="77"/>
      <c r="UG68" s="77"/>
      <c r="UH68" s="77"/>
      <c r="UI68" s="77"/>
      <c r="UJ68" s="77"/>
      <c r="UK68" s="77"/>
      <c r="UL68" s="77"/>
      <c r="UM68" s="77"/>
      <c r="UN68" s="77"/>
      <c r="UO68" s="77"/>
      <c r="UP68" s="77"/>
      <c r="UQ68" s="77"/>
      <c r="UR68" s="77"/>
      <c r="US68" s="77"/>
      <c r="UT68" s="77"/>
      <c r="UU68" s="77"/>
      <c r="UV68" s="77"/>
      <c r="UW68" s="77"/>
      <c r="UX68" s="77"/>
      <c r="UY68" s="77"/>
      <c r="UZ68" s="77"/>
      <c r="VA68" s="77"/>
      <c r="VB68" s="77"/>
      <c r="VC68" s="77"/>
      <c r="VD68" s="77"/>
      <c r="VE68" s="77"/>
      <c r="VF68" s="77"/>
      <c r="VG68" s="77"/>
      <c r="VH68" s="77"/>
      <c r="VI68" s="77"/>
      <c r="VJ68" s="77"/>
      <c r="VK68" s="77"/>
      <c r="VL68" s="77"/>
      <c r="VM68" s="77"/>
      <c r="VN68" s="77"/>
      <c r="VO68" s="77"/>
      <c r="VP68" s="77"/>
      <c r="VQ68" s="77"/>
      <c r="VR68" s="77"/>
      <c r="VS68" s="77"/>
      <c r="VT68" s="77"/>
      <c r="VU68" s="77"/>
      <c r="VV68" s="77"/>
      <c r="VW68" s="77"/>
      <c r="VX68" s="77"/>
      <c r="VY68" s="77"/>
      <c r="VZ68" s="77"/>
      <c r="WA68" s="77"/>
      <c r="WB68" s="77"/>
      <c r="WC68" s="77"/>
      <c r="WD68" s="77"/>
      <c r="WE68" s="77"/>
      <c r="WF68" s="77"/>
      <c r="WG68" s="77"/>
      <c r="WH68" s="77"/>
      <c r="WI68" s="77"/>
      <c r="WJ68" s="77"/>
      <c r="WK68" s="77"/>
      <c r="WL68" s="77"/>
      <c r="WM68" s="77"/>
      <c r="WN68" s="77"/>
      <c r="WO68" s="77"/>
      <c r="WP68" s="77"/>
      <c r="WQ68" s="77"/>
      <c r="WR68" s="77"/>
      <c r="WS68" s="77"/>
      <c r="WT68" s="77"/>
      <c r="WU68" s="77"/>
      <c r="WV68" s="77"/>
      <c r="WW68" s="77"/>
      <c r="WX68" s="77"/>
      <c r="WY68" s="77"/>
      <c r="WZ68" s="77"/>
      <c r="XA68" s="77"/>
      <c r="XB68" s="77"/>
      <c r="XC68" s="77"/>
      <c r="XD68" s="77"/>
      <c r="XE68" s="77"/>
      <c r="XF68" s="77"/>
      <c r="XG68" s="77"/>
      <c r="XH68" s="77"/>
      <c r="XI68" s="77"/>
      <c r="XJ68" s="77"/>
      <c r="XK68" s="77"/>
      <c r="XL68" s="77"/>
      <c r="XM68" s="77"/>
      <c r="XN68" s="77"/>
      <c r="XO68" s="77"/>
      <c r="XP68" s="77"/>
      <c r="XQ68" s="77"/>
      <c r="XR68" s="77"/>
      <c r="XS68" s="77"/>
      <c r="XT68" s="77"/>
      <c r="XU68" s="77"/>
      <c r="XV68" s="77"/>
      <c r="XW68" s="77"/>
      <c r="XX68" s="77"/>
      <c r="XY68" s="77"/>
      <c r="XZ68" s="77"/>
      <c r="YA68" s="77"/>
      <c r="YB68" s="77"/>
      <c r="YC68" s="77"/>
      <c r="YD68" s="77"/>
      <c r="YE68" s="77"/>
      <c r="YF68" s="77"/>
      <c r="YG68" s="77"/>
      <c r="YH68" s="77"/>
      <c r="YI68" s="77"/>
      <c r="YJ68" s="77"/>
      <c r="YK68" s="77"/>
      <c r="YL68" s="77"/>
      <c r="YM68" s="77"/>
      <c r="YN68" s="77"/>
      <c r="YO68" s="77"/>
      <c r="YP68" s="77"/>
      <c r="YQ68" s="77"/>
      <c r="YR68" s="77"/>
      <c r="YS68" s="77"/>
      <c r="YT68" s="77"/>
      <c r="YU68" s="77"/>
      <c r="YV68" s="77"/>
      <c r="YW68" s="77"/>
      <c r="YX68" s="77"/>
      <c r="YY68" s="77"/>
      <c r="YZ68" s="77"/>
      <c r="ZA68" s="77"/>
      <c r="ZB68" s="77"/>
      <c r="ZC68" s="77"/>
      <c r="ZD68" s="77"/>
      <c r="ZE68" s="77"/>
      <c r="ZF68" s="77"/>
      <c r="ZG68" s="77"/>
      <c r="ZH68" s="77"/>
      <c r="ZI68" s="77"/>
      <c r="ZJ68" s="77"/>
      <c r="ZK68" s="77"/>
      <c r="ZL68" s="77"/>
      <c r="ZM68" s="77"/>
      <c r="ZN68" s="77"/>
      <c r="ZO68" s="77"/>
      <c r="ZP68" s="77"/>
      <c r="ZQ68" s="77"/>
      <c r="ZR68" s="77"/>
      <c r="ZS68" s="77"/>
      <c r="ZT68" s="77"/>
      <c r="ZU68" s="77"/>
      <c r="ZV68" s="77"/>
      <c r="ZW68" s="77"/>
      <c r="ZX68" s="77"/>
      <c r="ZY68" s="77"/>
      <c r="ZZ68" s="77"/>
      <c r="AAA68" s="77"/>
      <c r="AAB68" s="77"/>
      <c r="AAC68" s="77"/>
      <c r="AAD68" s="77"/>
      <c r="AAE68" s="77"/>
      <c r="AAF68" s="77"/>
      <c r="AAG68" s="77"/>
      <c r="AAH68" s="77"/>
      <c r="AAI68" s="77"/>
      <c r="AAJ68" s="77"/>
      <c r="AAK68" s="77"/>
      <c r="AAL68" s="77"/>
      <c r="AAM68" s="77"/>
      <c r="AAN68" s="77"/>
      <c r="AAO68" s="77"/>
      <c r="AAP68" s="77"/>
      <c r="AAQ68" s="77"/>
      <c r="AAR68" s="77"/>
      <c r="AAS68" s="77"/>
      <c r="AAT68" s="77"/>
      <c r="AAU68" s="77"/>
      <c r="AAV68" s="77"/>
      <c r="AAW68" s="77"/>
      <c r="AAX68" s="77"/>
      <c r="AAY68" s="77"/>
      <c r="AAZ68" s="77"/>
      <c r="ABA68" s="77"/>
      <c r="ABB68" s="77"/>
      <c r="ABC68" s="77"/>
      <c r="ABD68" s="77"/>
      <c r="ABE68" s="77"/>
      <c r="ABF68" s="77"/>
      <c r="ABG68" s="77"/>
      <c r="ABH68" s="77"/>
      <c r="ABI68" s="77"/>
      <c r="ABJ68" s="77"/>
      <c r="ABK68" s="77"/>
      <c r="ABL68" s="77"/>
      <c r="ABM68" s="77"/>
      <c r="ABN68" s="77"/>
      <c r="ABO68" s="77"/>
      <c r="ABP68" s="77"/>
      <c r="ABQ68" s="77"/>
      <c r="ABR68" s="77"/>
      <c r="ABS68" s="77"/>
      <c r="ABT68" s="77"/>
      <c r="ABU68" s="77"/>
      <c r="ABV68" s="77"/>
      <c r="ABW68" s="77"/>
      <c r="ABX68" s="77"/>
      <c r="ABY68" s="77"/>
      <c r="ABZ68" s="77"/>
      <c r="ACA68" s="77"/>
      <c r="ACB68" s="77"/>
      <c r="ACC68" s="77"/>
      <c r="ACD68" s="77"/>
      <c r="ACE68" s="77"/>
      <c r="ACF68" s="77"/>
      <c r="ACG68" s="77"/>
      <c r="ACH68" s="77"/>
      <c r="ACI68" s="77"/>
      <c r="ACJ68" s="77"/>
      <c r="ACK68" s="77"/>
      <c r="ACL68" s="77"/>
      <c r="ACM68" s="77"/>
      <c r="ACN68" s="77"/>
      <c r="ACO68" s="77"/>
      <c r="ACP68" s="77"/>
      <c r="ACQ68" s="77"/>
      <c r="ACR68" s="77"/>
      <c r="ACS68" s="77"/>
      <c r="ACT68" s="77"/>
      <c r="ACU68" s="77"/>
      <c r="ACV68" s="77"/>
      <c r="ACW68" s="77"/>
      <c r="ACX68" s="77"/>
      <c r="ACY68" s="77"/>
      <c r="ACZ68" s="77"/>
      <c r="ADA68" s="77"/>
      <c r="ADB68" s="77"/>
      <c r="ADC68" s="77"/>
      <c r="ADD68" s="77"/>
      <c r="ADE68" s="77"/>
      <c r="ADF68" s="77"/>
      <c r="ADG68" s="77"/>
      <c r="ADH68" s="77"/>
      <c r="ADI68" s="77"/>
      <c r="ADJ68" s="77"/>
      <c r="ADK68" s="77"/>
      <c r="ADL68" s="77"/>
      <c r="ADM68" s="77"/>
      <c r="ADN68" s="77"/>
      <c r="ADO68" s="77"/>
      <c r="ADP68" s="77"/>
      <c r="ADQ68" s="77"/>
      <c r="ADR68" s="77"/>
      <c r="ADS68" s="77"/>
      <c r="ADT68" s="77"/>
      <c r="ADU68" s="77"/>
      <c r="ADV68" s="77"/>
      <c r="ADW68" s="77"/>
      <c r="ADX68" s="77"/>
      <c r="ADY68" s="77"/>
      <c r="ADZ68" s="77"/>
      <c r="AEA68" s="77"/>
      <c r="AEB68" s="77"/>
      <c r="AEC68" s="77"/>
      <c r="AED68" s="77"/>
      <c r="AEE68" s="77"/>
      <c r="AEF68" s="77"/>
      <c r="AEG68" s="77"/>
      <c r="AEH68" s="77"/>
      <c r="AEI68" s="77"/>
      <c r="AEJ68" s="77"/>
      <c r="AEK68" s="77"/>
      <c r="AEL68" s="77"/>
      <c r="AEM68" s="77"/>
      <c r="AEN68" s="77"/>
      <c r="AEO68" s="77"/>
      <c r="AEP68" s="77"/>
      <c r="AEQ68" s="77"/>
      <c r="AER68" s="77"/>
      <c r="AES68" s="77"/>
      <c r="AET68" s="77"/>
      <c r="AEU68" s="77"/>
      <c r="AEV68" s="77"/>
      <c r="AEW68" s="77"/>
      <c r="AEX68" s="77"/>
      <c r="AEY68" s="77"/>
      <c r="AEZ68" s="77"/>
      <c r="AFA68" s="77"/>
      <c r="AFB68" s="77"/>
      <c r="AFC68" s="77"/>
      <c r="AFD68" s="77"/>
      <c r="AFE68" s="77"/>
      <c r="AFF68" s="77"/>
      <c r="AFG68" s="77"/>
      <c r="AFH68" s="77"/>
      <c r="AFI68" s="77"/>
      <c r="AFJ68" s="77"/>
      <c r="AFK68" s="77"/>
      <c r="AFL68" s="77"/>
      <c r="AFM68" s="77"/>
      <c r="AFN68" s="77"/>
      <c r="AFO68" s="77"/>
      <c r="AFP68" s="77"/>
      <c r="AFQ68" s="77"/>
      <c r="AFR68" s="77"/>
      <c r="AFS68" s="77"/>
      <c r="AFT68" s="77"/>
      <c r="AFU68" s="77"/>
      <c r="AFV68" s="77"/>
      <c r="AFW68" s="77"/>
      <c r="AFX68" s="77"/>
      <c r="AFY68" s="77"/>
      <c r="AFZ68" s="77"/>
      <c r="AGA68" s="77"/>
      <c r="AGB68" s="77"/>
      <c r="AGC68" s="77"/>
      <c r="AGD68" s="77"/>
      <c r="AGE68" s="77"/>
      <c r="AGF68" s="77"/>
      <c r="AGG68" s="77"/>
      <c r="AGH68" s="77"/>
      <c r="AGI68" s="77"/>
      <c r="AGJ68" s="77"/>
      <c r="AGK68" s="77"/>
      <c r="AGL68" s="77"/>
      <c r="AGM68" s="77"/>
      <c r="AGN68" s="77"/>
      <c r="AGO68" s="77"/>
      <c r="AGP68" s="77"/>
      <c r="AGQ68" s="77"/>
      <c r="AGR68" s="77"/>
      <c r="AGS68" s="77"/>
      <c r="AGT68" s="77"/>
      <c r="AGU68" s="77"/>
      <c r="AGV68" s="77"/>
      <c r="AGW68" s="77"/>
      <c r="AGX68" s="77"/>
      <c r="AGY68" s="77"/>
      <c r="AGZ68" s="77"/>
      <c r="AHA68" s="77"/>
      <c r="AHB68" s="77"/>
      <c r="AHC68" s="77"/>
      <c r="AHD68" s="77"/>
      <c r="AHE68" s="77"/>
      <c r="AHF68" s="77"/>
      <c r="AHG68" s="77"/>
      <c r="AHH68" s="77"/>
      <c r="AHI68" s="77"/>
      <c r="AHJ68" s="77"/>
      <c r="AHK68" s="77"/>
      <c r="AHL68" s="77"/>
      <c r="AHM68" s="77"/>
      <c r="AHN68" s="77"/>
      <c r="AHO68" s="77"/>
      <c r="AHP68" s="77"/>
      <c r="AHQ68" s="77"/>
      <c r="AHR68" s="77"/>
      <c r="AHS68" s="77"/>
      <c r="AHT68" s="77"/>
      <c r="AHU68" s="77"/>
      <c r="AHV68" s="77"/>
      <c r="AHW68" s="77"/>
      <c r="AHX68" s="77"/>
      <c r="AHY68" s="77"/>
      <c r="AHZ68" s="77"/>
      <c r="AIA68" s="77"/>
      <c r="AIB68" s="77"/>
      <c r="AIC68" s="77"/>
      <c r="AID68" s="77"/>
      <c r="AIE68" s="77"/>
      <c r="AIF68" s="77"/>
      <c r="AIG68" s="77"/>
      <c r="AIH68" s="77"/>
      <c r="AII68" s="77"/>
      <c r="AIJ68" s="77"/>
      <c r="AIK68" s="77"/>
      <c r="AIL68" s="77"/>
      <c r="AIM68" s="77"/>
      <c r="AIN68" s="77"/>
      <c r="AIO68" s="77"/>
      <c r="AIP68" s="77"/>
      <c r="AIQ68" s="77"/>
      <c r="AIR68" s="77"/>
      <c r="AIS68" s="77"/>
      <c r="AIT68" s="77"/>
      <c r="AIU68" s="77"/>
      <c r="AIV68" s="77"/>
      <c r="AIW68" s="77"/>
      <c r="AIX68" s="77"/>
      <c r="AIY68" s="77"/>
      <c r="AIZ68" s="77"/>
      <c r="AJA68" s="77"/>
      <c r="AJB68" s="77"/>
      <c r="AJC68" s="77"/>
      <c r="AJD68" s="77"/>
      <c r="AJE68" s="77"/>
      <c r="AJF68" s="77"/>
      <c r="AJG68" s="77"/>
      <c r="AJH68" s="77"/>
      <c r="AJI68" s="77"/>
      <c r="AJJ68" s="77"/>
      <c r="AJK68" s="77"/>
      <c r="AJL68" s="77"/>
      <c r="AJM68" s="77"/>
      <c r="AJN68" s="77"/>
      <c r="AJO68" s="77"/>
      <c r="AJP68" s="77"/>
      <c r="AJQ68" s="77"/>
      <c r="AJR68" s="77"/>
      <c r="AJS68" s="77"/>
      <c r="AJT68" s="77"/>
      <c r="AJU68" s="77"/>
      <c r="AJV68" s="77"/>
      <c r="AJW68" s="77"/>
      <c r="AJX68" s="77"/>
      <c r="AJY68" s="77"/>
      <c r="AJZ68" s="77"/>
      <c r="AKA68" s="77"/>
      <c r="AKB68" s="77"/>
      <c r="AKC68" s="77"/>
      <c r="AKD68" s="77"/>
      <c r="AKE68" s="77"/>
      <c r="AKF68" s="77"/>
      <c r="AKG68" s="77"/>
      <c r="AKH68" s="77"/>
      <c r="AKI68" s="77"/>
      <c r="AKJ68" s="77"/>
      <c r="AKK68" s="77"/>
      <c r="AKL68" s="77"/>
      <c r="AKM68" s="77"/>
      <c r="AKN68" s="77"/>
      <c r="AKO68" s="77"/>
      <c r="AKP68" s="77"/>
      <c r="AKQ68" s="77"/>
      <c r="AKR68" s="77"/>
      <c r="AKS68" s="77"/>
      <c r="AKT68" s="77"/>
      <c r="AKU68" s="77"/>
      <c r="AKV68" s="77"/>
      <c r="AKW68" s="77"/>
      <c r="AKX68" s="77"/>
      <c r="AKY68" s="77"/>
      <c r="AKZ68" s="77"/>
      <c r="ALA68" s="77"/>
      <c r="ALB68" s="77"/>
      <c r="ALC68" s="77"/>
      <c r="ALD68" s="77"/>
      <c r="ALE68" s="77"/>
      <c r="ALF68" s="77"/>
      <c r="ALG68" s="77"/>
      <c r="ALH68" s="77"/>
      <c r="ALI68" s="77"/>
      <c r="ALJ68" s="77"/>
      <c r="ALK68" s="77"/>
      <c r="ALL68" s="77"/>
      <c r="ALM68" s="77"/>
      <c r="ALN68" s="77"/>
      <c r="ALO68" s="77"/>
      <c r="ALP68" s="77"/>
      <c r="ALQ68" s="77"/>
      <c r="ALR68" s="77"/>
      <c r="ALS68" s="77"/>
      <c r="ALT68" s="77"/>
      <c r="ALU68" s="77"/>
      <c r="ALV68" s="77"/>
      <c r="ALW68" s="77"/>
      <c r="ALX68" s="77"/>
      <c r="ALY68" s="77"/>
      <c r="ALZ68" s="77"/>
      <c r="AMA68" s="77"/>
      <c r="AMB68" s="77"/>
      <c r="AMC68" s="77"/>
      <c r="AMD68" s="77"/>
      <c r="AME68" s="77"/>
      <c r="AMF68" s="77"/>
      <c r="AMG68" s="77"/>
      <c r="AMH68" s="77"/>
      <c r="AMI68" s="77"/>
      <c r="AMJ68" s="77"/>
      <c r="AMK68" s="77"/>
      <c r="AML68" s="77"/>
      <c r="AMM68" s="77"/>
      <c r="AMN68" s="77"/>
      <c r="AMO68" s="77"/>
      <c r="AMP68" s="77"/>
      <c r="AMQ68" s="77"/>
      <c r="AMR68" s="77"/>
      <c r="AMS68" s="77"/>
      <c r="AMT68" s="77"/>
      <c r="AMU68" s="77"/>
      <c r="AMV68" s="77"/>
      <c r="AMW68" s="77"/>
      <c r="AMX68" s="77"/>
      <c r="AMY68" s="77"/>
      <c r="AMZ68" s="77"/>
      <c r="ANA68" s="77"/>
      <c r="ANB68" s="77"/>
      <c r="ANC68" s="77"/>
      <c r="AND68" s="77"/>
      <c r="ANE68" s="77"/>
      <c r="ANF68" s="77"/>
      <c r="ANG68" s="77"/>
      <c r="ANH68" s="77"/>
      <c r="ANI68" s="77"/>
      <c r="ANJ68" s="77"/>
      <c r="ANK68" s="77"/>
      <c r="ANL68" s="77"/>
      <c r="ANM68" s="77"/>
      <c r="ANN68" s="77"/>
      <c r="ANO68" s="77"/>
      <c r="ANP68" s="77"/>
      <c r="ANQ68" s="77"/>
      <c r="ANR68" s="77"/>
      <c r="ANS68" s="77"/>
      <c r="ANT68" s="77"/>
      <c r="ANU68" s="77"/>
      <c r="ANV68" s="77"/>
      <c r="ANW68" s="77"/>
      <c r="ANX68" s="77"/>
      <c r="ANY68" s="77"/>
      <c r="ANZ68" s="77"/>
      <c r="AOA68" s="77"/>
      <c r="AOB68" s="77"/>
      <c r="AOC68" s="77"/>
      <c r="AOD68" s="77"/>
      <c r="AOE68" s="77"/>
      <c r="AOF68" s="77"/>
      <c r="AOG68" s="77"/>
      <c r="AOH68" s="77"/>
      <c r="AOI68" s="77"/>
      <c r="AOJ68" s="77"/>
      <c r="AOK68" s="77"/>
      <c r="AOL68" s="77"/>
      <c r="AOM68" s="77"/>
      <c r="AON68" s="77"/>
      <c r="AOO68" s="77"/>
      <c r="AOP68" s="77"/>
      <c r="AOQ68" s="77"/>
      <c r="AOR68" s="77"/>
      <c r="AOS68" s="77"/>
      <c r="AOT68" s="77"/>
      <c r="AOU68" s="77"/>
      <c r="AOV68" s="77"/>
      <c r="AOW68" s="77"/>
      <c r="AOX68" s="77"/>
      <c r="AOY68" s="77"/>
      <c r="AOZ68" s="77"/>
      <c r="APA68" s="77"/>
      <c r="APB68" s="77"/>
      <c r="APC68" s="77"/>
      <c r="APD68" s="77"/>
      <c r="APE68" s="77"/>
      <c r="APF68" s="77"/>
      <c r="APG68" s="77"/>
      <c r="APH68" s="77"/>
      <c r="API68" s="77"/>
      <c r="APJ68" s="77"/>
      <c r="APK68" s="77"/>
      <c r="APL68" s="77"/>
      <c r="APM68" s="77"/>
      <c r="APN68" s="77"/>
      <c r="APO68" s="77"/>
      <c r="APP68" s="77"/>
      <c r="APQ68" s="77"/>
      <c r="APR68" s="77"/>
      <c r="APS68" s="77"/>
      <c r="APT68" s="77"/>
      <c r="APU68" s="77"/>
      <c r="APV68" s="77"/>
      <c r="APW68" s="77"/>
      <c r="APX68" s="77"/>
      <c r="APY68" s="77"/>
      <c r="APZ68" s="77"/>
      <c r="AQA68" s="77"/>
      <c r="AQB68" s="77"/>
      <c r="AQC68" s="77"/>
      <c r="AQD68" s="77"/>
      <c r="AQE68" s="77"/>
      <c r="AQF68" s="77"/>
      <c r="AQG68" s="77"/>
      <c r="AQH68" s="77"/>
      <c r="AQI68" s="77"/>
      <c r="AQJ68" s="77"/>
      <c r="AQK68" s="77"/>
      <c r="AQL68" s="77"/>
      <c r="AQM68" s="77"/>
      <c r="AQN68" s="77"/>
      <c r="AQO68" s="77"/>
      <c r="AQP68" s="77"/>
      <c r="AQQ68" s="77"/>
      <c r="AQR68" s="77"/>
      <c r="AQS68" s="77"/>
      <c r="AQT68" s="77"/>
      <c r="AQU68" s="77"/>
      <c r="AQV68" s="77"/>
      <c r="AQW68" s="77"/>
      <c r="AQX68" s="77"/>
      <c r="AQY68" s="77"/>
      <c r="AQZ68" s="77"/>
      <c r="ARA68" s="77"/>
      <c r="ARB68" s="77"/>
      <c r="ARC68" s="77"/>
      <c r="ARD68" s="77"/>
      <c r="ARE68" s="77"/>
      <c r="ARF68" s="77"/>
      <c r="ARG68" s="77"/>
      <c r="ARH68" s="77"/>
      <c r="ARI68" s="77"/>
      <c r="ARJ68" s="77"/>
      <c r="ARK68" s="77"/>
      <c r="ARL68" s="77"/>
      <c r="ARM68" s="77"/>
      <c r="ARN68" s="77"/>
      <c r="ARO68" s="77"/>
      <c r="ARP68" s="77"/>
      <c r="ARQ68" s="77"/>
      <c r="ARR68" s="77"/>
      <c r="ARS68" s="77"/>
      <c r="ART68" s="77"/>
      <c r="ARU68" s="77"/>
      <c r="ARV68" s="77"/>
      <c r="ARW68" s="77"/>
      <c r="ARX68" s="77"/>
      <c r="ARY68" s="77"/>
      <c r="ARZ68" s="77"/>
      <c r="ASA68" s="77"/>
      <c r="ASB68" s="77"/>
      <c r="ASC68" s="77"/>
      <c r="ASD68" s="77"/>
      <c r="ASE68" s="77"/>
      <c r="ASF68" s="77"/>
      <c r="ASG68" s="77"/>
      <c r="ASH68" s="77"/>
      <c r="ASI68" s="77"/>
      <c r="ASJ68" s="77"/>
      <c r="ASK68" s="77"/>
      <c r="ASL68" s="77"/>
      <c r="ASM68" s="77"/>
      <c r="ASN68" s="77"/>
      <c r="ASO68" s="77"/>
      <c r="ASP68" s="77"/>
      <c r="ASQ68" s="77"/>
      <c r="ASR68" s="77"/>
      <c r="ASS68" s="77"/>
      <c r="AST68" s="77"/>
      <c r="ASU68" s="77"/>
      <c r="ASV68" s="77"/>
      <c r="ASW68" s="77"/>
      <c r="ASX68" s="77"/>
      <c r="ASY68" s="77"/>
      <c r="ASZ68" s="77"/>
      <c r="ATA68" s="77"/>
      <c r="ATB68" s="77"/>
      <c r="ATC68" s="77"/>
      <c r="ATD68" s="77"/>
      <c r="ATE68" s="77"/>
      <c r="ATF68" s="77"/>
      <c r="ATG68" s="77"/>
      <c r="ATH68" s="77"/>
      <c r="ATI68" s="77"/>
      <c r="ATJ68" s="77"/>
      <c r="ATK68" s="77"/>
      <c r="ATL68" s="77"/>
      <c r="ATM68" s="77"/>
      <c r="ATN68" s="77"/>
      <c r="ATO68" s="77"/>
      <c r="ATP68" s="77"/>
      <c r="ATQ68" s="77"/>
      <c r="ATR68" s="77"/>
      <c r="ATS68" s="77"/>
      <c r="ATT68" s="77"/>
      <c r="ATU68" s="77"/>
      <c r="ATV68" s="77"/>
      <c r="ATW68" s="77"/>
      <c r="ATX68" s="77"/>
      <c r="ATY68" s="77"/>
      <c r="ATZ68" s="77"/>
      <c r="AUA68" s="77"/>
      <c r="AUB68" s="77"/>
      <c r="AUC68" s="77"/>
      <c r="AUD68" s="77"/>
      <c r="AUE68" s="77"/>
      <c r="AUF68" s="77"/>
      <c r="AUG68" s="77"/>
      <c r="AUH68" s="77"/>
      <c r="AUI68" s="77"/>
      <c r="AUJ68" s="77"/>
      <c r="AUK68" s="77"/>
      <c r="AUL68" s="77"/>
      <c r="AUM68" s="77"/>
      <c r="AUN68" s="77"/>
      <c r="AUO68" s="77"/>
      <c r="AUP68" s="77"/>
      <c r="AUQ68" s="77"/>
      <c r="AUR68" s="77"/>
      <c r="AUS68" s="77"/>
      <c r="AUT68" s="77"/>
      <c r="AUU68" s="77"/>
      <c r="AUV68" s="77"/>
      <c r="AUW68" s="77"/>
      <c r="AUX68" s="77"/>
      <c r="AUY68" s="77"/>
      <c r="AUZ68" s="77"/>
      <c r="AVA68" s="77"/>
      <c r="AVB68" s="77"/>
      <c r="AVC68" s="77"/>
      <c r="AVD68" s="77"/>
      <c r="AVE68" s="77"/>
      <c r="AVF68" s="77"/>
      <c r="AVG68" s="77"/>
      <c r="AVH68" s="77"/>
      <c r="AVI68" s="77"/>
      <c r="AVJ68" s="77"/>
      <c r="AVK68" s="77"/>
      <c r="AVL68" s="77"/>
      <c r="AVM68" s="77"/>
      <c r="AVN68" s="77"/>
      <c r="AVO68" s="77"/>
      <c r="AVP68" s="77"/>
      <c r="AVQ68" s="77"/>
      <c r="AVR68" s="77"/>
      <c r="AVS68" s="77"/>
      <c r="AVT68" s="77"/>
      <c r="AVU68" s="77"/>
      <c r="AVV68" s="77"/>
      <c r="AVW68" s="77"/>
      <c r="AVX68" s="77"/>
      <c r="AVY68" s="77"/>
      <c r="AVZ68" s="77"/>
      <c r="AWA68" s="77"/>
      <c r="AWB68" s="77"/>
      <c r="AWC68" s="77"/>
      <c r="AWD68" s="77"/>
      <c r="AWE68" s="77"/>
      <c r="AWF68" s="77"/>
      <c r="AWG68" s="77"/>
      <c r="AWH68" s="77"/>
      <c r="AWI68" s="77"/>
      <c r="AWJ68" s="77"/>
      <c r="AWK68" s="77"/>
      <c r="AWL68" s="77"/>
      <c r="AWM68" s="77"/>
      <c r="AWN68" s="77"/>
      <c r="AWO68" s="77"/>
      <c r="AWP68" s="77"/>
      <c r="AWQ68" s="77"/>
      <c r="AWR68" s="77"/>
      <c r="AWS68" s="77"/>
      <c r="AWT68" s="77"/>
      <c r="AWU68" s="77"/>
      <c r="AWV68" s="77"/>
      <c r="AWW68" s="77"/>
      <c r="AWX68" s="77"/>
      <c r="AWY68" s="77"/>
      <c r="AWZ68" s="77"/>
      <c r="AXA68" s="77"/>
      <c r="AXB68" s="77"/>
      <c r="AXC68" s="77"/>
      <c r="AXD68" s="77"/>
      <c r="AXE68" s="77"/>
      <c r="AXF68" s="77"/>
      <c r="AXG68" s="77"/>
      <c r="AXH68" s="77"/>
      <c r="AXI68" s="77"/>
      <c r="AXJ68" s="77"/>
      <c r="AXK68" s="77"/>
      <c r="AXL68" s="77"/>
      <c r="AXM68" s="77"/>
      <c r="AXN68" s="77"/>
      <c r="AXO68" s="77"/>
      <c r="AXP68" s="77"/>
      <c r="AXQ68" s="77"/>
      <c r="AXR68" s="77"/>
      <c r="AXS68" s="77"/>
      <c r="AXT68" s="77"/>
      <c r="AXU68" s="77"/>
      <c r="AXV68" s="77"/>
      <c r="AXW68" s="77"/>
      <c r="AXX68" s="77"/>
      <c r="AXY68" s="77"/>
      <c r="AXZ68" s="77"/>
      <c r="AYA68" s="77"/>
      <c r="AYB68" s="77"/>
      <c r="AYC68" s="77"/>
      <c r="AYD68" s="77"/>
      <c r="AYE68" s="77"/>
      <c r="AYF68" s="77"/>
      <c r="AYG68" s="77"/>
      <c r="AYH68" s="77"/>
      <c r="AYI68" s="77"/>
      <c r="AYJ68" s="77"/>
      <c r="AYK68" s="77"/>
      <c r="AYL68" s="77"/>
      <c r="AYM68" s="77"/>
      <c r="AYN68" s="77"/>
      <c r="AYO68" s="77"/>
      <c r="AYP68" s="77"/>
      <c r="AYQ68" s="77"/>
      <c r="AYR68" s="77"/>
      <c r="AYS68" s="77"/>
      <c r="AYT68" s="77"/>
      <c r="AYU68" s="77"/>
      <c r="AYV68" s="77"/>
      <c r="AYW68" s="77"/>
      <c r="AYX68" s="77"/>
      <c r="AYY68" s="77"/>
      <c r="AYZ68" s="77"/>
      <c r="AZA68" s="77"/>
      <c r="AZB68" s="77"/>
      <c r="AZC68" s="77"/>
      <c r="AZD68" s="77"/>
      <c r="AZE68" s="77"/>
      <c r="AZF68" s="77"/>
      <c r="AZG68" s="77"/>
      <c r="AZH68" s="77"/>
      <c r="AZI68" s="77"/>
      <c r="AZJ68" s="77"/>
      <c r="AZK68" s="77"/>
      <c r="AZL68" s="77"/>
      <c r="AZM68" s="77"/>
      <c r="AZN68" s="77"/>
      <c r="AZO68" s="77"/>
      <c r="AZP68" s="77"/>
      <c r="AZQ68" s="77"/>
      <c r="AZR68" s="77"/>
      <c r="AZS68" s="77"/>
      <c r="AZT68" s="77"/>
      <c r="AZU68" s="77"/>
      <c r="AZV68" s="77"/>
      <c r="AZW68" s="77"/>
      <c r="AZX68" s="77"/>
      <c r="AZY68" s="77"/>
      <c r="AZZ68" s="77"/>
      <c r="BAA68" s="77"/>
      <c r="BAB68" s="77"/>
      <c r="BAC68" s="77"/>
      <c r="BAD68" s="77"/>
      <c r="BAE68" s="77"/>
      <c r="BAF68" s="77"/>
      <c r="BAG68" s="77"/>
      <c r="BAH68" s="77"/>
      <c r="BAI68" s="77"/>
      <c r="BAJ68" s="77"/>
      <c r="BAK68" s="77"/>
      <c r="BAL68" s="77"/>
      <c r="BAM68" s="77"/>
      <c r="BAN68" s="77"/>
      <c r="BAO68" s="77"/>
      <c r="BAP68" s="77"/>
      <c r="BAQ68" s="77"/>
      <c r="BAR68" s="77"/>
      <c r="BAS68" s="77"/>
      <c r="BAT68" s="77"/>
      <c r="BAU68" s="77"/>
      <c r="BAV68" s="77"/>
      <c r="BAW68" s="77"/>
      <c r="BAX68" s="77"/>
      <c r="BAY68" s="77"/>
      <c r="BAZ68" s="77"/>
      <c r="BBA68" s="77"/>
      <c r="BBB68" s="77"/>
      <c r="BBC68" s="77"/>
      <c r="BBD68" s="77"/>
      <c r="BBE68" s="77"/>
      <c r="BBF68" s="77"/>
      <c r="BBG68" s="77"/>
      <c r="BBH68" s="77"/>
      <c r="BBI68" s="77"/>
      <c r="BBJ68" s="77"/>
      <c r="BBK68" s="77"/>
      <c r="BBL68" s="77"/>
      <c r="BBM68" s="77"/>
      <c r="BBN68" s="77"/>
      <c r="BBO68" s="77"/>
      <c r="BBP68" s="77"/>
      <c r="BBQ68" s="77"/>
      <c r="BBR68" s="77"/>
      <c r="BBS68" s="77"/>
      <c r="BBT68" s="77"/>
      <c r="BBU68" s="77"/>
      <c r="BBV68" s="77"/>
      <c r="BBW68" s="77"/>
      <c r="BBX68" s="77"/>
      <c r="BBY68" s="77"/>
      <c r="BBZ68" s="77"/>
      <c r="BCA68" s="77"/>
      <c r="BCB68" s="77"/>
      <c r="BCC68" s="77"/>
      <c r="BCD68" s="77"/>
      <c r="BCE68" s="77"/>
      <c r="BCF68" s="77"/>
      <c r="BCG68" s="77"/>
      <c r="BCH68" s="77"/>
      <c r="BCI68" s="77"/>
      <c r="BCJ68" s="77"/>
      <c r="BCK68" s="77"/>
      <c r="BCL68" s="77"/>
      <c r="BCM68" s="77"/>
      <c r="BCN68" s="77"/>
      <c r="BCO68" s="77"/>
      <c r="BCP68" s="77"/>
      <c r="BCQ68" s="77"/>
      <c r="BCR68" s="77"/>
      <c r="BCS68" s="77"/>
      <c r="BCT68" s="77"/>
      <c r="BCU68" s="77"/>
      <c r="BCV68" s="77"/>
      <c r="BCW68" s="77"/>
      <c r="BCX68" s="77"/>
      <c r="BCY68" s="77"/>
      <c r="BCZ68" s="77"/>
      <c r="BDA68" s="77"/>
      <c r="BDB68" s="77"/>
      <c r="BDC68" s="77"/>
      <c r="BDD68" s="77"/>
      <c r="BDE68" s="77"/>
      <c r="BDF68" s="77"/>
      <c r="BDG68" s="77"/>
      <c r="BDH68" s="77"/>
      <c r="BDI68" s="77"/>
      <c r="BDJ68" s="77"/>
      <c r="BDK68" s="77"/>
      <c r="BDL68" s="77"/>
      <c r="BDM68" s="77"/>
      <c r="BDN68" s="77"/>
      <c r="BDO68" s="77"/>
      <c r="BDP68" s="77"/>
      <c r="BDQ68" s="77"/>
      <c r="BDR68" s="77"/>
      <c r="BDS68" s="77"/>
      <c r="BDT68" s="77"/>
      <c r="BDU68" s="77"/>
      <c r="BDV68" s="77"/>
      <c r="BDW68" s="77"/>
      <c r="BDX68" s="77"/>
      <c r="BDY68" s="77"/>
      <c r="BDZ68" s="77"/>
      <c r="BEA68" s="77"/>
      <c r="BEB68" s="77"/>
      <c r="BEC68" s="77"/>
      <c r="BED68" s="77"/>
      <c r="BEE68" s="77"/>
      <c r="BEF68" s="77"/>
      <c r="BEG68" s="77"/>
      <c r="BEH68" s="77"/>
      <c r="BEI68" s="77"/>
      <c r="BEJ68" s="77"/>
      <c r="BEK68" s="77"/>
      <c r="BEL68" s="77"/>
      <c r="BEM68" s="77"/>
      <c r="BEN68" s="77"/>
      <c r="BEO68" s="77"/>
      <c r="BEP68" s="77"/>
      <c r="BEQ68" s="77"/>
      <c r="BER68" s="77"/>
      <c r="BES68" s="77"/>
      <c r="BET68" s="77"/>
      <c r="BEU68" s="77"/>
      <c r="BEV68" s="77"/>
      <c r="BEW68" s="77"/>
      <c r="BEX68" s="77"/>
      <c r="BEY68" s="77"/>
      <c r="BEZ68" s="77"/>
      <c r="BFA68" s="77"/>
      <c r="BFB68" s="77"/>
      <c r="BFC68" s="77"/>
      <c r="BFD68" s="77"/>
      <c r="BFE68" s="77"/>
      <c r="BFF68" s="77"/>
      <c r="BFG68" s="77"/>
      <c r="BFH68" s="77"/>
      <c r="BFI68" s="77"/>
      <c r="BFJ68" s="77"/>
      <c r="BFK68" s="77"/>
      <c r="BFL68" s="77"/>
      <c r="BFM68" s="77"/>
      <c r="BFN68" s="77"/>
      <c r="BFO68" s="77"/>
      <c r="BFP68" s="77"/>
      <c r="BFQ68" s="77"/>
      <c r="BFR68" s="77"/>
      <c r="BFS68" s="77"/>
      <c r="BFT68" s="77"/>
      <c r="BFU68" s="77"/>
      <c r="BFV68" s="77"/>
      <c r="BFW68" s="77"/>
      <c r="BFX68" s="77"/>
      <c r="BFY68" s="77"/>
      <c r="BFZ68" s="77"/>
      <c r="BGA68" s="77"/>
      <c r="BGB68" s="77"/>
      <c r="BGC68" s="77"/>
      <c r="BGD68" s="77"/>
      <c r="BGE68" s="77"/>
      <c r="BGF68" s="77"/>
      <c r="BGG68" s="77"/>
      <c r="BGH68" s="77"/>
      <c r="BGI68" s="77"/>
      <c r="BGJ68" s="77"/>
      <c r="BGK68" s="77"/>
      <c r="BGL68" s="77"/>
      <c r="BGM68" s="77"/>
      <c r="BGN68" s="77"/>
      <c r="BGO68" s="77"/>
      <c r="BGP68" s="77"/>
      <c r="BGQ68" s="77"/>
      <c r="BGR68" s="77"/>
      <c r="BGS68" s="77"/>
      <c r="BGT68" s="77"/>
      <c r="BGU68" s="77"/>
      <c r="BGV68" s="77"/>
      <c r="BGW68" s="77"/>
      <c r="BGX68" s="77"/>
      <c r="BGY68" s="77"/>
      <c r="BGZ68" s="77"/>
      <c r="BHA68" s="77"/>
      <c r="BHB68" s="77"/>
      <c r="BHC68" s="77"/>
      <c r="BHD68" s="77"/>
      <c r="BHE68" s="77"/>
      <c r="BHF68" s="77"/>
      <c r="BHG68" s="77"/>
      <c r="BHH68" s="77"/>
      <c r="BHI68" s="77"/>
      <c r="BHJ68" s="77"/>
      <c r="BHK68" s="77"/>
      <c r="BHL68" s="77"/>
      <c r="BHM68" s="77"/>
      <c r="BHN68" s="77"/>
      <c r="BHO68" s="77"/>
      <c r="BHP68" s="77"/>
      <c r="BHQ68" s="77"/>
      <c r="BHR68" s="77"/>
      <c r="BHS68" s="77"/>
      <c r="BHT68" s="77"/>
      <c r="BHU68" s="77"/>
      <c r="BHV68" s="77"/>
      <c r="BHW68" s="77"/>
      <c r="BHX68" s="77"/>
      <c r="BHY68" s="77"/>
      <c r="BHZ68" s="77"/>
      <c r="BIA68" s="77"/>
      <c r="BIB68" s="77"/>
      <c r="BIC68" s="77"/>
      <c r="BID68" s="77"/>
      <c r="BIE68" s="77"/>
      <c r="BIF68" s="77"/>
      <c r="BIG68" s="77"/>
      <c r="BIH68" s="77"/>
      <c r="BII68" s="77"/>
      <c r="BIJ68" s="77"/>
      <c r="BIK68" s="77"/>
      <c r="BIL68" s="77"/>
      <c r="BIM68" s="77"/>
      <c r="BIN68" s="77"/>
      <c r="BIO68" s="77"/>
      <c r="BIP68" s="77"/>
      <c r="BIQ68" s="77"/>
      <c r="BIR68" s="77"/>
      <c r="BIS68" s="77"/>
      <c r="BIT68" s="77"/>
      <c r="BIU68" s="77"/>
      <c r="BIV68" s="77"/>
      <c r="BIW68" s="77"/>
      <c r="BIX68" s="77"/>
      <c r="BIY68" s="77"/>
      <c r="BIZ68" s="77"/>
      <c r="BJA68" s="77"/>
      <c r="BJB68" s="77"/>
      <c r="BJC68" s="77"/>
      <c r="BJD68" s="77"/>
      <c r="BJE68" s="77"/>
      <c r="BJF68" s="77"/>
      <c r="BJG68" s="77"/>
      <c r="BJH68" s="77"/>
      <c r="BJI68" s="77"/>
      <c r="BJJ68" s="77"/>
      <c r="BJK68" s="77"/>
      <c r="BJL68" s="77"/>
      <c r="BJM68" s="77"/>
      <c r="BJN68" s="77"/>
      <c r="BJO68" s="77"/>
      <c r="BJP68" s="77"/>
      <c r="BJQ68" s="77"/>
      <c r="BJR68" s="77"/>
      <c r="BJS68" s="77"/>
      <c r="BJT68" s="77"/>
      <c r="BJU68" s="77"/>
      <c r="BJV68" s="77"/>
      <c r="BJW68" s="77"/>
      <c r="BJX68" s="77"/>
      <c r="BJY68" s="77"/>
      <c r="BJZ68" s="77"/>
      <c r="BKA68" s="77"/>
      <c r="BKB68" s="77"/>
      <c r="BKC68" s="77"/>
      <c r="BKD68" s="77"/>
      <c r="BKE68" s="77"/>
      <c r="BKF68" s="77"/>
      <c r="BKG68" s="77"/>
      <c r="BKH68" s="77"/>
      <c r="BKI68" s="77"/>
      <c r="BKJ68" s="77"/>
      <c r="BKK68" s="77"/>
      <c r="BKL68" s="77"/>
      <c r="BKM68" s="77"/>
      <c r="BKN68" s="77"/>
      <c r="BKO68" s="77"/>
      <c r="BKP68" s="77"/>
      <c r="BKQ68" s="77"/>
      <c r="BKR68" s="77"/>
      <c r="BKS68" s="77"/>
      <c r="BKT68" s="77"/>
      <c r="BKU68" s="77"/>
      <c r="BKV68" s="77"/>
      <c r="BKW68" s="77"/>
      <c r="BKX68" s="77"/>
      <c r="BKY68" s="77"/>
      <c r="BKZ68" s="77"/>
      <c r="BLA68" s="77"/>
      <c r="BLB68" s="77"/>
      <c r="BLC68" s="77"/>
      <c r="BLD68" s="77"/>
      <c r="BLE68" s="77"/>
      <c r="BLF68" s="77"/>
      <c r="BLG68" s="77"/>
      <c r="BLH68" s="77"/>
      <c r="BLI68" s="77"/>
      <c r="BLJ68" s="77"/>
      <c r="BLK68" s="77"/>
      <c r="BLL68" s="77"/>
      <c r="BLM68" s="77"/>
      <c r="BLN68" s="77"/>
      <c r="BLO68" s="77"/>
      <c r="BLP68" s="77"/>
      <c r="BLQ68" s="77"/>
      <c r="BLR68" s="77"/>
      <c r="BLS68" s="77"/>
      <c r="BLT68" s="77"/>
      <c r="BLU68" s="77"/>
      <c r="BLV68" s="77"/>
      <c r="BLW68" s="77"/>
      <c r="BLX68" s="77"/>
      <c r="BLY68" s="77"/>
      <c r="BLZ68" s="77"/>
      <c r="BMA68" s="77"/>
      <c r="BMB68" s="77"/>
      <c r="BMC68" s="77"/>
      <c r="BMD68" s="77"/>
      <c r="BME68" s="77"/>
      <c r="BMF68" s="77"/>
      <c r="BMG68" s="77"/>
      <c r="BMH68" s="77"/>
      <c r="BMI68" s="77"/>
      <c r="BMJ68" s="77"/>
      <c r="BMK68" s="77"/>
      <c r="BML68" s="77"/>
      <c r="BMM68" s="77"/>
      <c r="BMN68" s="77"/>
      <c r="BMO68" s="77"/>
      <c r="BMP68" s="77"/>
      <c r="BMQ68" s="77"/>
      <c r="BMR68" s="77"/>
      <c r="BMS68" s="77"/>
      <c r="BMT68" s="77"/>
      <c r="BMU68" s="77"/>
      <c r="BMV68" s="77"/>
      <c r="BMW68" s="77"/>
      <c r="BMX68" s="77"/>
      <c r="BMY68" s="77"/>
      <c r="BMZ68" s="77"/>
      <c r="BNA68" s="77"/>
      <c r="BNB68" s="77"/>
      <c r="BNC68" s="77"/>
      <c r="BND68" s="77"/>
      <c r="BNE68" s="77"/>
      <c r="BNF68" s="77"/>
      <c r="BNG68" s="77"/>
      <c r="BNH68" s="77"/>
      <c r="BNI68" s="77"/>
      <c r="BNJ68" s="77"/>
      <c r="BNK68" s="77"/>
      <c r="BNL68" s="77"/>
      <c r="BNM68" s="77"/>
      <c r="BNN68" s="77"/>
      <c r="BNO68" s="77"/>
      <c r="BNP68" s="77"/>
      <c r="BNQ68" s="77"/>
      <c r="BNR68" s="77"/>
      <c r="BNS68" s="77"/>
      <c r="BNT68" s="77"/>
      <c r="BNU68" s="77"/>
      <c r="BNV68" s="77"/>
      <c r="BNW68" s="77"/>
      <c r="BNX68" s="77"/>
      <c r="BNY68" s="77"/>
      <c r="BNZ68" s="77"/>
      <c r="BOA68" s="77"/>
      <c r="BOB68" s="77"/>
      <c r="BOC68" s="77"/>
      <c r="BOD68" s="77"/>
      <c r="BOE68" s="77"/>
      <c r="BOF68" s="77"/>
      <c r="BOG68" s="77"/>
      <c r="BOH68" s="77"/>
      <c r="BOI68" s="77"/>
      <c r="BOJ68" s="77"/>
      <c r="BOK68" s="77"/>
      <c r="BOL68" s="77"/>
      <c r="BOM68" s="77"/>
      <c r="BON68" s="77"/>
      <c r="BOO68" s="77"/>
      <c r="BOP68" s="77"/>
      <c r="BOQ68" s="77"/>
      <c r="BOR68" s="77"/>
      <c r="BOS68" s="77"/>
      <c r="BOT68" s="77"/>
      <c r="BOU68" s="77"/>
      <c r="BOV68" s="77"/>
      <c r="BOW68" s="77"/>
      <c r="BOX68" s="77"/>
      <c r="BOY68" s="77"/>
      <c r="BOZ68" s="77"/>
      <c r="BPA68" s="77"/>
      <c r="BPB68" s="77"/>
      <c r="BPC68" s="77"/>
      <c r="BPD68" s="77"/>
      <c r="BPE68" s="77"/>
      <c r="BPF68" s="77"/>
      <c r="BPG68" s="77"/>
      <c r="BPH68" s="77"/>
      <c r="BPI68" s="77"/>
      <c r="BPJ68" s="77"/>
      <c r="BPK68" s="77"/>
      <c r="BPL68" s="77"/>
      <c r="BPM68" s="77"/>
      <c r="BPN68" s="77"/>
      <c r="BPO68" s="77"/>
      <c r="BPP68" s="77"/>
      <c r="BPQ68" s="77"/>
      <c r="BPR68" s="77"/>
      <c r="BPS68" s="77"/>
      <c r="BPT68" s="77"/>
      <c r="BPU68" s="77"/>
      <c r="BPV68" s="77"/>
      <c r="BPW68" s="77"/>
      <c r="BPX68" s="77"/>
      <c r="BPY68" s="77"/>
      <c r="BPZ68" s="77"/>
      <c r="BQA68" s="77"/>
      <c r="BQB68" s="77"/>
      <c r="BQC68" s="77"/>
      <c r="BQD68" s="77"/>
      <c r="BQE68" s="77"/>
      <c r="BQF68" s="77"/>
      <c r="BQG68" s="77"/>
      <c r="BQH68" s="77"/>
      <c r="BQI68" s="77"/>
      <c r="BQJ68" s="77"/>
      <c r="BQK68" s="77"/>
      <c r="BQL68" s="77"/>
      <c r="BQM68" s="77"/>
      <c r="BQN68" s="77"/>
      <c r="BQO68" s="77"/>
      <c r="BQP68" s="77"/>
      <c r="BQQ68" s="77"/>
      <c r="BQR68" s="77"/>
      <c r="BQS68" s="77"/>
      <c r="BQT68" s="77"/>
      <c r="BQU68" s="77"/>
      <c r="BQV68" s="77"/>
      <c r="BQW68" s="77"/>
      <c r="BQX68" s="77"/>
      <c r="BQY68" s="77"/>
      <c r="BQZ68" s="77"/>
      <c r="BRA68" s="77"/>
      <c r="BRB68" s="77"/>
      <c r="BRC68" s="77"/>
      <c r="BRD68" s="77"/>
      <c r="BRE68" s="77"/>
      <c r="BRF68" s="77"/>
      <c r="BRG68" s="77"/>
      <c r="BRH68" s="77"/>
      <c r="BRI68" s="77"/>
      <c r="BRJ68" s="77"/>
      <c r="BRK68" s="77"/>
      <c r="BRL68" s="77"/>
      <c r="BRM68" s="77"/>
      <c r="BRN68" s="77"/>
      <c r="BRO68" s="77"/>
      <c r="BRP68" s="77"/>
      <c r="BRQ68" s="77"/>
      <c r="BRR68" s="77"/>
      <c r="BRS68" s="77"/>
      <c r="BRT68" s="77"/>
      <c r="BRU68" s="77"/>
      <c r="BRV68" s="77"/>
      <c r="BRW68" s="77"/>
      <c r="BRX68" s="77"/>
      <c r="BRY68" s="77"/>
      <c r="BRZ68" s="77"/>
      <c r="BSA68" s="77"/>
      <c r="BSB68" s="77"/>
      <c r="BSC68" s="77"/>
      <c r="BSD68" s="77"/>
      <c r="BSE68" s="77"/>
      <c r="BSF68" s="77"/>
      <c r="BSG68" s="77"/>
      <c r="BSH68" s="77"/>
      <c r="BSI68" s="77"/>
      <c r="BSJ68" s="77"/>
      <c r="BSK68" s="77"/>
      <c r="BSL68" s="77"/>
      <c r="BSM68" s="77"/>
      <c r="BSN68" s="77"/>
      <c r="BSO68" s="77"/>
      <c r="BSP68" s="77"/>
      <c r="BSQ68" s="77"/>
      <c r="BSR68" s="77"/>
      <c r="BSS68" s="77"/>
      <c r="BST68" s="77"/>
      <c r="BSU68" s="77"/>
      <c r="BSV68" s="77"/>
      <c r="BSW68" s="77"/>
      <c r="BSX68" s="77"/>
      <c r="BSY68" s="77"/>
      <c r="BSZ68" s="77"/>
      <c r="BTA68" s="77"/>
      <c r="BTB68" s="77"/>
      <c r="BTC68" s="77"/>
      <c r="BTD68" s="77"/>
      <c r="BTE68" s="77"/>
      <c r="BTF68" s="77"/>
      <c r="BTG68" s="77"/>
      <c r="BTH68" s="77"/>
      <c r="BTI68" s="77"/>
      <c r="BTJ68" s="77"/>
      <c r="BTK68" s="77"/>
      <c r="BTL68" s="77"/>
      <c r="BTM68" s="77"/>
      <c r="BTN68" s="77"/>
      <c r="BTO68" s="77"/>
      <c r="BTP68" s="77"/>
      <c r="BTQ68" s="77"/>
      <c r="BTR68" s="77"/>
      <c r="BTS68" s="77"/>
      <c r="BTT68" s="77"/>
      <c r="BTU68" s="77"/>
      <c r="BTV68" s="77"/>
      <c r="BTW68" s="77"/>
      <c r="BTX68" s="77"/>
      <c r="BTY68" s="77"/>
      <c r="BTZ68" s="77"/>
      <c r="BUA68" s="77"/>
      <c r="BUB68" s="77"/>
      <c r="BUC68" s="77"/>
      <c r="BUD68" s="77"/>
      <c r="BUE68" s="77"/>
      <c r="BUF68" s="77"/>
      <c r="BUG68" s="77"/>
      <c r="BUH68" s="77"/>
      <c r="BUI68" s="77"/>
      <c r="BUJ68" s="77"/>
      <c r="BUK68" s="77"/>
      <c r="BUL68" s="77"/>
      <c r="BUM68" s="77"/>
      <c r="BUN68" s="77"/>
      <c r="BUO68" s="77"/>
      <c r="BUP68" s="77"/>
      <c r="BUQ68" s="77"/>
      <c r="BUR68" s="77"/>
      <c r="BUS68" s="77"/>
      <c r="BUT68" s="77"/>
      <c r="BUU68" s="77"/>
      <c r="BUV68" s="77"/>
      <c r="BUW68" s="77"/>
      <c r="BUX68" s="77"/>
      <c r="BUY68" s="77"/>
      <c r="BUZ68" s="77"/>
      <c r="BVA68" s="77"/>
      <c r="BVB68" s="77"/>
      <c r="BVC68" s="77"/>
      <c r="BVD68" s="77"/>
      <c r="BVE68" s="77"/>
      <c r="BVF68" s="77"/>
      <c r="BVG68" s="77"/>
      <c r="BVH68" s="77"/>
      <c r="BVI68" s="77"/>
      <c r="BVJ68" s="77"/>
      <c r="BVK68" s="77"/>
      <c r="BVL68" s="77"/>
      <c r="BVM68" s="77"/>
      <c r="BVN68" s="77"/>
      <c r="BVO68" s="77"/>
      <c r="BVP68" s="77"/>
      <c r="BVQ68" s="77"/>
      <c r="BVR68" s="77"/>
      <c r="BVS68" s="77"/>
      <c r="BVT68" s="77"/>
      <c r="BVU68" s="77"/>
      <c r="BVV68" s="77"/>
      <c r="BVW68" s="77"/>
      <c r="BVX68" s="77"/>
      <c r="BVY68" s="77"/>
      <c r="BVZ68" s="77"/>
      <c r="BWA68" s="77"/>
      <c r="BWB68" s="77"/>
      <c r="BWC68" s="77"/>
      <c r="BWD68" s="77"/>
      <c r="BWE68" s="77"/>
      <c r="BWF68" s="77"/>
      <c r="BWG68" s="77"/>
      <c r="BWH68" s="77"/>
      <c r="BWI68" s="77"/>
      <c r="BWJ68" s="77"/>
      <c r="BWK68" s="77"/>
      <c r="BWL68" s="77"/>
      <c r="BWM68" s="77"/>
      <c r="BWN68" s="77"/>
      <c r="BWO68" s="77"/>
      <c r="BWP68" s="77"/>
      <c r="BWQ68" s="77"/>
      <c r="BWR68" s="77"/>
      <c r="BWS68" s="77"/>
      <c r="BWT68" s="77"/>
      <c r="BWU68" s="77"/>
      <c r="BWV68" s="77"/>
      <c r="BWW68" s="77"/>
      <c r="BWX68" s="77"/>
      <c r="BWY68" s="77"/>
      <c r="BWZ68" s="77"/>
      <c r="BXA68" s="77"/>
      <c r="BXB68" s="77"/>
      <c r="BXC68" s="77"/>
      <c r="BXD68" s="77"/>
      <c r="BXE68" s="77"/>
      <c r="BXF68" s="77"/>
      <c r="BXG68" s="77"/>
      <c r="BXH68" s="77"/>
      <c r="BXI68" s="77"/>
      <c r="BXJ68" s="77"/>
      <c r="BXK68" s="77"/>
      <c r="BXL68" s="77"/>
      <c r="BXM68" s="77"/>
      <c r="BXN68" s="77"/>
      <c r="BXO68" s="77"/>
      <c r="BXP68" s="77"/>
      <c r="BXQ68" s="77"/>
      <c r="BXR68" s="77"/>
      <c r="BXS68" s="77"/>
      <c r="BXT68" s="77"/>
      <c r="BXU68" s="77"/>
      <c r="BXV68" s="77"/>
      <c r="BXW68" s="77"/>
      <c r="BXX68" s="77"/>
      <c r="BXY68" s="77"/>
      <c r="BXZ68" s="77"/>
      <c r="BYA68" s="77"/>
      <c r="BYB68" s="77"/>
      <c r="BYC68" s="77"/>
      <c r="BYD68" s="77"/>
      <c r="BYE68" s="77"/>
      <c r="BYF68" s="77"/>
      <c r="BYG68" s="77"/>
      <c r="BYH68" s="77"/>
      <c r="BYI68" s="77"/>
      <c r="BYJ68" s="77"/>
      <c r="BYK68" s="77"/>
      <c r="BYL68" s="77"/>
      <c r="BYM68" s="77"/>
      <c r="BYN68" s="77"/>
      <c r="BYO68" s="77"/>
      <c r="BYP68" s="77"/>
      <c r="BYQ68" s="77"/>
      <c r="BYR68" s="77"/>
      <c r="BYS68" s="77"/>
      <c r="BYT68" s="77"/>
      <c r="BYU68" s="77"/>
      <c r="BYV68" s="77"/>
      <c r="BYW68" s="77"/>
      <c r="BYX68" s="77"/>
      <c r="BYY68" s="77"/>
      <c r="BYZ68" s="77"/>
      <c r="BZA68" s="77"/>
      <c r="BZB68" s="77"/>
      <c r="BZC68" s="77"/>
      <c r="BZD68" s="77"/>
      <c r="BZE68" s="77"/>
      <c r="BZF68" s="77"/>
      <c r="BZG68" s="77"/>
      <c r="BZH68" s="77"/>
      <c r="BZI68" s="77"/>
      <c r="BZJ68" s="77"/>
      <c r="BZK68" s="77"/>
      <c r="BZL68" s="77"/>
      <c r="BZM68" s="77"/>
      <c r="BZN68" s="77"/>
      <c r="BZO68" s="77"/>
      <c r="BZP68" s="77"/>
      <c r="BZQ68" s="77"/>
      <c r="BZR68" s="77"/>
      <c r="BZS68" s="77"/>
      <c r="BZT68" s="77"/>
      <c r="BZU68" s="77"/>
      <c r="BZV68" s="77"/>
      <c r="BZW68" s="77"/>
      <c r="BZX68" s="77"/>
      <c r="BZY68" s="77"/>
      <c r="BZZ68" s="77"/>
      <c r="CAA68" s="77"/>
      <c r="CAB68" s="77"/>
      <c r="CAC68" s="77"/>
      <c r="CAD68" s="77"/>
      <c r="CAE68" s="77"/>
      <c r="CAF68" s="77"/>
      <c r="CAG68" s="77"/>
      <c r="CAH68" s="77"/>
      <c r="CAI68" s="77"/>
      <c r="CAJ68" s="77"/>
      <c r="CAK68" s="77"/>
      <c r="CAL68" s="77"/>
      <c r="CAM68" s="77"/>
      <c r="CAN68" s="77"/>
      <c r="CAO68" s="77"/>
      <c r="CAP68" s="77"/>
      <c r="CAQ68" s="77"/>
      <c r="CAR68" s="77"/>
      <c r="CAS68" s="77"/>
      <c r="CAT68" s="77"/>
      <c r="CAU68" s="77"/>
      <c r="CAV68" s="77"/>
      <c r="CAW68" s="77"/>
      <c r="CAX68" s="77"/>
      <c r="CAY68" s="77"/>
      <c r="CAZ68" s="77"/>
      <c r="CBA68" s="77"/>
      <c r="CBB68" s="77"/>
      <c r="CBC68" s="77"/>
      <c r="CBD68" s="77"/>
      <c r="CBE68" s="77"/>
      <c r="CBF68" s="77"/>
      <c r="CBG68" s="77"/>
      <c r="CBH68" s="77"/>
      <c r="CBI68" s="77"/>
      <c r="CBJ68" s="77"/>
      <c r="CBK68" s="77"/>
      <c r="CBL68" s="77"/>
      <c r="CBM68" s="77"/>
      <c r="CBN68" s="77"/>
      <c r="CBO68" s="77"/>
      <c r="CBP68" s="77"/>
      <c r="CBQ68" s="77"/>
      <c r="CBR68" s="77"/>
      <c r="CBS68" s="77"/>
      <c r="CBT68" s="77"/>
      <c r="CBU68" s="77"/>
      <c r="CBV68" s="77"/>
      <c r="CBW68" s="77"/>
      <c r="CBX68" s="77"/>
      <c r="CBY68" s="77"/>
      <c r="CBZ68" s="77"/>
      <c r="CCA68" s="77"/>
      <c r="CCB68" s="77"/>
      <c r="CCC68" s="77"/>
      <c r="CCD68" s="77"/>
      <c r="CCE68" s="77"/>
      <c r="CCF68" s="77"/>
      <c r="CCG68" s="77"/>
      <c r="CCH68" s="77"/>
      <c r="CCI68" s="77"/>
      <c r="CCJ68" s="77"/>
      <c r="CCK68" s="77"/>
      <c r="CCL68" s="77"/>
      <c r="CCM68" s="77"/>
      <c r="CCN68" s="77"/>
      <c r="CCO68" s="77"/>
      <c r="CCP68" s="77"/>
      <c r="CCQ68" s="77"/>
      <c r="CCR68" s="77"/>
      <c r="CCS68" s="77"/>
      <c r="CCT68" s="77"/>
      <c r="CCU68" s="77"/>
      <c r="CCV68" s="77"/>
      <c r="CCW68" s="77"/>
      <c r="CCX68" s="77"/>
      <c r="CCY68" s="77"/>
      <c r="CCZ68" s="77"/>
      <c r="CDA68" s="77"/>
      <c r="CDB68" s="77"/>
      <c r="CDC68" s="77"/>
      <c r="CDD68" s="77"/>
      <c r="CDE68" s="77"/>
      <c r="CDF68" s="77"/>
      <c r="CDG68" s="77"/>
      <c r="CDH68" s="77"/>
      <c r="CDI68" s="77"/>
      <c r="CDJ68" s="77"/>
      <c r="CDK68" s="77"/>
      <c r="CDL68" s="77"/>
      <c r="CDM68" s="77"/>
      <c r="CDN68" s="77"/>
      <c r="CDO68" s="77"/>
      <c r="CDP68" s="77"/>
      <c r="CDQ68" s="77"/>
      <c r="CDR68" s="77"/>
      <c r="CDS68" s="77"/>
      <c r="CDT68" s="77"/>
      <c r="CDU68" s="77"/>
      <c r="CDV68" s="77"/>
      <c r="CDW68" s="77"/>
      <c r="CDX68" s="77"/>
      <c r="CDY68" s="77"/>
      <c r="CDZ68" s="77"/>
      <c r="CEA68" s="77"/>
      <c r="CEB68" s="77"/>
      <c r="CEC68" s="77"/>
      <c r="CED68" s="77"/>
      <c r="CEE68" s="77"/>
      <c r="CEF68" s="77"/>
      <c r="CEG68" s="77"/>
      <c r="CEH68" s="77"/>
      <c r="CEI68" s="77"/>
      <c r="CEJ68" s="77"/>
      <c r="CEK68" s="77"/>
      <c r="CEL68" s="77"/>
      <c r="CEM68" s="77"/>
      <c r="CEN68" s="77"/>
      <c r="CEO68" s="77"/>
      <c r="CEP68" s="77"/>
      <c r="CEQ68" s="77"/>
      <c r="CER68" s="77"/>
      <c r="CES68" s="77"/>
      <c r="CET68" s="77"/>
      <c r="CEU68" s="77"/>
      <c r="CEV68" s="77"/>
      <c r="CEW68" s="77"/>
      <c r="CEX68" s="77"/>
      <c r="CEY68" s="77"/>
      <c r="CEZ68" s="77"/>
      <c r="CFA68" s="77"/>
      <c r="CFB68" s="77"/>
      <c r="CFC68" s="77"/>
      <c r="CFD68" s="77"/>
      <c r="CFE68" s="77"/>
      <c r="CFF68" s="77"/>
      <c r="CFG68" s="77"/>
      <c r="CFH68" s="77"/>
      <c r="CFI68" s="77"/>
      <c r="CFJ68" s="77"/>
      <c r="CFK68" s="77"/>
      <c r="CFL68" s="77"/>
      <c r="CFM68" s="77"/>
      <c r="CFN68" s="77"/>
      <c r="CFO68" s="77"/>
      <c r="CFP68" s="77"/>
      <c r="CFQ68" s="77"/>
      <c r="CFR68" s="77"/>
      <c r="CFS68" s="77"/>
      <c r="CFT68" s="77"/>
      <c r="CFU68" s="77"/>
      <c r="CFV68" s="77"/>
      <c r="CFW68" s="77"/>
      <c r="CFX68" s="77"/>
      <c r="CFY68" s="77"/>
      <c r="CFZ68" s="77"/>
      <c r="CGA68" s="77"/>
      <c r="CGB68" s="77"/>
      <c r="CGC68" s="77"/>
      <c r="CGD68" s="77"/>
      <c r="CGE68" s="77"/>
      <c r="CGF68" s="77"/>
      <c r="CGG68" s="77"/>
      <c r="CGH68" s="77"/>
      <c r="CGI68" s="77"/>
      <c r="CGJ68" s="77"/>
      <c r="CGK68" s="77"/>
      <c r="CGL68" s="77"/>
      <c r="CGM68" s="77"/>
      <c r="CGN68" s="77"/>
      <c r="CGO68" s="77"/>
      <c r="CGP68" s="77"/>
      <c r="CGQ68" s="77"/>
      <c r="CGR68" s="77"/>
      <c r="CGS68" s="77"/>
      <c r="CGT68" s="77"/>
      <c r="CGU68" s="77"/>
      <c r="CGV68" s="77"/>
      <c r="CGW68" s="77"/>
      <c r="CGX68" s="77"/>
      <c r="CGY68" s="77"/>
      <c r="CGZ68" s="77"/>
      <c r="CHA68" s="77"/>
      <c r="CHB68" s="77"/>
      <c r="CHC68" s="77"/>
      <c r="CHD68" s="77"/>
      <c r="CHE68" s="77"/>
      <c r="CHF68" s="77"/>
      <c r="CHG68" s="77"/>
      <c r="CHH68" s="77"/>
      <c r="CHI68" s="77"/>
      <c r="CHJ68" s="77"/>
      <c r="CHK68" s="77"/>
      <c r="CHL68" s="77"/>
      <c r="CHM68" s="77"/>
      <c r="CHN68" s="77"/>
      <c r="CHO68" s="77"/>
      <c r="CHP68" s="77"/>
      <c r="CHQ68" s="77"/>
      <c r="CHR68" s="77"/>
      <c r="CHS68" s="77"/>
      <c r="CHT68" s="77"/>
      <c r="CHU68" s="77"/>
      <c r="CHV68" s="77"/>
      <c r="CHW68" s="77"/>
      <c r="CHX68" s="77"/>
      <c r="CHY68" s="77"/>
      <c r="CHZ68" s="77"/>
      <c r="CIA68" s="77"/>
      <c r="CIB68" s="77"/>
      <c r="CIC68" s="77"/>
      <c r="CID68" s="77"/>
      <c r="CIE68" s="77"/>
      <c r="CIF68" s="77"/>
      <c r="CIG68" s="77"/>
      <c r="CIH68" s="77"/>
      <c r="CII68" s="77"/>
      <c r="CIJ68" s="77"/>
      <c r="CIK68" s="77"/>
      <c r="CIL68" s="77"/>
      <c r="CIM68" s="77"/>
      <c r="CIN68" s="77"/>
      <c r="CIO68" s="77"/>
      <c r="CIP68" s="77"/>
      <c r="CIQ68" s="77"/>
      <c r="CIR68" s="77"/>
      <c r="CIS68" s="77"/>
      <c r="CIT68" s="77"/>
      <c r="CIU68" s="77"/>
      <c r="CIV68" s="77"/>
      <c r="CIW68" s="77"/>
      <c r="CIX68" s="77"/>
      <c r="CIY68" s="77"/>
      <c r="CIZ68" s="77"/>
      <c r="CJA68" s="77"/>
      <c r="CJB68" s="77"/>
      <c r="CJC68" s="77"/>
      <c r="CJD68" s="77"/>
      <c r="CJE68" s="77"/>
      <c r="CJF68" s="77"/>
      <c r="CJG68" s="77"/>
      <c r="CJH68" s="77"/>
      <c r="CJI68" s="77"/>
      <c r="CJJ68" s="77"/>
      <c r="CJK68" s="77"/>
      <c r="CJL68" s="77"/>
      <c r="CJM68" s="77"/>
      <c r="CJN68" s="77"/>
      <c r="CJO68" s="77"/>
      <c r="CJP68" s="77"/>
      <c r="CJQ68" s="77"/>
      <c r="CJR68" s="77"/>
      <c r="CJS68" s="77"/>
      <c r="CJT68" s="77"/>
      <c r="CJU68" s="77"/>
      <c r="CJV68" s="77"/>
      <c r="CJW68" s="77"/>
      <c r="CJX68" s="77"/>
      <c r="CJY68" s="77"/>
      <c r="CJZ68" s="77"/>
      <c r="CKA68" s="77"/>
      <c r="CKB68" s="77"/>
      <c r="CKC68" s="77"/>
      <c r="CKD68" s="77"/>
      <c r="CKE68" s="77"/>
      <c r="CKF68" s="77"/>
      <c r="CKG68" s="77"/>
      <c r="CKH68" s="77"/>
      <c r="CKI68" s="77"/>
      <c r="CKJ68" s="77"/>
      <c r="CKK68" s="77"/>
      <c r="CKL68" s="77"/>
      <c r="CKM68" s="77"/>
      <c r="CKN68" s="77"/>
      <c r="CKO68" s="77"/>
      <c r="CKP68" s="77"/>
      <c r="CKQ68" s="77"/>
      <c r="CKR68" s="77"/>
      <c r="CKS68" s="77"/>
      <c r="CKT68" s="77"/>
      <c r="CKU68" s="77"/>
      <c r="CKV68" s="77"/>
      <c r="CKW68" s="77"/>
      <c r="CKX68" s="77"/>
      <c r="CKY68" s="77"/>
      <c r="CKZ68" s="77"/>
      <c r="CLA68" s="77"/>
      <c r="CLB68" s="77"/>
      <c r="CLC68" s="77"/>
      <c r="CLD68" s="77"/>
      <c r="CLE68" s="77"/>
      <c r="CLF68" s="77"/>
      <c r="CLG68" s="77"/>
      <c r="CLH68" s="77"/>
      <c r="CLI68" s="77"/>
      <c r="CLJ68" s="77"/>
      <c r="CLK68" s="77"/>
      <c r="CLL68" s="77"/>
      <c r="CLM68" s="77"/>
      <c r="CLN68" s="77"/>
      <c r="CLO68" s="77"/>
      <c r="CLP68" s="77"/>
      <c r="CLQ68" s="77"/>
      <c r="CLR68" s="77"/>
      <c r="CLS68" s="77"/>
      <c r="CLT68" s="77"/>
      <c r="CLU68" s="77"/>
      <c r="CLV68" s="77"/>
      <c r="CLW68" s="77"/>
      <c r="CLX68" s="77"/>
      <c r="CLY68" s="77"/>
      <c r="CLZ68" s="77"/>
      <c r="CMA68" s="77"/>
      <c r="CMB68" s="77"/>
      <c r="CMC68" s="77"/>
      <c r="CMD68" s="77"/>
      <c r="CME68" s="77"/>
      <c r="CMF68" s="77"/>
      <c r="CMG68" s="77"/>
      <c r="CMH68" s="77"/>
      <c r="CMI68" s="77"/>
      <c r="CMJ68" s="77"/>
      <c r="CMK68" s="77"/>
      <c r="CML68" s="77"/>
      <c r="CMM68" s="77"/>
      <c r="CMN68" s="77"/>
      <c r="CMO68" s="77"/>
      <c r="CMP68" s="77"/>
      <c r="CMQ68" s="77"/>
      <c r="CMR68" s="77"/>
      <c r="CMS68" s="77"/>
      <c r="CMT68" s="77"/>
      <c r="CMU68" s="77"/>
      <c r="CMV68" s="77"/>
      <c r="CMW68" s="77"/>
      <c r="CMX68" s="77"/>
      <c r="CMY68" s="77"/>
      <c r="CMZ68" s="77"/>
      <c r="CNA68" s="77"/>
      <c r="CNB68" s="77"/>
      <c r="CNC68" s="77"/>
      <c r="CND68" s="77"/>
      <c r="CNE68" s="77"/>
      <c r="CNF68" s="77"/>
      <c r="CNG68" s="77"/>
      <c r="CNH68" s="77"/>
      <c r="CNI68" s="77"/>
      <c r="CNJ68" s="77"/>
      <c r="CNK68" s="77"/>
      <c r="CNL68" s="77"/>
      <c r="CNM68" s="77"/>
      <c r="CNN68" s="77"/>
      <c r="CNO68" s="77"/>
      <c r="CNP68" s="77"/>
      <c r="CNQ68" s="77"/>
      <c r="CNR68" s="77"/>
      <c r="CNS68" s="77"/>
      <c r="CNT68" s="77"/>
      <c r="CNU68" s="77"/>
      <c r="CNV68" s="77"/>
      <c r="CNW68" s="77"/>
      <c r="CNX68" s="77"/>
      <c r="CNY68" s="77"/>
      <c r="CNZ68" s="77"/>
      <c r="COA68" s="77"/>
      <c r="COB68" s="77"/>
      <c r="COC68" s="77"/>
      <c r="COD68" s="77"/>
      <c r="COE68" s="77"/>
      <c r="COF68" s="77"/>
      <c r="COG68" s="77"/>
      <c r="COH68" s="77"/>
      <c r="COI68" s="77"/>
      <c r="COJ68" s="77"/>
      <c r="COK68" s="77"/>
      <c r="COL68" s="77"/>
      <c r="COM68" s="77"/>
      <c r="CON68" s="77"/>
      <c r="COO68" s="77"/>
      <c r="COP68" s="77"/>
      <c r="COQ68" s="77"/>
      <c r="COR68" s="77"/>
      <c r="COS68" s="77"/>
      <c r="COT68" s="77"/>
      <c r="COU68" s="77"/>
      <c r="COV68" s="77"/>
      <c r="COW68" s="77"/>
      <c r="COX68" s="77"/>
      <c r="COY68" s="77"/>
      <c r="COZ68" s="77"/>
      <c r="CPA68" s="77"/>
      <c r="CPB68" s="77"/>
      <c r="CPC68" s="77"/>
      <c r="CPD68" s="77"/>
      <c r="CPE68" s="77"/>
      <c r="CPF68" s="77"/>
      <c r="CPG68" s="77"/>
      <c r="CPH68" s="77"/>
      <c r="CPI68" s="77"/>
      <c r="CPJ68" s="77"/>
      <c r="CPK68" s="77"/>
      <c r="CPL68" s="77"/>
      <c r="CPM68" s="77"/>
      <c r="CPN68" s="77"/>
      <c r="CPO68" s="77"/>
      <c r="CPP68" s="77"/>
      <c r="CPQ68" s="77"/>
      <c r="CPR68" s="77"/>
      <c r="CPS68" s="77"/>
      <c r="CPT68" s="77"/>
      <c r="CPU68" s="77"/>
      <c r="CPV68" s="77"/>
      <c r="CPW68" s="77"/>
      <c r="CPX68" s="77"/>
      <c r="CPY68" s="77"/>
      <c r="CPZ68" s="77"/>
      <c r="CQA68" s="77"/>
      <c r="CQB68" s="77"/>
      <c r="CQC68" s="77"/>
      <c r="CQD68" s="77"/>
      <c r="CQE68" s="77"/>
      <c r="CQF68" s="77"/>
      <c r="CQG68" s="77"/>
      <c r="CQH68" s="77"/>
      <c r="CQI68" s="77"/>
      <c r="CQJ68" s="77"/>
      <c r="CQK68" s="77"/>
      <c r="CQL68" s="77"/>
      <c r="CQM68" s="77"/>
      <c r="CQN68" s="77"/>
      <c r="CQO68" s="77"/>
      <c r="CQP68" s="77"/>
      <c r="CQQ68" s="77"/>
      <c r="CQR68" s="77"/>
      <c r="CQS68" s="77"/>
      <c r="CQT68" s="77"/>
      <c r="CQU68" s="77"/>
      <c r="CQV68" s="77"/>
      <c r="CQW68" s="77"/>
      <c r="CQX68" s="77"/>
      <c r="CQY68" s="77"/>
      <c r="CQZ68" s="77"/>
      <c r="CRA68" s="77"/>
      <c r="CRB68" s="77"/>
      <c r="CRC68" s="77"/>
      <c r="CRD68" s="77"/>
      <c r="CRE68" s="77"/>
      <c r="CRF68" s="77"/>
      <c r="CRG68" s="77"/>
      <c r="CRH68" s="77"/>
      <c r="CRI68" s="77"/>
      <c r="CRJ68" s="77"/>
      <c r="CRK68" s="77"/>
      <c r="CRL68" s="77"/>
      <c r="CRM68" s="77"/>
      <c r="CRN68" s="77"/>
      <c r="CRO68" s="77"/>
      <c r="CRP68" s="77"/>
      <c r="CRQ68" s="77"/>
      <c r="CRR68" s="77"/>
      <c r="CRS68" s="77"/>
      <c r="CRT68" s="77"/>
      <c r="CRU68" s="77"/>
      <c r="CRV68" s="77"/>
      <c r="CRW68" s="77"/>
      <c r="CRX68" s="77"/>
      <c r="CRY68" s="77"/>
      <c r="CRZ68" s="77"/>
      <c r="CSA68" s="77"/>
      <c r="CSB68" s="77"/>
      <c r="CSC68" s="77"/>
      <c r="CSD68" s="77"/>
      <c r="CSE68" s="77"/>
      <c r="CSF68" s="77"/>
      <c r="CSG68" s="77"/>
      <c r="CSH68" s="77"/>
      <c r="CSI68" s="77"/>
      <c r="CSJ68" s="77"/>
      <c r="CSK68" s="77"/>
      <c r="CSL68" s="77"/>
      <c r="CSM68" s="77"/>
      <c r="CSN68" s="77"/>
      <c r="CSO68" s="77"/>
      <c r="CSP68" s="77"/>
      <c r="CSQ68" s="77"/>
      <c r="CSR68" s="77"/>
      <c r="CSS68" s="77"/>
      <c r="CST68" s="77"/>
      <c r="CSU68" s="77"/>
      <c r="CSV68" s="77"/>
      <c r="CSW68" s="77"/>
      <c r="CSX68" s="77"/>
      <c r="CSY68" s="77"/>
      <c r="CSZ68" s="77"/>
      <c r="CTA68" s="77"/>
      <c r="CTB68" s="77"/>
      <c r="CTC68" s="77"/>
      <c r="CTD68" s="77"/>
      <c r="CTE68" s="77"/>
      <c r="CTF68" s="77"/>
      <c r="CTG68" s="77"/>
      <c r="CTH68" s="77"/>
      <c r="CTI68" s="77"/>
      <c r="CTJ68" s="77"/>
      <c r="CTK68" s="77"/>
      <c r="CTL68" s="77"/>
      <c r="CTM68" s="77"/>
      <c r="CTN68" s="77"/>
      <c r="CTO68" s="77"/>
      <c r="CTP68" s="77"/>
      <c r="CTQ68" s="77"/>
      <c r="CTR68" s="77"/>
      <c r="CTS68" s="77"/>
      <c r="CTT68" s="77"/>
      <c r="CTU68" s="77"/>
      <c r="CTV68" s="77"/>
      <c r="CTW68" s="77"/>
      <c r="CTX68" s="77"/>
      <c r="CTY68" s="77"/>
      <c r="CTZ68" s="77"/>
      <c r="CUA68" s="77"/>
      <c r="CUB68" s="77"/>
      <c r="CUC68" s="77"/>
      <c r="CUD68" s="77"/>
      <c r="CUE68" s="77"/>
      <c r="CUF68" s="77"/>
      <c r="CUG68" s="77"/>
      <c r="CUH68" s="77"/>
      <c r="CUI68" s="77"/>
      <c r="CUJ68" s="77"/>
      <c r="CUK68" s="77"/>
      <c r="CUL68" s="77"/>
      <c r="CUM68" s="77"/>
      <c r="CUN68" s="77"/>
      <c r="CUO68" s="77"/>
      <c r="CUP68" s="77"/>
      <c r="CUQ68" s="77"/>
      <c r="CUR68" s="77"/>
      <c r="CUS68" s="77"/>
      <c r="CUT68" s="77"/>
      <c r="CUU68" s="77"/>
      <c r="CUV68" s="77"/>
      <c r="CUW68" s="77"/>
      <c r="CUX68" s="77"/>
      <c r="CUY68" s="77"/>
      <c r="CUZ68" s="77"/>
      <c r="CVA68" s="77"/>
      <c r="CVB68" s="77"/>
      <c r="CVC68" s="77"/>
      <c r="CVD68" s="77"/>
      <c r="CVE68" s="77"/>
      <c r="CVF68" s="77"/>
      <c r="CVG68" s="77"/>
      <c r="CVH68" s="77"/>
      <c r="CVI68" s="77"/>
      <c r="CVJ68" s="77"/>
      <c r="CVK68" s="77"/>
      <c r="CVL68" s="77"/>
      <c r="CVM68" s="77"/>
      <c r="CVN68" s="77"/>
      <c r="CVO68" s="77"/>
      <c r="CVP68" s="77"/>
      <c r="CVQ68" s="77"/>
      <c r="CVR68" s="77"/>
      <c r="CVS68" s="77"/>
      <c r="CVT68" s="77"/>
      <c r="CVU68" s="77"/>
      <c r="CVV68" s="77"/>
      <c r="CVW68" s="77"/>
      <c r="CVX68" s="77"/>
      <c r="CVY68" s="77"/>
      <c r="CVZ68" s="77"/>
      <c r="CWA68" s="77"/>
      <c r="CWB68" s="77"/>
      <c r="CWC68" s="77"/>
      <c r="CWD68" s="77"/>
      <c r="CWE68" s="77"/>
      <c r="CWF68" s="77"/>
      <c r="CWG68" s="77"/>
      <c r="CWH68" s="77"/>
      <c r="CWI68" s="77"/>
      <c r="CWJ68" s="77"/>
      <c r="CWK68" s="77"/>
      <c r="CWL68" s="77"/>
      <c r="CWM68" s="77"/>
      <c r="CWN68" s="77"/>
      <c r="CWO68" s="77"/>
      <c r="CWP68" s="77"/>
      <c r="CWQ68" s="77"/>
      <c r="CWR68" s="77"/>
      <c r="CWS68" s="77"/>
      <c r="CWT68" s="77"/>
      <c r="CWU68" s="77"/>
      <c r="CWV68" s="77"/>
      <c r="CWW68" s="77"/>
      <c r="CWX68" s="77"/>
      <c r="CWY68" s="77"/>
      <c r="CWZ68" s="77"/>
      <c r="CXA68" s="77"/>
      <c r="CXB68" s="77"/>
      <c r="CXC68" s="77"/>
      <c r="CXD68" s="77"/>
      <c r="CXE68" s="77"/>
      <c r="CXF68" s="77"/>
      <c r="CXG68" s="77"/>
      <c r="CXH68" s="77"/>
      <c r="CXI68" s="77"/>
      <c r="CXJ68" s="77"/>
      <c r="CXK68" s="77"/>
      <c r="CXL68" s="77"/>
      <c r="CXM68" s="77"/>
      <c r="CXN68" s="77"/>
      <c r="CXO68" s="77"/>
      <c r="CXP68" s="77"/>
      <c r="CXQ68" s="77"/>
      <c r="CXR68" s="77"/>
      <c r="CXS68" s="77"/>
      <c r="CXT68" s="77"/>
      <c r="CXU68" s="77"/>
      <c r="CXV68" s="77"/>
      <c r="CXW68" s="77"/>
      <c r="CXX68" s="77"/>
      <c r="CXY68" s="77"/>
      <c r="CXZ68" s="77"/>
      <c r="CYA68" s="77"/>
      <c r="CYB68" s="77"/>
      <c r="CYC68" s="77"/>
      <c r="CYD68" s="77"/>
      <c r="CYE68" s="77"/>
      <c r="CYF68" s="77"/>
      <c r="CYG68" s="77"/>
      <c r="CYH68" s="77"/>
      <c r="CYI68" s="77"/>
      <c r="CYJ68" s="77"/>
      <c r="CYK68" s="77"/>
      <c r="CYL68" s="77"/>
      <c r="CYM68" s="77"/>
      <c r="CYN68" s="77"/>
      <c r="CYO68" s="77"/>
      <c r="CYP68" s="77"/>
      <c r="CYQ68" s="77"/>
      <c r="CYR68" s="77"/>
      <c r="CYS68" s="77"/>
      <c r="CYT68" s="77"/>
      <c r="CYU68" s="77"/>
      <c r="CYV68" s="77"/>
      <c r="CYW68" s="77"/>
      <c r="CYX68" s="77"/>
      <c r="CYY68" s="77"/>
      <c r="CYZ68" s="77"/>
      <c r="CZA68" s="77"/>
      <c r="CZB68" s="77"/>
      <c r="CZC68" s="77"/>
      <c r="CZD68" s="77"/>
      <c r="CZE68" s="77"/>
      <c r="CZF68" s="77"/>
      <c r="CZG68" s="77"/>
      <c r="CZH68" s="77"/>
      <c r="CZI68" s="77"/>
      <c r="CZJ68" s="77"/>
      <c r="CZK68" s="77"/>
      <c r="CZL68" s="77"/>
      <c r="CZM68" s="77"/>
      <c r="CZN68" s="77"/>
      <c r="CZO68" s="77"/>
      <c r="CZP68" s="77"/>
      <c r="CZQ68" s="77"/>
      <c r="CZR68" s="77"/>
      <c r="CZS68" s="77"/>
      <c r="CZT68" s="77"/>
      <c r="CZU68" s="77"/>
      <c r="CZV68" s="77"/>
      <c r="CZW68" s="77"/>
      <c r="CZX68" s="77"/>
      <c r="CZY68" s="77"/>
      <c r="CZZ68" s="77"/>
      <c r="DAA68" s="77"/>
      <c r="DAB68" s="77"/>
      <c r="DAC68" s="77"/>
      <c r="DAD68" s="77"/>
      <c r="DAE68" s="77"/>
      <c r="DAF68" s="77"/>
      <c r="DAG68" s="77"/>
      <c r="DAH68" s="77"/>
      <c r="DAI68" s="77"/>
      <c r="DAJ68" s="77"/>
      <c r="DAK68" s="77"/>
      <c r="DAL68" s="77"/>
      <c r="DAM68" s="77"/>
      <c r="DAN68" s="77"/>
      <c r="DAO68" s="77"/>
      <c r="DAP68" s="77"/>
      <c r="DAQ68" s="77"/>
      <c r="DAR68" s="77"/>
      <c r="DAS68" s="77"/>
      <c r="DAT68" s="77"/>
      <c r="DAU68" s="77"/>
      <c r="DAV68" s="77"/>
      <c r="DAW68" s="77"/>
      <c r="DAX68" s="77"/>
      <c r="DAY68" s="77"/>
      <c r="DAZ68" s="77"/>
      <c r="DBA68" s="77"/>
      <c r="DBB68" s="77"/>
      <c r="DBC68" s="77"/>
      <c r="DBD68" s="77"/>
      <c r="DBE68" s="77"/>
      <c r="DBF68" s="77"/>
      <c r="DBG68" s="77"/>
      <c r="DBH68" s="77"/>
      <c r="DBI68" s="77"/>
      <c r="DBJ68" s="77"/>
      <c r="DBK68" s="77"/>
      <c r="DBL68" s="77"/>
      <c r="DBM68" s="77"/>
      <c r="DBN68" s="77"/>
      <c r="DBO68" s="77"/>
      <c r="DBP68" s="77"/>
      <c r="DBQ68" s="77"/>
      <c r="DBR68" s="77"/>
      <c r="DBS68" s="77"/>
      <c r="DBT68" s="77"/>
      <c r="DBU68" s="77"/>
      <c r="DBV68" s="77"/>
      <c r="DBW68" s="77"/>
      <c r="DBX68" s="77"/>
      <c r="DBY68" s="77"/>
      <c r="DBZ68" s="77"/>
      <c r="DCA68" s="77"/>
      <c r="DCB68" s="77"/>
      <c r="DCC68" s="77"/>
      <c r="DCD68" s="77"/>
      <c r="DCE68" s="77"/>
      <c r="DCF68" s="77"/>
      <c r="DCG68" s="77"/>
      <c r="DCH68" s="77"/>
      <c r="DCI68" s="77"/>
      <c r="DCJ68" s="77"/>
      <c r="DCK68" s="77"/>
      <c r="DCL68" s="77"/>
      <c r="DCM68" s="77"/>
      <c r="DCN68" s="77"/>
      <c r="DCO68" s="77"/>
      <c r="DCP68" s="77"/>
      <c r="DCQ68" s="77"/>
      <c r="DCR68" s="77"/>
      <c r="DCS68" s="77"/>
      <c r="DCT68" s="77"/>
      <c r="DCU68" s="77"/>
      <c r="DCV68" s="77"/>
      <c r="DCW68" s="77"/>
      <c r="DCX68" s="77"/>
      <c r="DCY68" s="77"/>
      <c r="DCZ68" s="77"/>
      <c r="DDA68" s="77"/>
      <c r="DDB68" s="77"/>
      <c r="DDC68" s="77"/>
      <c r="DDD68" s="77"/>
      <c r="DDE68" s="77"/>
      <c r="DDF68" s="77"/>
      <c r="DDG68" s="77"/>
      <c r="DDH68" s="77"/>
      <c r="DDI68" s="77"/>
      <c r="DDJ68" s="77"/>
      <c r="DDK68" s="77"/>
      <c r="DDL68" s="77"/>
      <c r="DDM68" s="77"/>
      <c r="DDN68" s="77"/>
      <c r="DDO68" s="77"/>
      <c r="DDP68" s="77"/>
      <c r="DDQ68" s="77"/>
      <c r="DDR68" s="77"/>
      <c r="DDS68" s="77"/>
      <c r="DDT68" s="77"/>
      <c r="DDU68" s="77"/>
      <c r="DDV68" s="77"/>
      <c r="DDW68" s="77"/>
      <c r="DDX68" s="77"/>
      <c r="DDY68" s="77"/>
      <c r="DDZ68" s="77"/>
      <c r="DEA68" s="77"/>
      <c r="DEB68" s="77"/>
      <c r="DEC68" s="77"/>
      <c r="DED68" s="77"/>
      <c r="DEE68" s="77"/>
      <c r="DEF68" s="77"/>
      <c r="DEG68" s="77"/>
      <c r="DEH68" s="77"/>
      <c r="DEI68" s="77"/>
      <c r="DEJ68" s="77"/>
      <c r="DEK68" s="77"/>
      <c r="DEL68" s="77"/>
      <c r="DEM68" s="77"/>
      <c r="DEN68" s="77"/>
      <c r="DEO68" s="77"/>
      <c r="DEP68" s="77"/>
      <c r="DEQ68" s="77"/>
      <c r="DER68" s="77"/>
      <c r="DES68" s="77"/>
      <c r="DET68" s="77"/>
      <c r="DEU68" s="77"/>
      <c r="DEV68" s="77"/>
      <c r="DEW68" s="77"/>
      <c r="DEX68" s="77"/>
      <c r="DEY68" s="77"/>
      <c r="DEZ68" s="77"/>
      <c r="DFA68" s="77"/>
      <c r="DFB68" s="77"/>
      <c r="DFC68" s="77"/>
      <c r="DFD68" s="77"/>
      <c r="DFE68" s="77"/>
      <c r="DFF68" s="77"/>
      <c r="DFG68" s="77"/>
      <c r="DFH68" s="77"/>
      <c r="DFI68" s="77"/>
      <c r="DFJ68" s="77"/>
      <c r="DFK68" s="77"/>
      <c r="DFL68" s="77"/>
      <c r="DFM68" s="77"/>
      <c r="DFN68" s="77"/>
      <c r="DFO68" s="77"/>
      <c r="DFP68" s="77"/>
      <c r="DFQ68" s="77"/>
      <c r="DFR68" s="77"/>
      <c r="DFS68" s="77"/>
      <c r="DFT68" s="77"/>
      <c r="DFU68" s="77"/>
      <c r="DFV68" s="77"/>
      <c r="DFW68" s="77"/>
      <c r="DFX68" s="77"/>
      <c r="DFY68" s="77"/>
      <c r="DFZ68" s="77"/>
      <c r="DGA68" s="77"/>
      <c r="DGB68" s="77"/>
      <c r="DGC68" s="77"/>
      <c r="DGD68" s="77"/>
      <c r="DGE68" s="77"/>
      <c r="DGF68" s="77"/>
      <c r="DGG68" s="77"/>
      <c r="DGH68" s="77"/>
      <c r="DGI68" s="77"/>
      <c r="DGJ68" s="77"/>
      <c r="DGK68" s="77"/>
      <c r="DGL68" s="77"/>
      <c r="DGM68" s="77"/>
      <c r="DGN68" s="77"/>
      <c r="DGO68" s="77"/>
      <c r="DGP68" s="77"/>
      <c r="DGQ68" s="77"/>
      <c r="DGR68" s="77"/>
      <c r="DGS68" s="77"/>
      <c r="DGT68" s="77"/>
      <c r="DGU68" s="77"/>
      <c r="DGV68" s="77"/>
      <c r="DGW68" s="77"/>
      <c r="DGX68" s="77"/>
      <c r="DGY68" s="77"/>
      <c r="DGZ68" s="77"/>
      <c r="DHA68" s="77"/>
      <c r="DHB68" s="77"/>
      <c r="DHC68" s="77"/>
      <c r="DHD68" s="77"/>
      <c r="DHE68" s="77"/>
      <c r="DHF68" s="77"/>
      <c r="DHG68" s="77"/>
      <c r="DHH68" s="77"/>
      <c r="DHI68" s="77"/>
      <c r="DHJ68" s="77"/>
      <c r="DHK68" s="77"/>
      <c r="DHL68" s="77"/>
      <c r="DHM68" s="77"/>
      <c r="DHN68" s="77"/>
      <c r="DHO68" s="77"/>
      <c r="DHP68" s="77"/>
      <c r="DHQ68" s="77"/>
      <c r="DHR68" s="77"/>
      <c r="DHS68" s="77"/>
      <c r="DHT68" s="77"/>
      <c r="DHU68" s="77"/>
      <c r="DHV68" s="77"/>
      <c r="DHW68" s="77"/>
      <c r="DHX68" s="77"/>
      <c r="DHY68" s="77"/>
      <c r="DHZ68" s="77"/>
      <c r="DIA68" s="77"/>
      <c r="DIB68" s="77"/>
      <c r="DIC68" s="77"/>
      <c r="DID68" s="77"/>
      <c r="DIE68" s="77"/>
      <c r="DIF68" s="77"/>
      <c r="DIG68" s="77"/>
      <c r="DIH68" s="77"/>
      <c r="DII68" s="77"/>
      <c r="DIJ68" s="77"/>
      <c r="DIK68" s="77"/>
      <c r="DIL68" s="77"/>
      <c r="DIM68" s="77"/>
      <c r="DIN68" s="77"/>
      <c r="DIO68" s="77"/>
      <c r="DIP68" s="77"/>
      <c r="DIQ68" s="77"/>
      <c r="DIR68" s="77"/>
      <c r="DIS68" s="77"/>
      <c r="DIT68" s="77"/>
      <c r="DIU68" s="77"/>
      <c r="DIV68" s="77"/>
      <c r="DIW68" s="77"/>
      <c r="DIX68" s="77"/>
      <c r="DIY68" s="77"/>
      <c r="DIZ68" s="77"/>
      <c r="DJA68" s="77"/>
      <c r="DJB68" s="77"/>
      <c r="DJC68" s="77"/>
      <c r="DJD68" s="77"/>
      <c r="DJE68" s="77"/>
      <c r="DJF68" s="77"/>
      <c r="DJG68" s="77"/>
      <c r="DJH68" s="77"/>
      <c r="DJI68" s="77"/>
      <c r="DJJ68" s="77"/>
      <c r="DJK68" s="77"/>
      <c r="DJL68" s="77"/>
      <c r="DJM68" s="77"/>
      <c r="DJN68" s="77"/>
      <c r="DJO68" s="77"/>
      <c r="DJP68" s="77"/>
      <c r="DJQ68" s="77"/>
      <c r="DJR68" s="77"/>
      <c r="DJS68" s="77"/>
      <c r="DJT68" s="77"/>
      <c r="DJU68" s="77"/>
      <c r="DJV68" s="77"/>
      <c r="DJW68" s="77"/>
      <c r="DJX68" s="77"/>
      <c r="DJY68" s="77"/>
      <c r="DJZ68" s="77"/>
      <c r="DKA68" s="77"/>
      <c r="DKB68" s="77"/>
      <c r="DKC68" s="77"/>
      <c r="DKD68" s="77"/>
      <c r="DKE68" s="77"/>
      <c r="DKF68" s="77"/>
      <c r="DKG68" s="77"/>
      <c r="DKH68" s="77"/>
      <c r="DKI68" s="77"/>
      <c r="DKJ68" s="77"/>
      <c r="DKK68" s="77"/>
      <c r="DKL68" s="77"/>
      <c r="DKM68" s="77"/>
      <c r="DKN68" s="77"/>
      <c r="DKO68" s="77"/>
      <c r="DKP68" s="77"/>
      <c r="DKQ68" s="77"/>
      <c r="DKR68" s="77"/>
      <c r="DKS68" s="77"/>
      <c r="DKT68" s="77"/>
      <c r="DKU68" s="77"/>
      <c r="DKV68" s="77"/>
      <c r="DKW68" s="77"/>
      <c r="DKX68" s="77"/>
      <c r="DKY68" s="77"/>
      <c r="DKZ68" s="77"/>
      <c r="DLA68" s="77"/>
      <c r="DLB68" s="77"/>
      <c r="DLC68" s="77"/>
      <c r="DLD68" s="77"/>
      <c r="DLE68" s="77"/>
      <c r="DLF68" s="77"/>
      <c r="DLG68" s="77"/>
      <c r="DLH68" s="77"/>
      <c r="DLI68" s="77"/>
      <c r="DLJ68" s="77"/>
      <c r="DLK68" s="77"/>
      <c r="DLL68" s="77"/>
      <c r="DLM68" s="77"/>
      <c r="DLN68" s="77"/>
      <c r="DLO68" s="77"/>
      <c r="DLP68" s="77"/>
      <c r="DLQ68" s="77"/>
      <c r="DLR68" s="77"/>
      <c r="DLS68" s="77"/>
      <c r="DLT68" s="77"/>
      <c r="DLU68" s="77"/>
      <c r="DLV68" s="77"/>
      <c r="DLW68" s="77"/>
      <c r="DLX68" s="77"/>
      <c r="DLY68" s="77"/>
      <c r="DLZ68" s="77"/>
      <c r="DMA68" s="77"/>
      <c r="DMB68" s="77"/>
      <c r="DMC68" s="77"/>
      <c r="DMD68" s="77"/>
      <c r="DME68" s="77"/>
      <c r="DMF68" s="77"/>
      <c r="DMG68" s="77"/>
      <c r="DMH68" s="77"/>
      <c r="DMI68" s="77"/>
      <c r="DMJ68" s="77"/>
      <c r="DMK68" s="77"/>
      <c r="DML68" s="77"/>
      <c r="DMM68" s="77"/>
      <c r="DMN68" s="77"/>
      <c r="DMO68" s="77"/>
      <c r="DMP68" s="77"/>
      <c r="DMQ68" s="77"/>
      <c r="DMR68" s="77"/>
      <c r="DMS68" s="77"/>
      <c r="DMT68" s="77"/>
      <c r="DMU68" s="77"/>
      <c r="DMV68" s="77"/>
      <c r="DMW68" s="77"/>
      <c r="DMX68" s="77"/>
      <c r="DMY68" s="77"/>
      <c r="DMZ68" s="77"/>
      <c r="DNA68" s="77"/>
      <c r="DNB68" s="77"/>
      <c r="DNC68" s="77"/>
      <c r="DND68" s="77"/>
      <c r="DNE68" s="77"/>
      <c r="DNF68" s="77"/>
      <c r="DNG68" s="77"/>
      <c r="DNH68" s="77"/>
      <c r="DNI68" s="77"/>
      <c r="DNJ68" s="77"/>
      <c r="DNK68" s="77"/>
      <c r="DNL68" s="77"/>
      <c r="DNM68" s="77"/>
      <c r="DNN68" s="77"/>
      <c r="DNO68" s="77"/>
      <c r="DNP68" s="77"/>
      <c r="DNQ68" s="77"/>
      <c r="DNR68" s="77"/>
      <c r="DNS68" s="77"/>
      <c r="DNT68" s="77"/>
      <c r="DNU68" s="77"/>
      <c r="DNV68" s="77"/>
      <c r="DNW68" s="77"/>
      <c r="DNX68" s="77"/>
      <c r="DNY68" s="77"/>
      <c r="DNZ68" s="77"/>
      <c r="DOA68" s="77"/>
      <c r="DOB68" s="77"/>
      <c r="DOC68" s="77"/>
      <c r="DOD68" s="77"/>
      <c r="DOE68" s="77"/>
      <c r="DOF68" s="77"/>
      <c r="DOG68" s="77"/>
      <c r="DOH68" s="77"/>
      <c r="DOI68" s="77"/>
      <c r="DOJ68" s="77"/>
      <c r="DOK68" s="77"/>
      <c r="DOL68" s="77"/>
      <c r="DOM68" s="77"/>
      <c r="DON68" s="77"/>
      <c r="DOO68" s="77"/>
      <c r="DOP68" s="77"/>
      <c r="DOQ68" s="77"/>
      <c r="DOR68" s="77"/>
      <c r="DOS68" s="77"/>
      <c r="DOT68" s="77"/>
      <c r="DOU68" s="77"/>
      <c r="DOV68" s="77"/>
      <c r="DOW68" s="77"/>
      <c r="DOX68" s="77"/>
      <c r="DOY68" s="77"/>
      <c r="DOZ68" s="77"/>
      <c r="DPA68" s="77"/>
      <c r="DPB68" s="77"/>
      <c r="DPC68" s="77"/>
      <c r="DPD68" s="77"/>
      <c r="DPE68" s="77"/>
      <c r="DPF68" s="77"/>
      <c r="DPG68" s="77"/>
      <c r="DPH68" s="77"/>
      <c r="DPI68" s="77"/>
      <c r="DPJ68" s="77"/>
      <c r="DPK68" s="77"/>
      <c r="DPL68" s="77"/>
      <c r="DPM68" s="77"/>
      <c r="DPN68" s="77"/>
      <c r="DPO68" s="77"/>
      <c r="DPP68" s="77"/>
      <c r="DPQ68" s="77"/>
      <c r="DPR68" s="77"/>
      <c r="DPS68" s="77"/>
      <c r="DPT68" s="77"/>
      <c r="DPU68" s="77"/>
      <c r="DPV68" s="77"/>
      <c r="DPW68" s="77"/>
      <c r="DPX68" s="77"/>
      <c r="DPY68" s="77"/>
      <c r="DPZ68" s="77"/>
      <c r="DQA68" s="77"/>
      <c r="DQB68" s="77"/>
      <c r="DQC68" s="77"/>
      <c r="DQD68" s="77"/>
      <c r="DQE68" s="77"/>
      <c r="DQF68" s="77"/>
      <c r="DQG68" s="77"/>
      <c r="DQH68" s="77"/>
      <c r="DQI68" s="77"/>
      <c r="DQJ68" s="77"/>
      <c r="DQK68" s="77"/>
      <c r="DQL68" s="77"/>
      <c r="DQM68" s="77"/>
      <c r="DQN68" s="77"/>
      <c r="DQO68" s="77"/>
      <c r="DQP68" s="77"/>
      <c r="DQQ68" s="77"/>
      <c r="DQR68" s="77"/>
      <c r="DQS68" s="77"/>
      <c r="DQT68" s="77"/>
      <c r="DQU68" s="77"/>
      <c r="DQV68" s="77"/>
      <c r="DQW68" s="77"/>
      <c r="DQX68" s="77"/>
      <c r="DQY68" s="77"/>
      <c r="DQZ68" s="77"/>
      <c r="DRA68" s="77"/>
      <c r="DRB68" s="77"/>
      <c r="DRC68" s="77"/>
      <c r="DRD68" s="77"/>
      <c r="DRE68" s="77"/>
      <c r="DRF68" s="77"/>
      <c r="DRG68" s="77"/>
      <c r="DRH68" s="77"/>
      <c r="DRI68" s="77"/>
      <c r="DRJ68" s="77"/>
      <c r="DRK68" s="77"/>
      <c r="DRL68" s="77"/>
      <c r="DRM68" s="77"/>
      <c r="DRN68" s="77"/>
      <c r="DRO68" s="77"/>
      <c r="DRP68" s="77"/>
      <c r="DRQ68" s="77"/>
      <c r="DRR68" s="77"/>
      <c r="DRS68" s="77"/>
      <c r="DRT68" s="77"/>
      <c r="DRU68" s="77"/>
      <c r="DRV68" s="77"/>
      <c r="DRW68" s="77"/>
      <c r="DRX68" s="77"/>
      <c r="DRY68" s="77"/>
      <c r="DRZ68" s="77"/>
      <c r="DSA68" s="77"/>
      <c r="DSB68" s="77"/>
      <c r="DSC68" s="77"/>
      <c r="DSD68" s="77"/>
      <c r="DSE68" s="77"/>
      <c r="DSF68" s="77"/>
      <c r="DSG68" s="77"/>
      <c r="DSH68" s="77"/>
      <c r="DSI68" s="77"/>
      <c r="DSJ68" s="77"/>
      <c r="DSK68" s="77"/>
      <c r="DSL68" s="77"/>
      <c r="DSM68" s="77"/>
      <c r="DSN68" s="77"/>
      <c r="DSO68" s="77"/>
      <c r="DSP68" s="77"/>
      <c r="DSQ68" s="77"/>
      <c r="DSR68" s="77"/>
      <c r="DSS68" s="77"/>
      <c r="DST68" s="77"/>
      <c r="DSU68" s="77"/>
      <c r="DSV68" s="77"/>
      <c r="DSW68" s="77"/>
      <c r="DSX68" s="77"/>
      <c r="DSY68" s="77"/>
      <c r="DSZ68" s="77"/>
      <c r="DTA68" s="77"/>
      <c r="DTB68" s="77"/>
      <c r="DTC68" s="77"/>
      <c r="DTD68" s="77"/>
      <c r="DTE68" s="77"/>
      <c r="DTF68" s="77"/>
      <c r="DTG68" s="77"/>
      <c r="DTH68" s="77"/>
      <c r="DTI68" s="77"/>
      <c r="DTJ68" s="77"/>
      <c r="DTK68" s="77"/>
      <c r="DTL68" s="77"/>
      <c r="DTM68" s="77"/>
      <c r="DTN68" s="77"/>
      <c r="DTO68" s="77"/>
      <c r="DTP68" s="77"/>
      <c r="DTQ68" s="77"/>
      <c r="DTR68" s="77"/>
      <c r="DTS68" s="77"/>
      <c r="DTT68" s="77"/>
      <c r="DTU68" s="77"/>
      <c r="DTV68" s="77"/>
      <c r="DTW68" s="77"/>
      <c r="DTX68" s="77"/>
      <c r="DTY68" s="77"/>
      <c r="DTZ68" s="77"/>
      <c r="DUA68" s="77"/>
      <c r="DUB68" s="77"/>
      <c r="DUC68" s="77"/>
      <c r="DUD68" s="77"/>
      <c r="DUE68" s="77"/>
      <c r="DUF68" s="77"/>
      <c r="DUG68" s="77"/>
      <c r="DUH68" s="77"/>
      <c r="DUI68" s="77"/>
      <c r="DUJ68" s="77"/>
      <c r="DUK68" s="77"/>
      <c r="DUL68" s="77"/>
      <c r="DUM68" s="77"/>
      <c r="DUN68" s="77"/>
      <c r="DUO68" s="77"/>
      <c r="DUP68" s="77"/>
      <c r="DUQ68" s="77"/>
      <c r="DUR68" s="77"/>
      <c r="DUS68" s="77"/>
      <c r="DUT68" s="77"/>
      <c r="DUU68" s="77"/>
      <c r="DUV68" s="77"/>
      <c r="DUW68" s="77"/>
      <c r="DUX68" s="77"/>
      <c r="DUY68" s="77"/>
      <c r="DUZ68" s="77"/>
      <c r="DVA68" s="77"/>
      <c r="DVB68" s="77"/>
      <c r="DVC68" s="77"/>
      <c r="DVD68" s="77"/>
      <c r="DVE68" s="77"/>
      <c r="DVF68" s="77"/>
      <c r="DVG68" s="77"/>
      <c r="DVH68" s="77"/>
      <c r="DVI68" s="77"/>
      <c r="DVJ68" s="77"/>
      <c r="DVK68" s="77"/>
      <c r="DVL68" s="77"/>
      <c r="DVM68" s="77"/>
      <c r="DVN68" s="77"/>
      <c r="DVO68" s="77"/>
      <c r="DVP68" s="77"/>
      <c r="DVQ68" s="77"/>
      <c r="DVR68" s="77"/>
      <c r="DVS68" s="77"/>
      <c r="DVT68" s="77"/>
      <c r="DVU68" s="77"/>
      <c r="DVV68" s="77"/>
      <c r="DVW68" s="77"/>
      <c r="DVX68" s="77"/>
      <c r="DVY68" s="77"/>
      <c r="DVZ68" s="77"/>
      <c r="DWA68" s="77"/>
      <c r="DWB68" s="77"/>
      <c r="DWC68" s="77"/>
      <c r="DWD68" s="77"/>
      <c r="DWE68" s="77"/>
      <c r="DWF68" s="77"/>
      <c r="DWG68" s="77"/>
      <c r="DWH68" s="77"/>
      <c r="DWI68" s="77"/>
      <c r="DWJ68" s="77"/>
      <c r="DWK68" s="77"/>
      <c r="DWL68" s="77"/>
      <c r="DWM68" s="77"/>
      <c r="DWN68" s="77"/>
      <c r="DWO68" s="77"/>
      <c r="DWP68" s="77"/>
      <c r="DWQ68" s="77"/>
      <c r="DWR68" s="77"/>
      <c r="DWS68" s="77"/>
      <c r="DWT68" s="77"/>
      <c r="DWU68" s="77"/>
      <c r="DWV68" s="77"/>
      <c r="DWW68" s="77"/>
      <c r="DWX68" s="77"/>
      <c r="DWY68" s="77"/>
      <c r="DWZ68" s="77"/>
      <c r="DXA68" s="77"/>
      <c r="DXB68" s="77"/>
      <c r="DXC68" s="77"/>
      <c r="DXD68" s="77"/>
      <c r="DXE68" s="77"/>
      <c r="DXF68" s="77"/>
      <c r="DXG68" s="77"/>
      <c r="DXH68" s="77"/>
      <c r="DXI68" s="77"/>
      <c r="DXJ68" s="77"/>
      <c r="DXK68" s="77"/>
      <c r="DXL68" s="77"/>
      <c r="DXM68" s="77"/>
      <c r="DXN68" s="77"/>
      <c r="DXO68" s="77"/>
      <c r="DXP68" s="77"/>
      <c r="DXQ68" s="77"/>
      <c r="DXR68" s="77"/>
      <c r="DXS68" s="77"/>
      <c r="DXT68" s="77"/>
      <c r="DXU68" s="77"/>
      <c r="DXV68" s="77"/>
      <c r="DXW68" s="77"/>
      <c r="DXX68" s="77"/>
      <c r="DXY68" s="77"/>
      <c r="DXZ68" s="77"/>
      <c r="DYA68" s="77"/>
      <c r="DYB68" s="77"/>
      <c r="DYC68" s="77"/>
      <c r="DYD68" s="77"/>
      <c r="DYE68" s="77"/>
      <c r="DYF68" s="77"/>
      <c r="DYG68" s="77"/>
      <c r="DYH68" s="77"/>
      <c r="DYI68" s="77"/>
      <c r="DYJ68" s="77"/>
      <c r="DYK68" s="77"/>
      <c r="DYL68" s="77"/>
      <c r="DYM68" s="77"/>
      <c r="DYN68" s="77"/>
      <c r="DYO68" s="77"/>
      <c r="DYP68" s="77"/>
      <c r="DYQ68" s="77"/>
      <c r="DYR68" s="77"/>
      <c r="DYS68" s="77"/>
      <c r="DYT68" s="77"/>
      <c r="DYU68" s="77"/>
      <c r="DYV68" s="77"/>
      <c r="DYW68" s="77"/>
      <c r="DYX68" s="77"/>
      <c r="DYY68" s="77"/>
      <c r="DYZ68" s="77"/>
      <c r="DZA68" s="77"/>
      <c r="DZB68" s="77"/>
      <c r="DZC68" s="77"/>
      <c r="DZD68" s="77"/>
      <c r="DZE68" s="77"/>
      <c r="DZF68" s="77"/>
      <c r="DZG68" s="77"/>
      <c r="DZH68" s="77"/>
      <c r="DZI68" s="77"/>
      <c r="DZJ68" s="77"/>
      <c r="DZK68" s="77"/>
      <c r="DZL68" s="77"/>
      <c r="DZM68" s="77"/>
      <c r="DZN68" s="77"/>
      <c r="DZO68" s="77"/>
      <c r="DZP68" s="77"/>
      <c r="DZQ68" s="77"/>
      <c r="DZR68" s="77"/>
      <c r="DZS68" s="77"/>
      <c r="DZT68" s="77"/>
      <c r="DZU68" s="77"/>
      <c r="DZV68" s="77"/>
      <c r="DZW68" s="77"/>
      <c r="DZX68" s="77"/>
      <c r="DZY68" s="77"/>
      <c r="DZZ68" s="77"/>
      <c r="EAA68" s="77"/>
      <c r="EAB68" s="77"/>
      <c r="EAC68" s="77"/>
      <c r="EAD68" s="77"/>
      <c r="EAE68" s="77"/>
      <c r="EAF68" s="77"/>
      <c r="EAG68" s="77"/>
      <c r="EAH68" s="77"/>
      <c r="EAI68" s="77"/>
      <c r="EAJ68" s="77"/>
      <c r="EAK68" s="77"/>
      <c r="EAL68" s="77"/>
      <c r="EAM68" s="77"/>
      <c r="EAN68" s="77"/>
      <c r="EAO68" s="77"/>
      <c r="EAP68" s="77"/>
      <c r="EAQ68" s="77"/>
      <c r="EAR68" s="77"/>
      <c r="EAS68" s="77"/>
      <c r="EAT68" s="77"/>
      <c r="EAU68" s="77"/>
      <c r="EAV68" s="77"/>
      <c r="EAW68" s="77"/>
      <c r="EAX68" s="77"/>
      <c r="EAY68" s="77"/>
      <c r="EAZ68" s="77"/>
      <c r="EBA68" s="77"/>
      <c r="EBB68" s="77"/>
      <c r="EBC68" s="77"/>
      <c r="EBD68" s="77"/>
      <c r="EBE68" s="77"/>
      <c r="EBF68" s="77"/>
      <c r="EBG68" s="77"/>
      <c r="EBH68" s="77"/>
      <c r="EBI68" s="77"/>
      <c r="EBJ68" s="77"/>
      <c r="EBK68" s="77"/>
      <c r="EBL68" s="77"/>
      <c r="EBM68" s="77"/>
      <c r="EBN68" s="77"/>
      <c r="EBO68" s="77"/>
      <c r="EBP68" s="77"/>
      <c r="EBQ68" s="77"/>
      <c r="EBR68" s="77"/>
      <c r="EBS68" s="77"/>
      <c r="EBT68" s="77"/>
      <c r="EBU68" s="77"/>
      <c r="EBV68" s="77"/>
      <c r="EBW68" s="77"/>
      <c r="EBX68" s="77"/>
      <c r="EBY68" s="77"/>
      <c r="EBZ68" s="77"/>
      <c r="ECA68" s="77"/>
      <c r="ECB68" s="77"/>
      <c r="ECC68" s="77"/>
      <c r="ECD68" s="77"/>
      <c r="ECE68" s="77"/>
      <c r="ECF68" s="77"/>
      <c r="ECG68" s="77"/>
      <c r="ECH68" s="77"/>
      <c r="ECI68" s="77"/>
      <c r="ECJ68" s="77"/>
      <c r="ECK68" s="77"/>
      <c r="ECL68" s="77"/>
      <c r="ECM68" s="77"/>
      <c r="ECN68" s="77"/>
      <c r="ECO68" s="77"/>
      <c r="ECP68" s="77"/>
      <c r="ECQ68" s="77"/>
      <c r="ECR68" s="77"/>
      <c r="ECS68" s="77"/>
      <c r="ECT68" s="77"/>
      <c r="ECU68" s="77"/>
      <c r="ECV68" s="77"/>
      <c r="ECW68" s="77"/>
      <c r="ECX68" s="77"/>
      <c r="ECY68" s="77"/>
      <c r="ECZ68" s="77"/>
      <c r="EDA68" s="77"/>
      <c r="EDB68" s="77"/>
      <c r="EDC68" s="77"/>
      <c r="EDD68" s="77"/>
      <c r="EDE68" s="77"/>
      <c r="EDF68" s="77"/>
      <c r="EDG68" s="77"/>
      <c r="EDH68" s="77"/>
      <c r="EDI68" s="77"/>
      <c r="EDJ68" s="77"/>
      <c r="EDK68" s="77"/>
      <c r="EDL68" s="77"/>
      <c r="EDM68" s="77"/>
      <c r="EDN68" s="77"/>
      <c r="EDO68" s="77"/>
      <c r="EDP68" s="77"/>
      <c r="EDQ68" s="77"/>
      <c r="EDR68" s="77"/>
      <c r="EDS68" s="77"/>
      <c r="EDT68" s="77"/>
      <c r="EDU68" s="77"/>
      <c r="EDV68" s="77"/>
      <c r="EDW68" s="77"/>
      <c r="EDX68" s="77"/>
      <c r="EDY68" s="77"/>
      <c r="EDZ68" s="77"/>
      <c r="EEA68" s="77"/>
      <c r="EEB68" s="77"/>
      <c r="EEC68" s="77"/>
      <c r="EED68" s="77"/>
      <c r="EEE68" s="77"/>
      <c r="EEF68" s="77"/>
      <c r="EEG68" s="77"/>
      <c r="EEH68" s="77"/>
      <c r="EEI68" s="77"/>
      <c r="EEJ68" s="77"/>
      <c r="EEK68" s="77"/>
      <c r="EEL68" s="77"/>
      <c r="EEM68" s="77"/>
      <c r="EEN68" s="77"/>
      <c r="EEO68" s="77"/>
      <c r="EEP68" s="77"/>
      <c r="EEQ68" s="77"/>
      <c r="EER68" s="77"/>
      <c r="EES68" s="77"/>
      <c r="EET68" s="77"/>
      <c r="EEU68" s="77"/>
      <c r="EEV68" s="77"/>
      <c r="EEW68" s="77"/>
      <c r="EEX68" s="77"/>
      <c r="EEY68" s="77"/>
      <c r="EEZ68" s="77"/>
      <c r="EFA68" s="77"/>
      <c r="EFB68" s="77"/>
      <c r="EFC68" s="77"/>
      <c r="EFD68" s="77"/>
      <c r="EFE68" s="77"/>
      <c r="EFF68" s="77"/>
      <c r="EFG68" s="77"/>
      <c r="EFH68" s="77"/>
      <c r="EFI68" s="77"/>
      <c r="EFJ68" s="77"/>
      <c r="EFK68" s="77"/>
      <c r="EFL68" s="77"/>
      <c r="EFM68" s="77"/>
      <c r="EFN68" s="77"/>
      <c r="EFO68" s="77"/>
      <c r="EFP68" s="77"/>
      <c r="EFQ68" s="77"/>
      <c r="EFR68" s="77"/>
      <c r="EFS68" s="77"/>
      <c r="EFT68" s="77"/>
      <c r="EFU68" s="77"/>
      <c r="EFV68" s="77"/>
      <c r="EFW68" s="77"/>
      <c r="EFX68" s="77"/>
      <c r="EFY68" s="77"/>
      <c r="EFZ68" s="77"/>
      <c r="EGA68" s="77"/>
      <c r="EGB68" s="77"/>
      <c r="EGC68" s="77"/>
      <c r="EGD68" s="77"/>
      <c r="EGE68" s="77"/>
      <c r="EGF68" s="77"/>
      <c r="EGG68" s="77"/>
      <c r="EGH68" s="77"/>
      <c r="EGI68" s="77"/>
      <c r="EGJ68" s="77"/>
      <c r="EGK68" s="77"/>
      <c r="EGL68" s="77"/>
      <c r="EGM68" s="77"/>
      <c r="EGN68" s="77"/>
      <c r="EGO68" s="77"/>
      <c r="EGP68" s="77"/>
      <c r="EGQ68" s="77"/>
      <c r="EGR68" s="77"/>
      <c r="EGS68" s="77"/>
      <c r="EGT68" s="77"/>
      <c r="EGU68" s="77"/>
      <c r="EGV68" s="77"/>
      <c r="EGW68" s="77"/>
      <c r="EGX68" s="77"/>
      <c r="EGY68" s="77"/>
      <c r="EGZ68" s="77"/>
      <c r="EHA68" s="77"/>
      <c r="EHB68" s="77"/>
      <c r="EHC68" s="77"/>
      <c r="EHD68" s="77"/>
      <c r="EHE68" s="77"/>
      <c r="EHF68" s="77"/>
      <c r="EHG68" s="77"/>
      <c r="EHH68" s="77"/>
      <c r="EHI68" s="77"/>
      <c r="EHJ68" s="77"/>
      <c r="EHK68" s="77"/>
      <c r="EHL68" s="77"/>
      <c r="EHM68" s="77"/>
      <c r="EHN68" s="77"/>
      <c r="EHO68" s="77"/>
      <c r="EHP68" s="77"/>
      <c r="EHQ68" s="77"/>
      <c r="EHR68" s="77"/>
      <c r="EHS68" s="77"/>
      <c r="EHT68" s="77"/>
      <c r="EHU68" s="77"/>
      <c r="EHV68" s="77"/>
      <c r="EHW68" s="77"/>
      <c r="EHX68" s="77"/>
      <c r="EHY68" s="77"/>
      <c r="EHZ68" s="77"/>
      <c r="EIA68" s="77"/>
      <c r="EIB68" s="77"/>
      <c r="EIC68" s="77"/>
      <c r="EID68" s="77"/>
      <c r="EIE68" s="77"/>
      <c r="EIF68" s="77"/>
      <c r="EIG68" s="77"/>
      <c r="EIH68" s="77"/>
      <c r="EII68" s="77"/>
      <c r="EIJ68" s="77"/>
      <c r="EIK68" s="77"/>
      <c r="EIL68" s="77"/>
      <c r="EIM68" s="77"/>
      <c r="EIN68" s="77"/>
      <c r="EIO68" s="77"/>
      <c r="EIP68" s="77"/>
      <c r="EIQ68" s="77"/>
      <c r="EIR68" s="77"/>
      <c r="EIS68" s="77"/>
      <c r="EIT68" s="77"/>
      <c r="EIU68" s="77"/>
      <c r="EIV68" s="77"/>
      <c r="EIW68" s="77"/>
      <c r="EIX68" s="77"/>
      <c r="EIY68" s="77"/>
      <c r="EIZ68" s="77"/>
      <c r="EJA68" s="77"/>
      <c r="EJB68" s="77"/>
      <c r="EJC68" s="77"/>
      <c r="EJD68" s="77"/>
      <c r="EJE68" s="77"/>
      <c r="EJF68" s="77"/>
      <c r="EJG68" s="77"/>
      <c r="EJH68" s="77"/>
      <c r="EJI68" s="77"/>
      <c r="EJJ68" s="77"/>
      <c r="EJK68" s="77"/>
      <c r="EJL68" s="77"/>
      <c r="EJM68" s="77"/>
      <c r="EJN68" s="77"/>
      <c r="EJO68" s="77"/>
      <c r="EJP68" s="77"/>
      <c r="EJQ68" s="77"/>
      <c r="EJR68" s="77"/>
      <c r="EJS68" s="77"/>
      <c r="EJT68" s="77"/>
      <c r="EJU68" s="77"/>
      <c r="EJV68" s="77"/>
      <c r="EJW68" s="77"/>
      <c r="EJX68" s="77"/>
      <c r="EJY68" s="77"/>
      <c r="EJZ68" s="77"/>
      <c r="EKA68" s="77"/>
      <c r="EKB68" s="77"/>
      <c r="EKC68" s="77"/>
      <c r="EKD68" s="77"/>
      <c r="EKE68" s="77"/>
      <c r="EKF68" s="77"/>
      <c r="EKG68" s="77"/>
      <c r="EKH68" s="77"/>
      <c r="EKI68" s="77"/>
      <c r="EKJ68" s="77"/>
      <c r="EKK68" s="77"/>
      <c r="EKL68" s="77"/>
      <c r="EKM68" s="77"/>
      <c r="EKN68" s="77"/>
      <c r="EKO68" s="77"/>
      <c r="EKP68" s="77"/>
      <c r="EKQ68" s="77"/>
      <c r="EKR68" s="77"/>
      <c r="EKS68" s="77"/>
      <c r="EKT68" s="77"/>
      <c r="EKU68" s="77"/>
      <c r="EKV68" s="77"/>
      <c r="EKW68" s="77"/>
      <c r="EKX68" s="77"/>
      <c r="EKY68" s="77"/>
      <c r="EKZ68" s="77"/>
      <c r="ELA68" s="77"/>
      <c r="ELB68" s="77"/>
      <c r="ELC68" s="77"/>
      <c r="ELD68" s="77"/>
      <c r="ELE68" s="77"/>
      <c r="ELF68" s="77"/>
      <c r="ELG68" s="77"/>
      <c r="ELH68" s="77"/>
      <c r="ELI68" s="77"/>
      <c r="ELJ68" s="77"/>
      <c r="ELK68" s="77"/>
      <c r="ELL68" s="77"/>
      <c r="ELM68" s="77"/>
      <c r="ELN68" s="77"/>
      <c r="ELO68" s="77"/>
      <c r="ELP68" s="77"/>
      <c r="ELQ68" s="77"/>
      <c r="ELR68" s="77"/>
      <c r="ELS68" s="77"/>
      <c r="ELT68" s="77"/>
      <c r="ELU68" s="77"/>
      <c r="ELV68" s="77"/>
      <c r="ELW68" s="77"/>
      <c r="ELX68" s="77"/>
      <c r="ELY68" s="77"/>
      <c r="ELZ68" s="77"/>
      <c r="EMA68" s="77"/>
      <c r="EMB68" s="77"/>
      <c r="EMC68" s="77"/>
      <c r="EMD68" s="77"/>
      <c r="EME68" s="77"/>
      <c r="EMF68" s="77"/>
      <c r="EMG68" s="77"/>
      <c r="EMH68" s="77"/>
      <c r="EMI68" s="77"/>
      <c r="EMJ68" s="77"/>
      <c r="EMK68" s="77"/>
      <c r="EML68" s="77"/>
      <c r="EMM68" s="77"/>
      <c r="EMN68" s="77"/>
      <c r="EMO68" s="77"/>
      <c r="EMP68" s="77"/>
      <c r="EMQ68" s="77"/>
      <c r="EMR68" s="77"/>
      <c r="EMS68" s="77"/>
      <c r="EMT68" s="77"/>
      <c r="EMU68" s="77"/>
      <c r="EMV68" s="77"/>
      <c r="EMW68" s="77"/>
      <c r="EMX68" s="77"/>
      <c r="EMY68" s="77"/>
      <c r="EMZ68" s="77"/>
      <c r="ENA68" s="77"/>
      <c r="ENB68" s="77"/>
      <c r="ENC68" s="77"/>
      <c r="END68" s="77"/>
      <c r="ENE68" s="77"/>
      <c r="ENF68" s="77"/>
      <c r="ENG68" s="77"/>
      <c r="ENH68" s="77"/>
      <c r="ENI68" s="77"/>
      <c r="ENJ68" s="77"/>
      <c r="ENK68" s="77"/>
      <c r="ENL68" s="77"/>
      <c r="ENM68" s="77"/>
      <c r="ENN68" s="77"/>
      <c r="ENO68" s="77"/>
      <c r="ENP68" s="77"/>
      <c r="ENQ68" s="77"/>
      <c r="ENR68" s="77"/>
      <c r="ENS68" s="77"/>
      <c r="ENT68" s="77"/>
      <c r="ENU68" s="77"/>
      <c r="ENV68" s="77"/>
      <c r="ENW68" s="77"/>
      <c r="ENX68" s="77"/>
      <c r="ENY68" s="77"/>
      <c r="ENZ68" s="77"/>
      <c r="EOA68" s="77"/>
      <c r="EOB68" s="77"/>
      <c r="EOC68" s="77"/>
      <c r="EOD68" s="77"/>
      <c r="EOE68" s="77"/>
      <c r="EOF68" s="77"/>
      <c r="EOG68" s="77"/>
      <c r="EOH68" s="77"/>
      <c r="EOI68" s="77"/>
      <c r="EOJ68" s="77"/>
      <c r="EOK68" s="77"/>
      <c r="EOL68" s="77"/>
      <c r="EOM68" s="77"/>
      <c r="EON68" s="77"/>
      <c r="EOO68" s="77"/>
      <c r="EOP68" s="77"/>
      <c r="EOQ68" s="77"/>
      <c r="EOR68" s="77"/>
      <c r="EOS68" s="77"/>
      <c r="EOT68" s="77"/>
      <c r="EOU68" s="77"/>
      <c r="EOV68" s="77"/>
      <c r="EOW68" s="77"/>
      <c r="EOX68" s="77"/>
      <c r="EOY68" s="77"/>
      <c r="EOZ68" s="77"/>
      <c r="EPA68" s="77"/>
      <c r="EPB68" s="77"/>
      <c r="EPC68" s="77"/>
      <c r="EPD68" s="77"/>
      <c r="EPE68" s="77"/>
      <c r="EPF68" s="77"/>
      <c r="EPG68" s="77"/>
      <c r="EPH68" s="77"/>
      <c r="EPI68" s="77"/>
      <c r="EPJ68" s="77"/>
      <c r="EPK68" s="77"/>
      <c r="EPL68" s="77"/>
      <c r="EPM68" s="77"/>
      <c r="EPN68" s="77"/>
      <c r="EPO68" s="77"/>
      <c r="EPP68" s="77"/>
      <c r="EPQ68" s="77"/>
      <c r="EPR68" s="77"/>
      <c r="EPS68" s="77"/>
      <c r="EPT68" s="77"/>
      <c r="EPU68" s="77"/>
      <c r="EPV68" s="77"/>
      <c r="EPW68" s="77"/>
      <c r="EPX68" s="77"/>
      <c r="EPY68" s="77"/>
      <c r="EPZ68" s="77"/>
      <c r="EQA68" s="77"/>
      <c r="EQB68" s="77"/>
      <c r="EQC68" s="77"/>
      <c r="EQD68" s="77"/>
      <c r="EQE68" s="77"/>
      <c r="EQF68" s="77"/>
      <c r="EQG68" s="77"/>
      <c r="EQH68" s="77"/>
      <c r="EQI68" s="77"/>
      <c r="EQJ68" s="77"/>
      <c r="EQK68" s="77"/>
      <c r="EQL68" s="77"/>
      <c r="EQM68" s="77"/>
      <c r="EQN68" s="77"/>
      <c r="EQO68" s="77"/>
      <c r="EQP68" s="77"/>
      <c r="EQQ68" s="77"/>
      <c r="EQR68" s="77"/>
      <c r="EQS68" s="77"/>
      <c r="EQT68" s="77"/>
      <c r="EQU68" s="77"/>
      <c r="EQV68" s="77"/>
      <c r="EQW68" s="77"/>
      <c r="EQX68" s="77"/>
      <c r="EQY68" s="77"/>
      <c r="EQZ68" s="77"/>
      <c r="ERA68" s="77"/>
      <c r="ERB68" s="77"/>
      <c r="ERC68" s="77"/>
      <c r="ERD68" s="77"/>
      <c r="ERE68" s="77"/>
      <c r="ERF68" s="77"/>
      <c r="ERG68" s="77"/>
      <c r="ERH68" s="77"/>
      <c r="ERI68" s="77"/>
      <c r="ERJ68" s="77"/>
      <c r="ERK68" s="77"/>
      <c r="ERL68" s="77"/>
      <c r="ERM68" s="77"/>
      <c r="ERN68" s="77"/>
      <c r="ERO68" s="77"/>
      <c r="ERP68" s="77"/>
      <c r="ERQ68" s="77"/>
      <c r="ERR68" s="77"/>
      <c r="ERS68" s="77"/>
      <c r="ERT68" s="77"/>
      <c r="ERU68" s="77"/>
      <c r="ERV68" s="77"/>
      <c r="ERW68" s="77"/>
      <c r="ERX68" s="77"/>
      <c r="ERY68" s="77"/>
      <c r="ERZ68" s="77"/>
      <c r="ESA68" s="77"/>
      <c r="ESB68" s="77"/>
      <c r="ESC68" s="77"/>
      <c r="ESD68" s="77"/>
      <c r="ESE68" s="77"/>
      <c r="ESF68" s="77"/>
      <c r="ESG68" s="77"/>
      <c r="ESH68" s="77"/>
      <c r="ESI68" s="77"/>
      <c r="ESJ68" s="77"/>
      <c r="ESK68" s="77"/>
      <c r="ESL68" s="77"/>
      <c r="ESM68" s="77"/>
      <c r="ESN68" s="77"/>
      <c r="ESO68" s="77"/>
      <c r="ESP68" s="77"/>
      <c r="ESQ68" s="77"/>
      <c r="ESR68" s="77"/>
      <c r="ESS68" s="77"/>
      <c r="EST68" s="77"/>
      <c r="ESU68" s="77"/>
      <c r="ESV68" s="77"/>
      <c r="ESW68" s="77"/>
      <c r="ESX68" s="77"/>
      <c r="ESY68" s="77"/>
      <c r="ESZ68" s="77"/>
      <c r="ETA68" s="77"/>
      <c r="ETB68" s="77"/>
      <c r="ETC68" s="77"/>
      <c r="ETD68" s="77"/>
      <c r="ETE68" s="77"/>
      <c r="ETF68" s="77"/>
      <c r="ETG68" s="77"/>
      <c r="ETH68" s="77"/>
      <c r="ETI68" s="77"/>
      <c r="ETJ68" s="77"/>
      <c r="ETK68" s="77"/>
      <c r="ETL68" s="77"/>
      <c r="ETM68" s="77"/>
      <c r="ETN68" s="77"/>
      <c r="ETO68" s="77"/>
      <c r="ETP68" s="77"/>
      <c r="ETQ68" s="77"/>
      <c r="ETR68" s="77"/>
      <c r="ETS68" s="77"/>
      <c r="ETT68" s="77"/>
      <c r="ETU68" s="77"/>
      <c r="ETV68" s="77"/>
      <c r="ETW68" s="77"/>
      <c r="ETX68" s="77"/>
      <c r="ETY68" s="77"/>
      <c r="ETZ68" s="77"/>
      <c r="EUA68" s="77"/>
      <c r="EUB68" s="77"/>
      <c r="EUC68" s="77"/>
      <c r="EUD68" s="77"/>
      <c r="EUE68" s="77"/>
      <c r="EUF68" s="77"/>
      <c r="EUG68" s="77"/>
      <c r="EUH68" s="77"/>
      <c r="EUI68" s="77"/>
      <c r="EUJ68" s="77"/>
      <c r="EUK68" s="77"/>
      <c r="EUL68" s="77"/>
      <c r="EUM68" s="77"/>
      <c r="EUN68" s="77"/>
      <c r="EUO68" s="77"/>
      <c r="EUP68" s="77"/>
      <c r="EUQ68" s="77"/>
      <c r="EUR68" s="77"/>
      <c r="EUS68" s="77"/>
      <c r="EUT68" s="77"/>
      <c r="EUU68" s="77"/>
      <c r="EUV68" s="77"/>
      <c r="EUW68" s="77"/>
      <c r="EUX68" s="77"/>
      <c r="EUY68" s="77"/>
      <c r="EUZ68" s="77"/>
      <c r="EVA68" s="77"/>
      <c r="EVB68" s="77"/>
      <c r="EVC68" s="77"/>
      <c r="EVD68" s="77"/>
      <c r="EVE68" s="77"/>
      <c r="EVF68" s="77"/>
      <c r="EVG68" s="77"/>
      <c r="EVH68" s="77"/>
      <c r="EVI68" s="77"/>
      <c r="EVJ68" s="77"/>
      <c r="EVK68" s="77"/>
      <c r="EVL68" s="77"/>
      <c r="EVM68" s="77"/>
      <c r="EVN68" s="77"/>
      <c r="EVO68" s="77"/>
      <c r="EVP68" s="77"/>
      <c r="EVQ68" s="77"/>
      <c r="EVR68" s="77"/>
      <c r="EVS68" s="77"/>
      <c r="EVT68" s="77"/>
      <c r="EVU68" s="77"/>
      <c r="EVV68" s="77"/>
      <c r="EVW68" s="77"/>
      <c r="EVX68" s="77"/>
      <c r="EVY68" s="77"/>
      <c r="EVZ68" s="77"/>
      <c r="EWA68" s="77"/>
      <c r="EWB68" s="77"/>
      <c r="EWC68" s="77"/>
      <c r="EWD68" s="77"/>
      <c r="EWE68" s="77"/>
      <c r="EWF68" s="77"/>
      <c r="EWG68" s="77"/>
      <c r="EWH68" s="77"/>
      <c r="EWI68" s="77"/>
      <c r="EWJ68" s="77"/>
      <c r="EWK68" s="77"/>
      <c r="EWL68" s="77"/>
      <c r="EWM68" s="77"/>
      <c r="EWN68" s="77"/>
      <c r="EWO68" s="77"/>
      <c r="EWP68" s="77"/>
      <c r="EWQ68" s="77"/>
      <c r="EWR68" s="77"/>
      <c r="EWS68" s="77"/>
      <c r="EWT68" s="77"/>
      <c r="EWU68" s="77"/>
      <c r="EWV68" s="77"/>
      <c r="EWW68" s="77"/>
      <c r="EWX68" s="77"/>
      <c r="EWY68" s="77"/>
      <c r="EWZ68" s="77"/>
      <c r="EXA68" s="77"/>
      <c r="EXB68" s="77"/>
      <c r="EXC68" s="77"/>
      <c r="EXD68" s="77"/>
      <c r="EXE68" s="77"/>
      <c r="EXF68" s="77"/>
      <c r="EXG68" s="77"/>
      <c r="EXH68" s="77"/>
      <c r="EXI68" s="77"/>
      <c r="EXJ68" s="77"/>
      <c r="EXK68" s="77"/>
      <c r="EXL68" s="77"/>
      <c r="EXM68" s="77"/>
      <c r="EXN68" s="77"/>
      <c r="EXO68" s="77"/>
      <c r="EXP68" s="77"/>
      <c r="EXQ68" s="77"/>
      <c r="EXR68" s="77"/>
      <c r="EXS68" s="77"/>
      <c r="EXT68" s="77"/>
      <c r="EXU68" s="77"/>
      <c r="EXV68" s="77"/>
      <c r="EXW68" s="77"/>
      <c r="EXX68" s="77"/>
      <c r="EXY68" s="77"/>
      <c r="EXZ68" s="77"/>
      <c r="EYA68" s="77"/>
      <c r="EYB68" s="77"/>
      <c r="EYC68" s="77"/>
      <c r="EYD68" s="77"/>
      <c r="EYE68" s="77"/>
      <c r="EYF68" s="77"/>
      <c r="EYG68" s="77"/>
      <c r="EYH68" s="77"/>
      <c r="EYI68" s="77"/>
      <c r="EYJ68" s="77"/>
      <c r="EYK68" s="77"/>
      <c r="EYL68" s="77"/>
      <c r="EYM68" s="77"/>
      <c r="EYN68" s="77"/>
      <c r="EYO68" s="77"/>
      <c r="EYP68" s="77"/>
      <c r="EYQ68" s="77"/>
      <c r="EYR68" s="77"/>
      <c r="EYS68" s="77"/>
      <c r="EYT68" s="77"/>
      <c r="EYU68" s="77"/>
      <c r="EYV68" s="77"/>
      <c r="EYW68" s="77"/>
      <c r="EYX68" s="77"/>
      <c r="EYY68" s="77"/>
      <c r="EYZ68" s="77"/>
      <c r="EZA68" s="77"/>
      <c r="EZB68" s="77"/>
      <c r="EZC68" s="77"/>
      <c r="EZD68" s="77"/>
      <c r="EZE68" s="77"/>
      <c r="EZF68" s="77"/>
      <c r="EZG68" s="77"/>
      <c r="EZH68" s="77"/>
      <c r="EZI68" s="77"/>
      <c r="EZJ68" s="77"/>
      <c r="EZK68" s="77"/>
      <c r="EZL68" s="77"/>
      <c r="EZM68" s="77"/>
      <c r="EZN68" s="77"/>
      <c r="EZO68" s="77"/>
      <c r="EZP68" s="77"/>
      <c r="EZQ68" s="77"/>
      <c r="EZR68" s="77"/>
      <c r="EZS68" s="77"/>
      <c r="EZT68" s="77"/>
      <c r="EZU68" s="77"/>
      <c r="EZV68" s="77"/>
      <c r="EZW68" s="77"/>
      <c r="EZX68" s="77"/>
      <c r="EZY68" s="77"/>
      <c r="EZZ68" s="77"/>
      <c r="FAA68" s="77"/>
      <c r="FAB68" s="77"/>
      <c r="FAC68" s="77"/>
      <c r="FAD68" s="77"/>
      <c r="FAE68" s="77"/>
      <c r="FAF68" s="77"/>
      <c r="FAG68" s="77"/>
      <c r="FAH68" s="77"/>
      <c r="FAI68" s="77"/>
      <c r="FAJ68" s="77"/>
      <c r="FAK68" s="77"/>
      <c r="FAL68" s="77"/>
      <c r="FAM68" s="77"/>
      <c r="FAN68" s="77"/>
      <c r="FAO68" s="77"/>
      <c r="FAP68" s="77"/>
      <c r="FAQ68" s="77"/>
      <c r="FAR68" s="77"/>
      <c r="FAS68" s="77"/>
      <c r="FAT68" s="77"/>
      <c r="FAU68" s="77"/>
      <c r="FAV68" s="77"/>
      <c r="FAW68" s="77"/>
      <c r="FAX68" s="77"/>
      <c r="FAY68" s="77"/>
      <c r="FAZ68" s="77"/>
      <c r="FBA68" s="77"/>
      <c r="FBB68" s="77"/>
      <c r="FBC68" s="77"/>
      <c r="FBD68" s="77"/>
      <c r="FBE68" s="77"/>
      <c r="FBF68" s="77"/>
      <c r="FBG68" s="77"/>
      <c r="FBH68" s="77"/>
      <c r="FBI68" s="77"/>
      <c r="FBJ68" s="77"/>
      <c r="FBK68" s="77"/>
      <c r="FBL68" s="77"/>
      <c r="FBM68" s="77"/>
      <c r="FBN68" s="77"/>
      <c r="FBO68" s="77"/>
      <c r="FBP68" s="77"/>
      <c r="FBQ68" s="77"/>
      <c r="FBR68" s="77"/>
      <c r="FBS68" s="77"/>
      <c r="FBT68" s="77"/>
      <c r="FBU68" s="77"/>
      <c r="FBV68" s="77"/>
      <c r="FBW68" s="77"/>
      <c r="FBX68" s="77"/>
      <c r="FBY68" s="77"/>
      <c r="FBZ68" s="77"/>
      <c r="FCA68" s="77"/>
      <c r="FCB68" s="77"/>
      <c r="FCC68" s="77"/>
      <c r="FCD68" s="77"/>
      <c r="FCE68" s="77"/>
      <c r="FCF68" s="77"/>
      <c r="FCG68" s="77"/>
      <c r="FCH68" s="77"/>
      <c r="FCI68" s="77"/>
      <c r="FCJ68" s="77"/>
      <c r="FCK68" s="77"/>
      <c r="FCL68" s="77"/>
      <c r="FCM68" s="77"/>
      <c r="FCN68" s="77"/>
      <c r="FCO68" s="77"/>
      <c r="FCP68" s="77"/>
      <c r="FCQ68" s="77"/>
      <c r="FCR68" s="77"/>
      <c r="FCS68" s="77"/>
      <c r="FCT68" s="77"/>
      <c r="FCU68" s="77"/>
      <c r="FCV68" s="77"/>
      <c r="FCW68" s="77"/>
      <c r="FCX68" s="77"/>
      <c r="FCY68" s="77"/>
      <c r="FCZ68" s="77"/>
      <c r="FDA68" s="77"/>
      <c r="FDB68" s="77"/>
      <c r="FDC68" s="77"/>
      <c r="FDD68" s="77"/>
      <c r="FDE68" s="77"/>
      <c r="FDF68" s="77"/>
      <c r="FDG68" s="77"/>
      <c r="FDH68" s="77"/>
      <c r="FDI68" s="77"/>
      <c r="FDJ68" s="77"/>
      <c r="FDK68" s="77"/>
      <c r="FDL68" s="77"/>
      <c r="FDM68" s="77"/>
      <c r="FDN68" s="77"/>
      <c r="FDO68" s="77"/>
      <c r="FDP68" s="77"/>
      <c r="FDQ68" s="77"/>
      <c r="FDR68" s="77"/>
      <c r="FDS68" s="77"/>
      <c r="FDT68" s="77"/>
      <c r="FDU68" s="77"/>
      <c r="FDV68" s="77"/>
      <c r="FDW68" s="77"/>
      <c r="FDX68" s="77"/>
      <c r="FDY68" s="77"/>
      <c r="FDZ68" s="77"/>
      <c r="FEA68" s="77"/>
      <c r="FEB68" s="77"/>
      <c r="FEC68" s="77"/>
      <c r="FED68" s="77"/>
      <c r="FEE68" s="77"/>
      <c r="FEF68" s="77"/>
      <c r="FEG68" s="77"/>
      <c r="FEH68" s="77"/>
      <c r="FEI68" s="77"/>
      <c r="FEJ68" s="77"/>
      <c r="FEK68" s="77"/>
      <c r="FEL68" s="77"/>
      <c r="FEM68" s="77"/>
      <c r="FEN68" s="77"/>
      <c r="FEO68" s="77"/>
      <c r="FEP68" s="77"/>
      <c r="FEQ68" s="77"/>
      <c r="FER68" s="77"/>
      <c r="FES68" s="77"/>
      <c r="FET68" s="77"/>
      <c r="FEU68" s="77"/>
      <c r="FEV68" s="77"/>
      <c r="FEW68" s="77"/>
      <c r="FEX68" s="77"/>
      <c r="FEY68" s="77"/>
      <c r="FEZ68" s="77"/>
      <c r="FFA68" s="77"/>
      <c r="FFB68" s="77"/>
      <c r="FFC68" s="77"/>
      <c r="FFD68" s="77"/>
      <c r="FFE68" s="77"/>
      <c r="FFF68" s="77"/>
      <c r="FFG68" s="77"/>
      <c r="FFH68" s="77"/>
      <c r="FFI68" s="77"/>
      <c r="FFJ68" s="77"/>
      <c r="FFK68" s="77"/>
      <c r="FFL68" s="77"/>
      <c r="FFM68" s="77"/>
      <c r="FFN68" s="77"/>
      <c r="FFO68" s="77"/>
      <c r="FFP68" s="77"/>
      <c r="FFQ68" s="77"/>
      <c r="FFR68" s="77"/>
      <c r="FFS68" s="77"/>
      <c r="FFT68" s="77"/>
      <c r="FFU68" s="77"/>
      <c r="FFV68" s="77"/>
      <c r="FFW68" s="77"/>
      <c r="FFX68" s="77"/>
      <c r="FFY68" s="77"/>
      <c r="FFZ68" s="77"/>
      <c r="FGA68" s="77"/>
      <c r="FGB68" s="77"/>
      <c r="FGC68" s="77"/>
      <c r="FGD68" s="77"/>
      <c r="FGE68" s="77"/>
      <c r="FGF68" s="77"/>
      <c r="FGG68" s="77"/>
      <c r="FGH68" s="77"/>
      <c r="FGI68" s="77"/>
      <c r="FGJ68" s="77"/>
      <c r="FGK68" s="77"/>
      <c r="FGL68" s="77"/>
      <c r="FGM68" s="77"/>
      <c r="FGN68" s="77"/>
      <c r="FGO68" s="77"/>
      <c r="FGP68" s="77"/>
      <c r="FGQ68" s="77"/>
      <c r="FGR68" s="77"/>
      <c r="FGS68" s="77"/>
      <c r="FGT68" s="77"/>
      <c r="FGU68" s="77"/>
      <c r="FGV68" s="77"/>
      <c r="FGW68" s="77"/>
      <c r="FGX68" s="77"/>
      <c r="FGY68" s="77"/>
      <c r="FGZ68" s="77"/>
      <c r="FHA68" s="77"/>
      <c r="FHB68" s="77"/>
      <c r="FHC68" s="77"/>
      <c r="FHD68" s="77"/>
      <c r="FHE68" s="77"/>
      <c r="FHF68" s="77"/>
      <c r="FHG68" s="77"/>
      <c r="FHH68" s="77"/>
      <c r="FHI68" s="77"/>
      <c r="FHJ68" s="77"/>
      <c r="FHK68" s="77"/>
      <c r="FHL68" s="77"/>
      <c r="FHM68" s="77"/>
      <c r="FHN68" s="77"/>
      <c r="FHO68" s="77"/>
      <c r="FHP68" s="77"/>
      <c r="FHQ68" s="77"/>
      <c r="FHR68" s="77"/>
      <c r="FHS68" s="77"/>
      <c r="FHT68" s="77"/>
      <c r="FHU68" s="77"/>
      <c r="FHV68" s="77"/>
      <c r="FHW68" s="77"/>
      <c r="FHX68" s="77"/>
      <c r="FHY68" s="77"/>
      <c r="FHZ68" s="77"/>
      <c r="FIA68" s="77"/>
      <c r="FIB68" s="77"/>
      <c r="FIC68" s="77"/>
      <c r="FID68" s="77"/>
      <c r="FIE68" s="77"/>
      <c r="FIF68" s="77"/>
      <c r="FIG68" s="77"/>
      <c r="FIH68" s="77"/>
      <c r="FII68" s="77"/>
      <c r="FIJ68" s="77"/>
      <c r="FIK68" s="77"/>
      <c r="FIL68" s="77"/>
      <c r="FIM68" s="77"/>
      <c r="FIN68" s="77"/>
      <c r="FIO68" s="77"/>
      <c r="FIP68" s="77"/>
      <c r="FIQ68" s="77"/>
      <c r="FIR68" s="77"/>
      <c r="FIS68" s="77"/>
      <c r="FIT68" s="77"/>
      <c r="FIU68" s="77"/>
      <c r="FIV68" s="77"/>
      <c r="FIW68" s="77"/>
      <c r="FIX68" s="77"/>
      <c r="FIY68" s="77"/>
      <c r="FIZ68" s="77"/>
      <c r="FJA68" s="77"/>
      <c r="FJB68" s="77"/>
      <c r="FJC68" s="77"/>
      <c r="FJD68" s="77"/>
      <c r="FJE68" s="77"/>
      <c r="FJF68" s="77"/>
      <c r="FJG68" s="77"/>
      <c r="FJH68" s="77"/>
      <c r="FJI68" s="77"/>
      <c r="FJJ68" s="77"/>
      <c r="FJK68" s="77"/>
      <c r="FJL68" s="77"/>
      <c r="FJM68" s="77"/>
      <c r="FJN68" s="77"/>
      <c r="FJO68" s="77"/>
      <c r="FJP68" s="77"/>
      <c r="FJQ68" s="77"/>
      <c r="FJR68" s="77"/>
      <c r="FJS68" s="77"/>
      <c r="FJT68" s="77"/>
      <c r="FJU68" s="77"/>
      <c r="FJV68" s="77"/>
      <c r="FJW68" s="77"/>
      <c r="FJX68" s="77"/>
      <c r="FJY68" s="77"/>
      <c r="FJZ68" s="77"/>
      <c r="FKA68" s="77"/>
      <c r="FKB68" s="77"/>
      <c r="FKC68" s="77"/>
      <c r="FKD68" s="77"/>
      <c r="FKE68" s="77"/>
      <c r="FKF68" s="77"/>
      <c r="FKG68" s="77"/>
      <c r="FKH68" s="77"/>
      <c r="FKI68" s="77"/>
      <c r="FKJ68" s="77"/>
      <c r="FKK68" s="77"/>
      <c r="FKL68" s="77"/>
      <c r="FKM68" s="77"/>
      <c r="FKN68" s="77"/>
      <c r="FKO68" s="77"/>
      <c r="FKP68" s="77"/>
      <c r="FKQ68" s="77"/>
      <c r="FKR68" s="77"/>
      <c r="FKS68" s="77"/>
      <c r="FKT68" s="77"/>
      <c r="FKU68" s="77"/>
      <c r="FKV68" s="77"/>
      <c r="FKW68" s="77"/>
      <c r="FKX68" s="77"/>
      <c r="FKY68" s="77"/>
      <c r="FKZ68" s="77"/>
      <c r="FLA68" s="77"/>
      <c r="FLB68" s="77"/>
      <c r="FLC68" s="77"/>
      <c r="FLD68" s="77"/>
      <c r="FLE68" s="77"/>
      <c r="FLF68" s="77"/>
      <c r="FLG68" s="77"/>
      <c r="FLH68" s="77"/>
      <c r="FLI68" s="77"/>
      <c r="FLJ68" s="77"/>
      <c r="FLK68" s="77"/>
      <c r="FLL68" s="77"/>
      <c r="FLM68" s="77"/>
      <c r="FLN68" s="77"/>
      <c r="FLO68" s="77"/>
      <c r="FLP68" s="77"/>
      <c r="FLQ68" s="77"/>
      <c r="FLR68" s="77"/>
      <c r="FLS68" s="77"/>
      <c r="FLT68" s="77"/>
      <c r="FLU68" s="77"/>
      <c r="FLV68" s="77"/>
      <c r="FLW68" s="77"/>
      <c r="FLX68" s="77"/>
      <c r="FLY68" s="77"/>
      <c r="FLZ68" s="77"/>
      <c r="FMA68" s="77"/>
      <c r="FMB68" s="77"/>
      <c r="FMC68" s="77"/>
      <c r="FMD68" s="77"/>
      <c r="FME68" s="77"/>
      <c r="FMF68" s="77"/>
      <c r="FMG68" s="77"/>
      <c r="FMH68" s="77"/>
      <c r="FMI68" s="77"/>
      <c r="FMJ68" s="77"/>
      <c r="FMK68" s="77"/>
      <c r="FML68" s="77"/>
      <c r="FMM68" s="77"/>
      <c r="FMN68" s="77"/>
      <c r="FMO68" s="77"/>
      <c r="FMP68" s="77"/>
      <c r="FMQ68" s="77"/>
      <c r="FMR68" s="77"/>
      <c r="FMS68" s="77"/>
      <c r="FMT68" s="77"/>
      <c r="FMU68" s="77"/>
      <c r="FMV68" s="77"/>
      <c r="FMW68" s="77"/>
      <c r="FMX68" s="77"/>
      <c r="FMY68" s="77"/>
      <c r="FMZ68" s="77"/>
      <c r="FNA68" s="77"/>
      <c r="FNB68" s="77"/>
      <c r="FNC68" s="77"/>
      <c r="FND68" s="77"/>
      <c r="FNE68" s="77"/>
      <c r="FNF68" s="77"/>
      <c r="FNG68" s="77"/>
      <c r="FNH68" s="77"/>
      <c r="FNI68" s="77"/>
      <c r="FNJ68" s="77"/>
      <c r="FNK68" s="77"/>
      <c r="FNL68" s="77"/>
      <c r="FNM68" s="77"/>
      <c r="FNN68" s="77"/>
      <c r="FNO68" s="77"/>
      <c r="FNP68" s="77"/>
      <c r="FNQ68" s="77"/>
      <c r="FNR68" s="77"/>
      <c r="FNS68" s="77"/>
      <c r="FNT68" s="77"/>
      <c r="FNU68" s="77"/>
      <c r="FNV68" s="77"/>
      <c r="FNW68" s="77"/>
      <c r="FNX68" s="77"/>
      <c r="FNY68" s="77"/>
      <c r="FNZ68" s="77"/>
      <c r="FOA68" s="77"/>
      <c r="FOB68" s="77"/>
      <c r="FOC68" s="77"/>
      <c r="FOD68" s="77"/>
      <c r="FOE68" s="77"/>
      <c r="FOF68" s="77"/>
      <c r="FOG68" s="77"/>
      <c r="FOH68" s="77"/>
      <c r="FOI68" s="77"/>
      <c r="FOJ68" s="77"/>
      <c r="FOK68" s="77"/>
      <c r="FOL68" s="77"/>
      <c r="FOM68" s="77"/>
      <c r="FON68" s="77"/>
      <c r="FOO68" s="77"/>
      <c r="FOP68" s="77"/>
      <c r="FOQ68" s="77"/>
      <c r="FOR68" s="77"/>
      <c r="FOS68" s="77"/>
      <c r="FOT68" s="77"/>
      <c r="FOU68" s="77"/>
      <c r="FOV68" s="77"/>
      <c r="FOW68" s="77"/>
      <c r="FOX68" s="77"/>
      <c r="FOY68" s="77"/>
      <c r="FOZ68" s="77"/>
      <c r="FPA68" s="77"/>
      <c r="FPB68" s="77"/>
      <c r="FPC68" s="77"/>
      <c r="FPD68" s="77"/>
      <c r="FPE68" s="77"/>
      <c r="FPF68" s="77"/>
      <c r="FPG68" s="77"/>
      <c r="FPH68" s="77"/>
      <c r="FPI68" s="77"/>
      <c r="FPJ68" s="77"/>
      <c r="FPK68" s="77"/>
      <c r="FPL68" s="77"/>
      <c r="FPM68" s="77"/>
      <c r="FPN68" s="77"/>
      <c r="FPO68" s="77"/>
      <c r="FPP68" s="77"/>
      <c r="FPQ68" s="77"/>
      <c r="FPR68" s="77"/>
      <c r="FPS68" s="77"/>
      <c r="FPT68" s="77"/>
      <c r="FPU68" s="77"/>
      <c r="FPV68" s="77"/>
      <c r="FPW68" s="77"/>
      <c r="FPX68" s="77"/>
      <c r="FPY68" s="77"/>
      <c r="FPZ68" s="77"/>
      <c r="FQA68" s="77"/>
      <c r="FQB68" s="77"/>
      <c r="FQC68" s="77"/>
      <c r="FQD68" s="77"/>
      <c r="FQE68" s="77"/>
      <c r="FQF68" s="77"/>
      <c r="FQG68" s="77"/>
      <c r="FQH68" s="77"/>
      <c r="FQI68" s="77"/>
      <c r="FQJ68" s="77"/>
      <c r="FQK68" s="77"/>
      <c r="FQL68" s="77"/>
      <c r="FQM68" s="77"/>
      <c r="FQN68" s="77"/>
      <c r="FQO68" s="77"/>
      <c r="FQP68" s="77"/>
      <c r="FQQ68" s="77"/>
      <c r="FQR68" s="77"/>
      <c r="FQS68" s="77"/>
      <c r="FQT68" s="77"/>
      <c r="FQU68" s="77"/>
      <c r="FQV68" s="77"/>
      <c r="FQW68" s="77"/>
      <c r="FQX68" s="77"/>
      <c r="FQY68" s="77"/>
      <c r="FQZ68" s="77"/>
      <c r="FRA68" s="77"/>
      <c r="FRB68" s="77"/>
      <c r="FRC68" s="77"/>
      <c r="FRD68" s="77"/>
      <c r="FRE68" s="77"/>
      <c r="FRF68" s="77"/>
      <c r="FRG68" s="77"/>
      <c r="FRH68" s="77"/>
      <c r="FRI68" s="77"/>
      <c r="FRJ68" s="77"/>
      <c r="FRK68" s="77"/>
      <c r="FRL68" s="77"/>
      <c r="FRM68" s="77"/>
      <c r="FRN68" s="77"/>
      <c r="FRO68" s="77"/>
      <c r="FRP68" s="77"/>
      <c r="FRQ68" s="77"/>
      <c r="FRR68" s="77"/>
      <c r="FRS68" s="77"/>
      <c r="FRT68" s="77"/>
      <c r="FRU68" s="77"/>
      <c r="FRV68" s="77"/>
      <c r="FRW68" s="77"/>
      <c r="FRX68" s="77"/>
      <c r="FRY68" s="77"/>
      <c r="FRZ68" s="77"/>
      <c r="FSA68" s="77"/>
      <c r="FSB68" s="77"/>
      <c r="FSC68" s="77"/>
      <c r="FSD68" s="77"/>
      <c r="FSE68" s="77"/>
      <c r="FSF68" s="77"/>
      <c r="FSG68" s="77"/>
      <c r="FSH68" s="77"/>
      <c r="FSI68" s="77"/>
      <c r="FSJ68" s="77"/>
      <c r="FSK68" s="77"/>
      <c r="FSL68" s="77"/>
      <c r="FSM68" s="77"/>
      <c r="FSN68" s="77"/>
      <c r="FSO68" s="77"/>
      <c r="FSP68" s="77"/>
      <c r="FSQ68" s="77"/>
      <c r="FSR68" s="77"/>
      <c r="FSS68" s="77"/>
      <c r="FST68" s="77"/>
      <c r="FSU68" s="77"/>
      <c r="FSV68" s="77"/>
      <c r="FSW68" s="77"/>
      <c r="FSX68" s="77"/>
      <c r="FSY68" s="77"/>
      <c r="FSZ68" s="77"/>
      <c r="FTA68" s="77"/>
      <c r="FTB68" s="77"/>
      <c r="FTC68" s="77"/>
      <c r="FTD68" s="77"/>
      <c r="FTE68" s="77"/>
      <c r="FTF68" s="77"/>
      <c r="FTG68" s="77"/>
      <c r="FTH68" s="77"/>
      <c r="FTI68" s="77"/>
      <c r="FTJ68" s="77"/>
      <c r="FTK68" s="77"/>
      <c r="FTL68" s="77"/>
      <c r="FTM68" s="77"/>
      <c r="FTN68" s="77"/>
      <c r="FTO68" s="77"/>
      <c r="FTP68" s="77"/>
      <c r="FTQ68" s="77"/>
      <c r="FTR68" s="77"/>
      <c r="FTS68" s="77"/>
      <c r="FTT68" s="77"/>
      <c r="FTU68" s="77"/>
      <c r="FTV68" s="77"/>
      <c r="FTW68" s="77"/>
      <c r="FTX68" s="77"/>
      <c r="FTY68" s="77"/>
      <c r="FTZ68" s="77"/>
      <c r="FUA68" s="77"/>
      <c r="FUB68" s="77"/>
      <c r="FUC68" s="77"/>
      <c r="FUD68" s="77"/>
      <c r="FUE68" s="77"/>
      <c r="FUF68" s="77"/>
      <c r="FUG68" s="77"/>
      <c r="FUH68" s="77"/>
      <c r="FUI68" s="77"/>
      <c r="FUJ68" s="77"/>
      <c r="FUK68" s="77"/>
      <c r="FUL68" s="77"/>
      <c r="FUM68" s="77"/>
      <c r="FUN68" s="77"/>
      <c r="FUO68" s="77"/>
      <c r="FUP68" s="77"/>
      <c r="FUQ68" s="77"/>
      <c r="FUR68" s="77"/>
      <c r="FUS68" s="77"/>
      <c r="FUT68" s="77"/>
      <c r="FUU68" s="77"/>
      <c r="FUV68" s="77"/>
      <c r="FUW68" s="77"/>
      <c r="FUX68" s="77"/>
      <c r="FUY68" s="77"/>
      <c r="FUZ68" s="77"/>
      <c r="FVA68" s="77"/>
      <c r="FVB68" s="77"/>
      <c r="FVC68" s="77"/>
      <c r="FVD68" s="77"/>
      <c r="FVE68" s="77"/>
      <c r="FVF68" s="77"/>
      <c r="FVG68" s="77"/>
      <c r="FVH68" s="77"/>
      <c r="FVI68" s="77"/>
      <c r="FVJ68" s="77"/>
      <c r="FVK68" s="77"/>
      <c r="FVL68" s="77"/>
      <c r="FVM68" s="77"/>
      <c r="FVN68" s="77"/>
      <c r="FVO68" s="77"/>
      <c r="FVP68" s="77"/>
      <c r="FVQ68" s="77"/>
      <c r="FVR68" s="77"/>
      <c r="FVS68" s="77"/>
      <c r="FVT68" s="77"/>
      <c r="FVU68" s="77"/>
      <c r="FVV68" s="77"/>
      <c r="FVW68" s="77"/>
      <c r="FVX68" s="77"/>
      <c r="FVY68" s="77"/>
      <c r="FVZ68" s="77"/>
      <c r="FWA68" s="77"/>
      <c r="FWB68" s="77"/>
      <c r="FWC68" s="77"/>
      <c r="FWD68" s="77"/>
      <c r="FWE68" s="77"/>
      <c r="FWF68" s="77"/>
      <c r="FWG68" s="77"/>
      <c r="FWH68" s="77"/>
      <c r="FWI68" s="77"/>
      <c r="FWJ68" s="77"/>
      <c r="FWK68" s="77"/>
      <c r="FWL68" s="77"/>
      <c r="FWM68" s="77"/>
      <c r="FWN68" s="77"/>
      <c r="FWO68" s="77"/>
      <c r="FWP68" s="77"/>
      <c r="FWQ68" s="77"/>
      <c r="FWR68" s="77"/>
      <c r="FWS68" s="77"/>
      <c r="FWT68" s="77"/>
      <c r="FWU68" s="77"/>
      <c r="FWV68" s="77"/>
      <c r="FWW68" s="77"/>
      <c r="FWX68" s="77"/>
      <c r="FWY68" s="77"/>
      <c r="FWZ68" s="77"/>
      <c r="FXA68" s="77"/>
      <c r="FXB68" s="77"/>
      <c r="FXC68" s="77"/>
      <c r="FXD68" s="77"/>
      <c r="FXE68" s="77"/>
      <c r="FXF68" s="77"/>
      <c r="FXG68" s="77"/>
      <c r="FXH68" s="77"/>
      <c r="FXI68" s="77"/>
      <c r="FXJ68" s="77"/>
      <c r="FXK68" s="77"/>
      <c r="FXL68" s="77"/>
      <c r="FXM68" s="77"/>
      <c r="FXN68" s="77"/>
      <c r="FXO68" s="77"/>
      <c r="FXP68" s="77"/>
      <c r="FXQ68" s="77"/>
      <c r="FXR68" s="77"/>
      <c r="FXS68" s="77"/>
      <c r="FXT68" s="77"/>
      <c r="FXU68" s="77"/>
      <c r="FXV68" s="77"/>
      <c r="FXW68" s="77"/>
      <c r="FXX68" s="77"/>
      <c r="FXY68" s="77"/>
      <c r="FXZ68" s="77"/>
      <c r="FYA68" s="77"/>
      <c r="FYB68" s="77"/>
      <c r="FYC68" s="77"/>
      <c r="FYD68" s="77"/>
      <c r="FYE68" s="77"/>
      <c r="FYF68" s="77"/>
      <c r="FYG68" s="77"/>
      <c r="FYH68" s="77"/>
      <c r="FYI68" s="77"/>
      <c r="FYJ68" s="77"/>
      <c r="FYK68" s="77"/>
      <c r="FYL68" s="77"/>
      <c r="FYM68" s="77"/>
      <c r="FYN68" s="77"/>
      <c r="FYO68" s="77"/>
      <c r="FYP68" s="77"/>
      <c r="FYQ68" s="77"/>
      <c r="FYR68" s="77"/>
      <c r="FYS68" s="77"/>
      <c r="FYT68" s="77"/>
      <c r="FYU68" s="77"/>
      <c r="FYV68" s="77"/>
      <c r="FYW68" s="77"/>
      <c r="FYX68" s="77"/>
      <c r="FYY68" s="77"/>
      <c r="FYZ68" s="77"/>
      <c r="FZA68" s="77"/>
      <c r="FZB68" s="77"/>
      <c r="FZC68" s="77"/>
      <c r="FZD68" s="77"/>
      <c r="FZE68" s="77"/>
      <c r="FZF68" s="77"/>
      <c r="FZG68" s="77"/>
      <c r="FZH68" s="77"/>
      <c r="FZI68" s="77"/>
      <c r="FZJ68" s="77"/>
      <c r="FZK68" s="77"/>
      <c r="FZL68" s="77"/>
      <c r="FZM68" s="77"/>
      <c r="FZN68" s="77"/>
      <c r="FZO68" s="77"/>
      <c r="FZP68" s="77"/>
      <c r="FZQ68" s="77"/>
      <c r="FZR68" s="77"/>
      <c r="FZS68" s="77"/>
      <c r="FZT68" s="77"/>
      <c r="FZU68" s="77"/>
      <c r="FZV68" s="77"/>
      <c r="FZW68" s="77"/>
      <c r="FZX68" s="77"/>
      <c r="FZY68" s="77"/>
      <c r="FZZ68" s="77"/>
      <c r="GAA68" s="77"/>
      <c r="GAB68" s="77"/>
      <c r="GAC68" s="77"/>
      <c r="GAD68" s="77"/>
      <c r="GAE68" s="77"/>
      <c r="GAF68" s="77"/>
      <c r="GAG68" s="77"/>
      <c r="GAH68" s="77"/>
      <c r="GAI68" s="77"/>
      <c r="GAJ68" s="77"/>
      <c r="GAK68" s="77"/>
      <c r="GAL68" s="77"/>
      <c r="GAM68" s="77"/>
      <c r="GAN68" s="77"/>
      <c r="GAO68" s="77"/>
      <c r="GAP68" s="77"/>
      <c r="GAQ68" s="77"/>
      <c r="GAR68" s="77"/>
      <c r="GAS68" s="77"/>
      <c r="GAT68" s="77"/>
      <c r="GAU68" s="77"/>
      <c r="GAV68" s="77"/>
      <c r="GAW68" s="77"/>
      <c r="GAX68" s="77"/>
      <c r="GAY68" s="77"/>
      <c r="GAZ68" s="77"/>
      <c r="GBA68" s="77"/>
      <c r="GBB68" s="77"/>
      <c r="GBC68" s="77"/>
      <c r="GBD68" s="77"/>
      <c r="GBE68" s="77"/>
      <c r="GBF68" s="77"/>
      <c r="GBG68" s="77"/>
      <c r="GBH68" s="77"/>
      <c r="GBI68" s="77"/>
      <c r="GBJ68" s="77"/>
      <c r="GBK68" s="77"/>
      <c r="GBL68" s="77"/>
      <c r="GBM68" s="77"/>
      <c r="GBN68" s="77"/>
      <c r="GBO68" s="77"/>
      <c r="GBP68" s="77"/>
      <c r="GBQ68" s="77"/>
      <c r="GBR68" s="77"/>
      <c r="GBS68" s="77"/>
      <c r="GBT68" s="77"/>
      <c r="GBU68" s="77"/>
      <c r="GBV68" s="77"/>
      <c r="GBW68" s="77"/>
      <c r="GBX68" s="77"/>
      <c r="GBY68" s="77"/>
      <c r="GBZ68" s="77"/>
      <c r="GCA68" s="77"/>
      <c r="GCB68" s="77"/>
      <c r="GCC68" s="77"/>
      <c r="GCD68" s="77"/>
      <c r="GCE68" s="77"/>
      <c r="GCF68" s="77"/>
      <c r="GCG68" s="77"/>
      <c r="GCH68" s="77"/>
      <c r="GCI68" s="77"/>
      <c r="GCJ68" s="77"/>
      <c r="GCK68" s="77"/>
      <c r="GCL68" s="77"/>
      <c r="GCM68" s="77"/>
      <c r="GCN68" s="77"/>
      <c r="GCO68" s="77"/>
      <c r="GCP68" s="77"/>
      <c r="GCQ68" s="77"/>
      <c r="GCR68" s="77"/>
      <c r="GCS68" s="77"/>
      <c r="GCT68" s="77"/>
      <c r="GCU68" s="77"/>
      <c r="GCV68" s="77"/>
      <c r="GCW68" s="77"/>
      <c r="GCX68" s="77"/>
      <c r="GCY68" s="77"/>
      <c r="GCZ68" s="77"/>
      <c r="GDA68" s="77"/>
      <c r="GDB68" s="77"/>
      <c r="GDC68" s="77"/>
      <c r="GDD68" s="77"/>
      <c r="GDE68" s="77"/>
      <c r="GDF68" s="77"/>
      <c r="GDG68" s="77"/>
      <c r="GDH68" s="77"/>
      <c r="GDI68" s="77"/>
      <c r="GDJ68" s="77"/>
      <c r="GDK68" s="77"/>
      <c r="GDL68" s="77"/>
      <c r="GDM68" s="77"/>
      <c r="GDN68" s="77"/>
      <c r="GDO68" s="77"/>
      <c r="GDP68" s="77"/>
      <c r="GDQ68" s="77"/>
      <c r="GDR68" s="77"/>
      <c r="GDS68" s="77"/>
      <c r="GDT68" s="77"/>
      <c r="GDU68" s="77"/>
      <c r="GDV68" s="77"/>
      <c r="GDW68" s="77"/>
      <c r="GDX68" s="77"/>
      <c r="GDY68" s="77"/>
      <c r="GDZ68" s="77"/>
      <c r="GEA68" s="77"/>
      <c r="GEB68" s="77"/>
      <c r="GEC68" s="77"/>
      <c r="GED68" s="77"/>
      <c r="GEE68" s="77"/>
      <c r="GEF68" s="77"/>
      <c r="GEG68" s="77"/>
      <c r="GEH68" s="77"/>
      <c r="GEI68" s="77"/>
      <c r="GEJ68" s="77"/>
      <c r="GEK68" s="77"/>
      <c r="GEL68" s="77"/>
      <c r="GEM68" s="77"/>
      <c r="GEN68" s="77"/>
      <c r="GEO68" s="77"/>
      <c r="GEP68" s="77"/>
      <c r="GEQ68" s="77"/>
      <c r="GER68" s="77"/>
      <c r="GES68" s="77"/>
      <c r="GET68" s="77"/>
      <c r="GEU68" s="77"/>
      <c r="GEV68" s="77"/>
      <c r="GEW68" s="77"/>
      <c r="GEX68" s="77"/>
      <c r="GEY68" s="77"/>
      <c r="GEZ68" s="77"/>
      <c r="GFA68" s="77"/>
      <c r="GFB68" s="77"/>
      <c r="GFC68" s="77"/>
      <c r="GFD68" s="77"/>
      <c r="GFE68" s="77"/>
      <c r="GFF68" s="77"/>
      <c r="GFG68" s="77"/>
      <c r="GFH68" s="77"/>
      <c r="GFI68" s="77"/>
      <c r="GFJ68" s="77"/>
      <c r="GFK68" s="77"/>
      <c r="GFL68" s="77"/>
      <c r="GFM68" s="77"/>
      <c r="GFN68" s="77"/>
      <c r="GFO68" s="77"/>
      <c r="GFP68" s="77"/>
      <c r="GFQ68" s="77"/>
      <c r="GFR68" s="77"/>
      <c r="GFS68" s="77"/>
      <c r="GFT68" s="77"/>
      <c r="GFU68" s="77"/>
      <c r="GFV68" s="77"/>
      <c r="GFW68" s="77"/>
      <c r="GFX68" s="77"/>
      <c r="GFY68" s="77"/>
      <c r="GFZ68" s="77"/>
      <c r="GGA68" s="77"/>
      <c r="GGB68" s="77"/>
      <c r="GGC68" s="77"/>
      <c r="GGD68" s="77"/>
      <c r="GGE68" s="77"/>
      <c r="GGF68" s="77"/>
      <c r="GGG68" s="77"/>
      <c r="GGH68" s="77"/>
      <c r="GGI68" s="77"/>
      <c r="GGJ68" s="77"/>
      <c r="GGK68" s="77"/>
      <c r="GGL68" s="77"/>
      <c r="GGM68" s="77"/>
      <c r="GGN68" s="77"/>
      <c r="GGO68" s="77"/>
      <c r="GGP68" s="77"/>
      <c r="GGQ68" s="77"/>
      <c r="GGR68" s="77"/>
      <c r="GGS68" s="77"/>
      <c r="GGT68" s="77"/>
      <c r="GGU68" s="77"/>
      <c r="GGV68" s="77"/>
      <c r="GGW68" s="77"/>
      <c r="GGX68" s="77"/>
      <c r="GGY68" s="77"/>
      <c r="GGZ68" s="77"/>
      <c r="GHA68" s="77"/>
      <c r="GHB68" s="77"/>
      <c r="GHC68" s="77"/>
      <c r="GHD68" s="77"/>
      <c r="GHE68" s="77"/>
      <c r="GHF68" s="77"/>
      <c r="GHG68" s="77"/>
      <c r="GHH68" s="77"/>
      <c r="GHI68" s="77"/>
      <c r="GHJ68" s="77"/>
      <c r="GHK68" s="77"/>
      <c r="GHL68" s="77"/>
      <c r="GHM68" s="77"/>
      <c r="GHN68" s="77"/>
      <c r="GHO68" s="77"/>
      <c r="GHP68" s="77"/>
      <c r="GHQ68" s="77"/>
      <c r="GHR68" s="77"/>
      <c r="GHS68" s="77"/>
      <c r="GHT68" s="77"/>
      <c r="GHU68" s="77"/>
      <c r="GHV68" s="77"/>
      <c r="GHW68" s="77"/>
      <c r="GHX68" s="77"/>
      <c r="GHY68" s="77"/>
      <c r="GHZ68" s="77"/>
      <c r="GIA68" s="77"/>
      <c r="GIB68" s="77"/>
      <c r="GIC68" s="77"/>
      <c r="GID68" s="77"/>
      <c r="GIE68" s="77"/>
      <c r="GIF68" s="77"/>
      <c r="GIG68" s="77"/>
      <c r="GIH68" s="77"/>
      <c r="GII68" s="77"/>
      <c r="GIJ68" s="77"/>
      <c r="GIK68" s="77"/>
      <c r="GIL68" s="77"/>
      <c r="GIM68" s="77"/>
      <c r="GIN68" s="77"/>
      <c r="GIO68" s="77"/>
      <c r="GIP68" s="77"/>
      <c r="GIQ68" s="77"/>
      <c r="GIR68" s="77"/>
      <c r="GIS68" s="77"/>
      <c r="GIT68" s="77"/>
      <c r="GIU68" s="77"/>
      <c r="GIV68" s="77"/>
      <c r="GIW68" s="77"/>
      <c r="GIX68" s="77"/>
      <c r="GIY68" s="77"/>
      <c r="GIZ68" s="77"/>
      <c r="GJA68" s="77"/>
      <c r="GJB68" s="77"/>
      <c r="GJC68" s="77"/>
      <c r="GJD68" s="77"/>
      <c r="GJE68" s="77"/>
      <c r="GJF68" s="77"/>
      <c r="GJG68" s="77"/>
      <c r="GJH68" s="77"/>
      <c r="GJI68" s="77"/>
      <c r="GJJ68" s="77"/>
      <c r="GJK68" s="77"/>
      <c r="GJL68" s="77"/>
      <c r="GJM68" s="77"/>
      <c r="GJN68" s="77"/>
      <c r="GJO68" s="77"/>
      <c r="GJP68" s="77"/>
      <c r="GJQ68" s="77"/>
      <c r="GJR68" s="77"/>
      <c r="GJS68" s="77"/>
      <c r="GJT68" s="77"/>
      <c r="GJU68" s="77"/>
      <c r="GJV68" s="77"/>
      <c r="GJW68" s="77"/>
      <c r="GJX68" s="77"/>
      <c r="GJY68" s="77"/>
      <c r="GJZ68" s="77"/>
      <c r="GKA68" s="77"/>
      <c r="GKB68" s="77"/>
      <c r="GKC68" s="77"/>
      <c r="GKD68" s="77"/>
      <c r="GKE68" s="77"/>
      <c r="GKF68" s="77"/>
      <c r="GKG68" s="77"/>
      <c r="GKH68" s="77"/>
      <c r="GKI68" s="77"/>
      <c r="GKJ68" s="77"/>
      <c r="GKK68" s="77"/>
      <c r="GKL68" s="77"/>
      <c r="GKM68" s="77"/>
      <c r="GKN68" s="77"/>
      <c r="GKO68" s="77"/>
      <c r="GKP68" s="77"/>
      <c r="GKQ68" s="77"/>
      <c r="GKR68" s="77"/>
      <c r="GKS68" s="77"/>
      <c r="GKT68" s="77"/>
      <c r="GKU68" s="77"/>
      <c r="GKV68" s="77"/>
      <c r="GKW68" s="77"/>
      <c r="GKX68" s="77"/>
      <c r="GKY68" s="77"/>
      <c r="GKZ68" s="77"/>
      <c r="GLA68" s="77"/>
      <c r="GLB68" s="77"/>
      <c r="GLC68" s="77"/>
      <c r="GLD68" s="77"/>
      <c r="GLE68" s="77"/>
      <c r="GLF68" s="77"/>
      <c r="GLG68" s="77"/>
      <c r="GLH68" s="77"/>
      <c r="GLI68" s="77"/>
      <c r="GLJ68" s="77"/>
      <c r="GLK68" s="77"/>
      <c r="GLL68" s="77"/>
      <c r="GLM68" s="77"/>
      <c r="GLN68" s="77"/>
      <c r="GLO68" s="77"/>
      <c r="GLP68" s="77"/>
      <c r="GLQ68" s="77"/>
      <c r="GLR68" s="77"/>
      <c r="GLS68" s="77"/>
      <c r="GLT68" s="77"/>
      <c r="GLU68" s="77"/>
      <c r="GLV68" s="77"/>
      <c r="GLW68" s="77"/>
      <c r="GLX68" s="77"/>
      <c r="GLY68" s="77"/>
      <c r="GLZ68" s="77"/>
      <c r="GMA68" s="77"/>
      <c r="GMB68" s="77"/>
      <c r="GMC68" s="77"/>
      <c r="GMD68" s="77"/>
      <c r="GME68" s="77"/>
      <c r="GMF68" s="77"/>
      <c r="GMG68" s="77"/>
      <c r="GMH68" s="77"/>
      <c r="GMI68" s="77"/>
      <c r="GMJ68" s="77"/>
      <c r="GMK68" s="77"/>
      <c r="GML68" s="77"/>
      <c r="GMM68" s="77"/>
      <c r="GMN68" s="77"/>
      <c r="GMO68" s="77"/>
      <c r="GMP68" s="77"/>
      <c r="GMQ68" s="77"/>
      <c r="GMR68" s="77"/>
      <c r="GMS68" s="77"/>
      <c r="GMT68" s="77"/>
      <c r="GMU68" s="77"/>
      <c r="GMV68" s="77"/>
      <c r="GMW68" s="77"/>
      <c r="GMX68" s="77"/>
      <c r="GMY68" s="77"/>
      <c r="GMZ68" s="77"/>
      <c r="GNA68" s="77"/>
      <c r="GNB68" s="77"/>
      <c r="GNC68" s="77"/>
      <c r="GND68" s="77"/>
      <c r="GNE68" s="77"/>
      <c r="GNF68" s="77"/>
      <c r="GNG68" s="77"/>
      <c r="GNH68" s="77"/>
      <c r="GNI68" s="77"/>
      <c r="GNJ68" s="77"/>
      <c r="GNK68" s="77"/>
      <c r="GNL68" s="77"/>
      <c r="GNM68" s="77"/>
      <c r="GNN68" s="77"/>
      <c r="GNO68" s="77"/>
      <c r="GNP68" s="77"/>
      <c r="GNQ68" s="77"/>
      <c r="GNR68" s="77"/>
      <c r="GNS68" s="77"/>
      <c r="GNT68" s="77"/>
      <c r="GNU68" s="77"/>
      <c r="GNV68" s="77"/>
      <c r="GNW68" s="77"/>
      <c r="GNX68" s="77"/>
      <c r="GNY68" s="77"/>
      <c r="GNZ68" s="77"/>
      <c r="GOA68" s="77"/>
      <c r="GOB68" s="77"/>
      <c r="GOC68" s="77"/>
      <c r="GOD68" s="77"/>
      <c r="GOE68" s="77"/>
      <c r="GOF68" s="77"/>
      <c r="GOG68" s="77"/>
      <c r="GOH68" s="77"/>
      <c r="GOI68" s="77"/>
      <c r="GOJ68" s="77"/>
      <c r="GOK68" s="77"/>
      <c r="GOL68" s="77"/>
      <c r="GOM68" s="77"/>
      <c r="GON68" s="77"/>
      <c r="GOO68" s="77"/>
      <c r="GOP68" s="77"/>
      <c r="GOQ68" s="77"/>
      <c r="GOR68" s="77"/>
      <c r="GOS68" s="77"/>
      <c r="GOT68" s="77"/>
      <c r="GOU68" s="77"/>
      <c r="GOV68" s="77"/>
      <c r="GOW68" s="77"/>
      <c r="GOX68" s="77"/>
      <c r="GOY68" s="77"/>
      <c r="GOZ68" s="77"/>
      <c r="GPA68" s="77"/>
      <c r="GPB68" s="77"/>
      <c r="GPC68" s="77"/>
      <c r="GPD68" s="77"/>
      <c r="GPE68" s="77"/>
      <c r="GPF68" s="77"/>
      <c r="GPG68" s="77"/>
      <c r="GPH68" s="77"/>
      <c r="GPI68" s="77"/>
      <c r="GPJ68" s="77"/>
      <c r="GPK68" s="77"/>
      <c r="GPL68" s="77"/>
      <c r="GPM68" s="77"/>
      <c r="GPN68" s="77"/>
      <c r="GPO68" s="77"/>
      <c r="GPP68" s="77"/>
      <c r="GPQ68" s="77"/>
      <c r="GPR68" s="77"/>
      <c r="GPS68" s="77"/>
      <c r="GPT68" s="77"/>
      <c r="GPU68" s="77"/>
      <c r="GPV68" s="77"/>
      <c r="GPW68" s="77"/>
      <c r="GPX68" s="77"/>
      <c r="GPY68" s="77"/>
      <c r="GPZ68" s="77"/>
      <c r="GQA68" s="77"/>
      <c r="GQB68" s="77"/>
      <c r="GQC68" s="77"/>
      <c r="GQD68" s="77"/>
      <c r="GQE68" s="77"/>
      <c r="GQF68" s="77"/>
      <c r="GQG68" s="77"/>
      <c r="GQH68" s="77"/>
      <c r="GQI68" s="77"/>
      <c r="GQJ68" s="77"/>
      <c r="GQK68" s="77"/>
      <c r="GQL68" s="77"/>
      <c r="GQM68" s="77"/>
      <c r="GQN68" s="77"/>
      <c r="GQO68" s="77"/>
      <c r="GQP68" s="77"/>
      <c r="GQQ68" s="77"/>
      <c r="GQR68" s="77"/>
      <c r="GQS68" s="77"/>
      <c r="GQT68" s="77"/>
      <c r="GQU68" s="77"/>
      <c r="GQV68" s="77"/>
      <c r="GQW68" s="77"/>
      <c r="GQX68" s="77"/>
      <c r="GQY68" s="77"/>
      <c r="GQZ68" s="77"/>
      <c r="GRA68" s="77"/>
      <c r="GRB68" s="77"/>
      <c r="GRC68" s="77"/>
      <c r="GRD68" s="77"/>
      <c r="GRE68" s="77"/>
      <c r="GRF68" s="77"/>
      <c r="GRG68" s="77"/>
      <c r="GRH68" s="77"/>
      <c r="GRI68" s="77"/>
      <c r="GRJ68" s="77"/>
      <c r="GRK68" s="77"/>
      <c r="GRL68" s="77"/>
      <c r="GRM68" s="77"/>
      <c r="GRN68" s="77"/>
      <c r="GRO68" s="77"/>
      <c r="GRP68" s="77"/>
      <c r="GRQ68" s="77"/>
      <c r="GRR68" s="77"/>
      <c r="GRS68" s="77"/>
      <c r="GRT68" s="77"/>
      <c r="GRU68" s="77"/>
      <c r="GRV68" s="77"/>
      <c r="GRW68" s="77"/>
      <c r="GRX68" s="77"/>
      <c r="GRY68" s="77"/>
      <c r="GRZ68" s="77"/>
      <c r="GSA68" s="77"/>
      <c r="GSB68" s="77"/>
      <c r="GSC68" s="77"/>
      <c r="GSD68" s="77"/>
      <c r="GSE68" s="77"/>
      <c r="GSF68" s="77"/>
      <c r="GSG68" s="77"/>
      <c r="GSH68" s="77"/>
      <c r="GSI68" s="77"/>
      <c r="GSJ68" s="77"/>
      <c r="GSK68" s="77"/>
      <c r="GSL68" s="77"/>
      <c r="GSM68" s="77"/>
      <c r="GSN68" s="77"/>
      <c r="GSO68" s="77"/>
      <c r="GSP68" s="77"/>
      <c r="GSQ68" s="77"/>
      <c r="GSR68" s="77"/>
      <c r="GSS68" s="77"/>
      <c r="GST68" s="77"/>
      <c r="GSU68" s="77"/>
      <c r="GSV68" s="77"/>
      <c r="GSW68" s="77"/>
      <c r="GSX68" s="77"/>
      <c r="GSY68" s="77"/>
      <c r="GSZ68" s="77"/>
      <c r="GTA68" s="77"/>
      <c r="GTB68" s="77"/>
      <c r="GTC68" s="77"/>
      <c r="GTD68" s="77"/>
      <c r="GTE68" s="77"/>
      <c r="GTF68" s="77"/>
      <c r="GTG68" s="77"/>
      <c r="GTH68" s="77"/>
      <c r="GTI68" s="77"/>
      <c r="GTJ68" s="77"/>
      <c r="GTK68" s="77"/>
      <c r="GTL68" s="77"/>
      <c r="GTM68" s="77"/>
      <c r="GTN68" s="77"/>
      <c r="GTO68" s="77"/>
      <c r="GTP68" s="77"/>
      <c r="GTQ68" s="77"/>
      <c r="GTR68" s="77"/>
      <c r="GTS68" s="77"/>
      <c r="GTT68" s="77"/>
      <c r="GTU68" s="77"/>
      <c r="GTV68" s="77"/>
      <c r="GTW68" s="77"/>
      <c r="GTX68" s="77"/>
      <c r="GTY68" s="77"/>
      <c r="GTZ68" s="77"/>
      <c r="GUA68" s="77"/>
      <c r="GUB68" s="77"/>
      <c r="GUC68" s="77"/>
      <c r="GUD68" s="77"/>
      <c r="GUE68" s="77"/>
      <c r="GUF68" s="77"/>
      <c r="GUG68" s="77"/>
      <c r="GUH68" s="77"/>
      <c r="GUI68" s="77"/>
      <c r="GUJ68" s="77"/>
      <c r="GUK68" s="77"/>
      <c r="GUL68" s="77"/>
      <c r="GUM68" s="77"/>
      <c r="GUN68" s="77"/>
      <c r="GUO68" s="77"/>
      <c r="GUP68" s="77"/>
      <c r="GUQ68" s="77"/>
      <c r="GUR68" s="77"/>
      <c r="GUS68" s="77"/>
      <c r="GUT68" s="77"/>
      <c r="GUU68" s="77"/>
      <c r="GUV68" s="77"/>
      <c r="GUW68" s="77"/>
      <c r="GUX68" s="77"/>
      <c r="GUY68" s="77"/>
      <c r="GUZ68" s="77"/>
      <c r="GVA68" s="77"/>
      <c r="GVB68" s="77"/>
      <c r="GVC68" s="77"/>
      <c r="GVD68" s="77"/>
      <c r="GVE68" s="77"/>
      <c r="GVF68" s="77"/>
      <c r="GVG68" s="77"/>
      <c r="GVH68" s="77"/>
      <c r="GVI68" s="77"/>
      <c r="GVJ68" s="77"/>
      <c r="GVK68" s="77"/>
      <c r="GVL68" s="77"/>
      <c r="GVM68" s="77"/>
      <c r="GVN68" s="77"/>
      <c r="GVO68" s="77"/>
      <c r="GVP68" s="77"/>
      <c r="GVQ68" s="77"/>
      <c r="GVR68" s="77"/>
      <c r="GVS68" s="77"/>
      <c r="GVT68" s="77"/>
      <c r="GVU68" s="77"/>
      <c r="GVV68" s="77"/>
      <c r="GVW68" s="77"/>
      <c r="GVX68" s="77"/>
      <c r="GVY68" s="77"/>
      <c r="GVZ68" s="77"/>
      <c r="GWA68" s="77"/>
      <c r="GWB68" s="77"/>
      <c r="GWC68" s="77"/>
      <c r="GWD68" s="77"/>
      <c r="GWE68" s="77"/>
      <c r="GWF68" s="77"/>
      <c r="GWG68" s="77"/>
      <c r="GWH68" s="77"/>
      <c r="GWI68" s="77"/>
      <c r="GWJ68" s="77"/>
      <c r="GWK68" s="77"/>
      <c r="GWL68" s="77"/>
      <c r="GWM68" s="77"/>
      <c r="GWN68" s="77"/>
      <c r="GWO68" s="77"/>
      <c r="GWP68" s="77"/>
      <c r="GWQ68" s="77"/>
      <c r="GWR68" s="77"/>
      <c r="GWS68" s="77"/>
      <c r="GWT68" s="77"/>
      <c r="GWU68" s="77"/>
      <c r="GWV68" s="77"/>
      <c r="GWW68" s="77"/>
      <c r="GWX68" s="77"/>
      <c r="GWY68" s="77"/>
      <c r="GWZ68" s="77"/>
      <c r="GXA68" s="77"/>
      <c r="GXB68" s="77"/>
      <c r="GXC68" s="77"/>
      <c r="GXD68" s="77"/>
      <c r="GXE68" s="77"/>
      <c r="GXF68" s="77"/>
      <c r="GXG68" s="77"/>
      <c r="GXH68" s="77"/>
      <c r="GXI68" s="77"/>
      <c r="GXJ68" s="77"/>
      <c r="GXK68" s="77"/>
      <c r="GXL68" s="77"/>
      <c r="GXM68" s="77"/>
      <c r="GXN68" s="77"/>
      <c r="GXO68" s="77"/>
      <c r="GXP68" s="77"/>
      <c r="GXQ68" s="77"/>
      <c r="GXR68" s="77"/>
      <c r="GXS68" s="77"/>
      <c r="GXT68" s="77"/>
      <c r="GXU68" s="77"/>
      <c r="GXV68" s="77"/>
      <c r="GXW68" s="77"/>
      <c r="GXX68" s="77"/>
      <c r="GXY68" s="77"/>
      <c r="GXZ68" s="77"/>
      <c r="GYA68" s="77"/>
      <c r="GYB68" s="77"/>
      <c r="GYC68" s="77"/>
      <c r="GYD68" s="77"/>
      <c r="GYE68" s="77"/>
      <c r="GYF68" s="77"/>
      <c r="GYG68" s="77"/>
      <c r="GYH68" s="77"/>
      <c r="GYI68" s="77"/>
      <c r="GYJ68" s="77"/>
      <c r="GYK68" s="77"/>
      <c r="GYL68" s="77"/>
      <c r="GYM68" s="77"/>
      <c r="GYN68" s="77"/>
      <c r="GYO68" s="77"/>
      <c r="GYP68" s="77"/>
      <c r="GYQ68" s="77"/>
      <c r="GYR68" s="77"/>
      <c r="GYS68" s="77"/>
      <c r="GYT68" s="77"/>
      <c r="GYU68" s="77"/>
      <c r="GYV68" s="77"/>
      <c r="GYW68" s="77"/>
      <c r="GYX68" s="77"/>
      <c r="GYY68" s="77"/>
      <c r="GYZ68" s="77"/>
      <c r="GZA68" s="77"/>
      <c r="GZB68" s="77"/>
      <c r="GZC68" s="77"/>
      <c r="GZD68" s="77"/>
      <c r="GZE68" s="77"/>
      <c r="GZF68" s="77"/>
      <c r="GZG68" s="77"/>
      <c r="GZH68" s="77"/>
      <c r="GZI68" s="77"/>
      <c r="GZJ68" s="77"/>
      <c r="GZK68" s="77"/>
      <c r="GZL68" s="77"/>
      <c r="GZM68" s="77"/>
      <c r="GZN68" s="77"/>
      <c r="GZO68" s="77"/>
      <c r="GZP68" s="77"/>
      <c r="GZQ68" s="77"/>
      <c r="GZR68" s="77"/>
      <c r="GZS68" s="77"/>
      <c r="GZT68" s="77"/>
      <c r="GZU68" s="77"/>
      <c r="GZV68" s="77"/>
      <c r="GZW68" s="77"/>
      <c r="GZX68" s="77"/>
      <c r="GZY68" s="77"/>
      <c r="GZZ68" s="77"/>
      <c r="HAA68" s="77"/>
      <c r="HAB68" s="77"/>
      <c r="HAC68" s="77"/>
      <c r="HAD68" s="77"/>
      <c r="HAE68" s="77"/>
      <c r="HAF68" s="77"/>
      <c r="HAG68" s="77"/>
      <c r="HAH68" s="77"/>
      <c r="HAI68" s="77"/>
      <c r="HAJ68" s="77"/>
      <c r="HAK68" s="77"/>
      <c r="HAL68" s="77"/>
      <c r="HAM68" s="77"/>
      <c r="HAN68" s="77"/>
      <c r="HAO68" s="77"/>
      <c r="HAP68" s="77"/>
      <c r="HAQ68" s="77"/>
      <c r="HAR68" s="77"/>
      <c r="HAS68" s="77"/>
      <c r="HAT68" s="77"/>
      <c r="HAU68" s="77"/>
      <c r="HAV68" s="77"/>
      <c r="HAW68" s="77"/>
      <c r="HAX68" s="77"/>
      <c r="HAY68" s="77"/>
      <c r="HAZ68" s="77"/>
      <c r="HBA68" s="77"/>
      <c r="HBB68" s="77"/>
      <c r="HBC68" s="77"/>
      <c r="HBD68" s="77"/>
      <c r="HBE68" s="77"/>
      <c r="HBF68" s="77"/>
      <c r="HBG68" s="77"/>
      <c r="HBH68" s="77"/>
      <c r="HBI68" s="77"/>
      <c r="HBJ68" s="77"/>
      <c r="HBK68" s="77"/>
      <c r="HBL68" s="77"/>
      <c r="HBM68" s="77"/>
      <c r="HBN68" s="77"/>
      <c r="HBO68" s="77"/>
      <c r="HBP68" s="77"/>
      <c r="HBQ68" s="77"/>
      <c r="HBR68" s="77"/>
      <c r="HBS68" s="77"/>
      <c r="HBT68" s="77"/>
      <c r="HBU68" s="77"/>
      <c r="HBV68" s="77"/>
      <c r="HBW68" s="77"/>
      <c r="HBX68" s="77"/>
      <c r="HBY68" s="77"/>
      <c r="HBZ68" s="77"/>
      <c r="HCA68" s="77"/>
      <c r="HCB68" s="77"/>
      <c r="HCC68" s="77"/>
      <c r="HCD68" s="77"/>
      <c r="HCE68" s="77"/>
      <c r="HCF68" s="77"/>
      <c r="HCG68" s="77"/>
      <c r="HCH68" s="77"/>
      <c r="HCI68" s="77"/>
      <c r="HCJ68" s="77"/>
      <c r="HCK68" s="77"/>
      <c r="HCL68" s="77"/>
      <c r="HCM68" s="77"/>
      <c r="HCN68" s="77"/>
      <c r="HCO68" s="77"/>
      <c r="HCP68" s="77"/>
      <c r="HCQ68" s="77"/>
      <c r="HCR68" s="77"/>
      <c r="HCS68" s="77"/>
      <c r="HCT68" s="77"/>
      <c r="HCU68" s="77"/>
      <c r="HCV68" s="77"/>
      <c r="HCW68" s="77"/>
      <c r="HCX68" s="77"/>
      <c r="HCY68" s="77"/>
      <c r="HCZ68" s="77"/>
      <c r="HDA68" s="77"/>
      <c r="HDB68" s="77"/>
      <c r="HDC68" s="77"/>
      <c r="HDD68" s="77"/>
      <c r="HDE68" s="77"/>
      <c r="HDF68" s="77"/>
      <c r="HDG68" s="77"/>
      <c r="HDH68" s="77"/>
      <c r="HDI68" s="77"/>
      <c r="HDJ68" s="77"/>
      <c r="HDK68" s="77"/>
      <c r="HDL68" s="77"/>
      <c r="HDM68" s="77"/>
      <c r="HDN68" s="77"/>
      <c r="HDO68" s="77"/>
      <c r="HDP68" s="77"/>
      <c r="HDQ68" s="77"/>
      <c r="HDR68" s="77"/>
      <c r="HDS68" s="77"/>
      <c r="HDT68" s="77"/>
      <c r="HDU68" s="77"/>
      <c r="HDV68" s="77"/>
      <c r="HDW68" s="77"/>
      <c r="HDX68" s="77"/>
      <c r="HDY68" s="77"/>
      <c r="HDZ68" s="77"/>
      <c r="HEA68" s="77"/>
      <c r="HEB68" s="77"/>
      <c r="HEC68" s="77"/>
      <c r="HED68" s="77"/>
      <c r="HEE68" s="77"/>
      <c r="HEF68" s="77"/>
      <c r="HEG68" s="77"/>
      <c r="HEH68" s="77"/>
      <c r="HEI68" s="77"/>
      <c r="HEJ68" s="77"/>
      <c r="HEK68" s="77"/>
      <c r="HEL68" s="77"/>
      <c r="HEM68" s="77"/>
      <c r="HEN68" s="77"/>
      <c r="HEO68" s="77"/>
      <c r="HEP68" s="77"/>
      <c r="HEQ68" s="77"/>
      <c r="HER68" s="77"/>
      <c r="HES68" s="77"/>
      <c r="HET68" s="77"/>
      <c r="HEU68" s="77"/>
      <c r="HEV68" s="77"/>
      <c r="HEW68" s="77"/>
      <c r="HEX68" s="77"/>
      <c r="HEY68" s="77"/>
      <c r="HEZ68" s="77"/>
      <c r="HFA68" s="77"/>
      <c r="HFB68" s="77"/>
      <c r="HFC68" s="77"/>
      <c r="HFD68" s="77"/>
      <c r="HFE68" s="77"/>
      <c r="HFF68" s="77"/>
      <c r="HFG68" s="77"/>
      <c r="HFH68" s="77"/>
      <c r="HFI68" s="77"/>
      <c r="HFJ68" s="77"/>
      <c r="HFK68" s="77"/>
      <c r="HFL68" s="77"/>
      <c r="HFM68" s="77"/>
      <c r="HFN68" s="77"/>
      <c r="HFO68" s="77"/>
      <c r="HFP68" s="77"/>
      <c r="HFQ68" s="77"/>
      <c r="HFR68" s="77"/>
      <c r="HFS68" s="77"/>
      <c r="HFT68" s="77"/>
      <c r="HFU68" s="77"/>
      <c r="HFV68" s="77"/>
      <c r="HFW68" s="77"/>
      <c r="HFX68" s="77"/>
      <c r="HFY68" s="77"/>
      <c r="HFZ68" s="77"/>
      <c r="HGA68" s="77"/>
      <c r="HGB68" s="77"/>
      <c r="HGC68" s="77"/>
      <c r="HGD68" s="77"/>
      <c r="HGE68" s="77"/>
      <c r="HGF68" s="77"/>
      <c r="HGG68" s="77"/>
      <c r="HGH68" s="77"/>
      <c r="HGI68" s="77"/>
      <c r="HGJ68" s="77"/>
      <c r="HGK68" s="77"/>
      <c r="HGL68" s="77"/>
      <c r="HGM68" s="77"/>
      <c r="HGN68" s="77"/>
      <c r="HGO68" s="77"/>
      <c r="HGP68" s="77"/>
      <c r="HGQ68" s="77"/>
      <c r="HGR68" s="77"/>
      <c r="HGS68" s="77"/>
      <c r="HGT68" s="77"/>
      <c r="HGU68" s="77"/>
      <c r="HGV68" s="77"/>
      <c r="HGW68" s="77"/>
      <c r="HGX68" s="77"/>
      <c r="HGY68" s="77"/>
      <c r="HGZ68" s="77"/>
      <c r="HHA68" s="77"/>
      <c r="HHB68" s="77"/>
      <c r="HHC68" s="77"/>
      <c r="HHD68" s="77"/>
      <c r="HHE68" s="77"/>
      <c r="HHF68" s="77"/>
      <c r="HHG68" s="77"/>
      <c r="HHH68" s="77"/>
      <c r="HHI68" s="77"/>
      <c r="HHJ68" s="77"/>
      <c r="HHK68" s="77"/>
      <c r="HHL68" s="77"/>
      <c r="HHM68" s="77"/>
      <c r="HHN68" s="77"/>
      <c r="HHO68" s="77"/>
      <c r="HHP68" s="77"/>
      <c r="HHQ68" s="77"/>
      <c r="HHR68" s="77"/>
      <c r="HHS68" s="77"/>
      <c r="HHT68" s="77"/>
      <c r="HHU68" s="77"/>
      <c r="HHV68" s="77"/>
      <c r="HHW68" s="77"/>
      <c r="HHX68" s="77"/>
      <c r="HHY68" s="77"/>
      <c r="HHZ68" s="77"/>
      <c r="HIA68" s="77"/>
      <c r="HIB68" s="77"/>
      <c r="HIC68" s="77"/>
      <c r="HID68" s="77"/>
      <c r="HIE68" s="77"/>
      <c r="HIF68" s="77"/>
      <c r="HIG68" s="77"/>
      <c r="HIH68" s="77"/>
      <c r="HII68" s="77"/>
      <c r="HIJ68" s="77"/>
      <c r="HIK68" s="77"/>
      <c r="HIL68" s="77"/>
      <c r="HIM68" s="77"/>
      <c r="HIN68" s="77"/>
      <c r="HIO68" s="77"/>
      <c r="HIP68" s="77"/>
      <c r="HIQ68" s="77"/>
      <c r="HIR68" s="77"/>
      <c r="HIS68" s="77"/>
      <c r="HIT68" s="77"/>
      <c r="HIU68" s="77"/>
      <c r="HIV68" s="77"/>
      <c r="HIW68" s="77"/>
      <c r="HIX68" s="77"/>
      <c r="HIY68" s="77"/>
      <c r="HIZ68" s="77"/>
      <c r="HJA68" s="77"/>
      <c r="HJB68" s="77"/>
      <c r="HJC68" s="77"/>
      <c r="HJD68" s="77"/>
      <c r="HJE68" s="77"/>
      <c r="HJF68" s="77"/>
      <c r="HJG68" s="77"/>
      <c r="HJH68" s="77"/>
      <c r="HJI68" s="77"/>
      <c r="HJJ68" s="77"/>
      <c r="HJK68" s="77"/>
      <c r="HJL68" s="77"/>
      <c r="HJM68" s="77"/>
      <c r="HJN68" s="77"/>
      <c r="HJO68" s="77"/>
      <c r="HJP68" s="77"/>
      <c r="HJQ68" s="77"/>
      <c r="HJR68" s="77"/>
      <c r="HJS68" s="77"/>
      <c r="HJT68" s="77"/>
      <c r="HJU68" s="77"/>
      <c r="HJV68" s="77"/>
      <c r="HJW68" s="77"/>
      <c r="HJX68" s="77"/>
      <c r="HJY68" s="77"/>
      <c r="HJZ68" s="77"/>
      <c r="HKA68" s="77"/>
      <c r="HKB68" s="77"/>
      <c r="HKC68" s="77"/>
      <c r="HKD68" s="77"/>
      <c r="HKE68" s="77"/>
      <c r="HKF68" s="77"/>
      <c r="HKG68" s="77"/>
      <c r="HKH68" s="77"/>
      <c r="HKI68" s="77"/>
      <c r="HKJ68" s="77"/>
      <c r="HKK68" s="77"/>
      <c r="HKL68" s="77"/>
      <c r="HKM68" s="77"/>
      <c r="HKN68" s="77"/>
      <c r="HKO68" s="77"/>
      <c r="HKP68" s="77"/>
      <c r="HKQ68" s="77"/>
      <c r="HKR68" s="77"/>
      <c r="HKS68" s="77"/>
      <c r="HKT68" s="77"/>
      <c r="HKU68" s="77"/>
      <c r="HKV68" s="77"/>
      <c r="HKW68" s="77"/>
      <c r="HKX68" s="77"/>
      <c r="HKY68" s="77"/>
      <c r="HKZ68" s="77"/>
      <c r="HLA68" s="77"/>
      <c r="HLB68" s="77"/>
      <c r="HLC68" s="77"/>
      <c r="HLD68" s="77"/>
      <c r="HLE68" s="77"/>
      <c r="HLF68" s="77"/>
      <c r="HLG68" s="77"/>
      <c r="HLH68" s="77"/>
      <c r="HLI68" s="77"/>
      <c r="HLJ68" s="77"/>
      <c r="HLK68" s="77"/>
      <c r="HLL68" s="77"/>
      <c r="HLM68" s="77"/>
      <c r="HLN68" s="77"/>
      <c r="HLO68" s="77"/>
      <c r="HLP68" s="77"/>
      <c r="HLQ68" s="77"/>
      <c r="HLR68" s="77"/>
      <c r="HLS68" s="77"/>
      <c r="HLT68" s="77"/>
      <c r="HLU68" s="77"/>
      <c r="HLV68" s="77"/>
      <c r="HLW68" s="77"/>
      <c r="HLX68" s="77"/>
      <c r="HLY68" s="77"/>
      <c r="HLZ68" s="77"/>
      <c r="HMA68" s="77"/>
      <c r="HMB68" s="77"/>
      <c r="HMC68" s="77"/>
      <c r="HMD68" s="77"/>
      <c r="HME68" s="77"/>
      <c r="HMF68" s="77"/>
      <c r="HMG68" s="77"/>
      <c r="HMH68" s="77"/>
      <c r="HMI68" s="77"/>
      <c r="HMJ68" s="77"/>
      <c r="HMK68" s="77"/>
      <c r="HML68" s="77"/>
      <c r="HMM68" s="77"/>
      <c r="HMN68" s="77"/>
      <c r="HMO68" s="77"/>
      <c r="HMP68" s="77"/>
      <c r="HMQ68" s="77"/>
      <c r="HMR68" s="77"/>
      <c r="HMS68" s="77"/>
      <c r="HMT68" s="77"/>
      <c r="HMU68" s="77"/>
      <c r="HMV68" s="77"/>
      <c r="HMW68" s="77"/>
      <c r="HMX68" s="77"/>
      <c r="HMY68" s="77"/>
      <c r="HMZ68" s="77"/>
      <c r="HNA68" s="77"/>
      <c r="HNB68" s="77"/>
      <c r="HNC68" s="77"/>
      <c r="HND68" s="77"/>
      <c r="HNE68" s="77"/>
      <c r="HNF68" s="77"/>
      <c r="HNG68" s="77"/>
      <c r="HNH68" s="77"/>
      <c r="HNI68" s="77"/>
      <c r="HNJ68" s="77"/>
      <c r="HNK68" s="77"/>
      <c r="HNL68" s="77"/>
      <c r="HNM68" s="77"/>
      <c r="HNN68" s="77"/>
      <c r="HNO68" s="77"/>
      <c r="HNP68" s="77"/>
      <c r="HNQ68" s="77"/>
      <c r="HNR68" s="77"/>
      <c r="HNS68" s="77"/>
      <c r="HNT68" s="77"/>
      <c r="HNU68" s="77"/>
      <c r="HNV68" s="77"/>
      <c r="HNW68" s="77"/>
      <c r="HNX68" s="77"/>
      <c r="HNY68" s="77"/>
      <c r="HNZ68" s="77"/>
      <c r="HOA68" s="77"/>
      <c r="HOB68" s="77"/>
      <c r="HOC68" s="77"/>
      <c r="HOD68" s="77"/>
      <c r="HOE68" s="77"/>
      <c r="HOF68" s="77"/>
      <c r="HOG68" s="77"/>
      <c r="HOH68" s="77"/>
      <c r="HOI68" s="77"/>
      <c r="HOJ68" s="77"/>
      <c r="HOK68" s="77"/>
      <c r="HOL68" s="77"/>
      <c r="HOM68" s="77"/>
      <c r="HON68" s="77"/>
      <c r="HOO68" s="77"/>
      <c r="HOP68" s="77"/>
      <c r="HOQ68" s="77"/>
      <c r="HOR68" s="77"/>
      <c r="HOS68" s="77"/>
      <c r="HOT68" s="77"/>
      <c r="HOU68" s="77"/>
      <c r="HOV68" s="77"/>
      <c r="HOW68" s="77"/>
      <c r="HOX68" s="77"/>
      <c r="HOY68" s="77"/>
      <c r="HOZ68" s="77"/>
      <c r="HPA68" s="77"/>
      <c r="HPB68" s="77"/>
      <c r="HPC68" s="77"/>
      <c r="HPD68" s="77"/>
      <c r="HPE68" s="77"/>
      <c r="HPF68" s="77"/>
      <c r="HPG68" s="77"/>
      <c r="HPH68" s="77"/>
      <c r="HPI68" s="77"/>
      <c r="HPJ68" s="77"/>
      <c r="HPK68" s="77"/>
      <c r="HPL68" s="77"/>
      <c r="HPM68" s="77"/>
      <c r="HPN68" s="77"/>
      <c r="HPO68" s="77"/>
      <c r="HPP68" s="77"/>
      <c r="HPQ68" s="77"/>
      <c r="HPR68" s="77"/>
      <c r="HPS68" s="77"/>
      <c r="HPT68" s="77"/>
      <c r="HPU68" s="77"/>
      <c r="HPV68" s="77"/>
      <c r="HPW68" s="77"/>
      <c r="HPX68" s="77"/>
      <c r="HPY68" s="77"/>
      <c r="HPZ68" s="77"/>
      <c r="HQA68" s="77"/>
      <c r="HQB68" s="77"/>
      <c r="HQC68" s="77"/>
      <c r="HQD68" s="77"/>
      <c r="HQE68" s="77"/>
      <c r="HQF68" s="77"/>
      <c r="HQG68" s="77"/>
      <c r="HQH68" s="77"/>
      <c r="HQI68" s="77"/>
      <c r="HQJ68" s="77"/>
      <c r="HQK68" s="77"/>
      <c r="HQL68" s="77"/>
      <c r="HQM68" s="77"/>
      <c r="HQN68" s="77"/>
      <c r="HQO68" s="77"/>
      <c r="HQP68" s="77"/>
      <c r="HQQ68" s="77"/>
      <c r="HQR68" s="77"/>
      <c r="HQS68" s="77"/>
      <c r="HQT68" s="77"/>
      <c r="HQU68" s="77"/>
      <c r="HQV68" s="77"/>
      <c r="HQW68" s="77"/>
      <c r="HQX68" s="77"/>
      <c r="HQY68" s="77"/>
      <c r="HQZ68" s="77"/>
      <c r="HRA68" s="77"/>
      <c r="HRB68" s="77"/>
      <c r="HRC68" s="77"/>
      <c r="HRD68" s="77"/>
      <c r="HRE68" s="77"/>
      <c r="HRF68" s="77"/>
      <c r="HRG68" s="77"/>
      <c r="HRH68" s="77"/>
      <c r="HRI68" s="77"/>
      <c r="HRJ68" s="77"/>
      <c r="HRK68" s="77"/>
      <c r="HRL68" s="77"/>
      <c r="HRM68" s="77"/>
      <c r="HRN68" s="77"/>
      <c r="HRO68" s="77"/>
      <c r="HRP68" s="77"/>
      <c r="HRQ68" s="77"/>
      <c r="HRR68" s="77"/>
      <c r="HRS68" s="77"/>
      <c r="HRT68" s="77"/>
      <c r="HRU68" s="77"/>
      <c r="HRV68" s="77"/>
      <c r="HRW68" s="77"/>
      <c r="HRX68" s="77"/>
      <c r="HRY68" s="77"/>
      <c r="HRZ68" s="77"/>
      <c r="HSA68" s="77"/>
      <c r="HSB68" s="77"/>
      <c r="HSC68" s="77"/>
      <c r="HSD68" s="77"/>
      <c r="HSE68" s="77"/>
      <c r="HSF68" s="77"/>
      <c r="HSG68" s="77"/>
      <c r="HSH68" s="77"/>
      <c r="HSI68" s="77"/>
      <c r="HSJ68" s="77"/>
      <c r="HSK68" s="77"/>
      <c r="HSL68" s="77"/>
      <c r="HSM68" s="77"/>
      <c r="HSN68" s="77"/>
      <c r="HSO68" s="77"/>
      <c r="HSP68" s="77"/>
      <c r="HSQ68" s="77"/>
      <c r="HSR68" s="77"/>
      <c r="HSS68" s="77"/>
      <c r="HST68" s="77"/>
      <c r="HSU68" s="77"/>
      <c r="HSV68" s="77"/>
      <c r="HSW68" s="77"/>
      <c r="HSX68" s="77"/>
      <c r="HSY68" s="77"/>
      <c r="HSZ68" s="77"/>
      <c r="HTA68" s="77"/>
      <c r="HTB68" s="77"/>
      <c r="HTC68" s="77"/>
      <c r="HTD68" s="77"/>
      <c r="HTE68" s="77"/>
      <c r="HTF68" s="77"/>
      <c r="HTG68" s="77"/>
      <c r="HTH68" s="77"/>
      <c r="HTI68" s="77"/>
      <c r="HTJ68" s="77"/>
      <c r="HTK68" s="77"/>
      <c r="HTL68" s="77"/>
      <c r="HTM68" s="77"/>
      <c r="HTN68" s="77"/>
      <c r="HTO68" s="77"/>
      <c r="HTP68" s="77"/>
      <c r="HTQ68" s="77"/>
      <c r="HTR68" s="77"/>
      <c r="HTS68" s="77"/>
      <c r="HTT68" s="77"/>
      <c r="HTU68" s="77"/>
      <c r="HTV68" s="77"/>
      <c r="HTW68" s="77"/>
      <c r="HTX68" s="77"/>
      <c r="HTY68" s="77"/>
      <c r="HTZ68" s="77"/>
      <c r="HUA68" s="77"/>
      <c r="HUB68" s="77"/>
      <c r="HUC68" s="77"/>
      <c r="HUD68" s="77"/>
      <c r="HUE68" s="77"/>
      <c r="HUF68" s="77"/>
      <c r="HUG68" s="77"/>
      <c r="HUH68" s="77"/>
      <c r="HUI68" s="77"/>
      <c r="HUJ68" s="77"/>
      <c r="HUK68" s="77"/>
      <c r="HUL68" s="77"/>
      <c r="HUM68" s="77"/>
      <c r="HUN68" s="77"/>
      <c r="HUO68" s="77"/>
      <c r="HUP68" s="77"/>
      <c r="HUQ68" s="77"/>
      <c r="HUR68" s="77"/>
      <c r="HUS68" s="77"/>
      <c r="HUT68" s="77"/>
      <c r="HUU68" s="77"/>
      <c r="HUV68" s="77"/>
      <c r="HUW68" s="77"/>
      <c r="HUX68" s="77"/>
      <c r="HUY68" s="77"/>
      <c r="HUZ68" s="77"/>
      <c r="HVA68" s="77"/>
      <c r="HVB68" s="77"/>
      <c r="HVC68" s="77"/>
      <c r="HVD68" s="77"/>
      <c r="HVE68" s="77"/>
      <c r="HVF68" s="77"/>
      <c r="HVG68" s="77"/>
      <c r="HVH68" s="77"/>
      <c r="HVI68" s="77"/>
      <c r="HVJ68" s="77"/>
      <c r="HVK68" s="77"/>
      <c r="HVL68" s="77"/>
      <c r="HVM68" s="77"/>
      <c r="HVN68" s="77"/>
      <c r="HVO68" s="77"/>
      <c r="HVP68" s="77"/>
      <c r="HVQ68" s="77"/>
      <c r="HVR68" s="77"/>
      <c r="HVS68" s="77"/>
      <c r="HVT68" s="77"/>
      <c r="HVU68" s="77"/>
      <c r="HVV68" s="77"/>
      <c r="HVW68" s="77"/>
      <c r="HVX68" s="77"/>
      <c r="HVY68" s="77"/>
      <c r="HVZ68" s="77"/>
      <c r="HWA68" s="77"/>
      <c r="HWB68" s="77"/>
      <c r="HWC68" s="77"/>
      <c r="HWD68" s="77"/>
      <c r="HWE68" s="77"/>
      <c r="HWF68" s="77"/>
      <c r="HWG68" s="77"/>
      <c r="HWH68" s="77"/>
      <c r="HWI68" s="77"/>
      <c r="HWJ68" s="77"/>
      <c r="HWK68" s="77"/>
      <c r="HWL68" s="77"/>
      <c r="HWM68" s="77"/>
      <c r="HWN68" s="77"/>
      <c r="HWO68" s="77"/>
      <c r="HWP68" s="77"/>
      <c r="HWQ68" s="77"/>
      <c r="HWR68" s="77"/>
      <c r="HWS68" s="77"/>
      <c r="HWT68" s="77"/>
      <c r="HWU68" s="77"/>
      <c r="HWV68" s="77"/>
      <c r="HWW68" s="77"/>
      <c r="HWX68" s="77"/>
      <c r="HWY68" s="77"/>
      <c r="HWZ68" s="77"/>
      <c r="HXA68" s="77"/>
      <c r="HXB68" s="77"/>
      <c r="HXC68" s="77"/>
      <c r="HXD68" s="77"/>
      <c r="HXE68" s="77"/>
      <c r="HXF68" s="77"/>
      <c r="HXG68" s="77"/>
      <c r="HXH68" s="77"/>
      <c r="HXI68" s="77"/>
      <c r="HXJ68" s="77"/>
      <c r="HXK68" s="77"/>
      <c r="HXL68" s="77"/>
      <c r="HXM68" s="77"/>
      <c r="HXN68" s="77"/>
      <c r="HXO68" s="77"/>
      <c r="HXP68" s="77"/>
      <c r="HXQ68" s="77"/>
      <c r="HXR68" s="77"/>
      <c r="HXS68" s="77"/>
      <c r="HXT68" s="77"/>
      <c r="HXU68" s="77"/>
      <c r="HXV68" s="77"/>
      <c r="HXW68" s="77"/>
      <c r="HXX68" s="77"/>
      <c r="HXY68" s="77"/>
      <c r="HXZ68" s="77"/>
      <c r="HYA68" s="77"/>
      <c r="HYB68" s="77"/>
      <c r="HYC68" s="77"/>
      <c r="HYD68" s="77"/>
      <c r="HYE68" s="77"/>
      <c r="HYF68" s="77"/>
      <c r="HYG68" s="77"/>
      <c r="HYH68" s="77"/>
      <c r="HYI68" s="77"/>
      <c r="HYJ68" s="77"/>
      <c r="HYK68" s="77"/>
      <c r="HYL68" s="77"/>
      <c r="HYM68" s="77"/>
      <c r="HYN68" s="77"/>
      <c r="HYO68" s="77"/>
      <c r="HYP68" s="77"/>
      <c r="HYQ68" s="77"/>
      <c r="HYR68" s="77"/>
      <c r="HYS68" s="77"/>
      <c r="HYT68" s="77"/>
      <c r="HYU68" s="77"/>
      <c r="HYV68" s="77"/>
      <c r="HYW68" s="77"/>
      <c r="HYX68" s="77"/>
      <c r="HYY68" s="77"/>
      <c r="HYZ68" s="77"/>
      <c r="HZA68" s="77"/>
      <c r="HZB68" s="77"/>
      <c r="HZC68" s="77"/>
      <c r="HZD68" s="77"/>
      <c r="HZE68" s="77"/>
      <c r="HZF68" s="77"/>
      <c r="HZG68" s="77"/>
      <c r="HZH68" s="77"/>
      <c r="HZI68" s="77"/>
      <c r="HZJ68" s="77"/>
      <c r="HZK68" s="77"/>
      <c r="HZL68" s="77"/>
      <c r="HZM68" s="77"/>
      <c r="HZN68" s="77"/>
      <c r="HZO68" s="77"/>
      <c r="HZP68" s="77"/>
      <c r="HZQ68" s="77"/>
      <c r="HZR68" s="77"/>
      <c r="HZS68" s="77"/>
      <c r="HZT68" s="77"/>
      <c r="HZU68" s="77"/>
      <c r="HZV68" s="77"/>
      <c r="HZW68" s="77"/>
      <c r="HZX68" s="77"/>
      <c r="HZY68" s="77"/>
      <c r="HZZ68" s="77"/>
      <c r="IAA68" s="77"/>
      <c r="IAB68" s="77"/>
      <c r="IAC68" s="77"/>
      <c r="IAD68" s="77"/>
      <c r="IAE68" s="77"/>
      <c r="IAF68" s="77"/>
      <c r="IAG68" s="77"/>
      <c r="IAH68" s="77"/>
      <c r="IAI68" s="77"/>
      <c r="IAJ68" s="77"/>
      <c r="IAK68" s="77"/>
      <c r="IAL68" s="77"/>
      <c r="IAM68" s="77"/>
      <c r="IAN68" s="77"/>
      <c r="IAO68" s="77"/>
      <c r="IAP68" s="77"/>
      <c r="IAQ68" s="77"/>
      <c r="IAR68" s="77"/>
      <c r="IAS68" s="77"/>
      <c r="IAT68" s="77"/>
      <c r="IAU68" s="77"/>
      <c r="IAV68" s="77"/>
      <c r="IAW68" s="77"/>
      <c r="IAX68" s="77"/>
      <c r="IAY68" s="77"/>
      <c r="IAZ68" s="77"/>
      <c r="IBA68" s="77"/>
      <c r="IBB68" s="77"/>
      <c r="IBC68" s="77"/>
      <c r="IBD68" s="77"/>
      <c r="IBE68" s="77"/>
      <c r="IBF68" s="77"/>
      <c r="IBG68" s="77"/>
      <c r="IBH68" s="77"/>
      <c r="IBI68" s="77"/>
      <c r="IBJ68" s="77"/>
      <c r="IBK68" s="77"/>
      <c r="IBL68" s="77"/>
      <c r="IBM68" s="77"/>
      <c r="IBN68" s="77"/>
      <c r="IBO68" s="77"/>
      <c r="IBP68" s="77"/>
      <c r="IBQ68" s="77"/>
      <c r="IBR68" s="77"/>
      <c r="IBS68" s="77"/>
      <c r="IBT68" s="77"/>
      <c r="IBU68" s="77"/>
      <c r="IBV68" s="77"/>
      <c r="IBW68" s="77"/>
      <c r="IBX68" s="77"/>
      <c r="IBY68" s="77"/>
      <c r="IBZ68" s="77"/>
      <c r="ICA68" s="77"/>
      <c r="ICB68" s="77"/>
      <c r="ICC68" s="77"/>
      <c r="ICD68" s="77"/>
      <c r="ICE68" s="77"/>
      <c r="ICF68" s="77"/>
      <c r="ICG68" s="77"/>
      <c r="ICH68" s="77"/>
      <c r="ICI68" s="77"/>
      <c r="ICJ68" s="77"/>
      <c r="ICK68" s="77"/>
      <c r="ICL68" s="77"/>
      <c r="ICM68" s="77"/>
      <c r="ICN68" s="77"/>
      <c r="ICO68" s="77"/>
      <c r="ICP68" s="77"/>
      <c r="ICQ68" s="77"/>
      <c r="ICR68" s="77"/>
      <c r="ICS68" s="77"/>
      <c r="ICT68" s="77"/>
      <c r="ICU68" s="77"/>
      <c r="ICV68" s="77"/>
      <c r="ICW68" s="77"/>
      <c r="ICX68" s="77"/>
      <c r="ICY68" s="77"/>
      <c r="ICZ68" s="77"/>
      <c r="IDA68" s="77"/>
      <c r="IDB68" s="77"/>
      <c r="IDC68" s="77"/>
      <c r="IDD68" s="77"/>
      <c r="IDE68" s="77"/>
      <c r="IDF68" s="77"/>
      <c r="IDG68" s="77"/>
      <c r="IDH68" s="77"/>
      <c r="IDI68" s="77"/>
      <c r="IDJ68" s="77"/>
      <c r="IDK68" s="77"/>
      <c r="IDL68" s="77"/>
      <c r="IDM68" s="77"/>
      <c r="IDN68" s="77"/>
      <c r="IDO68" s="77"/>
      <c r="IDP68" s="77"/>
      <c r="IDQ68" s="77"/>
      <c r="IDR68" s="77"/>
      <c r="IDS68" s="77"/>
      <c r="IDT68" s="77"/>
      <c r="IDU68" s="77"/>
      <c r="IDV68" s="77"/>
      <c r="IDW68" s="77"/>
      <c r="IDX68" s="77"/>
      <c r="IDY68" s="77"/>
      <c r="IDZ68" s="77"/>
      <c r="IEA68" s="77"/>
      <c r="IEB68" s="77"/>
      <c r="IEC68" s="77"/>
      <c r="IED68" s="77"/>
      <c r="IEE68" s="77"/>
      <c r="IEF68" s="77"/>
      <c r="IEG68" s="77"/>
      <c r="IEH68" s="77"/>
      <c r="IEI68" s="77"/>
      <c r="IEJ68" s="77"/>
      <c r="IEK68" s="77"/>
      <c r="IEL68" s="77"/>
      <c r="IEM68" s="77"/>
      <c r="IEN68" s="77"/>
      <c r="IEO68" s="77"/>
      <c r="IEP68" s="77"/>
      <c r="IEQ68" s="77"/>
      <c r="IER68" s="77"/>
      <c r="IES68" s="77"/>
      <c r="IET68" s="77"/>
      <c r="IEU68" s="77"/>
      <c r="IEV68" s="77"/>
      <c r="IEW68" s="77"/>
      <c r="IEX68" s="77"/>
      <c r="IEY68" s="77"/>
      <c r="IEZ68" s="77"/>
      <c r="IFA68" s="77"/>
      <c r="IFB68" s="77"/>
      <c r="IFC68" s="77"/>
      <c r="IFD68" s="77"/>
      <c r="IFE68" s="77"/>
      <c r="IFF68" s="77"/>
      <c r="IFG68" s="77"/>
      <c r="IFH68" s="77"/>
      <c r="IFI68" s="77"/>
      <c r="IFJ68" s="77"/>
      <c r="IFK68" s="77"/>
      <c r="IFL68" s="77"/>
      <c r="IFM68" s="77"/>
      <c r="IFN68" s="77"/>
      <c r="IFO68" s="77"/>
      <c r="IFP68" s="77"/>
      <c r="IFQ68" s="77"/>
      <c r="IFR68" s="77"/>
      <c r="IFS68" s="77"/>
      <c r="IFT68" s="77"/>
      <c r="IFU68" s="77"/>
      <c r="IFV68" s="77"/>
      <c r="IFW68" s="77"/>
      <c r="IFX68" s="77"/>
      <c r="IFY68" s="77"/>
      <c r="IFZ68" s="77"/>
      <c r="IGA68" s="77"/>
      <c r="IGB68" s="77"/>
      <c r="IGC68" s="77"/>
      <c r="IGD68" s="77"/>
      <c r="IGE68" s="77"/>
      <c r="IGF68" s="77"/>
      <c r="IGG68" s="77"/>
      <c r="IGH68" s="77"/>
      <c r="IGI68" s="77"/>
      <c r="IGJ68" s="77"/>
      <c r="IGK68" s="77"/>
      <c r="IGL68" s="77"/>
      <c r="IGM68" s="77"/>
      <c r="IGN68" s="77"/>
      <c r="IGO68" s="77"/>
      <c r="IGP68" s="77"/>
      <c r="IGQ68" s="77"/>
      <c r="IGR68" s="77"/>
      <c r="IGS68" s="77"/>
      <c r="IGT68" s="77"/>
      <c r="IGU68" s="77"/>
      <c r="IGV68" s="77"/>
      <c r="IGW68" s="77"/>
      <c r="IGX68" s="77"/>
      <c r="IGY68" s="77"/>
      <c r="IGZ68" s="77"/>
      <c r="IHA68" s="77"/>
      <c r="IHB68" s="77"/>
      <c r="IHC68" s="77"/>
      <c r="IHD68" s="77"/>
      <c r="IHE68" s="77"/>
      <c r="IHF68" s="77"/>
      <c r="IHG68" s="77"/>
      <c r="IHH68" s="77"/>
      <c r="IHI68" s="77"/>
      <c r="IHJ68" s="77"/>
      <c r="IHK68" s="77"/>
      <c r="IHL68" s="77"/>
      <c r="IHM68" s="77"/>
      <c r="IHN68" s="77"/>
      <c r="IHO68" s="77"/>
      <c r="IHP68" s="77"/>
      <c r="IHQ68" s="77"/>
      <c r="IHR68" s="77"/>
      <c r="IHS68" s="77"/>
      <c r="IHT68" s="77"/>
      <c r="IHU68" s="77"/>
      <c r="IHV68" s="77"/>
      <c r="IHW68" s="77"/>
      <c r="IHX68" s="77"/>
      <c r="IHY68" s="77"/>
      <c r="IHZ68" s="77"/>
      <c r="IIA68" s="77"/>
      <c r="IIB68" s="77"/>
      <c r="IIC68" s="77"/>
      <c r="IID68" s="77"/>
      <c r="IIE68" s="77"/>
      <c r="IIF68" s="77"/>
      <c r="IIG68" s="77"/>
      <c r="IIH68" s="77"/>
      <c r="III68" s="77"/>
      <c r="IIJ68" s="77"/>
      <c r="IIK68" s="77"/>
      <c r="IIL68" s="77"/>
      <c r="IIM68" s="77"/>
      <c r="IIN68" s="77"/>
      <c r="IIO68" s="77"/>
      <c r="IIP68" s="77"/>
      <c r="IIQ68" s="77"/>
      <c r="IIR68" s="77"/>
      <c r="IIS68" s="77"/>
      <c r="IIT68" s="77"/>
      <c r="IIU68" s="77"/>
      <c r="IIV68" s="77"/>
      <c r="IIW68" s="77"/>
      <c r="IIX68" s="77"/>
      <c r="IIY68" s="77"/>
      <c r="IIZ68" s="77"/>
      <c r="IJA68" s="77"/>
      <c r="IJB68" s="77"/>
      <c r="IJC68" s="77"/>
      <c r="IJD68" s="77"/>
      <c r="IJE68" s="77"/>
      <c r="IJF68" s="77"/>
      <c r="IJG68" s="77"/>
      <c r="IJH68" s="77"/>
      <c r="IJI68" s="77"/>
      <c r="IJJ68" s="77"/>
      <c r="IJK68" s="77"/>
      <c r="IJL68" s="77"/>
      <c r="IJM68" s="77"/>
      <c r="IJN68" s="77"/>
      <c r="IJO68" s="77"/>
      <c r="IJP68" s="77"/>
      <c r="IJQ68" s="77"/>
      <c r="IJR68" s="77"/>
      <c r="IJS68" s="77"/>
      <c r="IJT68" s="77"/>
      <c r="IJU68" s="77"/>
      <c r="IJV68" s="77"/>
      <c r="IJW68" s="77"/>
      <c r="IJX68" s="77"/>
      <c r="IJY68" s="77"/>
      <c r="IJZ68" s="77"/>
      <c r="IKA68" s="77"/>
      <c r="IKB68" s="77"/>
      <c r="IKC68" s="77"/>
      <c r="IKD68" s="77"/>
      <c r="IKE68" s="77"/>
      <c r="IKF68" s="77"/>
      <c r="IKG68" s="77"/>
      <c r="IKH68" s="77"/>
      <c r="IKI68" s="77"/>
      <c r="IKJ68" s="77"/>
      <c r="IKK68" s="77"/>
      <c r="IKL68" s="77"/>
      <c r="IKM68" s="77"/>
      <c r="IKN68" s="77"/>
      <c r="IKO68" s="77"/>
      <c r="IKP68" s="77"/>
      <c r="IKQ68" s="77"/>
      <c r="IKR68" s="77"/>
      <c r="IKS68" s="77"/>
      <c r="IKT68" s="77"/>
      <c r="IKU68" s="77"/>
      <c r="IKV68" s="77"/>
      <c r="IKW68" s="77"/>
      <c r="IKX68" s="77"/>
      <c r="IKY68" s="77"/>
      <c r="IKZ68" s="77"/>
      <c r="ILA68" s="77"/>
      <c r="ILB68" s="77"/>
      <c r="ILC68" s="77"/>
      <c r="ILD68" s="77"/>
      <c r="ILE68" s="77"/>
      <c r="ILF68" s="77"/>
      <c r="ILG68" s="77"/>
      <c r="ILH68" s="77"/>
      <c r="ILI68" s="77"/>
      <c r="ILJ68" s="77"/>
      <c r="ILK68" s="77"/>
      <c r="ILL68" s="77"/>
      <c r="ILM68" s="77"/>
      <c r="ILN68" s="77"/>
      <c r="ILO68" s="77"/>
      <c r="ILP68" s="77"/>
      <c r="ILQ68" s="77"/>
      <c r="ILR68" s="77"/>
      <c r="ILS68" s="77"/>
      <c r="ILT68" s="77"/>
      <c r="ILU68" s="77"/>
      <c r="ILV68" s="77"/>
      <c r="ILW68" s="77"/>
      <c r="ILX68" s="77"/>
      <c r="ILY68" s="77"/>
      <c r="ILZ68" s="77"/>
      <c r="IMA68" s="77"/>
      <c r="IMB68" s="77"/>
      <c r="IMC68" s="77"/>
      <c r="IMD68" s="77"/>
      <c r="IME68" s="77"/>
      <c r="IMF68" s="77"/>
      <c r="IMG68" s="77"/>
      <c r="IMH68" s="77"/>
      <c r="IMI68" s="77"/>
      <c r="IMJ68" s="77"/>
      <c r="IMK68" s="77"/>
      <c r="IML68" s="77"/>
      <c r="IMM68" s="77"/>
      <c r="IMN68" s="77"/>
      <c r="IMO68" s="77"/>
      <c r="IMP68" s="77"/>
      <c r="IMQ68" s="77"/>
      <c r="IMR68" s="77"/>
      <c r="IMS68" s="77"/>
      <c r="IMT68" s="77"/>
      <c r="IMU68" s="77"/>
      <c r="IMV68" s="77"/>
      <c r="IMW68" s="77"/>
      <c r="IMX68" s="77"/>
      <c r="IMY68" s="77"/>
      <c r="IMZ68" s="77"/>
      <c r="INA68" s="77"/>
      <c r="INB68" s="77"/>
      <c r="INC68" s="77"/>
      <c r="IND68" s="77"/>
      <c r="INE68" s="77"/>
      <c r="INF68" s="77"/>
      <c r="ING68" s="77"/>
      <c r="INH68" s="77"/>
      <c r="INI68" s="77"/>
      <c r="INJ68" s="77"/>
      <c r="INK68" s="77"/>
      <c r="INL68" s="77"/>
      <c r="INM68" s="77"/>
      <c r="INN68" s="77"/>
      <c r="INO68" s="77"/>
      <c r="INP68" s="77"/>
      <c r="INQ68" s="77"/>
      <c r="INR68" s="77"/>
      <c r="INS68" s="77"/>
      <c r="INT68" s="77"/>
      <c r="INU68" s="77"/>
      <c r="INV68" s="77"/>
      <c r="INW68" s="77"/>
      <c r="INX68" s="77"/>
      <c r="INY68" s="77"/>
      <c r="INZ68" s="77"/>
      <c r="IOA68" s="77"/>
      <c r="IOB68" s="77"/>
      <c r="IOC68" s="77"/>
      <c r="IOD68" s="77"/>
      <c r="IOE68" s="77"/>
      <c r="IOF68" s="77"/>
      <c r="IOG68" s="77"/>
      <c r="IOH68" s="77"/>
      <c r="IOI68" s="77"/>
      <c r="IOJ68" s="77"/>
      <c r="IOK68" s="77"/>
      <c r="IOL68" s="77"/>
      <c r="IOM68" s="77"/>
      <c r="ION68" s="77"/>
      <c r="IOO68" s="77"/>
      <c r="IOP68" s="77"/>
      <c r="IOQ68" s="77"/>
      <c r="IOR68" s="77"/>
      <c r="IOS68" s="77"/>
      <c r="IOT68" s="77"/>
      <c r="IOU68" s="77"/>
      <c r="IOV68" s="77"/>
      <c r="IOW68" s="77"/>
      <c r="IOX68" s="77"/>
      <c r="IOY68" s="77"/>
      <c r="IOZ68" s="77"/>
      <c r="IPA68" s="77"/>
      <c r="IPB68" s="77"/>
      <c r="IPC68" s="77"/>
      <c r="IPD68" s="77"/>
      <c r="IPE68" s="77"/>
      <c r="IPF68" s="77"/>
      <c r="IPG68" s="77"/>
      <c r="IPH68" s="77"/>
      <c r="IPI68" s="77"/>
      <c r="IPJ68" s="77"/>
      <c r="IPK68" s="77"/>
      <c r="IPL68" s="77"/>
      <c r="IPM68" s="77"/>
      <c r="IPN68" s="77"/>
      <c r="IPO68" s="77"/>
      <c r="IPP68" s="77"/>
      <c r="IPQ68" s="77"/>
      <c r="IPR68" s="77"/>
      <c r="IPS68" s="77"/>
      <c r="IPT68" s="77"/>
      <c r="IPU68" s="77"/>
      <c r="IPV68" s="77"/>
      <c r="IPW68" s="77"/>
      <c r="IPX68" s="77"/>
      <c r="IPY68" s="77"/>
      <c r="IPZ68" s="77"/>
      <c r="IQA68" s="77"/>
      <c r="IQB68" s="77"/>
      <c r="IQC68" s="77"/>
      <c r="IQD68" s="77"/>
      <c r="IQE68" s="77"/>
      <c r="IQF68" s="77"/>
      <c r="IQG68" s="77"/>
      <c r="IQH68" s="77"/>
      <c r="IQI68" s="77"/>
      <c r="IQJ68" s="77"/>
      <c r="IQK68" s="77"/>
      <c r="IQL68" s="77"/>
      <c r="IQM68" s="77"/>
      <c r="IQN68" s="77"/>
      <c r="IQO68" s="77"/>
      <c r="IQP68" s="77"/>
      <c r="IQQ68" s="77"/>
      <c r="IQR68" s="77"/>
      <c r="IQS68" s="77"/>
      <c r="IQT68" s="77"/>
      <c r="IQU68" s="77"/>
      <c r="IQV68" s="77"/>
      <c r="IQW68" s="77"/>
      <c r="IQX68" s="77"/>
      <c r="IQY68" s="77"/>
      <c r="IQZ68" s="77"/>
      <c r="IRA68" s="77"/>
      <c r="IRB68" s="77"/>
      <c r="IRC68" s="77"/>
      <c r="IRD68" s="77"/>
      <c r="IRE68" s="77"/>
      <c r="IRF68" s="77"/>
      <c r="IRG68" s="77"/>
      <c r="IRH68" s="77"/>
      <c r="IRI68" s="77"/>
      <c r="IRJ68" s="77"/>
      <c r="IRK68" s="77"/>
      <c r="IRL68" s="77"/>
      <c r="IRM68" s="77"/>
      <c r="IRN68" s="77"/>
      <c r="IRO68" s="77"/>
      <c r="IRP68" s="77"/>
      <c r="IRQ68" s="77"/>
      <c r="IRR68" s="77"/>
      <c r="IRS68" s="77"/>
      <c r="IRT68" s="77"/>
      <c r="IRU68" s="77"/>
      <c r="IRV68" s="77"/>
      <c r="IRW68" s="77"/>
      <c r="IRX68" s="77"/>
      <c r="IRY68" s="77"/>
      <c r="IRZ68" s="77"/>
      <c r="ISA68" s="77"/>
      <c r="ISB68" s="77"/>
      <c r="ISC68" s="77"/>
      <c r="ISD68" s="77"/>
      <c r="ISE68" s="77"/>
      <c r="ISF68" s="77"/>
      <c r="ISG68" s="77"/>
      <c r="ISH68" s="77"/>
      <c r="ISI68" s="77"/>
      <c r="ISJ68" s="77"/>
      <c r="ISK68" s="77"/>
      <c r="ISL68" s="77"/>
      <c r="ISM68" s="77"/>
      <c r="ISN68" s="77"/>
      <c r="ISO68" s="77"/>
      <c r="ISP68" s="77"/>
      <c r="ISQ68" s="77"/>
      <c r="ISR68" s="77"/>
      <c r="ISS68" s="77"/>
      <c r="IST68" s="77"/>
      <c r="ISU68" s="77"/>
      <c r="ISV68" s="77"/>
      <c r="ISW68" s="77"/>
      <c r="ISX68" s="77"/>
      <c r="ISY68" s="77"/>
      <c r="ISZ68" s="77"/>
      <c r="ITA68" s="77"/>
      <c r="ITB68" s="77"/>
      <c r="ITC68" s="77"/>
      <c r="ITD68" s="77"/>
      <c r="ITE68" s="77"/>
      <c r="ITF68" s="77"/>
      <c r="ITG68" s="77"/>
      <c r="ITH68" s="77"/>
      <c r="ITI68" s="77"/>
      <c r="ITJ68" s="77"/>
      <c r="ITK68" s="77"/>
      <c r="ITL68" s="77"/>
      <c r="ITM68" s="77"/>
      <c r="ITN68" s="77"/>
      <c r="ITO68" s="77"/>
      <c r="ITP68" s="77"/>
      <c r="ITQ68" s="77"/>
      <c r="ITR68" s="77"/>
      <c r="ITS68" s="77"/>
      <c r="ITT68" s="77"/>
      <c r="ITU68" s="77"/>
      <c r="ITV68" s="77"/>
      <c r="ITW68" s="77"/>
      <c r="ITX68" s="77"/>
      <c r="ITY68" s="77"/>
      <c r="ITZ68" s="77"/>
      <c r="IUA68" s="77"/>
      <c r="IUB68" s="77"/>
      <c r="IUC68" s="77"/>
      <c r="IUD68" s="77"/>
      <c r="IUE68" s="77"/>
      <c r="IUF68" s="77"/>
      <c r="IUG68" s="77"/>
      <c r="IUH68" s="77"/>
      <c r="IUI68" s="77"/>
      <c r="IUJ68" s="77"/>
      <c r="IUK68" s="77"/>
      <c r="IUL68" s="77"/>
      <c r="IUM68" s="77"/>
      <c r="IUN68" s="77"/>
      <c r="IUO68" s="77"/>
      <c r="IUP68" s="77"/>
      <c r="IUQ68" s="77"/>
      <c r="IUR68" s="77"/>
      <c r="IUS68" s="77"/>
      <c r="IUT68" s="77"/>
      <c r="IUU68" s="77"/>
      <c r="IUV68" s="77"/>
      <c r="IUW68" s="77"/>
      <c r="IUX68" s="77"/>
      <c r="IUY68" s="77"/>
      <c r="IUZ68" s="77"/>
      <c r="IVA68" s="77"/>
      <c r="IVB68" s="77"/>
      <c r="IVC68" s="77"/>
      <c r="IVD68" s="77"/>
      <c r="IVE68" s="77"/>
      <c r="IVF68" s="77"/>
      <c r="IVG68" s="77"/>
      <c r="IVH68" s="77"/>
      <c r="IVI68" s="77"/>
      <c r="IVJ68" s="77"/>
      <c r="IVK68" s="77"/>
      <c r="IVL68" s="77"/>
      <c r="IVM68" s="77"/>
      <c r="IVN68" s="77"/>
      <c r="IVO68" s="77"/>
      <c r="IVP68" s="77"/>
      <c r="IVQ68" s="77"/>
      <c r="IVR68" s="77"/>
      <c r="IVS68" s="77"/>
      <c r="IVT68" s="77"/>
      <c r="IVU68" s="77"/>
      <c r="IVV68" s="77"/>
      <c r="IVW68" s="77"/>
      <c r="IVX68" s="77"/>
      <c r="IVY68" s="77"/>
      <c r="IVZ68" s="77"/>
      <c r="IWA68" s="77"/>
      <c r="IWB68" s="77"/>
      <c r="IWC68" s="77"/>
      <c r="IWD68" s="77"/>
      <c r="IWE68" s="77"/>
      <c r="IWF68" s="77"/>
      <c r="IWG68" s="77"/>
      <c r="IWH68" s="77"/>
      <c r="IWI68" s="77"/>
      <c r="IWJ68" s="77"/>
      <c r="IWK68" s="77"/>
      <c r="IWL68" s="77"/>
      <c r="IWM68" s="77"/>
      <c r="IWN68" s="77"/>
      <c r="IWO68" s="77"/>
      <c r="IWP68" s="77"/>
      <c r="IWQ68" s="77"/>
      <c r="IWR68" s="77"/>
      <c r="IWS68" s="77"/>
      <c r="IWT68" s="77"/>
      <c r="IWU68" s="77"/>
      <c r="IWV68" s="77"/>
      <c r="IWW68" s="77"/>
      <c r="IWX68" s="77"/>
      <c r="IWY68" s="77"/>
      <c r="IWZ68" s="77"/>
      <c r="IXA68" s="77"/>
      <c r="IXB68" s="77"/>
      <c r="IXC68" s="77"/>
      <c r="IXD68" s="77"/>
      <c r="IXE68" s="77"/>
      <c r="IXF68" s="77"/>
      <c r="IXG68" s="77"/>
      <c r="IXH68" s="77"/>
      <c r="IXI68" s="77"/>
      <c r="IXJ68" s="77"/>
      <c r="IXK68" s="77"/>
      <c r="IXL68" s="77"/>
      <c r="IXM68" s="77"/>
      <c r="IXN68" s="77"/>
      <c r="IXO68" s="77"/>
      <c r="IXP68" s="77"/>
      <c r="IXQ68" s="77"/>
      <c r="IXR68" s="77"/>
      <c r="IXS68" s="77"/>
      <c r="IXT68" s="77"/>
      <c r="IXU68" s="77"/>
      <c r="IXV68" s="77"/>
      <c r="IXW68" s="77"/>
      <c r="IXX68" s="77"/>
      <c r="IXY68" s="77"/>
      <c r="IXZ68" s="77"/>
      <c r="IYA68" s="77"/>
      <c r="IYB68" s="77"/>
      <c r="IYC68" s="77"/>
      <c r="IYD68" s="77"/>
      <c r="IYE68" s="77"/>
      <c r="IYF68" s="77"/>
      <c r="IYG68" s="77"/>
      <c r="IYH68" s="77"/>
      <c r="IYI68" s="77"/>
      <c r="IYJ68" s="77"/>
      <c r="IYK68" s="77"/>
      <c r="IYL68" s="77"/>
      <c r="IYM68" s="77"/>
      <c r="IYN68" s="77"/>
      <c r="IYO68" s="77"/>
      <c r="IYP68" s="77"/>
      <c r="IYQ68" s="77"/>
      <c r="IYR68" s="77"/>
      <c r="IYS68" s="77"/>
      <c r="IYT68" s="77"/>
      <c r="IYU68" s="77"/>
      <c r="IYV68" s="77"/>
      <c r="IYW68" s="77"/>
      <c r="IYX68" s="77"/>
      <c r="IYY68" s="77"/>
      <c r="IYZ68" s="77"/>
      <c r="IZA68" s="77"/>
      <c r="IZB68" s="77"/>
      <c r="IZC68" s="77"/>
      <c r="IZD68" s="77"/>
      <c r="IZE68" s="77"/>
      <c r="IZF68" s="77"/>
      <c r="IZG68" s="77"/>
      <c r="IZH68" s="77"/>
      <c r="IZI68" s="77"/>
      <c r="IZJ68" s="77"/>
      <c r="IZK68" s="77"/>
      <c r="IZL68" s="77"/>
      <c r="IZM68" s="77"/>
      <c r="IZN68" s="77"/>
      <c r="IZO68" s="77"/>
      <c r="IZP68" s="77"/>
      <c r="IZQ68" s="77"/>
      <c r="IZR68" s="77"/>
      <c r="IZS68" s="77"/>
      <c r="IZT68" s="77"/>
      <c r="IZU68" s="77"/>
      <c r="IZV68" s="77"/>
      <c r="IZW68" s="77"/>
      <c r="IZX68" s="77"/>
      <c r="IZY68" s="77"/>
      <c r="IZZ68" s="77"/>
      <c r="JAA68" s="77"/>
      <c r="JAB68" s="77"/>
      <c r="JAC68" s="77"/>
      <c r="JAD68" s="77"/>
      <c r="JAE68" s="77"/>
      <c r="JAF68" s="77"/>
      <c r="JAG68" s="77"/>
      <c r="JAH68" s="77"/>
      <c r="JAI68" s="77"/>
      <c r="JAJ68" s="77"/>
      <c r="JAK68" s="77"/>
      <c r="JAL68" s="77"/>
      <c r="JAM68" s="77"/>
      <c r="JAN68" s="77"/>
      <c r="JAO68" s="77"/>
      <c r="JAP68" s="77"/>
      <c r="JAQ68" s="77"/>
      <c r="JAR68" s="77"/>
      <c r="JAS68" s="77"/>
      <c r="JAT68" s="77"/>
      <c r="JAU68" s="77"/>
      <c r="JAV68" s="77"/>
      <c r="JAW68" s="77"/>
      <c r="JAX68" s="77"/>
      <c r="JAY68" s="77"/>
      <c r="JAZ68" s="77"/>
      <c r="JBA68" s="77"/>
      <c r="JBB68" s="77"/>
      <c r="JBC68" s="77"/>
      <c r="JBD68" s="77"/>
      <c r="JBE68" s="77"/>
      <c r="JBF68" s="77"/>
      <c r="JBG68" s="77"/>
      <c r="JBH68" s="77"/>
      <c r="JBI68" s="77"/>
      <c r="JBJ68" s="77"/>
      <c r="JBK68" s="77"/>
      <c r="JBL68" s="77"/>
      <c r="JBM68" s="77"/>
      <c r="JBN68" s="77"/>
      <c r="JBO68" s="77"/>
      <c r="JBP68" s="77"/>
      <c r="JBQ68" s="77"/>
      <c r="JBR68" s="77"/>
      <c r="JBS68" s="77"/>
      <c r="JBT68" s="77"/>
      <c r="JBU68" s="77"/>
      <c r="JBV68" s="77"/>
      <c r="JBW68" s="77"/>
      <c r="JBX68" s="77"/>
      <c r="JBY68" s="77"/>
      <c r="JBZ68" s="77"/>
      <c r="JCA68" s="77"/>
      <c r="JCB68" s="77"/>
      <c r="JCC68" s="77"/>
      <c r="JCD68" s="77"/>
      <c r="JCE68" s="77"/>
      <c r="JCF68" s="77"/>
      <c r="JCG68" s="77"/>
      <c r="JCH68" s="77"/>
      <c r="JCI68" s="77"/>
      <c r="JCJ68" s="77"/>
      <c r="JCK68" s="77"/>
      <c r="JCL68" s="77"/>
      <c r="JCM68" s="77"/>
      <c r="JCN68" s="77"/>
      <c r="JCO68" s="77"/>
      <c r="JCP68" s="77"/>
      <c r="JCQ68" s="77"/>
      <c r="JCR68" s="77"/>
      <c r="JCS68" s="77"/>
      <c r="JCT68" s="77"/>
      <c r="JCU68" s="77"/>
      <c r="JCV68" s="77"/>
      <c r="JCW68" s="77"/>
      <c r="JCX68" s="77"/>
      <c r="JCY68" s="77"/>
      <c r="JCZ68" s="77"/>
      <c r="JDA68" s="77"/>
      <c r="JDB68" s="77"/>
      <c r="JDC68" s="77"/>
      <c r="JDD68" s="77"/>
      <c r="JDE68" s="77"/>
      <c r="JDF68" s="77"/>
      <c r="JDG68" s="77"/>
      <c r="JDH68" s="77"/>
      <c r="JDI68" s="77"/>
      <c r="JDJ68" s="77"/>
      <c r="JDK68" s="77"/>
      <c r="JDL68" s="77"/>
      <c r="JDM68" s="77"/>
      <c r="JDN68" s="77"/>
      <c r="JDO68" s="77"/>
      <c r="JDP68" s="77"/>
      <c r="JDQ68" s="77"/>
      <c r="JDR68" s="77"/>
      <c r="JDS68" s="77"/>
      <c r="JDT68" s="77"/>
      <c r="JDU68" s="77"/>
      <c r="JDV68" s="77"/>
      <c r="JDW68" s="77"/>
      <c r="JDX68" s="77"/>
      <c r="JDY68" s="77"/>
      <c r="JDZ68" s="77"/>
      <c r="JEA68" s="77"/>
      <c r="JEB68" s="77"/>
      <c r="JEC68" s="77"/>
      <c r="JED68" s="77"/>
      <c r="JEE68" s="77"/>
      <c r="JEF68" s="77"/>
      <c r="JEG68" s="77"/>
      <c r="JEH68" s="77"/>
      <c r="JEI68" s="77"/>
      <c r="JEJ68" s="77"/>
      <c r="JEK68" s="77"/>
      <c r="JEL68" s="77"/>
      <c r="JEM68" s="77"/>
      <c r="JEN68" s="77"/>
      <c r="JEO68" s="77"/>
      <c r="JEP68" s="77"/>
      <c r="JEQ68" s="77"/>
      <c r="JER68" s="77"/>
      <c r="JES68" s="77"/>
      <c r="JET68" s="77"/>
      <c r="JEU68" s="77"/>
      <c r="JEV68" s="77"/>
      <c r="JEW68" s="77"/>
      <c r="JEX68" s="77"/>
      <c r="JEY68" s="77"/>
      <c r="JEZ68" s="77"/>
      <c r="JFA68" s="77"/>
      <c r="JFB68" s="77"/>
      <c r="JFC68" s="77"/>
      <c r="JFD68" s="77"/>
      <c r="JFE68" s="77"/>
      <c r="JFF68" s="77"/>
      <c r="JFG68" s="77"/>
      <c r="JFH68" s="77"/>
      <c r="JFI68" s="77"/>
      <c r="JFJ68" s="77"/>
      <c r="JFK68" s="77"/>
      <c r="JFL68" s="77"/>
      <c r="JFM68" s="77"/>
      <c r="JFN68" s="77"/>
      <c r="JFO68" s="77"/>
      <c r="JFP68" s="77"/>
      <c r="JFQ68" s="77"/>
      <c r="JFR68" s="77"/>
      <c r="JFS68" s="77"/>
      <c r="JFT68" s="77"/>
      <c r="JFU68" s="77"/>
      <c r="JFV68" s="77"/>
      <c r="JFW68" s="77"/>
      <c r="JFX68" s="77"/>
      <c r="JFY68" s="77"/>
      <c r="JFZ68" s="77"/>
      <c r="JGA68" s="77"/>
      <c r="JGB68" s="77"/>
      <c r="JGC68" s="77"/>
      <c r="JGD68" s="77"/>
      <c r="JGE68" s="77"/>
      <c r="JGF68" s="77"/>
      <c r="JGG68" s="77"/>
      <c r="JGH68" s="77"/>
      <c r="JGI68" s="77"/>
      <c r="JGJ68" s="77"/>
      <c r="JGK68" s="77"/>
      <c r="JGL68" s="77"/>
      <c r="JGM68" s="77"/>
      <c r="JGN68" s="77"/>
      <c r="JGO68" s="77"/>
      <c r="JGP68" s="77"/>
      <c r="JGQ68" s="77"/>
      <c r="JGR68" s="77"/>
      <c r="JGS68" s="77"/>
      <c r="JGT68" s="77"/>
      <c r="JGU68" s="77"/>
      <c r="JGV68" s="77"/>
      <c r="JGW68" s="77"/>
      <c r="JGX68" s="77"/>
      <c r="JGY68" s="77"/>
      <c r="JGZ68" s="77"/>
      <c r="JHA68" s="77"/>
      <c r="JHB68" s="77"/>
      <c r="JHC68" s="77"/>
      <c r="JHD68" s="77"/>
      <c r="JHE68" s="77"/>
      <c r="JHF68" s="77"/>
      <c r="JHG68" s="77"/>
      <c r="JHH68" s="77"/>
      <c r="JHI68" s="77"/>
      <c r="JHJ68" s="77"/>
      <c r="JHK68" s="77"/>
      <c r="JHL68" s="77"/>
      <c r="JHM68" s="77"/>
      <c r="JHN68" s="77"/>
      <c r="JHO68" s="77"/>
      <c r="JHP68" s="77"/>
      <c r="JHQ68" s="77"/>
      <c r="JHR68" s="77"/>
      <c r="JHS68" s="77"/>
      <c r="JHT68" s="77"/>
      <c r="JHU68" s="77"/>
      <c r="JHV68" s="77"/>
      <c r="JHW68" s="77"/>
      <c r="JHX68" s="77"/>
      <c r="JHY68" s="77"/>
      <c r="JHZ68" s="77"/>
      <c r="JIA68" s="77"/>
      <c r="JIB68" s="77"/>
      <c r="JIC68" s="77"/>
      <c r="JID68" s="77"/>
      <c r="JIE68" s="77"/>
      <c r="JIF68" s="77"/>
      <c r="JIG68" s="77"/>
      <c r="JIH68" s="77"/>
      <c r="JII68" s="77"/>
      <c r="JIJ68" s="77"/>
      <c r="JIK68" s="77"/>
      <c r="JIL68" s="77"/>
      <c r="JIM68" s="77"/>
      <c r="JIN68" s="77"/>
      <c r="JIO68" s="77"/>
      <c r="JIP68" s="77"/>
      <c r="JIQ68" s="77"/>
      <c r="JIR68" s="77"/>
      <c r="JIS68" s="77"/>
      <c r="JIT68" s="77"/>
      <c r="JIU68" s="77"/>
      <c r="JIV68" s="77"/>
      <c r="JIW68" s="77"/>
      <c r="JIX68" s="77"/>
      <c r="JIY68" s="77"/>
      <c r="JIZ68" s="77"/>
      <c r="JJA68" s="77"/>
      <c r="JJB68" s="77"/>
      <c r="JJC68" s="77"/>
      <c r="JJD68" s="77"/>
      <c r="JJE68" s="77"/>
      <c r="JJF68" s="77"/>
      <c r="JJG68" s="77"/>
      <c r="JJH68" s="77"/>
      <c r="JJI68" s="77"/>
      <c r="JJJ68" s="77"/>
      <c r="JJK68" s="77"/>
      <c r="JJL68" s="77"/>
      <c r="JJM68" s="77"/>
      <c r="JJN68" s="77"/>
      <c r="JJO68" s="77"/>
      <c r="JJP68" s="77"/>
      <c r="JJQ68" s="77"/>
      <c r="JJR68" s="77"/>
      <c r="JJS68" s="77"/>
      <c r="JJT68" s="77"/>
      <c r="JJU68" s="77"/>
      <c r="JJV68" s="77"/>
      <c r="JJW68" s="77"/>
      <c r="JJX68" s="77"/>
      <c r="JJY68" s="77"/>
      <c r="JJZ68" s="77"/>
      <c r="JKA68" s="77"/>
      <c r="JKB68" s="77"/>
      <c r="JKC68" s="77"/>
      <c r="JKD68" s="77"/>
      <c r="JKE68" s="77"/>
      <c r="JKF68" s="77"/>
      <c r="JKG68" s="77"/>
      <c r="JKH68" s="77"/>
      <c r="JKI68" s="77"/>
      <c r="JKJ68" s="77"/>
      <c r="JKK68" s="77"/>
      <c r="JKL68" s="77"/>
      <c r="JKM68" s="77"/>
      <c r="JKN68" s="77"/>
      <c r="JKO68" s="77"/>
      <c r="JKP68" s="77"/>
      <c r="JKQ68" s="77"/>
      <c r="JKR68" s="77"/>
      <c r="JKS68" s="77"/>
      <c r="JKT68" s="77"/>
      <c r="JKU68" s="77"/>
      <c r="JKV68" s="77"/>
      <c r="JKW68" s="77"/>
      <c r="JKX68" s="77"/>
      <c r="JKY68" s="77"/>
      <c r="JKZ68" s="77"/>
      <c r="JLA68" s="77"/>
      <c r="JLB68" s="77"/>
      <c r="JLC68" s="77"/>
      <c r="JLD68" s="77"/>
      <c r="JLE68" s="77"/>
      <c r="JLF68" s="77"/>
      <c r="JLG68" s="77"/>
      <c r="JLH68" s="77"/>
      <c r="JLI68" s="77"/>
      <c r="JLJ68" s="77"/>
      <c r="JLK68" s="77"/>
      <c r="JLL68" s="77"/>
      <c r="JLM68" s="77"/>
      <c r="JLN68" s="77"/>
      <c r="JLO68" s="77"/>
      <c r="JLP68" s="77"/>
      <c r="JLQ68" s="77"/>
      <c r="JLR68" s="77"/>
      <c r="JLS68" s="77"/>
      <c r="JLT68" s="77"/>
      <c r="JLU68" s="77"/>
      <c r="JLV68" s="77"/>
      <c r="JLW68" s="77"/>
      <c r="JLX68" s="77"/>
      <c r="JLY68" s="77"/>
      <c r="JLZ68" s="77"/>
      <c r="JMA68" s="77"/>
      <c r="JMB68" s="77"/>
      <c r="JMC68" s="77"/>
      <c r="JMD68" s="77"/>
      <c r="JME68" s="77"/>
      <c r="JMF68" s="77"/>
      <c r="JMG68" s="77"/>
      <c r="JMH68" s="77"/>
      <c r="JMI68" s="77"/>
      <c r="JMJ68" s="77"/>
      <c r="JMK68" s="77"/>
      <c r="JML68" s="77"/>
      <c r="JMM68" s="77"/>
      <c r="JMN68" s="77"/>
      <c r="JMO68" s="77"/>
      <c r="JMP68" s="77"/>
      <c r="JMQ68" s="77"/>
      <c r="JMR68" s="77"/>
      <c r="JMS68" s="77"/>
      <c r="JMT68" s="77"/>
      <c r="JMU68" s="77"/>
      <c r="JMV68" s="77"/>
      <c r="JMW68" s="77"/>
      <c r="JMX68" s="77"/>
      <c r="JMY68" s="77"/>
      <c r="JMZ68" s="77"/>
      <c r="JNA68" s="77"/>
      <c r="JNB68" s="77"/>
      <c r="JNC68" s="77"/>
      <c r="JND68" s="77"/>
      <c r="JNE68" s="77"/>
      <c r="JNF68" s="77"/>
      <c r="JNG68" s="77"/>
      <c r="JNH68" s="77"/>
      <c r="JNI68" s="77"/>
      <c r="JNJ68" s="77"/>
      <c r="JNK68" s="77"/>
      <c r="JNL68" s="77"/>
      <c r="JNM68" s="77"/>
      <c r="JNN68" s="77"/>
      <c r="JNO68" s="77"/>
      <c r="JNP68" s="77"/>
      <c r="JNQ68" s="77"/>
      <c r="JNR68" s="77"/>
      <c r="JNS68" s="77"/>
      <c r="JNT68" s="77"/>
      <c r="JNU68" s="77"/>
      <c r="JNV68" s="77"/>
      <c r="JNW68" s="77"/>
      <c r="JNX68" s="77"/>
      <c r="JNY68" s="77"/>
      <c r="JNZ68" s="77"/>
      <c r="JOA68" s="77"/>
      <c r="JOB68" s="77"/>
      <c r="JOC68" s="77"/>
      <c r="JOD68" s="77"/>
      <c r="JOE68" s="77"/>
      <c r="JOF68" s="77"/>
      <c r="JOG68" s="77"/>
      <c r="JOH68" s="77"/>
      <c r="JOI68" s="77"/>
      <c r="JOJ68" s="77"/>
      <c r="JOK68" s="77"/>
      <c r="JOL68" s="77"/>
      <c r="JOM68" s="77"/>
      <c r="JON68" s="77"/>
      <c r="JOO68" s="77"/>
      <c r="JOP68" s="77"/>
      <c r="JOQ68" s="77"/>
      <c r="JOR68" s="77"/>
      <c r="JOS68" s="77"/>
      <c r="JOT68" s="77"/>
      <c r="JOU68" s="77"/>
      <c r="JOV68" s="77"/>
      <c r="JOW68" s="77"/>
      <c r="JOX68" s="77"/>
      <c r="JOY68" s="77"/>
      <c r="JOZ68" s="77"/>
      <c r="JPA68" s="77"/>
      <c r="JPB68" s="77"/>
      <c r="JPC68" s="77"/>
      <c r="JPD68" s="77"/>
      <c r="JPE68" s="77"/>
      <c r="JPF68" s="77"/>
      <c r="JPG68" s="77"/>
      <c r="JPH68" s="77"/>
      <c r="JPI68" s="77"/>
      <c r="JPJ68" s="77"/>
      <c r="JPK68" s="77"/>
      <c r="JPL68" s="77"/>
      <c r="JPM68" s="77"/>
      <c r="JPN68" s="77"/>
      <c r="JPO68" s="77"/>
      <c r="JPP68" s="77"/>
      <c r="JPQ68" s="77"/>
      <c r="JPR68" s="77"/>
      <c r="JPS68" s="77"/>
      <c r="JPT68" s="77"/>
      <c r="JPU68" s="77"/>
      <c r="JPV68" s="77"/>
      <c r="JPW68" s="77"/>
      <c r="JPX68" s="77"/>
      <c r="JPY68" s="77"/>
      <c r="JPZ68" s="77"/>
      <c r="JQA68" s="77"/>
      <c r="JQB68" s="77"/>
      <c r="JQC68" s="77"/>
      <c r="JQD68" s="77"/>
      <c r="JQE68" s="77"/>
      <c r="JQF68" s="77"/>
      <c r="JQG68" s="77"/>
      <c r="JQH68" s="77"/>
      <c r="JQI68" s="77"/>
      <c r="JQJ68" s="77"/>
      <c r="JQK68" s="77"/>
      <c r="JQL68" s="77"/>
      <c r="JQM68" s="77"/>
      <c r="JQN68" s="77"/>
      <c r="JQO68" s="77"/>
      <c r="JQP68" s="77"/>
      <c r="JQQ68" s="77"/>
      <c r="JQR68" s="77"/>
      <c r="JQS68" s="77"/>
      <c r="JQT68" s="77"/>
      <c r="JQU68" s="77"/>
      <c r="JQV68" s="77"/>
      <c r="JQW68" s="77"/>
      <c r="JQX68" s="77"/>
      <c r="JQY68" s="77"/>
      <c r="JQZ68" s="77"/>
      <c r="JRA68" s="77"/>
      <c r="JRB68" s="77"/>
      <c r="JRC68" s="77"/>
      <c r="JRD68" s="77"/>
      <c r="JRE68" s="77"/>
      <c r="JRF68" s="77"/>
      <c r="JRG68" s="77"/>
      <c r="JRH68" s="77"/>
      <c r="JRI68" s="77"/>
      <c r="JRJ68" s="77"/>
      <c r="JRK68" s="77"/>
      <c r="JRL68" s="77"/>
      <c r="JRM68" s="77"/>
      <c r="JRN68" s="77"/>
      <c r="JRO68" s="77"/>
      <c r="JRP68" s="77"/>
      <c r="JRQ68" s="77"/>
      <c r="JRR68" s="77"/>
      <c r="JRS68" s="77"/>
      <c r="JRT68" s="77"/>
      <c r="JRU68" s="77"/>
      <c r="JRV68" s="77"/>
      <c r="JRW68" s="77"/>
      <c r="JRX68" s="77"/>
      <c r="JRY68" s="77"/>
      <c r="JRZ68" s="77"/>
      <c r="JSA68" s="77"/>
      <c r="JSB68" s="77"/>
      <c r="JSC68" s="77"/>
      <c r="JSD68" s="77"/>
      <c r="JSE68" s="77"/>
      <c r="JSF68" s="77"/>
      <c r="JSG68" s="77"/>
      <c r="JSH68" s="77"/>
      <c r="JSI68" s="77"/>
      <c r="JSJ68" s="77"/>
      <c r="JSK68" s="77"/>
      <c r="JSL68" s="77"/>
      <c r="JSM68" s="77"/>
      <c r="JSN68" s="77"/>
      <c r="JSO68" s="77"/>
      <c r="JSP68" s="77"/>
      <c r="JSQ68" s="77"/>
      <c r="JSR68" s="77"/>
      <c r="JSS68" s="77"/>
      <c r="JST68" s="77"/>
      <c r="JSU68" s="77"/>
      <c r="JSV68" s="77"/>
      <c r="JSW68" s="77"/>
      <c r="JSX68" s="77"/>
      <c r="JSY68" s="77"/>
      <c r="JSZ68" s="77"/>
      <c r="JTA68" s="77"/>
      <c r="JTB68" s="77"/>
      <c r="JTC68" s="77"/>
      <c r="JTD68" s="77"/>
      <c r="JTE68" s="77"/>
      <c r="JTF68" s="77"/>
      <c r="JTG68" s="77"/>
      <c r="JTH68" s="77"/>
      <c r="JTI68" s="77"/>
      <c r="JTJ68" s="77"/>
      <c r="JTK68" s="77"/>
      <c r="JTL68" s="77"/>
      <c r="JTM68" s="77"/>
      <c r="JTN68" s="77"/>
      <c r="JTO68" s="77"/>
      <c r="JTP68" s="77"/>
      <c r="JTQ68" s="77"/>
      <c r="JTR68" s="77"/>
      <c r="JTS68" s="77"/>
      <c r="JTT68" s="77"/>
      <c r="JTU68" s="77"/>
      <c r="JTV68" s="77"/>
      <c r="JTW68" s="77"/>
      <c r="JTX68" s="77"/>
      <c r="JTY68" s="77"/>
      <c r="JTZ68" s="77"/>
      <c r="JUA68" s="77"/>
      <c r="JUB68" s="77"/>
      <c r="JUC68" s="77"/>
      <c r="JUD68" s="77"/>
      <c r="JUE68" s="77"/>
      <c r="JUF68" s="77"/>
      <c r="JUG68" s="77"/>
      <c r="JUH68" s="77"/>
      <c r="JUI68" s="77"/>
      <c r="JUJ68" s="77"/>
      <c r="JUK68" s="77"/>
      <c r="JUL68" s="77"/>
      <c r="JUM68" s="77"/>
      <c r="JUN68" s="77"/>
      <c r="JUO68" s="77"/>
      <c r="JUP68" s="77"/>
      <c r="JUQ68" s="77"/>
      <c r="JUR68" s="77"/>
      <c r="JUS68" s="77"/>
      <c r="JUT68" s="77"/>
      <c r="JUU68" s="77"/>
      <c r="JUV68" s="77"/>
      <c r="JUW68" s="77"/>
      <c r="JUX68" s="77"/>
      <c r="JUY68" s="77"/>
      <c r="JUZ68" s="77"/>
      <c r="JVA68" s="77"/>
      <c r="JVB68" s="77"/>
      <c r="JVC68" s="77"/>
      <c r="JVD68" s="77"/>
      <c r="JVE68" s="77"/>
      <c r="JVF68" s="77"/>
      <c r="JVG68" s="77"/>
      <c r="JVH68" s="77"/>
      <c r="JVI68" s="77"/>
      <c r="JVJ68" s="77"/>
      <c r="JVK68" s="77"/>
      <c r="JVL68" s="77"/>
      <c r="JVM68" s="77"/>
      <c r="JVN68" s="77"/>
      <c r="JVO68" s="77"/>
      <c r="JVP68" s="77"/>
      <c r="JVQ68" s="77"/>
      <c r="JVR68" s="77"/>
      <c r="JVS68" s="77"/>
      <c r="JVT68" s="77"/>
      <c r="JVU68" s="77"/>
      <c r="JVV68" s="77"/>
      <c r="JVW68" s="77"/>
      <c r="JVX68" s="77"/>
      <c r="JVY68" s="77"/>
      <c r="JVZ68" s="77"/>
      <c r="JWA68" s="77"/>
      <c r="JWB68" s="77"/>
      <c r="JWC68" s="77"/>
      <c r="JWD68" s="77"/>
      <c r="JWE68" s="77"/>
      <c r="JWF68" s="77"/>
      <c r="JWG68" s="77"/>
      <c r="JWH68" s="77"/>
      <c r="JWI68" s="77"/>
      <c r="JWJ68" s="77"/>
      <c r="JWK68" s="77"/>
      <c r="JWL68" s="77"/>
      <c r="JWM68" s="77"/>
      <c r="JWN68" s="77"/>
      <c r="JWO68" s="77"/>
      <c r="JWP68" s="77"/>
      <c r="JWQ68" s="77"/>
      <c r="JWR68" s="77"/>
      <c r="JWS68" s="77"/>
      <c r="JWT68" s="77"/>
      <c r="JWU68" s="77"/>
      <c r="JWV68" s="77"/>
      <c r="JWW68" s="77"/>
      <c r="JWX68" s="77"/>
      <c r="JWY68" s="77"/>
      <c r="JWZ68" s="77"/>
      <c r="JXA68" s="77"/>
      <c r="JXB68" s="77"/>
      <c r="JXC68" s="77"/>
      <c r="JXD68" s="77"/>
      <c r="JXE68" s="77"/>
      <c r="JXF68" s="77"/>
      <c r="JXG68" s="77"/>
      <c r="JXH68" s="77"/>
      <c r="JXI68" s="77"/>
      <c r="JXJ68" s="77"/>
      <c r="JXK68" s="77"/>
      <c r="JXL68" s="77"/>
      <c r="JXM68" s="77"/>
      <c r="JXN68" s="77"/>
      <c r="JXO68" s="77"/>
      <c r="JXP68" s="77"/>
      <c r="JXQ68" s="77"/>
      <c r="JXR68" s="77"/>
      <c r="JXS68" s="77"/>
      <c r="JXT68" s="77"/>
      <c r="JXU68" s="77"/>
      <c r="JXV68" s="77"/>
      <c r="JXW68" s="77"/>
      <c r="JXX68" s="77"/>
      <c r="JXY68" s="77"/>
      <c r="JXZ68" s="77"/>
      <c r="JYA68" s="77"/>
      <c r="JYB68" s="77"/>
      <c r="JYC68" s="77"/>
      <c r="JYD68" s="77"/>
      <c r="JYE68" s="77"/>
      <c r="JYF68" s="77"/>
      <c r="JYG68" s="77"/>
      <c r="JYH68" s="77"/>
      <c r="JYI68" s="77"/>
      <c r="JYJ68" s="77"/>
      <c r="JYK68" s="77"/>
      <c r="JYL68" s="77"/>
      <c r="JYM68" s="77"/>
      <c r="JYN68" s="77"/>
      <c r="JYO68" s="77"/>
      <c r="JYP68" s="77"/>
      <c r="JYQ68" s="77"/>
      <c r="JYR68" s="77"/>
      <c r="JYS68" s="77"/>
      <c r="JYT68" s="77"/>
      <c r="JYU68" s="77"/>
      <c r="JYV68" s="77"/>
      <c r="JYW68" s="77"/>
      <c r="JYX68" s="77"/>
      <c r="JYY68" s="77"/>
      <c r="JYZ68" s="77"/>
      <c r="JZA68" s="77"/>
      <c r="JZB68" s="77"/>
      <c r="JZC68" s="77"/>
      <c r="JZD68" s="77"/>
      <c r="JZE68" s="77"/>
      <c r="JZF68" s="77"/>
      <c r="JZG68" s="77"/>
      <c r="JZH68" s="77"/>
      <c r="JZI68" s="77"/>
      <c r="JZJ68" s="77"/>
      <c r="JZK68" s="77"/>
      <c r="JZL68" s="77"/>
      <c r="JZM68" s="77"/>
      <c r="JZN68" s="77"/>
      <c r="JZO68" s="77"/>
      <c r="JZP68" s="77"/>
      <c r="JZQ68" s="77"/>
      <c r="JZR68" s="77"/>
      <c r="JZS68" s="77"/>
      <c r="JZT68" s="77"/>
      <c r="JZU68" s="77"/>
      <c r="JZV68" s="77"/>
      <c r="JZW68" s="77"/>
      <c r="JZX68" s="77"/>
      <c r="JZY68" s="77"/>
      <c r="JZZ68" s="77"/>
      <c r="KAA68" s="77"/>
      <c r="KAB68" s="77"/>
      <c r="KAC68" s="77"/>
      <c r="KAD68" s="77"/>
      <c r="KAE68" s="77"/>
      <c r="KAF68" s="77"/>
      <c r="KAG68" s="77"/>
      <c r="KAH68" s="77"/>
      <c r="KAI68" s="77"/>
      <c r="KAJ68" s="77"/>
      <c r="KAK68" s="77"/>
      <c r="KAL68" s="77"/>
      <c r="KAM68" s="77"/>
      <c r="KAN68" s="77"/>
      <c r="KAO68" s="77"/>
      <c r="KAP68" s="77"/>
      <c r="KAQ68" s="77"/>
      <c r="KAR68" s="77"/>
      <c r="KAS68" s="77"/>
      <c r="KAT68" s="77"/>
      <c r="KAU68" s="77"/>
      <c r="KAV68" s="77"/>
      <c r="KAW68" s="77"/>
      <c r="KAX68" s="77"/>
      <c r="KAY68" s="77"/>
      <c r="KAZ68" s="77"/>
      <c r="KBA68" s="77"/>
      <c r="KBB68" s="77"/>
      <c r="KBC68" s="77"/>
      <c r="KBD68" s="77"/>
      <c r="KBE68" s="77"/>
      <c r="KBF68" s="77"/>
      <c r="KBG68" s="77"/>
      <c r="KBH68" s="77"/>
      <c r="KBI68" s="77"/>
      <c r="KBJ68" s="77"/>
      <c r="KBK68" s="77"/>
      <c r="KBL68" s="77"/>
      <c r="KBM68" s="77"/>
      <c r="KBN68" s="77"/>
      <c r="KBO68" s="77"/>
      <c r="KBP68" s="77"/>
      <c r="KBQ68" s="77"/>
      <c r="KBR68" s="77"/>
      <c r="KBS68" s="77"/>
      <c r="KBT68" s="77"/>
      <c r="KBU68" s="77"/>
      <c r="KBV68" s="77"/>
      <c r="KBW68" s="77"/>
      <c r="KBX68" s="77"/>
      <c r="KBY68" s="77"/>
      <c r="KBZ68" s="77"/>
      <c r="KCA68" s="77"/>
      <c r="KCB68" s="77"/>
      <c r="KCC68" s="77"/>
      <c r="KCD68" s="77"/>
      <c r="KCE68" s="77"/>
      <c r="KCF68" s="77"/>
      <c r="KCG68" s="77"/>
      <c r="KCH68" s="77"/>
      <c r="KCI68" s="77"/>
      <c r="KCJ68" s="77"/>
      <c r="KCK68" s="77"/>
      <c r="KCL68" s="77"/>
      <c r="KCM68" s="77"/>
      <c r="KCN68" s="77"/>
      <c r="KCO68" s="77"/>
      <c r="KCP68" s="77"/>
      <c r="KCQ68" s="77"/>
      <c r="KCR68" s="77"/>
      <c r="KCS68" s="77"/>
      <c r="KCT68" s="77"/>
      <c r="KCU68" s="77"/>
      <c r="KCV68" s="77"/>
      <c r="KCW68" s="77"/>
      <c r="KCX68" s="77"/>
      <c r="KCY68" s="77"/>
      <c r="KCZ68" s="77"/>
      <c r="KDA68" s="77"/>
      <c r="KDB68" s="77"/>
      <c r="KDC68" s="77"/>
      <c r="KDD68" s="77"/>
      <c r="KDE68" s="77"/>
      <c r="KDF68" s="77"/>
      <c r="KDG68" s="77"/>
      <c r="KDH68" s="77"/>
      <c r="KDI68" s="77"/>
      <c r="KDJ68" s="77"/>
      <c r="KDK68" s="77"/>
      <c r="KDL68" s="77"/>
      <c r="KDM68" s="77"/>
      <c r="KDN68" s="77"/>
      <c r="KDO68" s="77"/>
      <c r="KDP68" s="77"/>
      <c r="KDQ68" s="77"/>
      <c r="KDR68" s="77"/>
      <c r="KDS68" s="77"/>
      <c r="KDT68" s="77"/>
      <c r="KDU68" s="77"/>
      <c r="KDV68" s="77"/>
      <c r="KDW68" s="77"/>
      <c r="KDX68" s="77"/>
      <c r="KDY68" s="77"/>
      <c r="KDZ68" s="77"/>
      <c r="KEA68" s="77"/>
      <c r="KEB68" s="77"/>
      <c r="KEC68" s="77"/>
      <c r="KED68" s="77"/>
      <c r="KEE68" s="77"/>
      <c r="KEF68" s="77"/>
      <c r="KEG68" s="77"/>
      <c r="KEH68" s="77"/>
      <c r="KEI68" s="77"/>
      <c r="KEJ68" s="77"/>
      <c r="KEK68" s="77"/>
      <c r="KEL68" s="77"/>
      <c r="KEM68" s="77"/>
      <c r="KEN68" s="77"/>
      <c r="KEO68" s="77"/>
      <c r="KEP68" s="77"/>
      <c r="KEQ68" s="77"/>
      <c r="KER68" s="77"/>
      <c r="KES68" s="77"/>
      <c r="KET68" s="77"/>
      <c r="KEU68" s="77"/>
      <c r="KEV68" s="77"/>
      <c r="KEW68" s="77"/>
      <c r="KEX68" s="77"/>
      <c r="KEY68" s="77"/>
      <c r="KEZ68" s="77"/>
      <c r="KFA68" s="77"/>
      <c r="KFB68" s="77"/>
      <c r="KFC68" s="77"/>
      <c r="KFD68" s="77"/>
      <c r="KFE68" s="77"/>
      <c r="KFF68" s="77"/>
      <c r="KFG68" s="77"/>
      <c r="KFH68" s="77"/>
      <c r="KFI68" s="77"/>
      <c r="KFJ68" s="77"/>
      <c r="KFK68" s="77"/>
      <c r="KFL68" s="77"/>
      <c r="KFM68" s="77"/>
      <c r="KFN68" s="77"/>
      <c r="KFO68" s="77"/>
      <c r="KFP68" s="77"/>
      <c r="KFQ68" s="77"/>
      <c r="KFR68" s="77"/>
      <c r="KFS68" s="77"/>
      <c r="KFT68" s="77"/>
      <c r="KFU68" s="77"/>
      <c r="KFV68" s="77"/>
      <c r="KFW68" s="77"/>
      <c r="KFX68" s="77"/>
      <c r="KFY68" s="77"/>
      <c r="KFZ68" s="77"/>
      <c r="KGA68" s="77"/>
      <c r="KGB68" s="77"/>
      <c r="KGC68" s="77"/>
      <c r="KGD68" s="77"/>
      <c r="KGE68" s="77"/>
      <c r="KGF68" s="77"/>
      <c r="KGG68" s="77"/>
      <c r="KGH68" s="77"/>
      <c r="KGI68" s="77"/>
      <c r="KGJ68" s="77"/>
      <c r="KGK68" s="77"/>
      <c r="KGL68" s="77"/>
      <c r="KGM68" s="77"/>
      <c r="KGN68" s="77"/>
      <c r="KGO68" s="77"/>
      <c r="KGP68" s="77"/>
      <c r="KGQ68" s="77"/>
      <c r="KGR68" s="77"/>
      <c r="KGS68" s="77"/>
      <c r="KGT68" s="77"/>
      <c r="KGU68" s="77"/>
      <c r="KGV68" s="77"/>
      <c r="KGW68" s="77"/>
      <c r="KGX68" s="77"/>
      <c r="KGY68" s="77"/>
      <c r="KGZ68" s="77"/>
      <c r="KHA68" s="77"/>
      <c r="KHB68" s="77"/>
      <c r="KHC68" s="77"/>
      <c r="KHD68" s="77"/>
      <c r="KHE68" s="77"/>
      <c r="KHF68" s="77"/>
      <c r="KHG68" s="77"/>
      <c r="KHH68" s="77"/>
      <c r="KHI68" s="77"/>
      <c r="KHJ68" s="77"/>
      <c r="KHK68" s="77"/>
      <c r="KHL68" s="77"/>
      <c r="KHM68" s="77"/>
      <c r="KHN68" s="77"/>
      <c r="KHO68" s="77"/>
      <c r="KHP68" s="77"/>
      <c r="KHQ68" s="77"/>
      <c r="KHR68" s="77"/>
      <c r="KHS68" s="77"/>
      <c r="KHT68" s="77"/>
      <c r="KHU68" s="77"/>
      <c r="KHV68" s="77"/>
      <c r="KHW68" s="77"/>
      <c r="KHX68" s="77"/>
      <c r="KHY68" s="77"/>
      <c r="KHZ68" s="77"/>
      <c r="KIA68" s="77"/>
      <c r="KIB68" s="77"/>
      <c r="KIC68" s="77"/>
      <c r="KID68" s="77"/>
      <c r="KIE68" s="77"/>
      <c r="KIF68" s="77"/>
      <c r="KIG68" s="77"/>
      <c r="KIH68" s="77"/>
      <c r="KII68" s="77"/>
      <c r="KIJ68" s="77"/>
      <c r="KIK68" s="77"/>
      <c r="KIL68" s="77"/>
      <c r="KIM68" s="77"/>
      <c r="KIN68" s="77"/>
      <c r="KIO68" s="77"/>
      <c r="KIP68" s="77"/>
      <c r="KIQ68" s="77"/>
      <c r="KIR68" s="77"/>
      <c r="KIS68" s="77"/>
      <c r="KIT68" s="77"/>
      <c r="KIU68" s="77"/>
      <c r="KIV68" s="77"/>
      <c r="KIW68" s="77"/>
      <c r="KIX68" s="77"/>
      <c r="KIY68" s="77"/>
      <c r="KIZ68" s="77"/>
      <c r="KJA68" s="77"/>
      <c r="KJB68" s="77"/>
      <c r="KJC68" s="77"/>
      <c r="KJD68" s="77"/>
      <c r="KJE68" s="77"/>
      <c r="KJF68" s="77"/>
      <c r="KJG68" s="77"/>
      <c r="KJH68" s="77"/>
      <c r="KJI68" s="77"/>
      <c r="KJJ68" s="77"/>
      <c r="KJK68" s="77"/>
      <c r="KJL68" s="77"/>
      <c r="KJM68" s="77"/>
      <c r="KJN68" s="77"/>
      <c r="KJO68" s="77"/>
      <c r="KJP68" s="77"/>
      <c r="KJQ68" s="77"/>
      <c r="KJR68" s="77"/>
      <c r="KJS68" s="77"/>
      <c r="KJT68" s="77"/>
      <c r="KJU68" s="77"/>
      <c r="KJV68" s="77"/>
      <c r="KJW68" s="77"/>
      <c r="KJX68" s="77"/>
      <c r="KJY68" s="77"/>
      <c r="KJZ68" s="77"/>
      <c r="KKA68" s="77"/>
      <c r="KKB68" s="77"/>
      <c r="KKC68" s="77"/>
      <c r="KKD68" s="77"/>
      <c r="KKE68" s="77"/>
      <c r="KKF68" s="77"/>
      <c r="KKG68" s="77"/>
      <c r="KKH68" s="77"/>
      <c r="KKI68" s="77"/>
      <c r="KKJ68" s="77"/>
      <c r="KKK68" s="77"/>
      <c r="KKL68" s="77"/>
      <c r="KKM68" s="77"/>
      <c r="KKN68" s="77"/>
      <c r="KKO68" s="77"/>
      <c r="KKP68" s="77"/>
      <c r="KKQ68" s="77"/>
      <c r="KKR68" s="77"/>
      <c r="KKS68" s="77"/>
      <c r="KKT68" s="77"/>
      <c r="KKU68" s="77"/>
      <c r="KKV68" s="77"/>
      <c r="KKW68" s="77"/>
      <c r="KKX68" s="77"/>
      <c r="KKY68" s="77"/>
      <c r="KKZ68" s="77"/>
      <c r="KLA68" s="77"/>
      <c r="KLB68" s="77"/>
      <c r="KLC68" s="77"/>
      <c r="KLD68" s="77"/>
      <c r="KLE68" s="77"/>
      <c r="KLF68" s="77"/>
      <c r="KLG68" s="77"/>
      <c r="KLH68" s="77"/>
      <c r="KLI68" s="77"/>
      <c r="KLJ68" s="77"/>
      <c r="KLK68" s="77"/>
      <c r="KLL68" s="77"/>
      <c r="KLM68" s="77"/>
      <c r="KLN68" s="77"/>
      <c r="KLO68" s="77"/>
      <c r="KLP68" s="77"/>
      <c r="KLQ68" s="77"/>
      <c r="KLR68" s="77"/>
      <c r="KLS68" s="77"/>
      <c r="KLT68" s="77"/>
      <c r="KLU68" s="77"/>
      <c r="KLV68" s="77"/>
      <c r="KLW68" s="77"/>
      <c r="KLX68" s="77"/>
      <c r="KLY68" s="77"/>
      <c r="KLZ68" s="77"/>
      <c r="KMA68" s="77"/>
      <c r="KMB68" s="77"/>
      <c r="KMC68" s="77"/>
      <c r="KMD68" s="77"/>
      <c r="KME68" s="77"/>
      <c r="KMF68" s="77"/>
      <c r="KMG68" s="77"/>
      <c r="KMH68" s="77"/>
      <c r="KMI68" s="77"/>
      <c r="KMJ68" s="77"/>
      <c r="KMK68" s="77"/>
      <c r="KML68" s="77"/>
      <c r="KMM68" s="77"/>
      <c r="KMN68" s="77"/>
      <c r="KMO68" s="77"/>
      <c r="KMP68" s="77"/>
      <c r="KMQ68" s="77"/>
      <c r="KMR68" s="77"/>
      <c r="KMS68" s="77"/>
      <c r="KMT68" s="77"/>
      <c r="KMU68" s="77"/>
      <c r="KMV68" s="77"/>
      <c r="KMW68" s="77"/>
      <c r="KMX68" s="77"/>
      <c r="KMY68" s="77"/>
      <c r="KMZ68" s="77"/>
      <c r="KNA68" s="77"/>
      <c r="KNB68" s="77"/>
      <c r="KNC68" s="77"/>
      <c r="KND68" s="77"/>
      <c r="KNE68" s="77"/>
      <c r="KNF68" s="77"/>
      <c r="KNG68" s="77"/>
      <c r="KNH68" s="77"/>
      <c r="KNI68" s="77"/>
      <c r="KNJ68" s="77"/>
      <c r="KNK68" s="77"/>
      <c r="KNL68" s="77"/>
      <c r="KNM68" s="77"/>
      <c r="KNN68" s="77"/>
      <c r="KNO68" s="77"/>
      <c r="KNP68" s="77"/>
      <c r="KNQ68" s="77"/>
      <c r="KNR68" s="77"/>
      <c r="KNS68" s="77"/>
      <c r="KNT68" s="77"/>
      <c r="KNU68" s="77"/>
      <c r="KNV68" s="77"/>
      <c r="KNW68" s="77"/>
      <c r="KNX68" s="77"/>
      <c r="KNY68" s="77"/>
      <c r="KNZ68" s="77"/>
      <c r="KOA68" s="77"/>
      <c r="KOB68" s="77"/>
      <c r="KOC68" s="77"/>
      <c r="KOD68" s="77"/>
      <c r="KOE68" s="77"/>
      <c r="KOF68" s="77"/>
      <c r="KOG68" s="77"/>
      <c r="KOH68" s="77"/>
      <c r="KOI68" s="77"/>
      <c r="KOJ68" s="77"/>
      <c r="KOK68" s="77"/>
      <c r="KOL68" s="77"/>
      <c r="KOM68" s="77"/>
      <c r="KON68" s="77"/>
      <c r="KOO68" s="77"/>
      <c r="KOP68" s="77"/>
      <c r="KOQ68" s="77"/>
      <c r="KOR68" s="77"/>
      <c r="KOS68" s="77"/>
      <c r="KOT68" s="77"/>
      <c r="KOU68" s="77"/>
      <c r="KOV68" s="77"/>
      <c r="KOW68" s="77"/>
      <c r="KOX68" s="77"/>
      <c r="KOY68" s="77"/>
      <c r="KOZ68" s="77"/>
      <c r="KPA68" s="77"/>
      <c r="KPB68" s="77"/>
      <c r="KPC68" s="77"/>
      <c r="KPD68" s="77"/>
      <c r="KPE68" s="77"/>
      <c r="KPF68" s="77"/>
      <c r="KPG68" s="77"/>
      <c r="KPH68" s="77"/>
      <c r="KPI68" s="77"/>
      <c r="KPJ68" s="77"/>
      <c r="KPK68" s="77"/>
      <c r="KPL68" s="77"/>
      <c r="KPM68" s="77"/>
      <c r="KPN68" s="77"/>
      <c r="KPO68" s="77"/>
      <c r="KPP68" s="77"/>
      <c r="KPQ68" s="77"/>
      <c r="KPR68" s="77"/>
      <c r="KPS68" s="77"/>
      <c r="KPT68" s="77"/>
      <c r="KPU68" s="77"/>
      <c r="KPV68" s="77"/>
      <c r="KPW68" s="77"/>
      <c r="KPX68" s="77"/>
      <c r="KPY68" s="77"/>
      <c r="KPZ68" s="77"/>
      <c r="KQA68" s="77"/>
      <c r="KQB68" s="77"/>
      <c r="KQC68" s="77"/>
      <c r="KQD68" s="77"/>
      <c r="KQE68" s="77"/>
      <c r="KQF68" s="77"/>
      <c r="KQG68" s="77"/>
      <c r="KQH68" s="77"/>
      <c r="KQI68" s="77"/>
      <c r="KQJ68" s="77"/>
      <c r="KQK68" s="77"/>
      <c r="KQL68" s="77"/>
      <c r="KQM68" s="77"/>
      <c r="KQN68" s="77"/>
      <c r="KQO68" s="77"/>
      <c r="KQP68" s="77"/>
      <c r="KQQ68" s="77"/>
      <c r="KQR68" s="77"/>
      <c r="KQS68" s="77"/>
      <c r="KQT68" s="77"/>
      <c r="KQU68" s="77"/>
      <c r="KQV68" s="77"/>
      <c r="KQW68" s="77"/>
      <c r="KQX68" s="77"/>
      <c r="KQY68" s="77"/>
      <c r="KQZ68" s="77"/>
      <c r="KRA68" s="77"/>
      <c r="KRB68" s="77"/>
      <c r="KRC68" s="77"/>
      <c r="KRD68" s="77"/>
      <c r="KRE68" s="77"/>
      <c r="KRF68" s="77"/>
      <c r="KRG68" s="77"/>
      <c r="KRH68" s="77"/>
      <c r="KRI68" s="77"/>
      <c r="KRJ68" s="77"/>
      <c r="KRK68" s="77"/>
      <c r="KRL68" s="77"/>
      <c r="KRM68" s="77"/>
      <c r="KRN68" s="77"/>
      <c r="KRO68" s="77"/>
      <c r="KRP68" s="77"/>
      <c r="KRQ68" s="77"/>
      <c r="KRR68" s="77"/>
      <c r="KRS68" s="77"/>
      <c r="KRT68" s="77"/>
      <c r="KRU68" s="77"/>
      <c r="KRV68" s="77"/>
      <c r="KRW68" s="77"/>
      <c r="KRX68" s="77"/>
      <c r="KRY68" s="77"/>
      <c r="KRZ68" s="77"/>
      <c r="KSA68" s="77"/>
      <c r="KSB68" s="77"/>
      <c r="KSC68" s="77"/>
      <c r="KSD68" s="77"/>
      <c r="KSE68" s="77"/>
      <c r="KSF68" s="77"/>
      <c r="KSG68" s="77"/>
      <c r="KSH68" s="77"/>
      <c r="KSI68" s="77"/>
      <c r="KSJ68" s="77"/>
      <c r="KSK68" s="77"/>
      <c r="KSL68" s="77"/>
      <c r="KSM68" s="77"/>
      <c r="KSN68" s="77"/>
      <c r="KSO68" s="77"/>
      <c r="KSP68" s="77"/>
      <c r="KSQ68" s="77"/>
      <c r="KSR68" s="77"/>
      <c r="KSS68" s="77"/>
      <c r="KST68" s="77"/>
      <c r="KSU68" s="77"/>
      <c r="KSV68" s="77"/>
      <c r="KSW68" s="77"/>
      <c r="KSX68" s="77"/>
      <c r="KSY68" s="77"/>
      <c r="KSZ68" s="77"/>
      <c r="KTA68" s="77"/>
      <c r="KTB68" s="77"/>
      <c r="KTC68" s="77"/>
      <c r="KTD68" s="77"/>
      <c r="KTE68" s="77"/>
      <c r="KTF68" s="77"/>
      <c r="KTG68" s="77"/>
      <c r="KTH68" s="77"/>
      <c r="KTI68" s="77"/>
      <c r="KTJ68" s="77"/>
      <c r="KTK68" s="77"/>
      <c r="KTL68" s="77"/>
      <c r="KTM68" s="77"/>
      <c r="KTN68" s="77"/>
      <c r="KTO68" s="77"/>
      <c r="KTP68" s="77"/>
      <c r="KTQ68" s="77"/>
      <c r="KTR68" s="77"/>
      <c r="KTS68" s="77"/>
      <c r="KTT68" s="77"/>
      <c r="KTU68" s="77"/>
      <c r="KTV68" s="77"/>
      <c r="KTW68" s="77"/>
      <c r="KTX68" s="77"/>
      <c r="KTY68" s="77"/>
      <c r="KTZ68" s="77"/>
      <c r="KUA68" s="77"/>
      <c r="KUB68" s="77"/>
      <c r="KUC68" s="77"/>
      <c r="KUD68" s="77"/>
      <c r="KUE68" s="77"/>
      <c r="KUF68" s="77"/>
      <c r="KUG68" s="77"/>
      <c r="KUH68" s="77"/>
      <c r="KUI68" s="77"/>
      <c r="KUJ68" s="77"/>
      <c r="KUK68" s="77"/>
      <c r="KUL68" s="77"/>
      <c r="KUM68" s="77"/>
      <c r="KUN68" s="77"/>
      <c r="KUO68" s="77"/>
      <c r="KUP68" s="77"/>
      <c r="KUQ68" s="77"/>
      <c r="KUR68" s="77"/>
      <c r="KUS68" s="77"/>
      <c r="KUT68" s="77"/>
      <c r="KUU68" s="77"/>
      <c r="KUV68" s="77"/>
      <c r="KUW68" s="77"/>
      <c r="KUX68" s="77"/>
      <c r="KUY68" s="77"/>
      <c r="KUZ68" s="77"/>
      <c r="KVA68" s="77"/>
      <c r="KVB68" s="77"/>
      <c r="KVC68" s="77"/>
      <c r="KVD68" s="77"/>
      <c r="KVE68" s="77"/>
      <c r="KVF68" s="77"/>
      <c r="KVG68" s="77"/>
      <c r="KVH68" s="77"/>
      <c r="KVI68" s="77"/>
      <c r="KVJ68" s="77"/>
      <c r="KVK68" s="77"/>
      <c r="KVL68" s="77"/>
      <c r="KVM68" s="77"/>
      <c r="KVN68" s="77"/>
      <c r="KVO68" s="77"/>
      <c r="KVP68" s="77"/>
      <c r="KVQ68" s="77"/>
      <c r="KVR68" s="77"/>
      <c r="KVS68" s="77"/>
      <c r="KVT68" s="77"/>
      <c r="KVU68" s="77"/>
      <c r="KVV68" s="77"/>
      <c r="KVW68" s="77"/>
      <c r="KVX68" s="77"/>
      <c r="KVY68" s="77"/>
      <c r="KVZ68" s="77"/>
      <c r="KWA68" s="77"/>
      <c r="KWB68" s="77"/>
      <c r="KWC68" s="77"/>
      <c r="KWD68" s="77"/>
      <c r="KWE68" s="77"/>
      <c r="KWF68" s="77"/>
      <c r="KWG68" s="77"/>
      <c r="KWH68" s="77"/>
      <c r="KWI68" s="77"/>
      <c r="KWJ68" s="77"/>
      <c r="KWK68" s="77"/>
      <c r="KWL68" s="77"/>
      <c r="KWM68" s="77"/>
      <c r="KWN68" s="77"/>
      <c r="KWO68" s="77"/>
      <c r="KWP68" s="77"/>
      <c r="KWQ68" s="77"/>
      <c r="KWR68" s="77"/>
      <c r="KWS68" s="77"/>
      <c r="KWT68" s="77"/>
      <c r="KWU68" s="77"/>
      <c r="KWV68" s="77"/>
      <c r="KWW68" s="77"/>
      <c r="KWX68" s="77"/>
      <c r="KWY68" s="77"/>
      <c r="KWZ68" s="77"/>
      <c r="KXA68" s="77"/>
      <c r="KXB68" s="77"/>
      <c r="KXC68" s="77"/>
      <c r="KXD68" s="77"/>
      <c r="KXE68" s="77"/>
      <c r="KXF68" s="77"/>
      <c r="KXG68" s="77"/>
      <c r="KXH68" s="77"/>
      <c r="KXI68" s="77"/>
      <c r="KXJ68" s="77"/>
      <c r="KXK68" s="77"/>
      <c r="KXL68" s="77"/>
      <c r="KXM68" s="77"/>
      <c r="KXN68" s="77"/>
      <c r="KXO68" s="77"/>
      <c r="KXP68" s="77"/>
      <c r="KXQ68" s="77"/>
      <c r="KXR68" s="77"/>
      <c r="KXS68" s="77"/>
      <c r="KXT68" s="77"/>
      <c r="KXU68" s="77"/>
      <c r="KXV68" s="77"/>
      <c r="KXW68" s="77"/>
      <c r="KXX68" s="77"/>
      <c r="KXY68" s="77"/>
      <c r="KXZ68" s="77"/>
      <c r="KYA68" s="77"/>
      <c r="KYB68" s="77"/>
      <c r="KYC68" s="77"/>
      <c r="KYD68" s="77"/>
      <c r="KYE68" s="77"/>
      <c r="KYF68" s="77"/>
      <c r="KYG68" s="77"/>
      <c r="KYH68" s="77"/>
      <c r="KYI68" s="77"/>
      <c r="KYJ68" s="77"/>
      <c r="KYK68" s="77"/>
      <c r="KYL68" s="77"/>
      <c r="KYM68" s="77"/>
      <c r="KYN68" s="77"/>
      <c r="KYO68" s="77"/>
      <c r="KYP68" s="77"/>
      <c r="KYQ68" s="77"/>
      <c r="KYR68" s="77"/>
      <c r="KYS68" s="77"/>
      <c r="KYT68" s="77"/>
      <c r="KYU68" s="77"/>
      <c r="KYV68" s="77"/>
      <c r="KYW68" s="77"/>
      <c r="KYX68" s="77"/>
      <c r="KYY68" s="77"/>
      <c r="KYZ68" s="77"/>
      <c r="KZA68" s="77"/>
      <c r="KZB68" s="77"/>
      <c r="KZC68" s="77"/>
      <c r="KZD68" s="77"/>
      <c r="KZE68" s="77"/>
      <c r="KZF68" s="77"/>
      <c r="KZG68" s="77"/>
      <c r="KZH68" s="77"/>
      <c r="KZI68" s="77"/>
      <c r="KZJ68" s="77"/>
      <c r="KZK68" s="77"/>
      <c r="KZL68" s="77"/>
      <c r="KZM68" s="77"/>
      <c r="KZN68" s="77"/>
      <c r="KZO68" s="77"/>
      <c r="KZP68" s="77"/>
      <c r="KZQ68" s="77"/>
      <c r="KZR68" s="77"/>
      <c r="KZS68" s="77"/>
      <c r="KZT68" s="77"/>
      <c r="KZU68" s="77"/>
      <c r="KZV68" s="77"/>
      <c r="KZW68" s="77"/>
      <c r="KZX68" s="77"/>
      <c r="KZY68" s="77"/>
      <c r="KZZ68" s="77"/>
      <c r="LAA68" s="77"/>
      <c r="LAB68" s="77"/>
      <c r="LAC68" s="77"/>
      <c r="LAD68" s="77"/>
      <c r="LAE68" s="77"/>
      <c r="LAF68" s="77"/>
      <c r="LAG68" s="77"/>
      <c r="LAH68" s="77"/>
      <c r="LAI68" s="77"/>
      <c r="LAJ68" s="77"/>
      <c r="LAK68" s="77"/>
      <c r="LAL68" s="77"/>
      <c r="LAM68" s="77"/>
      <c r="LAN68" s="77"/>
      <c r="LAO68" s="77"/>
      <c r="LAP68" s="77"/>
      <c r="LAQ68" s="77"/>
      <c r="LAR68" s="77"/>
      <c r="LAS68" s="77"/>
      <c r="LAT68" s="77"/>
      <c r="LAU68" s="77"/>
      <c r="LAV68" s="77"/>
      <c r="LAW68" s="77"/>
      <c r="LAX68" s="77"/>
      <c r="LAY68" s="77"/>
      <c r="LAZ68" s="77"/>
      <c r="LBA68" s="77"/>
      <c r="LBB68" s="77"/>
      <c r="LBC68" s="77"/>
      <c r="LBD68" s="77"/>
      <c r="LBE68" s="77"/>
      <c r="LBF68" s="77"/>
      <c r="LBG68" s="77"/>
      <c r="LBH68" s="77"/>
      <c r="LBI68" s="77"/>
      <c r="LBJ68" s="77"/>
      <c r="LBK68" s="77"/>
      <c r="LBL68" s="77"/>
      <c r="LBM68" s="77"/>
      <c r="LBN68" s="77"/>
      <c r="LBO68" s="77"/>
      <c r="LBP68" s="77"/>
      <c r="LBQ68" s="77"/>
      <c r="LBR68" s="77"/>
      <c r="LBS68" s="77"/>
      <c r="LBT68" s="77"/>
      <c r="LBU68" s="77"/>
      <c r="LBV68" s="77"/>
      <c r="LBW68" s="77"/>
      <c r="LBX68" s="77"/>
      <c r="LBY68" s="77"/>
      <c r="LBZ68" s="77"/>
      <c r="LCA68" s="77"/>
      <c r="LCB68" s="77"/>
      <c r="LCC68" s="77"/>
      <c r="LCD68" s="77"/>
      <c r="LCE68" s="77"/>
      <c r="LCF68" s="77"/>
      <c r="LCG68" s="77"/>
      <c r="LCH68" s="77"/>
      <c r="LCI68" s="77"/>
      <c r="LCJ68" s="77"/>
      <c r="LCK68" s="77"/>
      <c r="LCL68" s="77"/>
      <c r="LCM68" s="77"/>
      <c r="LCN68" s="77"/>
      <c r="LCO68" s="77"/>
      <c r="LCP68" s="77"/>
      <c r="LCQ68" s="77"/>
      <c r="LCR68" s="77"/>
      <c r="LCS68" s="77"/>
      <c r="LCT68" s="77"/>
      <c r="LCU68" s="77"/>
      <c r="LCV68" s="77"/>
      <c r="LCW68" s="77"/>
      <c r="LCX68" s="77"/>
      <c r="LCY68" s="77"/>
      <c r="LCZ68" s="77"/>
      <c r="LDA68" s="77"/>
      <c r="LDB68" s="77"/>
      <c r="LDC68" s="77"/>
      <c r="LDD68" s="77"/>
      <c r="LDE68" s="77"/>
      <c r="LDF68" s="77"/>
      <c r="LDG68" s="77"/>
      <c r="LDH68" s="77"/>
      <c r="LDI68" s="77"/>
      <c r="LDJ68" s="77"/>
      <c r="LDK68" s="77"/>
      <c r="LDL68" s="77"/>
      <c r="LDM68" s="77"/>
      <c r="LDN68" s="77"/>
      <c r="LDO68" s="77"/>
      <c r="LDP68" s="77"/>
      <c r="LDQ68" s="77"/>
      <c r="LDR68" s="77"/>
      <c r="LDS68" s="77"/>
      <c r="LDT68" s="77"/>
      <c r="LDU68" s="77"/>
      <c r="LDV68" s="77"/>
      <c r="LDW68" s="77"/>
      <c r="LDX68" s="77"/>
      <c r="LDY68" s="77"/>
      <c r="LDZ68" s="77"/>
      <c r="LEA68" s="77"/>
      <c r="LEB68" s="77"/>
      <c r="LEC68" s="77"/>
      <c r="LED68" s="77"/>
      <c r="LEE68" s="77"/>
      <c r="LEF68" s="77"/>
      <c r="LEG68" s="77"/>
      <c r="LEH68" s="77"/>
      <c r="LEI68" s="77"/>
      <c r="LEJ68" s="77"/>
      <c r="LEK68" s="77"/>
      <c r="LEL68" s="77"/>
      <c r="LEM68" s="77"/>
      <c r="LEN68" s="77"/>
      <c r="LEO68" s="77"/>
      <c r="LEP68" s="77"/>
      <c r="LEQ68" s="77"/>
      <c r="LER68" s="77"/>
      <c r="LES68" s="77"/>
      <c r="LET68" s="77"/>
      <c r="LEU68" s="77"/>
      <c r="LEV68" s="77"/>
      <c r="LEW68" s="77"/>
      <c r="LEX68" s="77"/>
      <c r="LEY68" s="77"/>
      <c r="LEZ68" s="77"/>
      <c r="LFA68" s="77"/>
      <c r="LFB68" s="77"/>
      <c r="LFC68" s="77"/>
      <c r="LFD68" s="77"/>
      <c r="LFE68" s="77"/>
      <c r="LFF68" s="77"/>
      <c r="LFG68" s="77"/>
      <c r="LFH68" s="77"/>
      <c r="LFI68" s="77"/>
      <c r="LFJ68" s="77"/>
      <c r="LFK68" s="77"/>
      <c r="LFL68" s="77"/>
      <c r="LFM68" s="77"/>
      <c r="LFN68" s="77"/>
      <c r="LFO68" s="77"/>
      <c r="LFP68" s="77"/>
      <c r="LFQ68" s="77"/>
      <c r="LFR68" s="77"/>
      <c r="LFS68" s="77"/>
      <c r="LFT68" s="77"/>
      <c r="LFU68" s="77"/>
      <c r="LFV68" s="77"/>
      <c r="LFW68" s="77"/>
      <c r="LFX68" s="77"/>
      <c r="LFY68" s="77"/>
      <c r="LFZ68" s="77"/>
      <c r="LGA68" s="77"/>
      <c r="LGB68" s="77"/>
      <c r="LGC68" s="77"/>
      <c r="LGD68" s="77"/>
      <c r="LGE68" s="77"/>
      <c r="LGF68" s="77"/>
      <c r="LGG68" s="77"/>
      <c r="LGH68" s="77"/>
      <c r="LGI68" s="77"/>
      <c r="LGJ68" s="77"/>
      <c r="LGK68" s="77"/>
      <c r="LGL68" s="77"/>
      <c r="LGM68" s="77"/>
      <c r="LGN68" s="77"/>
      <c r="LGO68" s="77"/>
      <c r="LGP68" s="77"/>
      <c r="LGQ68" s="77"/>
      <c r="LGR68" s="77"/>
      <c r="LGS68" s="77"/>
      <c r="LGT68" s="77"/>
      <c r="LGU68" s="77"/>
      <c r="LGV68" s="77"/>
      <c r="LGW68" s="77"/>
      <c r="LGX68" s="77"/>
      <c r="LGY68" s="77"/>
      <c r="LGZ68" s="77"/>
      <c r="LHA68" s="77"/>
      <c r="LHB68" s="77"/>
      <c r="LHC68" s="77"/>
      <c r="LHD68" s="77"/>
      <c r="LHE68" s="77"/>
      <c r="LHF68" s="77"/>
      <c r="LHG68" s="77"/>
      <c r="LHH68" s="77"/>
      <c r="LHI68" s="77"/>
      <c r="LHJ68" s="77"/>
      <c r="LHK68" s="77"/>
      <c r="LHL68" s="77"/>
      <c r="LHM68" s="77"/>
      <c r="LHN68" s="77"/>
      <c r="LHO68" s="77"/>
      <c r="LHP68" s="77"/>
      <c r="LHQ68" s="77"/>
      <c r="LHR68" s="77"/>
      <c r="LHS68" s="77"/>
      <c r="LHT68" s="77"/>
      <c r="LHU68" s="77"/>
      <c r="LHV68" s="77"/>
      <c r="LHW68" s="77"/>
      <c r="LHX68" s="77"/>
      <c r="LHY68" s="77"/>
      <c r="LHZ68" s="77"/>
      <c r="LIA68" s="77"/>
      <c r="LIB68" s="77"/>
      <c r="LIC68" s="77"/>
      <c r="LID68" s="77"/>
      <c r="LIE68" s="77"/>
      <c r="LIF68" s="77"/>
      <c r="LIG68" s="77"/>
      <c r="LIH68" s="77"/>
      <c r="LII68" s="77"/>
      <c r="LIJ68" s="77"/>
      <c r="LIK68" s="77"/>
      <c r="LIL68" s="77"/>
      <c r="LIM68" s="77"/>
      <c r="LIN68" s="77"/>
      <c r="LIO68" s="77"/>
      <c r="LIP68" s="77"/>
      <c r="LIQ68" s="77"/>
      <c r="LIR68" s="77"/>
      <c r="LIS68" s="77"/>
      <c r="LIT68" s="77"/>
      <c r="LIU68" s="77"/>
      <c r="LIV68" s="77"/>
      <c r="LIW68" s="77"/>
      <c r="LIX68" s="77"/>
      <c r="LIY68" s="77"/>
      <c r="LIZ68" s="77"/>
      <c r="LJA68" s="77"/>
      <c r="LJB68" s="77"/>
      <c r="LJC68" s="77"/>
      <c r="LJD68" s="77"/>
      <c r="LJE68" s="77"/>
      <c r="LJF68" s="77"/>
      <c r="LJG68" s="77"/>
      <c r="LJH68" s="77"/>
      <c r="LJI68" s="77"/>
      <c r="LJJ68" s="77"/>
      <c r="LJK68" s="77"/>
      <c r="LJL68" s="77"/>
      <c r="LJM68" s="77"/>
      <c r="LJN68" s="77"/>
      <c r="LJO68" s="77"/>
      <c r="LJP68" s="77"/>
      <c r="LJQ68" s="77"/>
      <c r="LJR68" s="77"/>
      <c r="LJS68" s="77"/>
      <c r="LJT68" s="77"/>
      <c r="LJU68" s="77"/>
      <c r="LJV68" s="77"/>
      <c r="LJW68" s="77"/>
      <c r="LJX68" s="77"/>
      <c r="LJY68" s="77"/>
      <c r="LJZ68" s="77"/>
      <c r="LKA68" s="77"/>
      <c r="LKB68" s="77"/>
      <c r="LKC68" s="77"/>
      <c r="LKD68" s="77"/>
      <c r="LKE68" s="77"/>
      <c r="LKF68" s="77"/>
      <c r="LKG68" s="77"/>
      <c r="LKH68" s="77"/>
      <c r="LKI68" s="77"/>
      <c r="LKJ68" s="77"/>
      <c r="LKK68" s="77"/>
      <c r="LKL68" s="77"/>
      <c r="LKM68" s="77"/>
      <c r="LKN68" s="77"/>
      <c r="LKO68" s="77"/>
      <c r="LKP68" s="77"/>
      <c r="LKQ68" s="77"/>
      <c r="LKR68" s="77"/>
      <c r="LKS68" s="77"/>
      <c r="LKT68" s="77"/>
      <c r="LKU68" s="77"/>
      <c r="LKV68" s="77"/>
      <c r="LKW68" s="77"/>
      <c r="LKX68" s="77"/>
      <c r="LKY68" s="77"/>
      <c r="LKZ68" s="77"/>
      <c r="LLA68" s="77"/>
      <c r="LLB68" s="77"/>
      <c r="LLC68" s="77"/>
      <c r="LLD68" s="77"/>
      <c r="LLE68" s="77"/>
      <c r="LLF68" s="77"/>
      <c r="LLG68" s="77"/>
      <c r="LLH68" s="77"/>
      <c r="LLI68" s="77"/>
      <c r="LLJ68" s="77"/>
      <c r="LLK68" s="77"/>
      <c r="LLL68" s="77"/>
      <c r="LLM68" s="77"/>
      <c r="LLN68" s="77"/>
      <c r="LLO68" s="77"/>
      <c r="LLP68" s="77"/>
      <c r="LLQ68" s="77"/>
      <c r="LLR68" s="77"/>
      <c r="LLS68" s="77"/>
      <c r="LLT68" s="77"/>
      <c r="LLU68" s="77"/>
      <c r="LLV68" s="77"/>
      <c r="LLW68" s="77"/>
      <c r="LLX68" s="77"/>
      <c r="LLY68" s="77"/>
      <c r="LLZ68" s="77"/>
      <c r="LMA68" s="77"/>
      <c r="LMB68" s="77"/>
      <c r="LMC68" s="77"/>
      <c r="LMD68" s="77"/>
      <c r="LME68" s="77"/>
      <c r="LMF68" s="77"/>
      <c r="LMG68" s="77"/>
      <c r="LMH68" s="77"/>
      <c r="LMI68" s="77"/>
      <c r="LMJ68" s="77"/>
      <c r="LMK68" s="77"/>
      <c r="LML68" s="77"/>
      <c r="LMM68" s="77"/>
      <c r="LMN68" s="77"/>
      <c r="LMO68" s="77"/>
      <c r="LMP68" s="77"/>
      <c r="LMQ68" s="77"/>
      <c r="LMR68" s="77"/>
      <c r="LMS68" s="77"/>
      <c r="LMT68" s="77"/>
      <c r="LMU68" s="77"/>
      <c r="LMV68" s="77"/>
      <c r="LMW68" s="77"/>
      <c r="LMX68" s="77"/>
      <c r="LMY68" s="77"/>
      <c r="LMZ68" s="77"/>
      <c r="LNA68" s="77"/>
      <c r="LNB68" s="77"/>
      <c r="LNC68" s="77"/>
      <c r="LND68" s="77"/>
      <c r="LNE68" s="77"/>
      <c r="LNF68" s="77"/>
      <c r="LNG68" s="77"/>
      <c r="LNH68" s="77"/>
      <c r="LNI68" s="77"/>
      <c r="LNJ68" s="77"/>
      <c r="LNK68" s="77"/>
      <c r="LNL68" s="77"/>
      <c r="LNM68" s="77"/>
      <c r="LNN68" s="77"/>
      <c r="LNO68" s="77"/>
      <c r="LNP68" s="77"/>
      <c r="LNQ68" s="77"/>
      <c r="LNR68" s="77"/>
      <c r="LNS68" s="77"/>
      <c r="LNT68" s="77"/>
      <c r="LNU68" s="77"/>
      <c r="LNV68" s="77"/>
      <c r="LNW68" s="77"/>
      <c r="LNX68" s="77"/>
      <c r="LNY68" s="77"/>
      <c r="LNZ68" s="77"/>
      <c r="LOA68" s="77"/>
      <c r="LOB68" s="77"/>
      <c r="LOC68" s="77"/>
      <c r="LOD68" s="77"/>
      <c r="LOE68" s="77"/>
      <c r="LOF68" s="77"/>
      <c r="LOG68" s="77"/>
      <c r="LOH68" s="77"/>
      <c r="LOI68" s="77"/>
      <c r="LOJ68" s="77"/>
      <c r="LOK68" s="77"/>
      <c r="LOL68" s="77"/>
      <c r="LOM68" s="77"/>
      <c r="LON68" s="77"/>
      <c r="LOO68" s="77"/>
      <c r="LOP68" s="77"/>
      <c r="LOQ68" s="77"/>
      <c r="LOR68" s="77"/>
      <c r="LOS68" s="77"/>
      <c r="LOT68" s="77"/>
      <c r="LOU68" s="77"/>
      <c r="LOV68" s="77"/>
      <c r="LOW68" s="77"/>
      <c r="LOX68" s="77"/>
      <c r="LOY68" s="77"/>
      <c r="LOZ68" s="77"/>
      <c r="LPA68" s="77"/>
      <c r="LPB68" s="77"/>
      <c r="LPC68" s="77"/>
      <c r="LPD68" s="77"/>
      <c r="LPE68" s="77"/>
      <c r="LPF68" s="77"/>
      <c r="LPG68" s="77"/>
      <c r="LPH68" s="77"/>
      <c r="LPI68" s="77"/>
      <c r="LPJ68" s="77"/>
      <c r="LPK68" s="77"/>
      <c r="LPL68" s="77"/>
      <c r="LPM68" s="77"/>
      <c r="LPN68" s="77"/>
      <c r="LPO68" s="77"/>
      <c r="LPP68" s="77"/>
      <c r="LPQ68" s="77"/>
      <c r="LPR68" s="77"/>
      <c r="LPS68" s="77"/>
      <c r="LPT68" s="77"/>
      <c r="LPU68" s="77"/>
      <c r="LPV68" s="77"/>
      <c r="LPW68" s="77"/>
      <c r="LPX68" s="77"/>
      <c r="LPY68" s="77"/>
      <c r="LPZ68" s="77"/>
      <c r="LQA68" s="77"/>
      <c r="LQB68" s="77"/>
      <c r="LQC68" s="77"/>
      <c r="LQD68" s="77"/>
      <c r="LQE68" s="77"/>
      <c r="LQF68" s="77"/>
      <c r="LQG68" s="77"/>
      <c r="LQH68" s="77"/>
      <c r="LQI68" s="77"/>
      <c r="LQJ68" s="77"/>
      <c r="LQK68" s="77"/>
      <c r="LQL68" s="77"/>
      <c r="LQM68" s="77"/>
      <c r="LQN68" s="77"/>
      <c r="LQO68" s="77"/>
      <c r="LQP68" s="77"/>
      <c r="LQQ68" s="77"/>
      <c r="LQR68" s="77"/>
      <c r="LQS68" s="77"/>
      <c r="LQT68" s="77"/>
      <c r="LQU68" s="77"/>
      <c r="LQV68" s="77"/>
      <c r="LQW68" s="77"/>
      <c r="LQX68" s="77"/>
      <c r="LQY68" s="77"/>
      <c r="LQZ68" s="77"/>
      <c r="LRA68" s="77"/>
      <c r="LRB68" s="77"/>
      <c r="LRC68" s="77"/>
      <c r="LRD68" s="77"/>
      <c r="LRE68" s="77"/>
      <c r="LRF68" s="77"/>
      <c r="LRG68" s="77"/>
      <c r="LRH68" s="77"/>
      <c r="LRI68" s="77"/>
      <c r="LRJ68" s="77"/>
      <c r="LRK68" s="77"/>
      <c r="LRL68" s="77"/>
      <c r="LRM68" s="77"/>
      <c r="LRN68" s="77"/>
      <c r="LRO68" s="77"/>
      <c r="LRP68" s="77"/>
      <c r="LRQ68" s="77"/>
      <c r="LRR68" s="77"/>
      <c r="LRS68" s="77"/>
      <c r="LRT68" s="77"/>
      <c r="LRU68" s="77"/>
      <c r="LRV68" s="77"/>
      <c r="LRW68" s="77"/>
      <c r="LRX68" s="77"/>
      <c r="LRY68" s="77"/>
      <c r="LRZ68" s="77"/>
      <c r="LSA68" s="77"/>
      <c r="LSB68" s="77"/>
      <c r="LSC68" s="77"/>
      <c r="LSD68" s="77"/>
      <c r="LSE68" s="77"/>
      <c r="LSF68" s="77"/>
      <c r="LSG68" s="77"/>
      <c r="LSH68" s="77"/>
      <c r="LSI68" s="77"/>
      <c r="LSJ68" s="77"/>
      <c r="LSK68" s="77"/>
      <c r="LSL68" s="77"/>
      <c r="LSM68" s="77"/>
      <c r="LSN68" s="77"/>
      <c r="LSO68" s="77"/>
      <c r="LSP68" s="77"/>
      <c r="LSQ68" s="77"/>
      <c r="LSR68" s="77"/>
      <c r="LSS68" s="77"/>
      <c r="LST68" s="77"/>
      <c r="LSU68" s="77"/>
      <c r="LSV68" s="77"/>
      <c r="LSW68" s="77"/>
      <c r="LSX68" s="77"/>
      <c r="LSY68" s="77"/>
      <c r="LSZ68" s="77"/>
      <c r="LTA68" s="77"/>
      <c r="LTB68" s="77"/>
      <c r="LTC68" s="77"/>
      <c r="LTD68" s="77"/>
      <c r="LTE68" s="77"/>
      <c r="LTF68" s="77"/>
      <c r="LTG68" s="77"/>
      <c r="LTH68" s="77"/>
      <c r="LTI68" s="77"/>
      <c r="LTJ68" s="77"/>
      <c r="LTK68" s="77"/>
      <c r="LTL68" s="77"/>
      <c r="LTM68" s="77"/>
      <c r="LTN68" s="77"/>
      <c r="LTO68" s="77"/>
      <c r="LTP68" s="77"/>
      <c r="LTQ68" s="77"/>
      <c r="LTR68" s="77"/>
      <c r="LTS68" s="77"/>
      <c r="LTT68" s="77"/>
      <c r="LTU68" s="77"/>
      <c r="LTV68" s="77"/>
      <c r="LTW68" s="77"/>
      <c r="LTX68" s="77"/>
      <c r="LTY68" s="77"/>
      <c r="LTZ68" s="77"/>
      <c r="LUA68" s="77"/>
      <c r="LUB68" s="77"/>
      <c r="LUC68" s="77"/>
      <c r="LUD68" s="77"/>
      <c r="LUE68" s="77"/>
      <c r="LUF68" s="77"/>
      <c r="LUG68" s="77"/>
      <c r="LUH68" s="77"/>
      <c r="LUI68" s="77"/>
      <c r="LUJ68" s="77"/>
      <c r="LUK68" s="77"/>
      <c r="LUL68" s="77"/>
      <c r="LUM68" s="77"/>
      <c r="LUN68" s="77"/>
      <c r="LUO68" s="77"/>
      <c r="LUP68" s="77"/>
      <c r="LUQ68" s="77"/>
      <c r="LUR68" s="77"/>
      <c r="LUS68" s="77"/>
      <c r="LUT68" s="77"/>
      <c r="LUU68" s="77"/>
      <c r="LUV68" s="77"/>
      <c r="LUW68" s="77"/>
      <c r="LUX68" s="77"/>
      <c r="LUY68" s="77"/>
      <c r="LUZ68" s="77"/>
      <c r="LVA68" s="77"/>
      <c r="LVB68" s="77"/>
      <c r="LVC68" s="77"/>
      <c r="LVD68" s="77"/>
      <c r="LVE68" s="77"/>
      <c r="LVF68" s="77"/>
      <c r="LVG68" s="77"/>
      <c r="LVH68" s="77"/>
      <c r="LVI68" s="77"/>
      <c r="LVJ68" s="77"/>
      <c r="LVK68" s="77"/>
      <c r="LVL68" s="77"/>
      <c r="LVM68" s="77"/>
      <c r="LVN68" s="77"/>
      <c r="LVO68" s="77"/>
      <c r="LVP68" s="77"/>
      <c r="LVQ68" s="77"/>
      <c r="LVR68" s="77"/>
      <c r="LVS68" s="77"/>
      <c r="LVT68" s="77"/>
      <c r="LVU68" s="77"/>
      <c r="LVV68" s="77"/>
      <c r="LVW68" s="77"/>
      <c r="LVX68" s="77"/>
      <c r="LVY68" s="77"/>
      <c r="LVZ68" s="77"/>
      <c r="LWA68" s="77"/>
      <c r="LWB68" s="77"/>
      <c r="LWC68" s="77"/>
      <c r="LWD68" s="77"/>
      <c r="LWE68" s="77"/>
      <c r="LWF68" s="77"/>
      <c r="LWG68" s="77"/>
      <c r="LWH68" s="77"/>
      <c r="LWI68" s="77"/>
      <c r="LWJ68" s="77"/>
      <c r="LWK68" s="77"/>
      <c r="LWL68" s="77"/>
      <c r="LWM68" s="77"/>
      <c r="LWN68" s="77"/>
      <c r="LWO68" s="77"/>
      <c r="LWP68" s="77"/>
      <c r="LWQ68" s="77"/>
      <c r="LWR68" s="77"/>
      <c r="LWS68" s="77"/>
      <c r="LWT68" s="77"/>
      <c r="LWU68" s="77"/>
      <c r="LWV68" s="77"/>
      <c r="LWW68" s="77"/>
      <c r="LWX68" s="77"/>
      <c r="LWY68" s="77"/>
      <c r="LWZ68" s="77"/>
      <c r="LXA68" s="77"/>
      <c r="LXB68" s="77"/>
      <c r="LXC68" s="77"/>
      <c r="LXD68" s="77"/>
      <c r="LXE68" s="77"/>
      <c r="LXF68" s="77"/>
      <c r="LXG68" s="77"/>
      <c r="LXH68" s="77"/>
      <c r="LXI68" s="77"/>
      <c r="LXJ68" s="77"/>
      <c r="LXK68" s="77"/>
      <c r="LXL68" s="77"/>
      <c r="LXM68" s="77"/>
      <c r="LXN68" s="77"/>
      <c r="LXO68" s="77"/>
      <c r="LXP68" s="77"/>
      <c r="LXQ68" s="77"/>
      <c r="LXR68" s="77"/>
      <c r="LXS68" s="77"/>
      <c r="LXT68" s="77"/>
      <c r="LXU68" s="77"/>
      <c r="LXV68" s="77"/>
      <c r="LXW68" s="77"/>
      <c r="LXX68" s="77"/>
      <c r="LXY68" s="77"/>
      <c r="LXZ68" s="77"/>
      <c r="LYA68" s="77"/>
      <c r="LYB68" s="77"/>
      <c r="LYC68" s="77"/>
      <c r="LYD68" s="77"/>
      <c r="LYE68" s="77"/>
      <c r="LYF68" s="77"/>
      <c r="LYG68" s="77"/>
      <c r="LYH68" s="77"/>
      <c r="LYI68" s="77"/>
      <c r="LYJ68" s="77"/>
      <c r="LYK68" s="77"/>
      <c r="LYL68" s="77"/>
      <c r="LYM68" s="77"/>
      <c r="LYN68" s="77"/>
      <c r="LYO68" s="77"/>
      <c r="LYP68" s="77"/>
      <c r="LYQ68" s="77"/>
      <c r="LYR68" s="77"/>
      <c r="LYS68" s="77"/>
      <c r="LYT68" s="77"/>
      <c r="LYU68" s="77"/>
      <c r="LYV68" s="77"/>
      <c r="LYW68" s="77"/>
      <c r="LYX68" s="77"/>
      <c r="LYY68" s="77"/>
      <c r="LYZ68" s="77"/>
      <c r="LZA68" s="77"/>
      <c r="LZB68" s="77"/>
      <c r="LZC68" s="77"/>
      <c r="LZD68" s="77"/>
      <c r="LZE68" s="77"/>
      <c r="LZF68" s="77"/>
      <c r="LZG68" s="77"/>
      <c r="LZH68" s="77"/>
      <c r="LZI68" s="77"/>
      <c r="LZJ68" s="77"/>
      <c r="LZK68" s="77"/>
      <c r="LZL68" s="77"/>
      <c r="LZM68" s="77"/>
      <c r="LZN68" s="77"/>
      <c r="LZO68" s="77"/>
      <c r="LZP68" s="77"/>
      <c r="LZQ68" s="77"/>
      <c r="LZR68" s="77"/>
      <c r="LZS68" s="77"/>
      <c r="LZT68" s="77"/>
      <c r="LZU68" s="77"/>
      <c r="LZV68" s="77"/>
      <c r="LZW68" s="77"/>
      <c r="LZX68" s="77"/>
      <c r="LZY68" s="77"/>
      <c r="LZZ68" s="77"/>
      <c r="MAA68" s="77"/>
      <c r="MAB68" s="77"/>
      <c r="MAC68" s="77"/>
      <c r="MAD68" s="77"/>
      <c r="MAE68" s="77"/>
      <c r="MAF68" s="77"/>
      <c r="MAG68" s="77"/>
      <c r="MAH68" s="77"/>
      <c r="MAI68" s="77"/>
      <c r="MAJ68" s="77"/>
      <c r="MAK68" s="77"/>
      <c r="MAL68" s="77"/>
      <c r="MAM68" s="77"/>
      <c r="MAN68" s="77"/>
      <c r="MAO68" s="77"/>
      <c r="MAP68" s="77"/>
      <c r="MAQ68" s="77"/>
      <c r="MAR68" s="77"/>
      <c r="MAS68" s="77"/>
      <c r="MAT68" s="77"/>
      <c r="MAU68" s="77"/>
      <c r="MAV68" s="77"/>
      <c r="MAW68" s="77"/>
      <c r="MAX68" s="77"/>
      <c r="MAY68" s="77"/>
      <c r="MAZ68" s="77"/>
      <c r="MBA68" s="77"/>
      <c r="MBB68" s="77"/>
      <c r="MBC68" s="77"/>
      <c r="MBD68" s="77"/>
      <c r="MBE68" s="77"/>
      <c r="MBF68" s="77"/>
      <c r="MBG68" s="77"/>
      <c r="MBH68" s="77"/>
      <c r="MBI68" s="77"/>
      <c r="MBJ68" s="77"/>
      <c r="MBK68" s="77"/>
      <c r="MBL68" s="77"/>
      <c r="MBM68" s="77"/>
      <c r="MBN68" s="77"/>
      <c r="MBO68" s="77"/>
      <c r="MBP68" s="77"/>
      <c r="MBQ68" s="77"/>
      <c r="MBR68" s="77"/>
      <c r="MBS68" s="77"/>
      <c r="MBT68" s="77"/>
      <c r="MBU68" s="77"/>
      <c r="MBV68" s="77"/>
      <c r="MBW68" s="77"/>
      <c r="MBX68" s="77"/>
      <c r="MBY68" s="77"/>
      <c r="MBZ68" s="77"/>
      <c r="MCA68" s="77"/>
      <c r="MCB68" s="77"/>
      <c r="MCC68" s="77"/>
      <c r="MCD68" s="77"/>
      <c r="MCE68" s="77"/>
      <c r="MCF68" s="77"/>
      <c r="MCG68" s="77"/>
      <c r="MCH68" s="77"/>
      <c r="MCI68" s="77"/>
      <c r="MCJ68" s="77"/>
      <c r="MCK68" s="77"/>
      <c r="MCL68" s="77"/>
      <c r="MCM68" s="77"/>
      <c r="MCN68" s="77"/>
      <c r="MCO68" s="77"/>
      <c r="MCP68" s="77"/>
      <c r="MCQ68" s="77"/>
      <c r="MCR68" s="77"/>
      <c r="MCS68" s="77"/>
      <c r="MCT68" s="77"/>
      <c r="MCU68" s="77"/>
      <c r="MCV68" s="77"/>
      <c r="MCW68" s="77"/>
      <c r="MCX68" s="77"/>
      <c r="MCY68" s="77"/>
      <c r="MCZ68" s="77"/>
      <c r="MDA68" s="77"/>
      <c r="MDB68" s="77"/>
      <c r="MDC68" s="77"/>
      <c r="MDD68" s="77"/>
      <c r="MDE68" s="77"/>
      <c r="MDF68" s="77"/>
      <c r="MDG68" s="77"/>
      <c r="MDH68" s="77"/>
      <c r="MDI68" s="77"/>
      <c r="MDJ68" s="77"/>
      <c r="MDK68" s="77"/>
      <c r="MDL68" s="77"/>
      <c r="MDM68" s="77"/>
      <c r="MDN68" s="77"/>
      <c r="MDO68" s="77"/>
      <c r="MDP68" s="77"/>
      <c r="MDQ68" s="77"/>
      <c r="MDR68" s="77"/>
      <c r="MDS68" s="77"/>
      <c r="MDT68" s="77"/>
      <c r="MDU68" s="77"/>
      <c r="MDV68" s="77"/>
      <c r="MDW68" s="77"/>
      <c r="MDX68" s="77"/>
      <c r="MDY68" s="77"/>
      <c r="MDZ68" s="77"/>
      <c r="MEA68" s="77"/>
      <c r="MEB68" s="77"/>
      <c r="MEC68" s="77"/>
      <c r="MED68" s="77"/>
      <c r="MEE68" s="77"/>
      <c r="MEF68" s="77"/>
      <c r="MEG68" s="77"/>
      <c r="MEH68" s="77"/>
      <c r="MEI68" s="77"/>
      <c r="MEJ68" s="77"/>
      <c r="MEK68" s="77"/>
      <c r="MEL68" s="77"/>
      <c r="MEM68" s="77"/>
      <c r="MEN68" s="77"/>
      <c r="MEO68" s="77"/>
      <c r="MEP68" s="77"/>
      <c r="MEQ68" s="77"/>
      <c r="MER68" s="77"/>
      <c r="MES68" s="77"/>
      <c r="MET68" s="77"/>
      <c r="MEU68" s="77"/>
      <c r="MEV68" s="77"/>
      <c r="MEW68" s="77"/>
      <c r="MEX68" s="77"/>
      <c r="MEY68" s="77"/>
      <c r="MEZ68" s="77"/>
      <c r="MFA68" s="77"/>
      <c r="MFB68" s="77"/>
      <c r="MFC68" s="77"/>
      <c r="MFD68" s="77"/>
      <c r="MFE68" s="77"/>
      <c r="MFF68" s="77"/>
      <c r="MFG68" s="77"/>
      <c r="MFH68" s="77"/>
      <c r="MFI68" s="77"/>
      <c r="MFJ68" s="77"/>
      <c r="MFK68" s="77"/>
      <c r="MFL68" s="77"/>
      <c r="MFM68" s="77"/>
      <c r="MFN68" s="77"/>
      <c r="MFO68" s="77"/>
      <c r="MFP68" s="77"/>
      <c r="MFQ68" s="77"/>
      <c r="MFR68" s="77"/>
      <c r="MFS68" s="77"/>
      <c r="MFT68" s="77"/>
      <c r="MFU68" s="77"/>
      <c r="MFV68" s="77"/>
      <c r="MFW68" s="77"/>
      <c r="MFX68" s="77"/>
      <c r="MFY68" s="77"/>
      <c r="MFZ68" s="77"/>
      <c r="MGA68" s="77"/>
      <c r="MGB68" s="77"/>
      <c r="MGC68" s="77"/>
      <c r="MGD68" s="77"/>
      <c r="MGE68" s="77"/>
      <c r="MGF68" s="77"/>
      <c r="MGG68" s="77"/>
      <c r="MGH68" s="77"/>
      <c r="MGI68" s="77"/>
      <c r="MGJ68" s="77"/>
      <c r="MGK68" s="77"/>
      <c r="MGL68" s="77"/>
      <c r="MGM68" s="77"/>
      <c r="MGN68" s="77"/>
      <c r="MGO68" s="77"/>
      <c r="MGP68" s="77"/>
      <c r="MGQ68" s="77"/>
      <c r="MGR68" s="77"/>
      <c r="MGS68" s="77"/>
      <c r="MGT68" s="77"/>
      <c r="MGU68" s="77"/>
      <c r="MGV68" s="77"/>
      <c r="MGW68" s="77"/>
      <c r="MGX68" s="77"/>
      <c r="MGY68" s="77"/>
      <c r="MGZ68" s="77"/>
      <c r="MHA68" s="77"/>
      <c r="MHB68" s="77"/>
      <c r="MHC68" s="77"/>
      <c r="MHD68" s="77"/>
      <c r="MHE68" s="77"/>
      <c r="MHF68" s="77"/>
      <c r="MHG68" s="77"/>
      <c r="MHH68" s="77"/>
      <c r="MHI68" s="77"/>
      <c r="MHJ68" s="77"/>
      <c r="MHK68" s="77"/>
      <c r="MHL68" s="77"/>
      <c r="MHM68" s="77"/>
      <c r="MHN68" s="77"/>
      <c r="MHO68" s="77"/>
      <c r="MHP68" s="77"/>
      <c r="MHQ68" s="77"/>
      <c r="MHR68" s="77"/>
      <c r="MHS68" s="77"/>
      <c r="MHT68" s="77"/>
      <c r="MHU68" s="77"/>
      <c r="MHV68" s="77"/>
      <c r="MHW68" s="77"/>
      <c r="MHX68" s="77"/>
      <c r="MHY68" s="77"/>
      <c r="MHZ68" s="77"/>
      <c r="MIA68" s="77"/>
      <c r="MIB68" s="77"/>
      <c r="MIC68" s="77"/>
      <c r="MID68" s="77"/>
      <c r="MIE68" s="77"/>
      <c r="MIF68" s="77"/>
      <c r="MIG68" s="77"/>
      <c r="MIH68" s="77"/>
      <c r="MII68" s="77"/>
      <c r="MIJ68" s="77"/>
      <c r="MIK68" s="77"/>
      <c r="MIL68" s="77"/>
      <c r="MIM68" s="77"/>
      <c r="MIN68" s="77"/>
      <c r="MIO68" s="77"/>
      <c r="MIP68" s="77"/>
      <c r="MIQ68" s="77"/>
      <c r="MIR68" s="77"/>
      <c r="MIS68" s="77"/>
      <c r="MIT68" s="77"/>
      <c r="MIU68" s="77"/>
      <c r="MIV68" s="77"/>
      <c r="MIW68" s="77"/>
      <c r="MIX68" s="77"/>
      <c r="MIY68" s="77"/>
      <c r="MIZ68" s="77"/>
      <c r="MJA68" s="77"/>
      <c r="MJB68" s="77"/>
      <c r="MJC68" s="77"/>
      <c r="MJD68" s="77"/>
      <c r="MJE68" s="77"/>
      <c r="MJF68" s="77"/>
      <c r="MJG68" s="77"/>
      <c r="MJH68" s="77"/>
      <c r="MJI68" s="77"/>
      <c r="MJJ68" s="77"/>
      <c r="MJK68" s="77"/>
      <c r="MJL68" s="77"/>
      <c r="MJM68" s="77"/>
      <c r="MJN68" s="77"/>
      <c r="MJO68" s="77"/>
      <c r="MJP68" s="77"/>
      <c r="MJQ68" s="77"/>
      <c r="MJR68" s="77"/>
      <c r="MJS68" s="77"/>
      <c r="MJT68" s="77"/>
      <c r="MJU68" s="77"/>
      <c r="MJV68" s="77"/>
      <c r="MJW68" s="77"/>
      <c r="MJX68" s="77"/>
      <c r="MJY68" s="77"/>
      <c r="MJZ68" s="77"/>
      <c r="MKA68" s="77"/>
      <c r="MKB68" s="77"/>
      <c r="MKC68" s="77"/>
      <c r="MKD68" s="77"/>
      <c r="MKE68" s="77"/>
      <c r="MKF68" s="77"/>
      <c r="MKG68" s="77"/>
      <c r="MKH68" s="77"/>
      <c r="MKI68" s="77"/>
      <c r="MKJ68" s="77"/>
      <c r="MKK68" s="77"/>
      <c r="MKL68" s="77"/>
      <c r="MKM68" s="77"/>
      <c r="MKN68" s="77"/>
      <c r="MKO68" s="77"/>
      <c r="MKP68" s="77"/>
      <c r="MKQ68" s="77"/>
      <c r="MKR68" s="77"/>
      <c r="MKS68" s="77"/>
      <c r="MKT68" s="77"/>
      <c r="MKU68" s="77"/>
      <c r="MKV68" s="77"/>
      <c r="MKW68" s="77"/>
      <c r="MKX68" s="77"/>
      <c r="MKY68" s="77"/>
      <c r="MKZ68" s="77"/>
      <c r="MLA68" s="77"/>
      <c r="MLB68" s="77"/>
      <c r="MLC68" s="77"/>
      <c r="MLD68" s="77"/>
      <c r="MLE68" s="77"/>
      <c r="MLF68" s="77"/>
      <c r="MLG68" s="77"/>
      <c r="MLH68" s="77"/>
      <c r="MLI68" s="77"/>
      <c r="MLJ68" s="77"/>
      <c r="MLK68" s="77"/>
      <c r="MLL68" s="77"/>
      <c r="MLM68" s="77"/>
      <c r="MLN68" s="77"/>
      <c r="MLO68" s="77"/>
      <c r="MLP68" s="77"/>
      <c r="MLQ68" s="77"/>
      <c r="MLR68" s="77"/>
      <c r="MLS68" s="77"/>
      <c r="MLT68" s="77"/>
      <c r="MLU68" s="77"/>
      <c r="MLV68" s="77"/>
      <c r="MLW68" s="77"/>
      <c r="MLX68" s="77"/>
      <c r="MLY68" s="77"/>
      <c r="MLZ68" s="77"/>
      <c r="MMA68" s="77"/>
      <c r="MMB68" s="77"/>
      <c r="MMC68" s="77"/>
      <c r="MMD68" s="77"/>
      <c r="MME68" s="77"/>
      <c r="MMF68" s="77"/>
      <c r="MMG68" s="77"/>
      <c r="MMH68" s="77"/>
      <c r="MMI68" s="77"/>
      <c r="MMJ68" s="77"/>
      <c r="MMK68" s="77"/>
      <c r="MML68" s="77"/>
      <c r="MMM68" s="77"/>
      <c r="MMN68" s="77"/>
      <c r="MMO68" s="77"/>
      <c r="MMP68" s="77"/>
      <c r="MMQ68" s="77"/>
      <c r="MMR68" s="77"/>
      <c r="MMS68" s="77"/>
      <c r="MMT68" s="77"/>
      <c r="MMU68" s="77"/>
      <c r="MMV68" s="77"/>
      <c r="MMW68" s="77"/>
      <c r="MMX68" s="77"/>
      <c r="MMY68" s="77"/>
      <c r="MMZ68" s="77"/>
      <c r="MNA68" s="77"/>
      <c r="MNB68" s="77"/>
      <c r="MNC68" s="77"/>
      <c r="MND68" s="77"/>
      <c r="MNE68" s="77"/>
      <c r="MNF68" s="77"/>
      <c r="MNG68" s="77"/>
      <c r="MNH68" s="77"/>
      <c r="MNI68" s="77"/>
      <c r="MNJ68" s="77"/>
      <c r="MNK68" s="77"/>
      <c r="MNL68" s="77"/>
      <c r="MNM68" s="77"/>
      <c r="MNN68" s="77"/>
      <c r="MNO68" s="77"/>
      <c r="MNP68" s="77"/>
      <c r="MNQ68" s="77"/>
      <c r="MNR68" s="77"/>
      <c r="MNS68" s="77"/>
      <c r="MNT68" s="77"/>
      <c r="MNU68" s="77"/>
      <c r="MNV68" s="77"/>
      <c r="MNW68" s="77"/>
      <c r="MNX68" s="77"/>
      <c r="MNY68" s="77"/>
      <c r="MNZ68" s="77"/>
      <c r="MOA68" s="77"/>
      <c r="MOB68" s="77"/>
      <c r="MOC68" s="77"/>
      <c r="MOD68" s="77"/>
      <c r="MOE68" s="77"/>
      <c r="MOF68" s="77"/>
      <c r="MOG68" s="77"/>
      <c r="MOH68" s="77"/>
      <c r="MOI68" s="77"/>
      <c r="MOJ68" s="77"/>
      <c r="MOK68" s="77"/>
      <c r="MOL68" s="77"/>
      <c r="MOM68" s="77"/>
      <c r="MON68" s="77"/>
      <c r="MOO68" s="77"/>
      <c r="MOP68" s="77"/>
      <c r="MOQ68" s="77"/>
      <c r="MOR68" s="77"/>
      <c r="MOS68" s="77"/>
      <c r="MOT68" s="77"/>
      <c r="MOU68" s="77"/>
      <c r="MOV68" s="77"/>
      <c r="MOW68" s="77"/>
      <c r="MOX68" s="77"/>
      <c r="MOY68" s="77"/>
      <c r="MOZ68" s="77"/>
      <c r="MPA68" s="77"/>
      <c r="MPB68" s="77"/>
      <c r="MPC68" s="77"/>
      <c r="MPD68" s="77"/>
      <c r="MPE68" s="77"/>
      <c r="MPF68" s="77"/>
      <c r="MPG68" s="77"/>
      <c r="MPH68" s="77"/>
      <c r="MPI68" s="77"/>
      <c r="MPJ68" s="77"/>
      <c r="MPK68" s="77"/>
      <c r="MPL68" s="77"/>
      <c r="MPM68" s="77"/>
      <c r="MPN68" s="77"/>
      <c r="MPO68" s="77"/>
      <c r="MPP68" s="77"/>
      <c r="MPQ68" s="77"/>
      <c r="MPR68" s="77"/>
      <c r="MPS68" s="77"/>
      <c r="MPT68" s="77"/>
      <c r="MPU68" s="77"/>
      <c r="MPV68" s="77"/>
      <c r="MPW68" s="77"/>
      <c r="MPX68" s="77"/>
      <c r="MPY68" s="77"/>
      <c r="MPZ68" s="77"/>
      <c r="MQA68" s="77"/>
      <c r="MQB68" s="77"/>
      <c r="MQC68" s="77"/>
      <c r="MQD68" s="77"/>
      <c r="MQE68" s="77"/>
      <c r="MQF68" s="77"/>
      <c r="MQG68" s="77"/>
      <c r="MQH68" s="77"/>
      <c r="MQI68" s="77"/>
      <c r="MQJ68" s="77"/>
      <c r="MQK68" s="77"/>
      <c r="MQL68" s="77"/>
      <c r="MQM68" s="77"/>
      <c r="MQN68" s="77"/>
      <c r="MQO68" s="77"/>
      <c r="MQP68" s="77"/>
      <c r="MQQ68" s="77"/>
      <c r="MQR68" s="77"/>
      <c r="MQS68" s="77"/>
      <c r="MQT68" s="77"/>
      <c r="MQU68" s="77"/>
      <c r="MQV68" s="77"/>
      <c r="MQW68" s="77"/>
      <c r="MQX68" s="77"/>
      <c r="MQY68" s="77"/>
      <c r="MQZ68" s="77"/>
      <c r="MRA68" s="77"/>
      <c r="MRB68" s="77"/>
      <c r="MRC68" s="77"/>
      <c r="MRD68" s="77"/>
      <c r="MRE68" s="77"/>
      <c r="MRF68" s="77"/>
      <c r="MRG68" s="77"/>
      <c r="MRH68" s="77"/>
      <c r="MRI68" s="77"/>
      <c r="MRJ68" s="77"/>
      <c r="MRK68" s="77"/>
      <c r="MRL68" s="77"/>
      <c r="MRM68" s="77"/>
      <c r="MRN68" s="77"/>
      <c r="MRO68" s="77"/>
      <c r="MRP68" s="77"/>
      <c r="MRQ68" s="77"/>
      <c r="MRR68" s="77"/>
      <c r="MRS68" s="77"/>
      <c r="MRT68" s="77"/>
      <c r="MRU68" s="77"/>
      <c r="MRV68" s="77"/>
      <c r="MRW68" s="77"/>
      <c r="MRX68" s="77"/>
      <c r="MRY68" s="77"/>
      <c r="MRZ68" s="77"/>
      <c r="MSA68" s="77"/>
      <c r="MSB68" s="77"/>
      <c r="MSC68" s="77"/>
      <c r="MSD68" s="77"/>
      <c r="MSE68" s="77"/>
      <c r="MSF68" s="77"/>
      <c r="MSG68" s="77"/>
      <c r="MSH68" s="77"/>
      <c r="MSI68" s="77"/>
      <c r="MSJ68" s="77"/>
      <c r="MSK68" s="77"/>
      <c r="MSL68" s="77"/>
      <c r="MSM68" s="77"/>
      <c r="MSN68" s="77"/>
      <c r="MSO68" s="77"/>
      <c r="MSP68" s="77"/>
      <c r="MSQ68" s="77"/>
      <c r="MSR68" s="77"/>
      <c r="MSS68" s="77"/>
      <c r="MST68" s="77"/>
      <c r="MSU68" s="77"/>
      <c r="MSV68" s="77"/>
      <c r="MSW68" s="77"/>
      <c r="MSX68" s="77"/>
      <c r="MSY68" s="77"/>
      <c r="MSZ68" s="77"/>
      <c r="MTA68" s="77"/>
      <c r="MTB68" s="77"/>
      <c r="MTC68" s="77"/>
      <c r="MTD68" s="77"/>
      <c r="MTE68" s="77"/>
      <c r="MTF68" s="77"/>
      <c r="MTG68" s="77"/>
      <c r="MTH68" s="77"/>
      <c r="MTI68" s="77"/>
      <c r="MTJ68" s="77"/>
      <c r="MTK68" s="77"/>
      <c r="MTL68" s="77"/>
      <c r="MTM68" s="77"/>
      <c r="MTN68" s="77"/>
      <c r="MTO68" s="77"/>
      <c r="MTP68" s="77"/>
      <c r="MTQ68" s="77"/>
      <c r="MTR68" s="77"/>
      <c r="MTS68" s="77"/>
      <c r="MTT68" s="77"/>
      <c r="MTU68" s="77"/>
      <c r="MTV68" s="77"/>
      <c r="MTW68" s="77"/>
      <c r="MTX68" s="77"/>
      <c r="MTY68" s="77"/>
      <c r="MTZ68" s="77"/>
      <c r="MUA68" s="77"/>
      <c r="MUB68" s="77"/>
      <c r="MUC68" s="77"/>
      <c r="MUD68" s="77"/>
      <c r="MUE68" s="77"/>
      <c r="MUF68" s="77"/>
      <c r="MUG68" s="77"/>
      <c r="MUH68" s="77"/>
      <c r="MUI68" s="77"/>
      <c r="MUJ68" s="77"/>
      <c r="MUK68" s="77"/>
      <c r="MUL68" s="77"/>
      <c r="MUM68" s="77"/>
      <c r="MUN68" s="77"/>
      <c r="MUO68" s="77"/>
      <c r="MUP68" s="77"/>
      <c r="MUQ68" s="77"/>
      <c r="MUR68" s="77"/>
      <c r="MUS68" s="77"/>
      <c r="MUT68" s="77"/>
      <c r="MUU68" s="77"/>
      <c r="MUV68" s="77"/>
      <c r="MUW68" s="77"/>
      <c r="MUX68" s="77"/>
      <c r="MUY68" s="77"/>
      <c r="MUZ68" s="77"/>
      <c r="MVA68" s="77"/>
      <c r="MVB68" s="77"/>
      <c r="MVC68" s="77"/>
      <c r="MVD68" s="77"/>
      <c r="MVE68" s="77"/>
      <c r="MVF68" s="77"/>
      <c r="MVG68" s="77"/>
      <c r="MVH68" s="77"/>
      <c r="MVI68" s="77"/>
      <c r="MVJ68" s="77"/>
      <c r="MVK68" s="77"/>
      <c r="MVL68" s="77"/>
      <c r="MVM68" s="77"/>
      <c r="MVN68" s="77"/>
      <c r="MVO68" s="77"/>
      <c r="MVP68" s="77"/>
      <c r="MVQ68" s="77"/>
      <c r="MVR68" s="77"/>
      <c r="MVS68" s="77"/>
      <c r="MVT68" s="77"/>
      <c r="MVU68" s="77"/>
      <c r="MVV68" s="77"/>
      <c r="MVW68" s="77"/>
      <c r="MVX68" s="77"/>
      <c r="MVY68" s="77"/>
      <c r="MVZ68" s="77"/>
      <c r="MWA68" s="77"/>
      <c r="MWB68" s="77"/>
      <c r="MWC68" s="77"/>
      <c r="MWD68" s="77"/>
      <c r="MWE68" s="77"/>
      <c r="MWF68" s="77"/>
      <c r="MWG68" s="77"/>
      <c r="MWH68" s="77"/>
      <c r="MWI68" s="77"/>
      <c r="MWJ68" s="77"/>
      <c r="MWK68" s="77"/>
      <c r="MWL68" s="77"/>
      <c r="MWM68" s="77"/>
      <c r="MWN68" s="77"/>
      <c r="MWO68" s="77"/>
      <c r="MWP68" s="77"/>
      <c r="MWQ68" s="77"/>
      <c r="MWR68" s="77"/>
      <c r="MWS68" s="77"/>
      <c r="MWT68" s="77"/>
      <c r="MWU68" s="77"/>
      <c r="MWV68" s="77"/>
      <c r="MWW68" s="77"/>
      <c r="MWX68" s="77"/>
      <c r="MWY68" s="77"/>
      <c r="MWZ68" s="77"/>
      <c r="MXA68" s="77"/>
      <c r="MXB68" s="77"/>
      <c r="MXC68" s="77"/>
      <c r="MXD68" s="77"/>
      <c r="MXE68" s="77"/>
      <c r="MXF68" s="77"/>
      <c r="MXG68" s="77"/>
      <c r="MXH68" s="77"/>
      <c r="MXI68" s="77"/>
      <c r="MXJ68" s="77"/>
      <c r="MXK68" s="77"/>
      <c r="MXL68" s="77"/>
      <c r="MXM68" s="77"/>
      <c r="MXN68" s="77"/>
      <c r="MXO68" s="77"/>
      <c r="MXP68" s="77"/>
      <c r="MXQ68" s="77"/>
      <c r="MXR68" s="77"/>
      <c r="MXS68" s="77"/>
      <c r="MXT68" s="77"/>
      <c r="MXU68" s="77"/>
      <c r="MXV68" s="77"/>
      <c r="MXW68" s="77"/>
      <c r="MXX68" s="77"/>
      <c r="MXY68" s="77"/>
      <c r="MXZ68" s="77"/>
      <c r="MYA68" s="77"/>
      <c r="MYB68" s="77"/>
      <c r="MYC68" s="77"/>
      <c r="MYD68" s="77"/>
      <c r="MYE68" s="77"/>
      <c r="MYF68" s="77"/>
      <c r="MYG68" s="77"/>
      <c r="MYH68" s="77"/>
      <c r="MYI68" s="77"/>
      <c r="MYJ68" s="77"/>
      <c r="MYK68" s="77"/>
      <c r="MYL68" s="77"/>
      <c r="MYM68" s="77"/>
      <c r="MYN68" s="77"/>
      <c r="MYO68" s="77"/>
      <c r="MYP68" s="77"/>
      <c r="MYQ68" s="77"/>
      <c r="MYR68" s="77"/>
      <c r="MYS68" s="77"/>
      <c r="MYT68" s="77"/>
      <c r="MYU68" s="77"/>
      <c r="MYV68" s="77"/>
      <c r="MYW68" s="77"/>
      <c r="MYX68" s="77"/>
      <c r="MYY68" s="77"/>
      <c r="MYZ68" s="77"/>
      <c r="MZA68" s="77"/>
      <c r="MZB68" s="77"/>
      <c r="MZC68" s="77"/>
      <c r="MZD68" s="77"/>
      <c r="MZE68" s="77"/>
      <c r="MZF68" s="77"/>
      <c r="MZG68" s="77"/>
      <c r="MZH68" s="77"/>
      <c r="MZI68" s="77"/>
      <c r="MZJ68" s="77"/>
      <c r="MZK68" s="77"/>
      <c r="MZL68" s="77"/>
      <c r="MZM68" s="77"/>
      <c r="MZN68" s="77"/>
      <c r="MZO68" s="77"/>
      <c r="MZP68" s="77"/>
      <c r="MZQ68" s="77"/>
      <c r="MZR68" s="77"/>
      <c r="MZS68" s="77"/>
      <c r="MZT68" s="77"/>
      <c r="MZU68" s="77"/>
      <c r="MZV68" s="77"/>
      <c r="MZW68" s="77"/>
      <c r="MZX68" s="77"/>
      <c r="MZY68" s="77"/>
      <c r="MZZ68" s="77"/>
      <c r="NAA68" s="77"/>
      <c r="NAB68" s="77"/>
      <c r="NAC68" s="77"/>
      <c r="NAD68" s="77"/>
      <c r="NAE68" s="77"/>
      <c r="NAF68" s="77"/>
      <c r="NAG68" s="77"/>
      <c r="NAH68" s="77"/>
      <c r="NAI68" s="77"/>
      <c r="NAJ68" s="77"/>
      <c r="NAK68" s="77"/>
      <c r="NAL68" s="77"/>
      <c r="NAM68" s="77"/>
      <c r="NAN68" s="77"/>
      <c r="NAO68" s="77"/>
      <c r="NAP68" s="77"/>
      <c r="NAQ68" s="77"/>
      <c r="NAR68" s="77"/>
      <c r="NAS68" s="77"/>
      <c r="NAT68" s="77"/>
      <c r="NAU68" s="77"/>
      <c r="NAV68" s="77"/>
      <c r="NAW68" s="77"/>
      <c r="NAX68" s="77"/>
      <c r="NAY68" s="77"/>
      <c r="NAZ68" s="77"/>
      <c r="NBA68" s="77"/>
      <c r="NBB68" s="77"/>
      <c r="NBC68" s="77"/>
      <c r="NBD68" s="77"/>
      <c r="NBE68" s="77"/>
      <c r="NBF68" s="77"/>
      <c r="NBG68" s="77"/>
      <c r="NBH68" s="77"/>
      <c r="NBI68" s="77"/>
      <c r="NBJ68" s="77"/>
      <c r="NBK68" s="77"/>
      <c r="NBL68" s="77"/>
      <c r="NBM68" s="77"/>
      <c r="NBN68" s="77"/>
      <c r="NBO68" s="77"/>
      <c r="NBP68" s="77"/>
      <c r="NBQ68" s="77"/>
      <c r="NBR68" s="77"/>
      <c r="NBS68" s="77"/>
      <c r="NBT68" s="77"/>
      <c r="NBU68" s="77"/>
      <c r="NBV68" s="77"/>
      <c r="NBW68" s="77"/>
      <c r="NBX68" s="77"/>
      <c r="NBY68" s="77"/>
      <c r="NBZ68" s="77"/>
      <c r="NCA68" s="77"/>
      <c r="NCB68" s="77"/>
      <c r="NCC68" s="77"/>
      <c r="NCD68" s="77"/>
      <c r="NCE68" s="77"/>
      <c r="NCF68" s="77"/>
      <c r="NCG68" s="77"/>
      <c r="NCH68" s="77"/>
      <c r="NCI68" s="77"/>
      <c r="NCJ68" s="77"/>
      <c r="NCK68" s="77"/>
      <c r="NCL68" s="77"/>
      <c r="NCM68" s="77"/>
      <c r="NCN68" s="77"/>
      <c r="NCO68" s="77"/>
      <c r="NCP68" s="77"/>
      <c r="NCQ68" s="77"/>
      <c r="NCR68" s="77"/>
      <c r="NCS68" s="77"/>
      <c r="NCT68" s="77"/>
      <c r="NCU68" s="77"/>
      <c r="NCV68" s="77"/>
      <c r="NCW68" s="77"/>
      <c r="NCX68" s="77"/>
      <c r="NCY68" s="77"/>
      <c r="NCZ68" s="77"/>
      <c r="NDA68" s="77"/>
      <c r="NDB68" s="77"/>
      <c r="NDC68" s="77"/>
      <c r="NDD68" s="77"/>
      <c r="NDE68" s="77"/>
      <c r="NDF68" s="77"/>
      <c r="NDG68" s="77"/>
      <c r="NDH68" s="77"/>
      <c r="NDI68" s="77"/>
      <c r="NDJ68" s="77"/>
      <c r="NDK68" s="77"/>
      <c r="NDL68" s="77"/>
      <c r="NDM68" s="77"/>
      <c r="NDN68" s="77"/>
      <c r="NDO68" s="77"/>
      <c r="NDP68" s="77"/>
      <c r="NDQ68" s="77"/>
      <c r="NDR68" s="77"/>
      <c r="NDS68" s="77"/>
      <c r="NDT68" s="77"/>
      <c r="NDU68" s="77"/>
      <c r="NDV68" s="77"/>
      <c r="NDW68" s="77"/>
      <c r="NDX68" s="77"/>
      <c r="NDY68" s="77"/>
      <c r="NDZ68" s="77"/>
      <c r="NEA68" s="77"/>
      <c r="NEB68" s="77"/>
      <c r="NEC68" s="77"/>
      <c r="NED68" s="77"/>
      <c r="NEE68" s="77"/>
      <c r="NEF68" s="77"/>
      <c r="NEG68" s="77"/>
      <c r="NEH68" s="77"/>
      <c r="NEI68" s="77"/>
      <c r="NEJ68" s="77"/>
      <c r="NEK68" s="77"/>
      <c r="NEL68" s="77"/>
      <c r="NEM68" s="77"/>
      <c r="NEN68" s="77"/>
      <c r="NEO68" s="77"/>
      <c r="NEP68" s="77"/>
      <c r="NEQ68" s="77"/>
      <c r="NER68" s="77"/>
      <c r="NES68" s="77"/>
      <c r="NET68" s="77"/>
      <c r="NEU68" s="77"/>
      <c r="NEV68" s="77"/>
      <c r="NEW68" s="77"/>
      <c r="NEX68" s="77"/>
      <c r="NEY68" s="77"/>
      <c r="NEZ68" s="77"/>
      <c r="NFA68" s="77"/>
      <c r="NFB68" s="77"/>
      <c r="NFC68" s="77"/>
      <c r="NFD68" s="77"/>
      <c r="NFE68" s="77"/>
      <c r="NFF68" s="77"/>
      <c r="NFG68" s="77"/>
      <c r="NFH68" s="77"/>
      <c r="NFI68" s="77"/>
      <c r="NFJ68" s="77"/>
      <c r="NFK68" s="77"/>
      <c r="NFL68" s="77"/>
      <c r="NFM68" s="77"/>
      <c r="NFN68" s="77"/>
      <c r="NFO68" s="77"/>
      <c r="NFP68" s="77"/>
      <c r="NFQ68" s="77"/>
      <c r="NFR68" s="77"/>
      <c r="NFS68" s="77"/>
      <c r="NFT68" s="77"/>
      <c r="NFU68" s="77"/>
      <c r="NFV68" s="77"/>
      <c r="NFW68" s="77"/>
      <c r="NFX68" s="77"/>
      <c r="NFY68" s="77"/>
      <c r="NFZ68" s="77"/>
      <c r="NGA68" s="77"/>
      <c r="NGB68" s="77"/>
      <c r="NGC68" s="77"/>
      <c r="NGD68" s="77"/>
      <c r="NGE68" s="77"/>
      <c r="NGF68" s="77"/>
      <c r="NGG68" s="77"/>
      <c r="NGH68" s="77"/>
      <c r="NGI68" s="77"/>
      <c r="NGJ68" s="77"/>
      <c r="NGK68" s="77"/>
      <c r="NGL68" s="77"/>
      <c r="NGM68" s="77"/>
      <c r="NGN68" s="77"/>
      <c r="NGO68" s="77"/>
      <c r="NGP68" s="77"/>
      <c r="NGQ68" s="77"/>
      <c r="NGR68" s="77"/>
      <c r="NGS68" s="77"/>
      <c r="NGT68" s="77"/>
      <c r="NGU68" s="77"/>
      <c r="NGV68" s="77"/>
      <c r="NGW68" s="77"/>
      <c r="NGX68" s="77"/>
      <c r="NGY68" s="77"/>
      <c r="NGZ68" s="77"/>
      <c r="NHA68" s="77"/>
      <c r="NHB68" s="77"/>
      <c r="NHC68" s="77"/>
      <c r="NHD68" s="77"/>
      <c r="NHE68" s="77"/>
      <c r="NHF68" s="77"/>
      <c r="NHG68" s="77"/>
      <c r="NHH68" s="77"/>
      <c r="NHI68" s="77"/>
      <c r="NHJ68" s="77"/>
      <c r="NHK68" s="77"/>
      <c r="NHL68" s="77"/>
      <c r="NHM68" s="77"/>
      <c r="NHN68" s="77"/>
      <c r="NHO68" s="77"/>
      <c r="NHP68" s="77"/>
      <c r="NHQ68" s="77"/>
      <c r="NHR68" s="77"/>
      <c r="NHS68" s="77"/>
      <c r="NHT68" s="77"/>
      <c r="NHU68" s="77"/>
      <c r="NHV68" s="77"/>
      <c r="NHW68" s="77"/>
      <c r="NHX68" s="77"/>
      <c r="NHY68" s="77"/>
      <c r="NHZ68" s="77"/>
      <c r="NIA68" s="77"/>
      <c r="NIB68" s="77"/>
      <c r="NIC68" s="77"/>
      <c r="NID68" s="77"/>
      <c r="NIE68" s="77"/>
      <c r="NIF68" s="77"/>
      <c r="NIG68" s="77"/>
      <c r="NIH68" s="77"/>
      <c r="NII68" s="77"/>
      <c r="NIJ68" s="77"/>
      <c r="NIK68" s="77"/>
      <c r="NIL68" s="77"/>
      <c r="NIM68" s="77"/>
      <c r="NIN68" s="77"/>
      <c r="NIO68" s="77"/>
      <c r="NIP68" s="77"/>
      <c r="NIQ68" s="77"/>
      <c r="NIR68" s="77"/>
      <c r="NIS68" s="77"/>
      <c r="NIT68" s="77"/>
      <c r="NIU68" s="77"/>
      <c r="NIV68" s="77"/>
      <c r="NIW68" s="77"/>
      <c r="NIX68" s="77"/>
      <c r="NIY68" s="77"/>
      <c r="NIZ68" s="77"/>
      <c r="NJA68" s="77"/>
      <c r="NJB68" s="77"/>
      <c r="NJC68" s="77"/>
      <c r="NJD68" s="77"/>
      <c r="NJE68" s="77"/>
      <c r="NJF68" s="77"/>
      <c r="NJG68" s="77"/>
      <c r="NJH68" s="77"/>
      <c r="NJI68" s="77"/>
      <c r="NJJ68" s="77"/>
      <c r="NJK68" s="77"/>
      <c r="NJL68" s="77"/>
      <c r="NJM68" s="77"/>
      <c r="NJN68" s="77"/>
      <c r="NJO68" s="77"/>
      <c r="NJP68" s="77"/>
      <c r="NJQ68" s="77"/>
      <c r="NJR68" s="77"/>
      <c r="NJS68" s="77"/>
      <c r="NJT68" s="77"/>
      <c r="NJU68" s="77"/>
      <c r="NJV68" s="77"/>
      <c r="NJW68" s="77"/>
      <c r="NJX68" s="77"/>
      <c r="NJY68" s="77"/>
      <c r="NJZ68" s="77"/>
      <c r="NKA68" s="77"/>
      <c r="NKB68" s="77"/>
      <c r="NKC68" s="77"/>
      <c r="NKD68" s="77"/>
      <c r="NKE68" s="77"/>
      <c r="NKF68" s="77"/>
      <c r="NKG68" s="77"/>
      <c r="NKH68" s="77"/>
      <c r="NKI68" s="77"/>
      <c r="NKJ68" s="77"/>
      <c r="NKK68" s="77"/>
      <c r="NKL68" s="77"/>
      <c r="NKM68" s="77"/>
      <c r="NKN68" s="77"/>
      <c r="NKO68" s="77"/>
      <c r="NKP68" s="77"/>
      <c r="NKQ68" s="77"/>
      <c r="NKR68" s="77"/>
      <c r="NKS68" s="77"/>
      <c r="NKT68" s="77"/>
      <c r="NKU68" s="77"/>
      <c r="NKV68" s="77"/>
      <c r="NKW68" s="77"/>
      <c r="NKX68" s="77"/>
      <c r="NKY68" s="77"/>
      <c r="NKZ68" s="77"/>
      <c r="NLA68" s="77"/>
      <c r="NLB68" s="77"/>
      <c r="NLC68" s="77"/>
      <c r="NLD68" s="77"/>
      <c r="NLE68" s="77"/>
      <c r="NLF68" s="77"/>
      <c r="NLG68" s="77"/>
      <c r="NLH68" s="77"/>
      <c r="NLI68" s="77"/>
      <c r="NLJ68" s="77"/>
      <c r="NLK68" s="77"/>
      <c r="NLL68" s="77"/>
      <c r="NLM68" s="77"/>
      <c r="NLN68" s="77"/>
      <c r="NLO68" s="77"/>
      <c r="NLP68" s="77"/>
      <c r="NLQ68" s="77"/>
      <c r="NLR68" s="77"/>
      <c r="NLS68" s="77"/>
      <c r="NLT68" s="77"/>
      <c r="NLU68" s="77"/>
      <c r="NLV68" s="77"/>
      <c r="NLW68" s="77"/>
      <c r="NLX68" s="77"/>
      <c r="NLY68" s="77"/>
      <c r="NLZ68" s="77"/>
      <c r="NMA68" s="77"/>
      <c r="NMB68" s="77"/>
      <c r="NMC68" s="77"/>
      <c r="NMD68" s="77"/>
      <c r="NME68" s="77"/>
      <c r="NMF68" s="77"/>
      <c r="NMG68" s="77"/>
      <c r="NMH68" s="77"/>
      <c r="NMI68" s="77"/>
      <c r="NMJ68" s="77"/>
      <c r="NMK68" s="77"/>
      <c r="NML68" s="77"/>
      <c r="NMM68" s="77"/>
      <c r="NMN68" s="77"/>
      <c r="NMO68" s="77"/>
      <c r="NMP68" s="77"/>
      <c r="NMQ68" s="77"/>
      <c r="NMR68" s="77"/>
      <c r="NMS68" s="77"/>
      <c r="NMT68" s="77"/>
      <c r="NMU68" s="77"/>
      <c r="NMV68" s="77"/>
      <c r="NMW68" s="77"/>
      <c r="NMX68" s="77"/>
      <c r="NMY68" s="77"/>
      <c r="NMZ68" s="77"/>
      <c r="NNA68" s="77"/>
      <c r="NNB68" s="77"/>
      <c r="NNC68" s="77"/>
      <c r="NND68" s="77"/>
      <c r="NNE68" s="77"/>
      <c r="NNF68" s="77"/>
      <c r="NNG68" s="77"/>
      <c r="NNH68" s="77"/>
      <c r="NNI68" s="77"/>
      <c r="NNJ68" s="77"/>
      <c r="NNK68" s="77"/>
      <c r="NNL68" s="77"/>
      <c r="NNM68" s="77"/>
      <c r="NNN68" s="77"/>
      <c r="NNO68" s="77"/>
      <c r="NNP68" s="77"/>
      <c r="NNQ68" s="77"/>
      <c r="NNR68" s="77"/>
      <c r="NNS68" s="77"/>
      <c r="NNT68" s="77"/>
      <c r="NNU68" s="77"/>
      <c r="NNV68" s="77"/>
      <c r="NNW68" s="77"/>
      <c r="NNX68" s="77"/>
      <c r="NNY68" s="77"/>
      <c r="NNZ68" s="77"/>
      <c r="NOA68" s="77"/>
      <c r="NOB68" s="77"/>
      <c r="NOC68" s="77"/>
      <c r="NOD68" s="77"/>
      <c r="NOE68" s="77"/>
      <c r="NOF68" s="77"/>
      <c r="NOG68" s="77"/>
      <c r="NOH68" s="77"/>
      <c r="NOI68" s="77"/>
      <c r="NOJ68" s="77"/>
      <c r="NOK68" s="77"/>
      <c r="NOL68" s="77"/>
      <c r="NOM68" s="77"/>
      <c r="NON68" s="77"/>
      <c r="NOO68" s="77"/>
      <c r="NOP68" s="77"/>
      <c r="NOQ68" s="77"/>
      <c r="NOR68" s="77"/>
      <c r="NOS68" s="77"/>
      <c r="NOT68" s="77"/>
      <c r="NOU68" s="77"/>
      <c r="NOV68" s="77"/>
      <c r="NOW68" s="77"/>
      <c r="NOX68" s="77"/>
      <c r="NOY68" s="77"/>
      <c r="NOZ68" s="77"/>
      <c r="NPA68" s="77"/>
      <c r="NPB68" s="77"/>
      <c r="NPC68" s="77"/>
      <c r="NPD68" s="77"/>
      <c r="NPE68" s="77"/>
      <c r="NPF68" s="77"/>
      <c r="NPG68" s="77"/>
      <c r="NPH68" s="77"/>
      <c r="NPI68" s="77"/>
      <c r="NPJ68" s="77"/>
      <c r="NPK68" s="77"/>
      <c r="NPL68" s="77"/>
      <c r="NPM68" s="77"/>
      <c r="NPN68" s="77"/>
      <c r="NPO68" s="77"/>
      <c r="NPP68" s="77"/>
      <c r="NPQ68" s="77"/>
      <c r="NPR68" s="77"/>
      <c r="NPS68" s="77"/>
      <c r="NPT68" s="77"/>
      <c r="NPU68" s="77"/>
      <c r="NPV68" s="77"/>
      <c r="NPW68" s="77"/>
      <c r="NPX68" s="77"/>
      <c r="NPY68" s="77"/>
      <c r="NPZ68" s="77"/>
      <c r="NQA68" s="77"/>
      <c r="NQB68" s="77"/>
      <c r="NQC68" s="77"/>
      <c r="NQD68" s="77"/>
      <c r="NQE68" s="77"/>
      <c r="NQF68" s="77"/>
      <c r="NQG68" s="77"/>
      <c r="NQH68" s="77"/>
      <c r="NQI68" s="77"/>
      <c r="NQJ68" s="77"/>
      <c r="NQK68" s="77"/>
      <c r="NQL68" s="77"/>
      <c r="NQM68" s="77"/>
      <c r="NQN68" s="77"/>
      <c r="NQO68" s="77"/>
      <c r="NQP68" s="77"/>
      <c r="NQQ68" s="77"/>
      <c r="NQR68" s="77"/>
      <c r="NQS68" s="77"/>
      <c r="NQT68" s="77"/>
      <c r="NQU68" s="77"/>
      <c r="NQV68" s="77"/>
      <c r="NQW68" s="77"/>
      <c r="NQX68" s="77"/>
      <c r="NQY68" s="77"/>
      <c r="NQZ68" s="77"/>
      <c r="NRA68" s="77"/>
      <c r="NRB68" s="77"/>
      <c r="NRC68" s="77"/>
      <c r="NRD68" s="77"/>
      <c r="NRE68" s="77"/>
      <c r="NRF68" s="77"/>
      <c r="NRG68" s="77"/>
      <c r="NRH68" s="77"/>
      <c r="NRI68" s="77"/>
      <c r="NRJ68" s="77"/>
      <c r="NRK68" s="77"/>
      <c r="NRL68" s="77"/>
      <c r="NRM68" s="77"/>
      <c r="NRN68" s="77"/>
      <c r="NRO68" s="77"/>
      <c r="NRP68" s="77"/>
      <c r="NRQ68" s="77"/>
      <c r="NRR68" s="77"/>
      <c r="NRS68" s="77"/>
      <c r="NRT68" s="77"/>
      <c r="NRU68" s="77"/>
      <c r="NRV68" s="77"/>
      <c r="NRW68" s="77"/>
      <c r="NRX68" s="77"/>
      <c r="NRY68" s="77"/>
      <c r="NRZ68" s="77"/>
      <c r="NSA68" s="77"/>
      <c r="NSB68" s="77"/>
      <c r="NSC68" s="77"/>
      <c r="NSD68" s="77"/>
      <c r="NSE68" s="77"/>
      <c r="NSF68" s="77"/>
      <c r="NSG68" s="77"/>
      <c r="NSH68" s="77"/>
      <c r="NSI68" s="77"/>
      <c r="NSJ68" s="77"/>
      <c r="NSK68" s="77"/>
      <c r="NSL68" s="77"/>
      <c r="NSM68" s="77"/>
      <c r="NSN68" s="77"/>
      <c r="NSO68" s="77"/>
      <c r="NSP68" s="77"/>
      <c r="NSQ68" s="77"/>
      <c r="NSR68" s="77"/>
      <c r="NSS68" s="77"/>
      <c r="NST68" s="77"/>
      <c r="NSU68" s="77"/>
      <c r="NSV68" s="77"/>
      <c r="NSW68" s="77"/>
      <c r="NSX68" s="77"/>
      <c r="NSY68" s="77"/>
      <c r="NSZ68" s="77"/>
      <c r="NTA68" s="77"/>
      <c r="NTB68" s="77"/>
      <c r="NTC68" s="77"/>
      <c r="NTD68" s="77"/>
      <c r="NTE68" s="77"/>
      <c r="NTF68" s="77"/>
      <c r="NTG68" s="77"/>
      <c r="NTH68" s="77"/>
      <c r="NTI68" s="77"/>
      <c r="NTJ68" s="77"/>
      <c r="NTK68" s="77"/>
      <c r="NTL68" s="77"/>
      <c r="NTM68" s="77"/>
      <c r="NTN68" s="77"/>
      <c r="NTO68" s="77"/>
      <c r="NTP68" s="77"/>
      <c r="NTQ68" s="77"/>
      <c r="NTR68" s="77"/>
      <c r="NTS68" s="77"/>
      <c r="NTT68" s="77"/>
      <c r="NTU68" s="77"/>
      <c r="NTV68" s="77"/>
      <c r="NTW68" s="77"/>
      <c r="NTX68" s="77"/>
      <c r="NTY68" s="77"/>
      <c r="NTZ68" s="77"/>
      <c r="NUA68" s="77"/>
      <c r="NUB68" s="77"/>
      <c r="NUC68" s="77"/>
      <c r="NUD68" s="77"/>
      <c r="NUE68" s="77"/>
      <c r="NUF68" s="77"/>
      <c r="NUG68" s="77"/>
      <c r="NUH68" s="77"/>
      <c r="NUI68" s="77"/>
      <c r="NUJ68" s="77"/>
      <c r="NUK68" s="77"/>
      <c r="NUL68" s="77"/>
      <c r="NUM68" s="77"/>
      <c r="NUN68" s="77"/>
      <c r="NUO68" s="77"/>
      <c r="NUP68" s="77"/>
      <c r="NUQ68" s="77"/>
      <c r="NUR68" s="77"/>
      <c r="NUS68" s="77"/>
      <c r="NUT68" s="77"/>
      <c r="NUU68" s="77"/>
      <c r="NUV68" s="77"/>
      <c r="NUW68" s="77"/>
      <c r="NUX68" s="77"/>
      <c r="NUY68" s="77"/>
      <c r="NUZ68" s="77"/>
      <c r="NVA68" s="77"/>
      <c r="NVB68" s="77"/>
      <c r="NVC68" s="77"/>
      <c r="NVD68" s="77"/>
      <c r="NVE68" s="77"/>
      <c r="NVF68" s="77"/>
      <c r="NVG68" s="77"/>
      <c r="NVH68" s="77"/>
      <c r="NVI68" s="77"/>
      <c r="NVJ68" s="77"/>
      <c r="NVK68" s="77"/>
      <c r="NVL68" s="77"/>
      <c r="NVM68" s="77"/>
      <c r="NVN68" s="77"/>
      <c r="NVO68" s="77"/>
      <c r="NVP68" s="77"/>
      <c r="NVQ68" s="77"/>
      <c r="NVR68" s="77"/>
      <c r="NVS68" s="77"/>
      <c r="NVT68" s="77"/>
      <c r="NVU68" s="77"/>
      <c r="NVV68" s="77"/>
      <c r="NVW68" s="77"/>
      <c r="NVX68" s="77"/>
      <c r="NVY68" s="77"/>
      <c r="NVZ68" s="77"/>
      <c r="NWA68" s="77"/>
      <c r="NWB68" s="77"/>
      <c r="NWC68" s="77"/>
      <c r="NWD68" s="77"/>
      <c r="NWE68" s="77"/>
      <c r="NWF68" s="77"/>
      <c r="NWG68" s="77"/>
      <c r="NWH68" s="77"/>
      <c r="NWI68" s="77"/>
      <c r="NWJ68" s="77"/>
      <c r="NWK68" s="77"/>
      <c r="NWL68" s="77"/>
      <c r="NWM68" s="77"/>
      <c r="NWN68" s="77"/>
      <c r="NWO68" s="77"/>
      <c r="NWP68" s="77"/>
      <c r="NWQ68" s="77"/>
      <c r="NWR68" s="77"/>
      <c r="NWS68" s="77"/>
      <c r="NWT68" s="77"/>
      <c r="NWU68" s="77"/>
      <c r="NWV68" s="77"/>
      <c r="NWW68" s="77"/>
      <c r="NWX68" s="77"/>
      <c r="NWY68" s="77"/>
      <c r="NWZ68" s="77"/>
      <c r="NXA68" s="77"/>
      <c r="NXB68" s="77"/>
      <c r="NXC68" s="77"/>
      <c r="NXD68" s="77"/>
      <c r="NXE68" s="77"/>
      <c r="NXF68" s="77"/>
      <c r="NXG68" s="77"/>
      <c r="NXH68" s="77"/>
      <c r="NXI68" s="77"/>
      <c r="NXJ68" s="77"/>
      <c r="NXK68" s="77"/>
      <c r="NXL68" s="77"/>
      <c r="NXM68" s="77"/>
      <c r="NXN68" s="77"/>
      <c r="NXO68" s="77"/>
      <c r="NXP68" s="77"/>
      <c r="NXQ68" s="77"/>
      <c r="NXR68" s="77"/>
      <c r="NXS68" s="77"/>
      <c r="NXT68" s="77"/>
      <c r="NXU68" s="77"/>
      <c r="NXV68" s="77"/>
      <c r="NXW68" s="77"/>
      <c r="NXX68" s="77"/>
      <c r="NXY68" s="77"/>
      <c r="NXZ68" s="77"/>
      <c r="NYA68" s="77"/>
      <c r="NYB68" s="77"/>
      <c r="NYC68" s="77"/>
      <c r="NYD68" s="77"/>
      <c r="NYE68" s="77"/>
      <c r="NYF68" s="77"/>
      <c r="NYG68" s="77"/>
      <c r="NYH68" s="77"/>
      <c r="NYI68" s="77"/>
      <c r="NYJ68" s="77"/>
      <c r="NYK68" s="77"/>
      <c r="NYL68" s="77"/>
      <c r="NYM68" s="77"/>
      <c r="NYN68" s="77"/>
      <c r="NYO68" s="77"/>
      <c r="NYP68" s="77"/>
      <c r="NYQ68" s="77"/>
      <c r="NYR68" s="77"/>
      <c r="NYS68" s="77"/>
      <c r="NYT68" s="77"/>
      <c r="NYU68" s="77"/>
      <c r="NYV68" s="77"/>
      <c r="NYW68" s="77"/>
      <c r="NYX68" s="77"/>
      <c r="NYY68" s="77"/>
      <c r="NYZ68" s="77"/>
      <c r="NZA68" s="77"/>
      <c r="NZB68" s="77"/>
      <c r="NZC68" s="77"/>
      <c r="NZD68" s="77"/>
      <c r="NZE68" s="77"/>
      <c r="NZF68" s="77"/>
      <c r="NZG68" s="77"/>
      <c r="NZH68" s="77"/>
      <c r="NZI68" s="77"/>
      <c r="NZJ68" s="77"/>
      <c r="NZK68" s="77"/>
      <c r="NZL68" s="77"/>
      <c r="NZM68" s="77"/>
      <c r="NZN68" s="77"/>
      <c r="NZO68" s="77"/>
      <c r="NZP68" s="77"/>
      <c r="NZQ68" s="77"/>
      <c r="NZR68" s="77"/>
      <c r="NZS68" s="77"/>
      <c r="NZT68" s="77"/>
      <c r="NZU68" s="77"/>
      <c r="NZV68" s="77"/>
      <c r="NZW68" s="77"/>
      <c r="NZX68" s="77"/>
      <c r="NZY68" s="77"/>
      <c r="NZZ68" s="77"/>
      <c r="OAA68" s="77"/>
      <c r="OAB68" s="77"/>
      <c r="OAC68" s="77"/>
      <c r="OAD68" s="77"/>
      <c r="OAE68" s="77"/>
      <c r="OAF68" s="77"/>
      <c r="OAG68" s="77"/>
      <c r="OAH68" s="77"/>
      <c r="OAI68" s="77"/>
      <c r="OAJ68" s="77"/>
      <c r="OAK68" s="77"/>
      <c r="OAL68" s="77"/>
      <c r="OAM68" s="77"/>
      <c r="OAN68" s="77"/>
      <c r="OAO68" s="77"/>
      <c r="OAP68" s="77"/>
      <c r="OAQ68" s="77"/>
      <c r="OAR68" s="77"/>
      <c r="OAS68" s="77"/>
      <c r="OAT68" s="77"/>
      <c r="OAU68" s="77"/>
      <c r="OAV68" s="77"/>
      <c r="OAW68" s="77"/>
      <c r="OAX68" s="77"/>
      <c r="OAY68" s="77"/>
      <c r="OAZ68" s="77"/>
      <c r="OBA68" s="77"/>
      <c r="OBB68" s="77"/>
      <c r="OBC68" s="77"/>
      <c r="OBD68" s="77"/>
      <c r="OBE68" s="77"/>
      <c r="OBF68" s="77"/>
      <c r="OBG68" s="77"/>
      <c r="OBH68" s="77"/>
      <c r="OBI68" s="77"/>
      <c r="OBJ68" s="77"/>
      <c r="OBK68" s="77"/>
      <c r="OBL68" s="77"/>
      <c r="OBM68" s="77"/>
      <c r="OBN68" s="77"/>
      <c r="OBO68" s="77"/>
      <c r="OBP68" s="77"/>
      <c r="OBQ68" s="77"/>
      <c r="OBR68" s="77"/>
      <c r="OBS68" s="77"/>
      <c r="OBT68" s="77"/>
      <c r="OBU68" s="77"/>
      <c r="OBV68" s="77"/>
      <c r="OBW68" s="77"/>
      <c r="OBX68" s="77"/>
      <c r="OBY68" s="77"/>
      <c r="OBZ68" s="77"/>
      <c r="OCA68" s="77"/>
      <c r="OCB68" s="77"/>
      <c r="OCC68" s="77"/>
      <c r="OCD68" s="77"/>
      <c r="OCE68" s="77"/>
      <c r="OCF68" s="77"/>
      <c r="OCG68" s="77"/>
      <c r="OCH68" s="77"/>
      <c r="OCI68" s="77"/>
      <c r="OCJ68" s="77"/>
      <c r="OCK68" s="77"/>
      <c r="OCL68" s="77"/>
      <c r="OCM68" s="77"/>
      <c r="OCN68" s="77"/>
      <c r="OCO68" s="77"/>
      <c r="OCP68" s="77"/>
      <c r="OCQ68" s="77"/>
      <c r="OCR68" s="77"/>
      <c r="OCS68" s="77"/>
      <c r="OCT68" s="77"/>
      <c r="OCU68" s="77"/>
      <c r="OCV68" s="77"/>
      <c r="OCW68" s="77"/>
      <c r="OCX68" s="77"/>
      <c r="OCY68" s="77"/>
      <c r="OCZ68" s="77"/>
      <c r="ODA68" s="77"/>
      <c r="ODB68" s="77"/>
      <c r="ODC68" s="77"/>
      <c r="ODD68" s="77"/>
      <c r="ODE68" s="77"/>
      <c r="ODF68" s="77"/>
      <c r="ODG68" s="77"/>
      <c r="ODH68" s="77"/>
      <c r="ODI68" s="77"/>
      <c r="ODJ68" s="77"/>
      <c r="ODK68" s="77"/>
      <c r="ODL68" s="77"/>
      <c r="ODM68" s="77"/>
      <c r="ODN68" s="77"/>
      <c r="ODO68" s="77"/>
      <c r="ODP68" s="77"/>
      <c r="ODQ68" s="77"/>
      <c r="ODR68" s="77"/>
      <c r="ODS68" s="77"/>
      <c r="ODT68" s="77"/>
      <c r="ODU68" s="77"/>
      <c r="ODV68" s="77"/>
      <c r="ODW68" s="77"/>
      <c r="ODX68" s="77"/>
      <c r="ODY68" s="77"/>
      <c r="ODZ68" s="77"/>
      <c r="OEA68" s="77"/>
      <c r="OEB68" s="77"/>
      <c r="OEC68" s="77"/>
      <c r="OED68" s="77"/>
      <c r="OEE68" s="77"/>
      <c r="OEF68" s="77"/>
      <c r="OEG68" s="77"/>
      <c r="OEH68" s="77"/>
      <c r="OEI68" s="77"/>
      <c r="OEJ68" s="77"/>
      <c r="OEK68" s="77"/>
      <c r="OEL68" s="77"/>
      <c r="OEM68" s="77"/>
      <c r="OEN68" s="77"/>
      <c r="OEO68" s="77"/>
      <c r="OEP68" s="77"/>
      <c r="OEQ68" s="77"/>
      <c r="OER68" s="77"/>
      <c r="OES68" s="77"/>
      <c r="OET68" s="77"/>
      <c r="OEU68" s="77"/>
      <c r="OEV68" s="77"/>
      <c r="OEW68" s="77"/>
      <c r="OEX68" s="77"/>
      <c r="OEY68" s="77"/>
      <c r="OEZ68" s="77"/>
      <c r="OFA68" s="77"/>
      <c r="OFB68" s="77"/>
      <c r="OFC68" s="77"/>
      <c r="OFD68" s="77"/>
      <c r="OFE68" s="77"/>
      <c r="OFF68" s="77"/>
      <c r="OFG68" s="77"/>
      <c r="OFH68" s="77"/>
      <c r="OFI68" s="77"/>
      <c r="OFJ68" s="77"/>
      <c r="OFK68" s="77"/>
      <c r="OFL68" s="77"/>
      <c r="OFM68" s="77"/>
      <c r="OFN68" s="77"/>
      <c r="OFO68" s="77"/>
      <c r="OFP68" s="77"/>
      <c r="OFQ68" s="77"/>
      <c r="OFR68" s="77"/>
      <c r="OFS68" s="77"/>
      <c r="OFT68" s="77"/>
      <c r="OFU68" s="77"/>
      <c r="OFV68" s="77"/>
      <c r="OFW68" s="77"/>
      <c r="OFX68" s="77"/>
      <c r="OFY68" s="77"/>
      <c r="OFZ68" s="77"/>
      <c r="OGA68" s="77"/>
      <c r="OGB68" s="77"/>
      <c r="OGC68" s="77"/>
      <c r="OGD68" s="77"/>
      <c r="OGE68" s="77"/>
      <c r="OGF68" s="77"/>
      <c r="OGG68" s="77"/>
      <c r="OGH68" s="77"/>
      <c r="OGI68" s="77"/>
      <c r="OGJ68" s="77"/>
      <c r="OGK68" s="77"/>
      <c r="OGL68" s="77"/>
      <c r="OGM68" s="77"/>
      <c r="OGN68" s="77"/>
      <c r="OGO68" s="77"/>
      <c r="OGP68" s="77"/>
      <c r="OGQ68" s="77"/>
      <c r="OGR68" s="77"/>
      <c r="OGS68" s="77"/>
      <c r="OGT68" s="77"/>
      <c r="OGU68" s="77"/>
      <c r="OGV68" s="77"/>
      <c r="OGW68" s="77"/>
      <c r="OGX68" s="77"/>
      <c r="OGY68" s="77"/>
      <c r="OGZ68" s="77"/>
      <c r="OHA68" s="77"/>
      <c r="OHB68" s="77"/>
      <c r="OHC68" s="77"/>
      <c r="OHD68" s="77"/>
      <c r="OHE68" s="77"/>
      <c r="OHF68" s="77"/>
      <c r="OHG68" s="77"/>
      <c r="OHH68" s="77"/>
      <c r="OHI68" s="77"/>
      <c r="OHJ68" s="77"/>
      <c r="OHK68" s="77"/>
      <c r="OHL68" s="77"/>
      <c r="OHM68" s="77"/>
      <c r="OHN68" s="77"/>
      <c r="OHO68" s="77"/>
      <c r="OHP68" s="77"/>
      <c r="OHQ68" s="77"/>
      <c r="OHR68" s="77"/>
      <c r="OHS68" s="77"/>
      <c r="OHT68" s="77"/>
      <c r="OHU68" s="77"/>
      <c r="OHV68" s="77"/>
      <c r="OHW68" s="77"/>
      <c r="OHX68" s="77"/>
      <c r="OHY68" s="77"/>
      <c r="OHZ68" s="77"/>
      <c r="OIA68" s="77"/>
      <c r="OIB68" s="77"/>
      <c r="OIC68" s="77"/>
      <c r="OID68" s="77"/>
      <c r="OIE68" s="77"/>
      <c r="OIF68" s="77"/>
      <c r="OIG68" s="77"/>
      <c r="OIH68" s="77"/>
      <c r="OII68" s="77"/>
      <c r="OIJ68" s="77"/>
      <c r="OIK68" s="77"/>
      <c r="OIL68" s="77"/>
      <c r="OIM68" s="77"/>
      <c r="OIN68" s="77"/>
      <c r="OIO68" s="77"/>
      <c r="OIP68" s="77"/>
      <c r="OIQ68" s="77"/>
      <c r="OIR68" s="77"/>
      <c r="OIS68" s="77"/>
      <c r="OIT68" s="77"/>
      <c r="OIU68" s="77"/>
      <c r="OIV68" s="77"/>
      <c r="OIW68" s="77"/>
      <c r="OIX68" s="77"/>
      <c r="OIY68" s="77"/>
      <c r="OIZ68" s="77"/>
      <c r="OJA68" s="77"/>
      <c r="OJB68" s="77"/>
      <c r="OJC68" s="77"/>
      <c r="OJD68" s="77"/>
      <c r="OJE68" s="77"/>
      <c r="OJF68" s="77"/>
      <c r="OJG68" s="77"/>
      <c r="OJH68" s="77"/>
      <c r="OJI68" s="77"/>
      <c r="OJJ68" s="77"/>
      <c r="OJK68" s="77"/>
      <c r="OJL68" s="77"/>
      <c r="OJM68" s="77"/>
      <c r="OJN68" s="77"/>
      <c r="OJO68" s="77"/>
      <c r="OJP68" s="77"/>
      <c r="OJQ68" s="77"/>
      <c r="OJR68" s="77"/>
      <c r="OJS68" s="77"/>
      <c r="OJT68" s="77"/>
      <c r="OJU68" s="77"/>
      <c r="OJV68" s="77"/>
      <c r="OJW68" s="77"/>
      <c r="OJX68" s="77"/>
      <c r="OJY68" s="77"/>
      <c r="OJZ68" s="77"/>
      <c r="OKA68" s="77"/>
      <c r="OKB68" s="77"/>
      <c r="OKC68" s="77"/>
      <c r="OKD68" s="77"/>
      <c r="OKE68" s="77"/>
      <c r="OKF68" s="77"/>
      <c r="OKG68" s="77"/>
      <c r="OKH68" s="77"/>
      <c r="OKI68" s="77"/>
      <c r="OKJ68" s="77"/>
      <c r="OKK68" s="77"/>
      <c r="OKL68" s="77"/>
      <c r="OKM68" s="77"/>
      <c r="OKN68" s="77"/>
      <c r="OKO68" s="77"/>
      <c r="OKP68" s="77"/>
      <c r="OKQ68" s="77"/>
      <c r="OKR68" s="77"/>
      <c r="OKS68" s="77"/>
      <c r="OKT68" s="77"/>
      <c r="OKU68" s="77"/>
      <c r="OKV68" s="77"/>
      <c r="OKW68" s="77"/>
      <c r="OKX68" s="77"/>
      <c r="OKY68" s="77"/>
      <c r="OKZ68" s="77"/>
      <c r="OLA68" s="77"/>
      <c r="OLB68" s="77"/>
      <c r="OLC68" s="77"/>
      <c r="OLD68" s="77"/>
      <c r="OLE68" s="77"/>
      <c r="OLF68" s="77"/>
      <c r="OLG68" s="77"/>
      <c r="OLH68" s="77"/>
      <c r="OLI68" s="77"/>
      <c r="OLJ68" s="77"/>
      <c r="OLK68" s="77"/>
      <c r="OLL68" s="77"/>
      <c r="OLM68" s="77"/>
      <c r="OLN68" s="77"/>
      <c r="OLO68" s="77"/>
      <c r="OLP68" s="77"/>
      <c r="OLQ68" s="77"/>
      <c r="OLR68" s="77"/>
      <c r="OLS68" s="77"/>
      <c r="OLT68" s="77"/>
      <c r="OLU68" s="77"/>
      <c r="OLV68" s="77"/>
      <c r="OLW68" s="77"/>
      <c r="OLX68" s="77"/>
      <c r="OLY68" s="77"/>
      <c r="OLZ68" s="77"/>
      <c r="OMA68" s="77"/>
      <c r="OMB68" s="77"/>
      <c r="OMC68" s="77"/>
      <c r="OMD68" s="77"/>
      <c r="OME68" s="77"/>
      <c r="OMF68" s="77"/>
      <c r="OMG68" s="77"/>
      <c r="OMH68" s="77"/>
      <c r="OMI68" s="77"/>
      <c r="OMJ68" s="77"/>
      <c r="OMK68" s="77"/>
      <c r="OML68" s="77"/>
      <c r="OMM68" s="77"/>
      <c r="OMN68" s="77"/>
      <c r="OMO68" s="77"/>
      <c r="OMP68" s="77"/>
      <c r="OMQ68" s="77"/>
      <c r="OMR68" s="77"/>
      <c r="OMS68" s="77"/>
      <c r="OMT68" s="77"/>
      <c r="OMU68" s="77"/>
      <c r="OMV68" s="77"/>
      <c r="OMW68" s="77"/>
      <c r="OMX68" s="77"/>
      <c r="OMY68" s="77"/>
      <c r="OMZ68" s="77"/>
      <c r="ONA68" s="77"/>
      <c r="ONB68" s="77"/>
      <c r="ONC68" s="77"/>
      <c r="OND68" s="77"/>
      <c r="ONE68" s="77"/>
      <c r="ONF68" s="77"/>
      <c r="ONG68" s="77"/>
      <c r="ONH68" s="77"/>
      <c r="ONI68" s="77"/>
      <c r="ONJ68" s="77"/>
      <c r="ONK68" s="77"/>
      <c r="ONL68" s="77"/>
      <c r="ONM68" s="77"/>
      <c r="ONN68" s="77"/>
      <c r="ONO68" s="77"/>
      <c r="ONP68" s="77"/>
      <c r="ONQ68" s="77"/>
      <c r="ONR68" s="77"/>
      <c r="ONS68" s="77"/>
      <c r="ONT68" s="77"/>
      <c r="ONU68" s="77"/>
      <c r="ONV68" s="77"/>
      <c r="ONW68" s="77"/>
      <c r="ONX68" s="77"/>
      <c r="ONY68" s="77"/>
      <c r="ONZ68" s="77"/>
      <c r="OOA68" s="77"/>
      <c r="OOB68" s="77"/>
      <c r="OOC68" s="77"/>
      <c r="OOD68" s="77"/>
      <c r="OOE68" s="77"/>
      <c r="OOF68" s="77"/>
      <c r="OOG68" s="77"/>
      <c r="OOH68" s="77"/>
      <c r="OOI68" s="77"/>
      <c r="OOJ68" s="77"/>
      <c r="OOK68" s="77"/>
      <c r="OOL68" s="77"/>
      <c r="OOM68" s="77"/>
      <c r="OON68" s="77"/>
      <c r="OOO68" s="77"/>
      <c r="OOP68" s="77"/>
      <c r="OOQ68" s="77"/>
      <c r="OOR68" s="77"/>
      <c r="OOS68" s="77"/>
      <c r="OOT68" s="77"/>
      <c r="OOU68" s="77"/>
      <c r="OOV68" s="77"/>
      <c r="OOW68" s="77"/>
      <c r="OOX68" s="77"/>
      <c r="OOY68" s="77"/>
      <c r="OOZ68" s="77"/>
      <c r="OPA68" s="77"/>
      <c r="OPB68" s="77"/>
      <c r="OPC68" s="77"/>
      <c r="OPD68" s="77"/>
      <c r="OPE68" s="77"/>
      <c r="OPF68" s="77"/>
      <c r="OPG68" s="77"/>
      <c r="OPH68" s="77"/>
      <c r="OPI68" s="77"/>
      <c r="OPJ68" s="77"/>
      <c r="OPK68" s="77"/>
      <c r="OPL68" s="77"/>
      <c r="OPM68" s="77"/>
      <c r="OPN68" s="77"/>
      <c r="OPO68" s="77"/>
      <c r="OPP68" s="77"/>
      <c r="OPQ68" s="77"/>
      <c r="OPR68" s="77"/>
      <c r="OPS68" s="77"/>
      <c r="OPT68" s="77"/>
      <c r="OPU68" s="77"/>
      <c r="OPV68" s="77"/>
      <c r="OPW68" s="77"/>
      <c r="OPX68" s="77"/>
      <c r="OPY68" s="77"/>
      <c r="OPZ68" s="77"/>
      <c r="OQA68" s="77"/>
      <c r="OQB68" s="77"/>
      <c r="OQC68" s="77"/>
      <c r="OQD68" s="77"/>
      <c r="OQE68" s="77"/>
      <c r="OQF68" s="77"/>
      <c r="OQG68" s="77"/>
      <c r="OQH68" s="77"/>
      <c r="OQI68" s="77"/>
      <c r="OQJ68" s="77"/>
      <c r="OQK68" s="77"/>
      <c r="OQL68" s="77"/>
      <c r="OQM68" s="77"/>
      <c r="OQN68" s="77"/>
      <c r="OQO68" s="77"/>
      <c r="OQP68" s="77"/>
      <c r="OQQ68" s="77"/>
      <c r="OQR68" s="77"/>
      <c r="OQS68" s="77"/>
      <c r="OQT68" s="77"/>
      <c r="OQU68" s="77"/>
      <c r="OQV68" s="77"/>
      <c r="OQW68" s="77"/>
      <c r="OQX68" s="77"/>
      <c r="OQY68" s="77"/>
      <c r="OQZ68" s="77"/>
      <c r="ORA68" s="77"/>
      <c r="ORB68" s="77"/>
      <c r="ORC68" s="77"/>
      <c r="ORD68" s="77"/>
      <c r="ORE68" s="77"/>
      <c r="ORF68" s="77"/>
      <c r="ORG68" s="77"/>
      <c r="ORH68" s="77"/>
      <c r="ORI68" s="77"/>
      <c r="ORJ68" s="77"/>
      <c r="ORK68" s="77"/>
      <c r="ORL68" s="77"/>
      <c r="ORM68" s="77"/>
      <c r="ORN68" s="77"/>
      <c r="ORO68" s="77"/>
      <c r="ORP68" s="77"/>
      <c r="ORQ68" s="77"/>
      <c r="ORR68" s="77"/>
      <c r="ORS68" s="77"/>
      <c r="ORT68" s="77"/>
      <c r="ORU68" s="77"/>
      <c r="ORV68" s="77"/>
      <c r="ORW68" s="77"/>
      <c r="ORX68" s="77"/>
      <c r="ORY68" s="77"/>
      <c r="ORZ68" s="77"/>
      <c r="OSA68" s="77"/>
      <c r="OSB68" s="77"/>
      <c r="OSC68" s="77"/>
      <c r="OSD68" s="77"/>
      <c r="OSE68" s="77"/>
      <c r="OSF68" s="77"/>
      <c r="OSG68" s="77"/>
      <c r="OSH68" s="77"/>
      <c r="OSI68" s="77"/>
      <c r="OSJ68" s="77"/>
      <c r="OSK68" s="77"/>
      <c r="OSL68" s="77"/>
      <c r="OSM68" s="77"/>
      <c r="OSN68" s="77"/>
      <c r="OSO68" s="77"/>
      <c r="OSP68" s="77"/>
      <c r="OSQ68" s="77"/>
      <c r="OSR68" s="77"/>
      <c r="OSS68" s="77"/>
      <c r="OST68" s="77"/>
      <c r="OSU68" s="77"/>
      <c r="OSV68" s="77"/>
      <c r="OSW68" s="77"/>
      <c r="OSX68" s="77"/>
      <c r="OSY68" s="77"/>
      <c r="OSZ68" s="77"/>
      <c r="OTA68" s="77"/>
      <c r="OTB68" s="77"/>
      <c r="OTC68" s="77"/>
      <c r="OTD68" s="77"/>
      <c r="OTE68" s="77"/>
      <c r="OTF68" s="77"/>
      <c r="OTG68" s="77"/>
      <c r="OTH68" s="77"/>
      <c r="OTI68" s="77"/>
      <c r="OTJ68" s="77"/>
      <c r="OTK68" s="77"/>
      <c r="OTL68" s="77"/>
      <c r="OTM68" s="77"/>
      <c r="OTN68" s="77"/>
      <c r="OTO68" s="77"/>
      <c r="OTP68" s="77"/>
      <c r="OTQ68" s="77"/>
      <c r="OTR68" s="77"/>
      <c r="OTS68" s="77"/>
      <c r="OTT68" s="77"/>
      <c r="OTU68" s="77"/>
      <c r="OTV68" s="77"/>
      <c r="OTW68" s="77"/>
      <c r="OTX68" s="77"/>
      <c r="OTY68" s="77"/>
      <c r="OTZ68" s="77"/>
      <c r="OUA68" s="77"/>
      <c r="OUB68" s="77"/>
      <c r="OUC68" s="77"/>
      <c r="OUD68" s="77"/>
      <c r="OUE68" s="77"/>
      <c r="OUF68" s="77"/>
      <c r="OUG68" s="77"/>
      <c r="OUH68" s="77"/>
      <c r="OUI68" s="77"/>
      <c r="OUJ68" s="77"/>
      <c r="OUK68" s="77"/>
      <c r="OUL68" s="77"/>
      <c r="OUM68" s="77"/>
      <c r="OUN68" s="77"/>
      <c r="OUO68" s="77"/>
      <c r="OUP68" s="77"/>
      <c r="OUQ68" s="77"/>
      <c r="OUR68" s="77"/>
      <c r="OUS68" s="77"/>
      <c r="OUT68" s="77"/>
      <c r="OUU68" s="77"/>
      <c r="OUV68" s="77"/>
      <c r="OUW68" s="77"/>
      <c r="OUX68" s="77"/>
      <c r="OUY68" s="77"/>
      <c r="OUZ68" s="77"/>
      <c r="OVA68" s="77"/>
      <c r="OVB68" s="77"/>
      <c r="OVC68" s="77"/>
      <c r="OVD68" s="77"/>
      <c r="OVE68" s="77"/>
      <c r="OVF68" s="77"/>
      <c r="OVG68" s="77"/>
      <c r="OVH68" s="77"/>
      <c r="OVI68" s="77"/>
      <c r="OVJ68" s="77"/>
      <c r="OVK68" s="77"/>
      <c r="OVL68" s="77"/>
      <c r="OVM68" s="77"/>
      <c r="OVN68" s="77"/>
      <c r="OVO68" s="77"/>
      <c r="OVP68" s="77"/>
      <c r="OVQ68" s="77"/>
      <c r="OVR68" s="77"/>
      <c r="OVS68" s="77"/>
      <c r="OVT68" s="77"/>
      <c r="OVU68" s="77"/>
      <c r="OVV68" s="77"/>
      <c r="OVW68" s="77"/>
      <c r="OVX68" s="77"/>
      <c r="OVY68" s="77"/>
      <c r="OVZ68" s="77"/>
      <c r="OWA68" s="77"/>
      <c r="OWB68" s="77"/>
      <c r="OWC68" s="77"/>
      <c r="OWD68" s="77"/>
      <c r="OWE68" s="77"/>
      <c r="OWF68" s="77"/>
      <c r="OWG68" s="77"/>
      <c r="OWH68" s="77"/>
      <c r="OWI68" s="77"/>
      <c r="OWJ68" s="77"/>
      <c r="OWK68" s="77"/>
      <c r="OWL68" s="77"/>
      <c r="OWM68" s="77"/>
      <c r="OWN68" s="77"/>
      <c r="OWO68" s="77"/>
      <c r="OWP68" s="77"/>
      <c r="OWQ68" s="77"/>
      <c r="OWR68" s="77"/>
      <c r="OWS68" s="77"/>
      <c r="OWT68" s="77"/>
      <c r="OWU68" s="77"/>
      <c r="OWV68" s="77"/>
      <c r="OWW68" s="77"/>
      <c r="OWX68" s="77"/>
      <c r="OWY68" s="77"/>
      <c r="OWZ68" s="77"/>
      <c r="OXA68" s="77"/>
      <c r="OXB68" s="77"/>
      <c r="OXC68" s="77"/>
      <c r="OXD68" s="77"/>
      <c r="OXE68" s="77"/>
      <c r="OXF68" s="77"/>
      <c r="OXG68" s="77"/>
      <c r="OXH68" s="77"/>
      <c r="OXI68" s="77"/>
      <c r="OXJ68" s="77"/>
      <c r="OXK68" s="77"/>
      <c r="OXL68" s="77"/>
      <c r="OXM68" s="77"/>
      <c r="OXN68" s="77"/>
      <c r="OXO68" s="77"/>
      <c r="OXP68" s="77"/>
      <c r="OXQ68" s="77"/>
      <c r="OXR68" s="77"/>
      <c r="OXS68" s="77"/>
      <c r="OXT68" s="77"/>
      <c r="OXU68" s="77"/>
      <c r="OXV68" s="77"/>
      <c r="OXW68" s="77"/>
      <c r="OXX68" s="77"/>
      <c r="OXY68" s="77"/>
      <c r="OXZ68" s="77"/>
      <c r="OYA68" s="77"/>
      <c r="OYB68" s="77"/>
      <c r="OYC68" s="77"/>
      <c r="OYD68" s="77"/>
      <c r="OYE68" s="77"/>
      <c r="OYF68" s="77"/>
      <c r="OYG68" s="77"/>
      <c r="OYH68" s="77"/>
      <c r="OYI68" s="77"/>
      <c r="OYJ68" s="77"/>
      <c r="OYK68" s="77"/>
      <c r="OYL68" s="77"/>
      <c r="OYM68" s="77"/>
      <c r="OYN68" s="77"/>
      <c r="OYO68" s="77"/>
      <c r="OYP68" s="77"/>
      <c r="OYQ68" s="77"/>
      <c r="OYR68" s="77"/>
      <c r="OYS68" s="77"/>
      <c r="OYT68" s="77"/>
      <c r="OYU68" s="77"/>
      <c r="OYV68" s="77"/>
      <c r="OYW68" s="77"/>
      <c r="OYX68" s="77"/>
      <c r="OYY68" s="77"/>
      <c r="OYZ68" s="77"/>
      <c r="OZA68" s="77"/>
      <c r="OZB68" s="77"/>
      <c r="OZC68" s="77"/>
      <c r="OZD68" s="77"/>
      <c r="OZE68" s="77"/>
      <c r="OZF68" s="77"/>
      <c r="OZG68" s="77"/>
      <c r="OZH68" s="77"/>
      <c r="OZI68" s="77"/>
      <c r="OZJ68" s="77"/>
      <c r="OZK68" s="77"/>
      <c r="OZL68" s="77"/>
      <c r="OZM68" s="77"/>
      <c r="OZN68" s="77"/>
      <c r="OZO68" s="77"/>
      <c r="OZP68" s="77"/>
      <c r="OZQ68" s="77"/>
      <c r="OZR68" s="77"/>
      <c r="OZS68" s="77"/>
      <c r="OZT68" s="77"/>
      <c r="OZU68" s="77"/>
      <c r="OZV68" s="77"/>
      <c r="OZW68" s="77"/>
      <c r="OZX68" s="77"/>
      <c r="OZY68" s="77"/>
      <c r="OZZ68" s="77"/>
      <c r="PAA68" s="77"/>
      <c r="PAB68" s="77"/>
      <c r="PAC68" s="77"/>
      <c r="PAD68" s="77"/>
      <c r="PAE68" s="77"/>
      <c r="PAF68" s="77"/>
      <c r="PAG68" s="77"/>
      <c r="PAH68" s="77"/>
      <c r="PAI68" s="77"/>
      <c r="PAJ68" s="77"/>
      <c r="PAK68" s="77"/>
      <c r="PAL68" s="77"/>
      <c r="PAM68" s="77"/>
      <c r="PAN68" s="77"/>
      <c r="PAO68" s="77"/>
      <c r="PAP68" s="77"/>
      <c r="PAQ68" s="77"/>
      <c r="PAR68" s="77"/>
      <c r="PAS68" s="77"/>
      <c r="PAT68" s="77"/>
      <c r="PAU68" s="77"/>
      <c r="PAV68" s="77"/>
      <c r="PAW68" s="77"/>
      <c r="PAX68" s="77"/>
      <c r="PAY68" s="77"/>
      <c r="PAZ68" s="77"/>
      <c r="PBA68" s="77"/>
      <c r="PBB68" s="77"/>
      <c r="PBC68" s="77"/>
      <c r="PBD68" s="77"/>
      <c r="PBE68" s="77"/>
      <c r="PBF68" s="77"/>
      <c r="PBG68" s="77"/>
      <c r="PBH68" s="77"/>
      <c r="PBI68" s="77"/>
      <c r="PBJ68" s="77"/>
      <c r="PBK68" s="77"/>
      <c r="PBL68" s="77"/>
      <c r="PBM68" s="77"/>
      <c r="PBN68" s="77"/>
      <c r="PBO68" s="77"/>
      <c r="PBP68" s="77"/>
      <c r="PBQ68" s="77"/>
      <c r="PBR68" s="77"/>
      <c r="PBS68" s="77"/>
      <c r="PBT68" s="77"/>
      <c r="PBU68" s="77"/>
      <c r="PBV68" s="77"/>
      <c r="PBW68" s="77"/>
      <c r="PBX68" s="77"/>
      <c r="PBY68" s="77"/>
      <c r="PBZ68" s="77"/>
      <c r="PCA68" s="77"/>
      <c r="PCB68" s="77"/>
      <c r="PCC68" s="77"/>
      <c r="PCD68" s="77"/>
      <c r="PCE68" s="77"/>
      <c r="PCF68" s="77"/>
      <c r="PCG68" s="77"/>
      <c r="PCH68" s="77"/>
      <c r="PCI68" s="77"/>
      <c r="PCJ68" s="77"/>
      <c r="PCK68" s="77"/>
      <c r="PCL68" s="77"/>
      <c r="PCM68" s="77"/>
      <c r="PCN68" s="77"/>
      <c r="PCO68" s="77"/>
      <c r="PCP68" s="77"/>
      <c r="PCQ68" s="77"/>
      <c r="PCR68" s="77"/>
      <c r="PCS68" s="77"/>
      <c r="PCT68" s="77"/>
      <c r="PCU68" s="77"/>
      <c r="PCV68" s="77"/>
      <c r="PCW68" s="77"/>
      <c r="PCX68" s="77"/>
      <c r="PCY68" s="77"/>
      <c r="PCZ68" s="77"/>
      <c r="PDA68" s="77"/>
      <c r="PDB68" s="77"/>
      <c r="PDC68" s="77"/>
      <c r="PDD68" s="77"/>
      <c r="PDE68" s="77"/>
      <c r="PDF68" s="77"/>
      <c r="PDG68" s="77"/>
      <c r="PDH68" s="77"/>
      <c r="PDI68" s="77"/>
      <c r="PDJ68" s="77"/>
      <c r="PDK68" s="77"/>
      <c r="PDL68" s="77"/>
      <c r="PDM68" s="77"/>
      <c r="PDN68" s="77"/>
      <c r="PDO68" s="77"/>
      <c r="PDP68" s="77"/>
      <c r="PDQ68" s="77"/>
      <c r="PDR68" s="77"/>
      <c r="PDS68" s="77"/>
      <c r="PDT68" s="77"/>
      <c r="PDU68" s="77"/>
      <c r="PDV68" s="77"/>
      <c r="PDW68" s="77"/>
      <c r="PDX68" s="77"/>
      <c r="PDY68" s="77"/>
      <c r="PDZ68" s="77"/>
      <c r="PEA68" s="77"/>
      <c r="PEB68" s="77"/>
      <c r="PEC68" s="77"/>
      <c r="PED68" s="77"/>
      <c r="PEE68" s="77"/>
      <c r="PEF68" s="77"/>
      <c r="PEG68" s="77"/>
      <c r="PEH68" s="77"/>
      <c r="PEI68" s="77"/>
      <c r="PEJ68" s="77"/>
      <c r="PEK68" s="77"/>
      <c r="PEL68" s="77"/>
      <c r="PEM68" s="77"/>
      <c r="PEN68" s="77"/>
      <c r="PEO68" s="77"/>
      <c r="PEP68" s="77"/>
      <c r="PEQ68" s="77"/>
      <c r="PER68" s="77"/>
      <c r="PES68" s="77"/>
      <c r="PET68" s="77"/>
      <c r="PEU68" s="77"/>
      <c r="PEV68" s="77"/>
      <c r="PEW68" s="77"/>
      <c r="PEX68" s="77"/>
      <c r="PEY68" s="77"/>
      <c r="PEZ68" s="77"/>
      <c r="PFA68" s="77"/>
      <c r="PFB68" s="77"/>
      <c r="PFC68" s="77"/>
      <c r="PFD68" s="77"/>
      <c r="PFE68" s="77"/>
      <c r="PFF68" s="77"/>
      <c r="PFG68" s="77"/>
      <c r="PFH68" s="77"/>
      <c r="PFI68" s="77"/>
      <c r="PFJ68" s="77"/>
      <c r="PFK68" s="77"/>
      <c r="PFL68" s="77"/>
      <c r="PFM68" s="77"/>
      <c r="PFN68" s="77"/>
      <c r="PFO68" s="77"/>
      <c r="PFP68" s="77"/>
      <c r="PFQ68" s="77"/>
      <c r="PFR68" s="77"/>
      <c r="PFS68" s="77"/>
      <c r="PFT68" s="77"/>
      <c r="PFU68" s="77"/>
      <c r="PFV68" s="77"/>
      <c r="PFW68" s="77"/>
      <c r="PFX68" s="77"/>
      <c r="PFY68" s="77"/>
      <c r="PFZ68" s="77"/>
      <c r="PGA68" s="77"/>
      <c r="PGB68" s="77"/>
      <c r="PGC68" s="77"/>
      <c r="PGD68" s="77"/>
      <c r="PGE68" s="77"/>
      <c r="PGF68" s="77"/>
      <c r="PGG68" s="77"/>
      <c r="PGH68" s="77"/>
      <c r="PGI68" s="77"/>
      <c r="PGJ68" s="77"/>
      <c r="PGK68" s="77"/>
      <c r="PGL68" s="77"/>
      <c r="PGM68" s="77"/>
      <c r="PGN68" s="77"/>
      <c r="PGO68" s="77"/>
      <c r="PGP68" s="77"/>
      <c r="PGQ68" s="77"/>
      <c r="PGR68" s="77"/>
      <c r="PGS68" s="77"/>
      <c r="PGT68" s="77"/>
      <c r="PGU68" s="77"/>
      <c r="PGV68" s="77"/>
      <c r="PGW68" s="77"/>
      <c r="PGX68" s="77"/>
      <c r="PGY68" s="77"/>
      <c r="PGZ68" s="77"/>
      <c r="PHA68" s="77"/>
      <c r="PHB68" s="77"/>
      <c r="PHC68" s="77"/>
      <c r="PHD68" s="77"/>
      <c r="PHE68" s="77"/>
      <c r="PHF68" s="77"/>
      <c r="PHG68" s="77"/>
      <c r="PHH68" s="77"/>
      <c r="PHI68" s="77"/>
      <c r="PHJ68" s="77"/>
      <c r="PHK68" s="77"/>
      <c r="PHL68" s="77"/>
      <c r="PHM68" s="77"/>
      <c r="PHN68" s="77"/>
      <c r="PHO68" s="77"/>
      <c r="PHP68" s="77"/>
      <c r="PHQ68" s="77"/>
      <c r="PHR68" s="77"/>
      <c r="PHS68" s="77"/>
      <c r="PHT68" s="77"/>
      <c r="PHU68" s="77"/>
      <c r="PHV68" s="77"/>
      <c r="PHW68" s="77"/>
      <c r="PHX68" s="77"/>
      <c r="PHY68" s="77"/>
      <c r="PHZ68" s="77"/>
      <c r="PIA68" s="77"/>
      <c r="PIB68" s="77"/>
      <c r="PIC68" s="77"/>
      <c r="PID68" s="77"/>
      <c r="PIE68" s="77"/>
      <c r="PIF68" s="77"/>
      <c r="PIG68" s="77"/>
      <c r="PIH68" s="77"/>
      <c r="PII68" s="77"/>
      <c r="PIJ68" s="77"/>
      <c r="PIK68" s="77"/>
      <c r="PIL68" s="77"/>
      <c r="PIM68" s="77"/>
      <c r="PIN68" s="77"/>
      <c r="PIO68" s="77"/>
      <c r="PIP68" s="77"/>
      <c r="PIQ68" s="77"/>
      <c r="PIR68" s="77"/>
      <c r="PIS68" s="77"/>
      <c r="PIT68" s="77"/>
      <c r="PIU68" s="77"/>
      <c r="PIV68" s="77"/>
      <c r="PIW68" s="77"/>
      <c r="PIX68" s="77"/>
      <c r="PIY68" s="77"/>
      <c r="PIZ68" s="77"/>
      <c r="PJA68" s="77"/>
      <c r="PJB68" s="77"/>
      <c r="PJC68" s="77"/>
      <c r="PJD68" s="77"/>
      <c r="PJE68" s="77"/>
      <c r="PJF68" s="77"/>
      <c r="PJG68" s="77"/>
      <c r="PJH68" s="77"/>
      <c r="PJI68" s="77"/>
      <c r="PJJ68" s="77"/>
      <c r="PJK68" s="77"/>
      <c r="PJL68" s="77"/>
      <c r="PJM68" s="77"/>
      <c r="PJN68" s="77"/>
      <c r="PJO68" s="77"/>
      <c r="PJP68" s="77"/>
      <c r="PJQ68" s="77"/>
      <c r="PJR68" s="77"/>
      <c r="PJS68" s="77"/>
      <c r="PJT68" s="77"/>
      <c r="PJU68" s="77"/>
      <c r="PJV68" s="77"/>
      <c r="PJW68" s="77"/>
      <c r="PJX68" s="77"/>
      <c r="PJY68" s="77"/>
      <c r="PJZ68" s="77"/>
      <c r="PKA68" s="77"/>
      <c r="PKB68" s="77"/>
      <c r="PKC68" s="77"/>
      <c r="PKD68" s="77"/>
      <c r="PKE68" s="77"/>
      <c r="PKF68" s="77"/>
      <c r="PKG68" s="77"/>
      <c r="PKH68" s="77"/>
      <c r="PKI68" s="77"/>
      <c r="PKJ68" s="77"/>
      <c r="PKK68" s="77"/>
      <c r="PKL68" s="77"/>
      <c r="PKM68" s="77"/>
      <c r="PKN68" s="77"/>
      <c r="PKO68" s="77"/>
      <c r="PKP68" s="77"/>
      <c r="PKQ68" s="77"/>
      <c r="PKR68" s="77"/>
      <c r="PKS68" s="77"/>
      <c r="PKT68" s="77"/>
      <c r="PKU68" s="77"/>
      <c r="PKV68" s="77"/>
      <c r="PKW68" s="77"/>
      <c r="PKX68" s="77"/>
      <c r="PKY68" s="77"/>
      <c r="PKZ68" s="77"/>
      <c r="PLA68" s="77"/>
      <c r="PLB68" s="77"/>
      <c r="PLC68" s="77"/>
      <c r="PLD68" s="77"/>
      <c r="PLE68" s="77"/>
      <c r="PLF68" s="77"/>
      <c r="PLG68" s="77"/>
      <c r="PLH68" s="77"/>
      <c r="PLI68" s="77"/>
      <c r="PLJ68" s="77"/>
      <c r="PLK68" s="77"/>
      <c r="PLL68" s="77"/>
      <c r="PLM68" s="77"/>
      <c r="PLN68" s="77"/>
      <c r="PLO68" s="77"/>
      <c r="PLP68" s="77"/>
      <c r="PLQ68" s="77"/>
      <c r="PLR68" s="77"/>
      <c r="PLS68" s="77"/>
      <c r="PLT68" s="77"/>
      <c r="PLU68" s="77"/>
      <c r="PLV68" s="77"/>
      <c r="PLW68" s="77"/>
      <c r="PLX68" s="77"/>
      <c r="PLY68" s="77"/>
      <c r="PLZ68" s="77"/>
      <c r="PMA68" s="77"/>
      <c r="PMB68" s="77"/>
      <c r="PMC68" s="77"/>
      <c r="PMD68" s="77"/>
      <c r="PME68" s="77"/>
      <c r="PMF68" s="77"/>
      <c r="PMG68" s="77"/>
      <c r="PMH68" s="77"/>
      <c r="PMI68" s="77"/>
      <c r="PMJ68" s="77"/>
      <c r="PMK68" s="77"/>
      <c r="PML68" s="77"/>
      <c r="PMM68" s="77"/>
      <c r="PMN68" s="77"/>
      <c r="PMO68" s="77"/>
      <c r="PMP68" s="77"/>
      <c r="PMQ68" s="77"/>
      <c r="PMR68" s="77"/>
      <c r="PMS68" s="77"/>
      <c r="PMT68" s="77"/>
      <c r="PMU68" s="77"/>
      <c r="PMV68" s="77"/>
      <c r="PMW68" s="77"/>
      <c r="PMX68" s="77"/>
      <c r="PMY68" s="77"/>
      <c r="PMZ68" s="77"/>
      <c r="PNA68" s="77"/>
      <c r="PNB68" s="77"/>
      <c r="PNC68" s="77"/>
      <c r="PND68" s="77"/>
      <c r="PNE68" s="77"/>
      <c r="PNF68" s="77"/>
      <c r="PNG68" s="77"/>
      <c r="PNH68" s="77"/>
      <c r="PNI68" s="77"/>
      <c r="PNJ68" s="77"/>
      <c r="PNK68" s="77"/>
      <c r="PNL68" s="77"/>
      <c r="PNM68" s="77"/>
      <c r="PNN68" s="77"/>
      <c r="PNO68" s="77"/>
      <c r="PNP68" s="77"/>
      <c r="PNQ68" s="77"/>
      <c r="PNR68" s="77"/>
      <c r="PNS68" s="77"/>
      <c r="PNT68" s="77"/>
      <c r="PNU68" s="77"/>
      <c r="PNV68" s="77"/>
      <c r="PNW68" s="77"/>
      <c r="PNX68" s="77"/>
      <c r="PNY68" s="77"/>
      <c r="PNZ68" s="77"/>
      <c r="POA68" s="77"/>
      <c r="POB68" s="77"/>
      <c r="POC68" s="77"/>
      <c r="POD68" s="77"/>
      <c r="POE68" s="77"/>
      <c r="POF68" s="77"/>
      <c r="POG68" s="77"/>
      <c r="POH68" s="77"/>
      <c r="POI68" s="77"/>
      <c r="POJ68" s="77"/>
      <c r="POK68" s="77"/>
      <c r="POL68" s="77"/>
      <c r="POM68" s="77"/>
      <c r="PON68" s="77"/>
      <c r="POO68" s="77"/>
      <c r="POP68" s="77"/>
      <c r="POQ68" s="77"/>
      <c r="POR68" s="77"/>
      <c r="POS68" s="77"/>
      <c r="POT68" s="77"/>
      <c r="POU68" s="77"/>
      <c r="POV68" s="77"/>
      <c r="POW68" s="77"/>
      <c r="POX68" s="77"/>
      <c r="POY68" s="77"/>
      <c r="POZ68" s="77"/>
      <c r="PPA68" s="77"/>
      <c r="PPB68" s="77"/>
      <c r="PPC68" s="77"/>
      <c r="PPD68" s="77"/>
      <c r="PPE68" s="77"/>
      <c r="PPF68" s="77"/>
      <c r="PPG68" s="77"/>
      <c r="PPH68" s="77"/>
      <c r="PPI68" s="77"/>
      <c r="PPJ68" s="77"/>
      <c r="PPK68" s="77"/>
      <c r="PPL68" s="77"/>
      <c r="PPM68" s="77"/>
      <c r="PPN68" s="77"/>
      <c r="PPO68" s="77"/>
      <c r="PPP68" s="77"/>
      <c r="PPQ68" s="77"/>
      <c r="PPR68" s="77"/>
      <c r="PPS68" s="77"/>
      <c r="PPT68" s="77"/>
      <c r="PPU68" s="77"/>
      <c r="PPV68" s="77"/>
      <c r="PPW68" s="77"/>
      <c r="PPX68" s="77"/>
      <c r="PPY68" s="77"/>
      <c r="PPZ68" s="77"/>
      <c r="PQA68" s="77"/>
      <c r="PQB68" s="77"/>
      <c r="PQC68" s="77"/>
      <c r="PQD68" s="77"/>
      <c r="PQE68" s="77"/>
      <c r="PQF68" s="77"/>
      <c r="PQG68" s="77"/>
      <c r="PQH68" s="77"/>
      <c r="PQI68" s="77"/>
      <c r="PQJ68" s="77"/>
      <c r="PQK68" s="77"/>
      <c r="PQL68" s="77"/>
      <c r="PQM68" s="77"/>
      <c r="PQN68" s="77"/>
      <c r="PQO68" s="77"/>
      <c r="PQP68" s="77"/>
      <c r="PQQ68" s="77"/>
      <c r="PQR68" s="77"/>
      <c r="PQS68" s="77"/>
      <c r="PQT68" s="77"/>
      <c r="PQU68" s="77"/>
      <c r="PQV68" s="77"/>
      <c r="PQW68" s="77"/>
      <c r="PQX68" s="77"/>
      <c r="PQY68" s="77"/>
      <c r="PQZ68" s="77"/>
      <c r="PRA68" s="77"/>
      <c r="PRB68" s="77"/>
      <c r="PRC68" s="77"/>
      <c r="PRD68" s="77"/>
      <c r="PRE68" s="77"/>
      <c r="PRF68" s="77"/>
      <c r="PRG68" s="77"/>
      <c r="PRH68" s="77"/>
      <c r="PRI68" s="77"/>
      <c r="PRJ68" s="77"/>
      <c r="PRK68" s="77"/>
      <c r="PRL68" s="77"/>
      <c r="PRM68" s="77"/>
      <c r="PRN68" s="77"/>
      <c r="PRO68" s="77"/>
      <c r="PRP68" s="77"/>
      <c r="PRQ68" s="77"/>
      <c r="PRR68" s="77"/>
      <c r="PRS68" s="77"/>
      <c r="PRT68" s="77"/>
      <c r="PRU68" s="77"/>
      <c r="PRV68" s="77"/>
      <c r="PRW68" s="77"/>
      <c r="PRX68" s="77"/>
      <c r="PRY68" s="77"/>
      <c r="PRZ68" s="77"/>
      <c r="PSA68" s="77"/>
      <c r="PSB68" s="77"/>
      <c r="PSC68" s="77"/>
      <c r="PSD68" s="77"/>
      <c r="PSE68" s="77"/>
      <c r="PSF68" s="77"/>
      <c r="PSG68" s="77"/>
      <c r="PSH68" s="77"/>
      <c r="PSI68" s="77"/>
      <c r="PSJ68" s="77"/>
      <c r="PSK68" s="77"/>
      <c r="PSL68" s="77"/>
      <c r="PSM68" s="77"/>
      <c r="PSN68" s="77"/>
      <c r="PSO68" s="77"/>
      <c r="PSP68" s="77"/>
      <c r="PSQ68" s="77"/>
      <c r="PSR68" s="77"/>
      <c r="PSS68" s="77"/>
      <c r="PST68" s="77"/>
      <c r="PSU68" s="77"/>
      <c r="PSV68" s="77"/>
      <c r="PSW68" s="77"/>
      <c r="PSX68" s="77"/>
      <c r="PSY68" s="77"/>
      <c r="PSZ68" s="77"/>
      <c r="PTA68" s="77"/>
      <c r="PTB68" s="77"/>
      <c r="PTC68" s="77"/>
      <c r="PTD68" s="77"/>
      <c r="PTE68" s="77"/>
      <c r="PTF68" s="77"/>
      <c r="PTG68" s="77"/>
      <c r="PTH68" s="77"/>
      <c r="PTI68" s="77"/>
      <c r="PTJ68" s="77"/>
      <c r="PTK68" s="77"/>
      <c r="PTL68" s="77"/>
      <c r="PTM68" s="77"/>
      <c r="PTN68" s="77"/>
      <c r="PTO68" s="77"/>
      <c r="PTP68" s="77"/>
      <c r="PTQ68" s="77"/>
      <c r="PTR68" s="77"/>
      <c r="PTS68" s="77"/>
      <c r="PTT68" s="77"/>
      <c r="PTU68" s="77"/>
      <c r="PTV68" s="77"/>
      <c r="PTW68" s="77"/>
      <c r="PTX68" s="77"/>
      <c r="PTY68" s="77"/>
      <c r="PTZ68" s="77"/>
      <c r="PUA68" s="77"/>
      <c r="PUB68" s="77"/>
      <c r="PUC68" s="77"/>
      <c r="PUD68" s="77"/>
      <c r="PUE68" s="77"/>
      <c r="PUF68" s="77"/>
      <c r="PUG68" s="77"/>
      <c r="PUH68" s="77"/>
      <c r="PUI68" s="77"/>
      <c r="PUJ68" s="77"/>
      <c r="PUK68" s="77"/>
      <c r="PUL68" s="77"/>
      <c r="PUM68" s="77"/>
      <c r="PUN68" s="77"/>
      <c r="PUO68" s="77"/>
      <c r="PUP68" s="77"/>
      <c r="PUQ68" s="77"/>
      <c r="PUR68" s="77"/>
      <c r="PUS68" s="77"/>
      <c r="PUT68" s="77"/>
      <c r="PUU68" s="77"/>
      <c r="PUV68" s="77"/>
      <c r="PUW68" s="77"/>
      <c r="PUX68" s="77"/>
      <c r="PUY68" s="77"/>
      <c r="PUZ68" s="77"/>
      <c r="PVA68" s="77"/>
      <c r="PVB68" s="77"/>
      <c r="PVC68" s="77"/>
      <c r="PVD68" s="77"/>
      <c r="PVE68" s="77"/>
      <c r="PVF68" s="77"/>
      <c r="PVG68" s="77"/>
      <c r="PVH68" s="77"/>
      <c r="PVI68" s="77"/>
      <c r="PVJ68" s="77"/>
      <c r="PVK68" s="77"/>
      <c r="PVL68" s="77"/>
      <c r="PVM68" s="77"/>
      <c r="PVN68" s="77"/>
      <c r="PVO68" s="77"/>
      <c r="PVP68" s="77"/>
      <c r="PVQ68" s="77"/>
      <c r="PVR68" s="77"/>
      <c r="PVS68" s="77"/>
      <c r="PVT68" s="77"/>
      <c r="PVU68" s="77"/>
      <c r="PVV68" s="77"/>
      <c r="PVW68" s="77"/>
      <c r="PVX68" s="77"/>
      <c r="PVY68" s="77"/>
      <c r="PVZ68" s="77"/>
      <c r="PWA68" s="77"/>
      <c r="PWB68" s="77"/>
      <c r="PWC68" s="77"/>
      <c r="PWD68" s="77"/>
      <c r="PWE68" s="77"/>
      <c r="PWF68" s="77"/>
      <c r="PWG68" s="77"/>
      <c r="PWH68" s="77"/>
      <c r="PWI68" s="77"/>
      <c r="PWJ68" s="77"/>
      <c r="PWK68" s="77"/>
      <c r="PWL68" s="77"/>
      <c r="PWM68" s="77"/>
      <c r="PWN68" s="77"/>
      <c r="PWO68" s="77"/>
      <c r="PWP68" s="77"/>
      <c r="PWQ68" s="77"/>
      <c r="PWR68" s="77"/>
      <c r="PWS68" s="77"/>
      <c r="PWT68" s="77"/>
      <c r="PWU68" s="77"/>
      <c r="PWV68" s="77"/>
      <c r="PWW68" s="77"/>
      <c r="PWX68" s="77"/>
      <c r="PWY68" s="77"/>
      <c r="PWZ68" s="77"/>
      <c r="PXA68" s="77"/>
      <c r="PXB68" s="77"/>
      <c r="PXC68" s="77"/>
      <c r="PXD68" s="77"/>
      <c r="PXE68" s="77"/>
      <c r="PXF68" s="77"/>
      <c r="PXG68" s="77"/>
      <c r="PXH68" s="77"/>
      <c r="PXI68" s="77"/>
      <c r="PXJ68" s="77"/>
      <c r="PXK68" s="77"/>
      <c r="PXL68" s="77"/>
      <c r="PXM68" s="77"/>
      <c r="PXN68" s="77"/>
      <c r="PXO68" s="77"/>
      <c r="PXP68" s="77"/>
      <c r="PXQ68" s="77"/>
      <c r="PXR68" s="77"/>
      <c r="PXS68" s="77"/>
      <c r="PXT68" s="77"/>
      <c r="PXU68" s="77"/>
      <c r="PXV68" s="77"/>
      <c r="PXW68" s="77"/>
      <c r="PXX68" s="77"/>
      <c r="PXY68" s="77"/>
      <c r="PXZ68" s="77"/>
      <c r="PYA68" s="77"/>
      <c r="PYB68" s="77"/>
      <c r="PYC68" s="77"/>
      <c r="PYD68" s="77"/>
      <c r="PYE68" s="77"/>
      <c r="PYF68" s="77"/>
      <c r="PYG68" s="77"/>
      <c r="PYH68" s="77"/>
      <c r="PYI68" s="77"/>
      <c r="PYJ68" s="77"/>
      <c r="PYK68" s="77"/>
      <c r="PYL68" s="77"/>
      <c r="PYM68" s="77"/>
      <c r="PYN68" s="77"/>
      <c r="PYO68" s="77"/>
      <c r="PYP68" s="77"/>
      <c r="PYQ68" s="77"/>
      <c r="PYR68" s="77"/>
      <c r="PYS68" s="77"/>
      <c r="PYT68" s="77"/>
      <c r="PYU68" s="77"/>
      <c r="PYV68" s="77"/>
      <c r="PYW68" s="77"/>
      <c r="PYX68" s="77"/>
      <c r="PYY68" s="77"/>
      <c r="PYZ68" s="77"/>
      <c r="PZA68" s="77"/>
      <c r="PZB68" s="77"/>
      <c r="PZC68" s="77"/>
      <c r="PZD68" s="77"/>
      <c r="PZE68" s="77"/>
      <c r="PZF68" s="77"/>
      <c r="PZG68" s="77"/>
      <c r="PZH68" s="77"/>
      <c r="PZI68" s="77"/>
      <c r="PZJ68" s="77"/>
      <c r="PZK68" s="77"/>
      <c r="PZL68" s="77"/>
      <c r="PZM68" s="77"/>
      <c r="PZN68" s="77"/>
      <c r="PZO68" s="77"/>
      <c r="PZP68" s="77"/>
      <c r="PZQ68" s="77"/>
      <c r="PZR68" s="77"/>
      <c r="PZS68" s="77"/>
      <c r="PZT68" s="77"/>
      <c r="PZU68" s="77"/>
      <c r="PZV68" s="77"/>
      <c r="PZW68" s="77"/>
      <c r="PZX68" s="77"/>
      <c r="PZY68" s="77"/>
      <c r="PZZ68" s="77"/>
      <c r="QAA68" s="77"/>
      <c r="QAB68" s="77"/>
      <c r="QAC68" s="77"/>
      <c r="QAD68" s="77"/>
      <c r="QAE68" s="77"/>
      <c r="QAF68" s="77"/>
      <c r="QAG68" s="77"/>
      <c r="QAH68" s="77"/>
      <c r="QAI68" s="77"/>
      <c r="QAJ68" s="77"/>
      <c r="QAK68" s="77"/>
      <c r="QAL68" s="77"/>
      <c r="QAM68" s="77"/>
      <c r="QAN68" s="77"/>
      <c r="QAO68" s="77"/>
      <c r="QAP68" s="77"/>
      <c r="QAQ68" s="77"/>
      <c r="QAR68" s="77"/>
      <c r="QAS68" s="77"/>
      <c r="QAT68" s="77"/>
      <c r="QAU68" s="77"/>
      <c r="QAV68" s="77"/>
      <c r="QAW68" s="77"/>
      <c r="QAX68" s="77"/>
      <c r="QAY68" s="77"/>
      <c r="QAZ68" s="77"/>
      <c r="QBA68" s="77"/>
      <c r="QBB68" s="77"/>
      <c r="QBC68" s="77"/>
      <c r="QBD68" s="77"/>
      <c r="QBE68" s="77"/>
      <c r="QBF68" s="77"/>
      <c r="QBG68" s="77"/>
      <c r="QBH68" s="77"/>
      <c r="QBI68" s="77"/>
      <c r="QBJ68" s="77"/>
      <c r="QBK68" s="77"/>
      <c r="QBL68" s="77"/>
      <c r="QBM68" s="77"/>
      <c r="QBN68" s="77"/>
      <c r="QBO68" s="77"/>
      <c r="QBP68" s="77"/>
      <c r="QBQ68" s="77"/>
      <c r="QBR68" s="77"/>
      <c r="QBS68" s="77"/>
      <c r="QBT68" s="77"/>
      <c r="QBU68" s="77"/>
      <c r="QBV68" s="77"/>
      <c r="QBW68" s="77"/>
      <c r="QBX68" s="77"/>
      <c r="QBY68" s="77"/>
      <c r="QBZ68" s="77"/>
      <c r="QCA68" s="77"/>
      <c r="QCB68" s="77"/>
      <c r="QCC68" s="77"/>
      <c r="QCD68" s="77"/>
      <c r="QCE68" s="77"/>
      <c r="QCF68" s="77"/>
      <c r="QCG68" s="77"/>
      <c r="QCH68" s="77"/>
      <c r="QCI68" s="77"/>
      <c r="QCJ68" s="77"/>
      <c r="QCK68" s="77"/>
      <c r="QCL68" s="77"/>
      <c r="QCM68" s="77"/>
      <c r="QCN68" s="77"/>
      <c r="QCO68" s="77"/>
      <c r="QCP68" s="77"/>
      <c r="QCQ68" s="77"/>
      <c r="QCR68" s="77"/>
      <c r="QCS68" s="77"/>
      <c r="QCT68" s="77"/>
      <c r="QCU68" s="77"/>
      <c r="QCV68" s="77"/>
      <c r="QCW68" s="77"/>
      <c r="QCX68" s="77"/>
      <c r="QCY68" s="77"/>
      <c r="QCZ68" s="77"/>
      <c r="QDA68" s="77"/>
      <c r="QDB68" s="77"/>
      <c r="QDC68" s="77"/>
      <c r="QDD68" s="77"/>
      <c r="QDE68" s="77"/>
      <c r="QDF68" s="77"/>
      <c r="QDG68" s="77"/>
      <c r="QDH68" s="77"/>
      <c r="QDI68" s="77"/>
      <c r="QDJ68" s="77"/>
      <c r="QDK68" s="77"/>
      <c r="QDL68" s="77"/>
      <c r="QDM68" s="77"/>
      <c r="QDN68" s="77"/>
      <c r="QDO68" s="77"/>
      <c r="QDP68" s="77"/>
      <c r="QDQ68" s="77"/>
      <c r="QDR68" s="77"/>
      <c r="QDS68" s="77"/>
      <c r="QDT68" s="77"/>
      <c r="QDU68" s="77"/>
      <c r="QDV68" s="77"/>
      <c r="QDW68" s="77"/>
      <c r="QDX68" s="77"/>
      <c r="QDY68" s="77"/>
      <c r="QDZ68" s="77"/>
      <c r="QEA68" s="77"/>
      <c r="QEB68" s="77"/>
      <c r="QEC68" s="77"/>
      <c r="QED68" s="77"/>
      <c r="QEE68" s="77"/>
      <c r="QEF68" s="77"/>
      <c r="QEG68" s="77"/>
      <c r="QEH68" s="77"/>
      <c r="QEI68" s="77"/>
      <c r="QEJ68" s="77"/>
      <c r="QEK68" s="77"/>
      <c r="QEL68" s="77"/>
      <c r="QEM68" s="77"/>
      <c r="QEN68" s="77"/>
      <c r="QEO68" s="77"/>
      <c r="QEP68" s="77"/>
      <c r="QEQ68" s="77"/>
      <c r="QER68" s="77"/>
      <c r="QES68" s="77"/>
      <c r="QET68" s="77"/>
      <c r="QEU68" s="77"/>
      <c r="QEV68" s="77"/>
      <c r="QEW68" s="77"/>
      <c r="QEX68" s="77"/>
      <c r="QEY68" s="77"/>
      <c r="QEZ68" s="77"/>
      <c r="QFA68" s="77"/>
      <c r="QFB68" s="77"/>
      <c r="QFC68" s="77"/>
      <c r="QFD68" s="77"/>
      <c r="QFE68" s="77"/>
      <c r="QFF68" s="77"/>
      <c r="QFG68" s="77"/>
      <c r="QFH68" s="77"/>
      <c r="QFI68" s="77"/>
      <c r="QFJ68" s="77"/>
      <c r="QFK68" s="77"/>
      <c r="QFL68" s="77"/>
      <c r="QFM68" s="77"/>
      <c r="QFN68" s="77"/>
      <c r="QFO68" s="77"/>
      <c r="QFP68" s="77"/>
      <c r="QFQ68" s="77"/>
      <c r="QFR68" s="77"/>
      <c r="QFS68" s="77"/>
      <c r="QFT68" s="77"/>
      <c r="QFU68" s="77"/>
      <c r="QFV68" s="77"/>
      <c r="QFW68" s="77"/>
      <c r="QFX68" s="77"/>
      <c r="QFY68" s="77"/>
      <c r="QFZ68" s="77"/>
      <c r="QGA68" s="77"/>
      <c r="QGB68" s="77"/>
      <c r="QGC68" s="77"/>
      <c r="QGD68" s="77"/>
      <c r="QGE68" s="77"/>
      <c r="QGF68" s="77"/>
      <c r="QGG68" s="77"/>
      <c r="QGH68" s="77"/>
      <c r="QGI68" s="77"/>
      <c r="QGJ68" s="77"/>
      <c r="QGK68" s="77"/>
      <c r="QGL68" s="77"/>
      <c r="QGM68" s="77"/>
      <c r="QGN68" s="77"/>
      <c r="QGO68" s="77"/>
      <c r="QGP68" s="77"/>
      <c r="QGQ68" s="77"/>
      <c r="QGR68" s="77"/>
      <c r="QGS68" s="77"/>
      <c r="QGT68" s="77"/>
      <c r="QGU68" s="77"/>
      <c r="QGV68" s="77"/>
      <c r="QGW68" s="77"/>
      <c r="QGX68" s="77"/>
      <c r="QGY68" s="77"/>
      <c r="QGZ68" s="77"/>
      <c r="QHA68" s="77"/>
      <c r="QHB68" s="77"/>
      <c r="QHC68" s="77"/>
      <c r="QHD68" s="77"/>
      <c r="QHE68" s="77"/>
      <c r="QHF68" s="77"/>
      <c r="QHG68" s="77"/>
      <c r="QHH68" s="77"/>
      <c r="QHI68" s="77"/>
      <c r="QHJ68" s="77"/>
      <c r="QHK68" s="77"/>
      <c r="QHL68" s="77"/>
      <c r="QHM68" s="77"/>
      <c r="QHN68" s="77"/>
      <c r="QHO68" s="77"/>
      <c r="QHP68" s="77"/>
      <c r="QHQ68" s="77"/>
      <c r="QHR68" s="77"/>
      <c r="QHS68" s="77"/>
      <c r="QHT68" s="77"/>
      <c r="QHU68" s="77"/>
      <c r="QHV68" s="77"/>
      <c r="QHW68" s="77"/>
      <c r="QHX68" s="77"/>
      <c r="QHY68" s="77"/>
      <c r="QHZ68" s="77"/>
      <c r="QIA68" s="77"/>
      <c r="QIB68" s="77"/>
      <c r="QIC68" s="77"/>
      <c r="QID68" s="77"/>
      <c r="QIE68" s="77"/>
      <c r="QIF68" s="77"/>
      <c r="QIG68" s="77"/>
      <c r="QIH68" s="77"/>
      <c r="QII68" s="77"/>
      <c r="QIJ68" s="77"/>
      <c r="QIK68" s="77"/>
      <c r="QIL68" s="77"/>
      <c r="QIM68" s="77"/>
      <c r="QIN68" s="77"/>
      <c r="QIO68" s="77"/>
      <c r="QIP68" s="77"/>
      <c r="QIQ68" s="77"/>
      <c r="QIR68" s="77"/>
      <c r="QIS68" s="77"/>
      <c r="QIT68" s="77"/>
      <c r="QIU68" s="77"/>
      <c r="QIV68" s="77"/>
      <c r="QIW68" s="77"/>
      <c r="QIX68" s="77"/>
      <c r="QIY68" s="77"/>
      <c r="QIZ68" s="77"/>
      <c r="QJA68" s="77"/>
      <c r="QJB68" s="77"/>
      <c r="QJC68" s="77"/>
      <c r="QJD68" s="77"/>
      <c r="QJE68" s="77"/>
      <c r="QJF68" s="77"/>
      <c r="QJG68" s="77"/>
      <c r="QJH68" s="77"/>
      <c r="QJI68" s="77"/>
      <c r="QJJ68" s="77"/>
      <c r="QJK68" s="77"/>
      <c r="QJL68" s="77"/>
      <c r="QJM68" s="77"/>
      <c r="QJN68" s="77"/>
      <c r="QJO68" s="77"/>
      <c r="QJP68" s="77"/>
      <c r="QJQ68" s="77"/>
      <c r="QJR68" s="77"/>
      <c r="QJS68" s="77"/>
      <c r="QJT68" s="77"/>
      <c r="QJU68" s="77"/>
      <c r="QJV68" s="77"/>
      <c r="QJW68" s="77"/>
      <c r="QJX68" s="77"/>
      <c r="QJY68" s="77"/>
      <c r="QJZ68" s="77"/>
      <c r="QKA68" s="77"/>
      <c r="QKB68" s="77"/>
      <c r="QKC68" s="77"/>
      <c r="QKD68" s="77"/>
      <c r="QKE68" s="77"/>
      <c r="QKF68" s="77"/>
      <c r="QKG68" s="77"/>
      <c r="QKH68" s="77"/>
      <c r="QKI68" s="77"/>
      <c r="QKJ68" s="77"/>
      <c r="QKK68" s="77"/>
      <c r="QKL68" s="77"/>
      <c r="QKM68" s="77"/>
      <c r="QKN68" s="77"/>
      <c r="QKO68" s="77"/>
      <c r="QKP68" s="77"/>
      <c r="QKQ68" s="77"/>
      <c r="QKR68" s="77"/>
      <c r="QKS68" s="77"/>
      <c r="QKT68" s="77"/>
      <c r="QKU68" s="77"/>
      <c r="QKV68" s="77"/>
      <c r="QKW68" s="77"/>
      <c r="QKX68" s="77"/>
      <c r="QKY68" s="77"/>
      <c r="QKZ68" s="77"/>
      <c r="QLA68" s="77"/>
      <c r="QLB68" s="77"/>
      <c r="QLC68" s="77"/>
      <c r="QLD68" s="77"/>
      <c r="QLE68" s="77"/>
      <c r="QLF68" s="77"/>
      <c r="QLG68" s="77"/>
      <c r="QLH68" s="77"/>
      <c r="QLI68" s="77"/>
      <c r="QLJ68" s="77"/>
      <c r="QLK68" s="77"/>
      <c r="QLL68" s="77"/>
      <c r="QLM68" s="77"/>
      <c r="QLN68" s="77"/>
      <c r="QLO68" s="77"/>
      <c r="QLP68" s="77"/>
      <c r="QLQ68" s="77"/>
      <c r="QLR68" s="77"/>
      <c r="QLS68" s="77"/>
      <c r="QLT68" s="77"/>
      <c r="QLU68" s="77"/>
      <c r="QLV68" s="77"/>
      <c r="QLW68" s="77"/>
      <c r="QLX68" s="77"/>
      <c r="QLY68" s="77"/>
      <c r="QLZ68" s="77"/>
      <c r="QMA68" s="77"/>
      <c r="QMB68" s="77"/>
      <c r="QMC68" s="77"/>
      <c r="QMD68" s="77"/>
      <c r="QME68" s="77"/>
      <c r="QMF68" s="77"/>
      <c r="QMG68" s="77"/>
      <c r="QMH68" s="77"/>
      <c r="QMI68" s="77"/>
      <c r="QMJ68" s="77"/>
      <c r="QMK68" s="77"/>
      <c r="QML68" s="77"/>
      <c r="QMM68" s="77"/>
      <c r="QMN68" s="77"/>
      <c r="QMO68" s="77"/>
      <c r="QMP68" s="77"/>
      <c r="QMQ68" s="77"/>
      <c r="QMR68" s="77"/>
      <c r="QMS68" s="77"/>
      <c r="QMT68" s="77"/>
      <c r="QMU68" s="77"/>
      <c r="QMV68" s="77"/>
      <c r="QMW68" s="77"/>
      <c r="QMX68" s="77"/>
      <c r="QMY68" s="77"/>
      <c r="QMZ68" s="77"/>
      <c r="QNA68" s="77"/>
      <c r="QNB68" s="77"/>
      <c r="QNC68" s="77"/>
      <c r="QND68" s="77"/>
      <c r="QNE68" s="77"/>
      <c r="QNF68" s="77"/>
      <c r="QNG68" s="77"/>
      <c r="QNH68" s="77"/>
      <c r="QNI68" s="77"/>
      <c r="QNJ68" s="77"/>
      <c r="QNK68" s="77"/>
      <c r="QNL68" s="77"/>
      <c r="QNM68" s="77"/>
      <c r="QNN68" s="77"/>
      <c r="QNO68" s="77"/>
      <c r="QNP68" s="77"/>
      <c r="QNQ68" s="77"/>
      <c r="QNR68" s="77"/>
      <c r="QNS68" s="77"/>
      <c r="QNT68" s="77"/>
      <c r="QNU68" s="77"/>
      <c r="QNV68" s="77"/>
      <c r="QNW68" s="77"/>
      <c r="QNX68" s="77"/>
      <c r="QNY68" s="77"/>
      <c r="QNZ68" s="77"/>
      <c r="QOA68" s="77"/>
      <c r="QOB68" s="77"/>
      <c r="QOC68" s="77"/>
      <c r="QOD68" s="77"/>
      <c r="QOE68" s="77"/>
      <c r="QOF68" s="77"/>
      <c r="QOG68" s="77"/>
      <c r="QOH68" s="77"/>
      <c r="QOI68" s="77"/>
      <c r="QOJ68" s="77"/>
      <c r="QOK68" s="77"/>
      <c r="QOL68" s="77"/>
      <c r="QOM68" s="77"/>
      <c r="QON68" s="77"/>
      <c r="QOO68" s="77"/>
      <c r="QOP68" s="77"/>
      <c r="QOQ68" s="77"/>
      <c r="QOR68" s="77"/>
      <c r="QOS68" s="77"/>
      <c r="QOT68" s="77"/>
      <c r="QOU68" s="77"/>
      <c r="QOV68" s="77"/>
      <c r="QOW68" s="77"/>
      <c r="QOX68" s="77"/>
      <c r="QOY68" s="77"/>
      <c r="QOZ68" s="77"/>
      <c r="QPA68" s="77"/>
      <c r="QPB68" s="77"/>
      <c r="QPC68" s="77"/>
      <c r="QPD68" s="77"/>
      <c r="QPE68" s="77"/>
      <c r="QPF68" s="77"/>
      <c r="QPG68" s="77"/>
      <c r="QPH68" s="77"/>
      <c r="QPI68" s="77"/>
      <c r="QPJ68" s="77"/>
      <c r="QPK68" s="77"/>
      <c r="QPL68" s="77"/>
      <c r="QPM68" s="77"/>
      <c r="QPN68" s="77"/>
      <c r="QPO68" s="77"/>
      <c r="QPP68" s="77"/>
      <c r="QPQ68" s="77"/>
      <c r="QPR68" s="77"/>
      <c r="QPS68" s="77"/>
      <c r="QPT68" s="77"/>
      <c r="QPU68" s="77"/>
      <c r="QPV68" s="77"/>
      <c r="QPW68" s="77"/>
      <c r="QPX68" s="77"/>
      <c r="QPY68" s="77"/>
      <c r="QPZ68" s="77"/>
      <c r="QQA68" s="77"/>
      <c r="QQB68" s="77"/>
      <c r="QQC68" s="77"/>
      <c r="QQD68" s="77"/>
      <c r="QQE68" s="77"/>
      <c r="QQF68" s="77"/>
      <c r="QQG68" s="77"/>
      <c r="QQH68" s="77"/>
      <c r="QQI68" s="77"/>
      <c r="QQJ68" s="77"/>
      <c r="QQK68" s="77"/>
      <c r="QQL68" s="77"/>
      <c r="QQM68" s="77"/>
      <c r="QQN68" s="77"/>
      <c r="QQO68" s="77"/>
      <c r="QQP68" s="77"/>
      <c r="QQQ68" s="77"/>
      <c r="QQR68" s="77"/>
      <c r="QQS68" s="77"/>
      <c r="QQT68" s="77"/>
      <c r="QQU68" s="77"/>
      <c r="QQV68" s="77"/>
      <c r="QQW68" s="77"/>
      <c r="QQX68" s="77"/>
      <c r="QQY68" s="77"/>
      <c r="QQZ68" s="77"/>
      <c r="QRA68" s="77"/>
      <c r="QRB68" s="77"/>
      <c r="QRC68" s="77"/>
      <c r="QRD68" s="77"/>
      <c r="QRE68" s="77"/>
      <c r="QRF68" s="77"/>
      <c r="QRG68" s="77"/>
      <c r="QRH68" s="77"/>
      <c r="QRI68" s="77"/>
      <c r="QRJ68" s="77"/>
      <c r="QRK68" s="77"/>
      <c r="QRL68" s="77"/>
      <c r="QRM68" s="77"/>
      <c r="QRN68" s="77"/>
      <c r="QRO68" s="77"/>
      <c r="QRP68" s="77"/>
      <c r="QRQ68" s="77"/>
      <c r="QRR68" s="77"/>
      <c r="QRS68" s="77"/>
      <c r="QRT68" s="77"/>
      <c r="QRU68" s="77"/>
      <c r="QRV68" s="77"/>
      <c r="QRW68" s="77"/>
      <c r="QRX68" s="77"/>
      <c r="QRY68" s="77"/>
      <c r="QRZ68" s="77"/>
      <c r="QSA68" s="77"/>
      <c r="QSB68" s="77"/>
      <c r="QSC68" s="77"/>
      <c r="QSD68" s="77"/>
      <c r="QSE68" s="77"/>
      <c r="QSF68" s="77"/>
      <c r="QSG68" s="77"/>
      <c r="QSH68" s="77"/>
      <c r="QSI68" s="77"/>
      <c r="QSJ68" s="77"/>
      <c r="QSK68" s="77"/>
      <c r="QSL68" s="77"/>
      <c r="QSM68" s="77"/>
      <c r="QSN68" s="77"/>
      <c r="QSO68" s="77"/>
      <c r="QSP68" s="77"/>
      <c r="QSQ68" s="77"/>
      <c r="QSR68" s="77"/>
      <c r="QSS68" s="77"/>
      <c r="QST68" s="77"/>
      <c r="QSU68" s="77"/>
      <c r="QSV68" s="77"/>
      <c r="QSW68" s="77"/>
      <c r="QSX68" s="77"/>
      <c r="QSY68" s="77"/>
      <c r="QSZ68" s="77"/>
      <c r="QTA68" s="77"/>
      <c r="QTB68" s="77"/>
      <c r="QTC68" s="77"/>
      <c r="QTD68" s="77"/>
      <c r="QTE68" s="77"/>
      <c r="QTF68" s="77"/>
      <c r="QTG68" s="77"/>
      <c r="QTH68" s="77"/>
      <c r="QTI68" s="77"/>
      <c r="QTJ68" s="77"/>
      <c r="QTK68" s="77"/>
      <c r="QTL68" s="77"/>
      <c r="QTM68" s="77"/>
      <c r="QTN68" s="77"/>
      <c r="QTO68" s="77"/>
      <c r="QTP68" s="77"/>
      <c r="QTQ68" s="77"/>
      <c r="QTR68" s="77"/>
      <c r="QTS68" s="77"/>
      <c r="QTT68" s="77"/>
      <c r="QTU68" s="77"/>
      <c r="QTV68" s="77"/>
      <c r="QTW68" s="77"/>
      <c r="QTX68" s="77"/>
      <c r="QTY68" s="77"/>
      <c r="QTZ68" s="77"/>
      <c r="QUA68" s="77"/>
      <c r="QUB68" s="77"/>
      <c r="QUC68" s="77"/>
      <c r="QUD68" s="77"/>
      <c r="QUE68" s="77"/>
      <c r="QUF68" s="77"/>
      <c r="QUG68" s="77"/>
      <c r="QUH68" s="77"/>
      <c r="QUI68" s="77"/>
      <c r="QUJ68" s="77"/>
      <c r="QUK68" s="77"/>
      <c r="QUL68" s="77"/>
      <c r="QUM68" s="77"/>
      <c r="QUN68" s="77"/>
      <c r="QUO68" s="77"/>
      <c r="QUP68" s="77"/>
      <c r="QUQ68" s="77"/>
      <c r="QUR68" s="77"/>
      <c r="QUS68" s="77"/>
      <c r="QUT68" s="77"/>
      <c r="QUU68" s="77"/>
      <c r="QUV68" s="77"/>
      <c r="QUW68" s="77"/>
      <c r="QUX68" s="77"/>
      <c r="QUY68" s="77"/>
      <c r="QUZ68" s="77"/>
      <c r="QVA68" s="77"/>
      <c r="QVB68" s="77"/>
      <c r="QVC68" s="77"/>
      <c r="QVD68" s="77"/>
      <c r="QVE68" s="77"/>
      <c r="QVF68" s="77"/>
      <c r="QVG68" s="77"/>
      <c r="QVH68" s="77"/>
      <c r="QVI68" s="77"/>
      <c r="QVJ68" s="77"/>
      <c r="QVK68" s="77"/>
      <c r="QVL68" s="77"/>
      <c r="QVM68" s="77"/>
      <c r="QVN68" s="77"/>
      <c r="QVO68" s="77"/>
      <c r="QVP68" s="77"/>
      <c r="QVQ68" s="77"/>
      <c r="QVR68" s="77"/>
      <c r="QVS68" s="77"/>
      <c r="QVT68" s="77"/>
      <c r="QVU68" s="77"/>
      <c r="QVV68" s="77"/>
      <c r="QVW68" s="77"/>
      <c r="QVX68" s="77"/>
      <c r="QVY68" s="77"/>
      <c r="QVZ68" s="77"/>
      <c r="QWA68" s="77"/>
      <c r="QWB68" s="77"/>
      <c r="QWC68" s="77"/>
      <c r="QWD68" s="77"/>
      <c r="QWE68" s="77"/>
      <c r="QWF68" s="77"/>
      <c r="QWG68" s="77"/>
      <c r="QWH68" s="77"/>
      <c r="QWI68" s="77"/>
      <c r="QWJ68" s="77"/>
      <c r="QWK68" s="77"/>
      <c r="QWL68" s="77"/>
      <c r="QWM68" s="77"/>
      <c r="QWN68" s="77"/>
      <c r="QWO68" s="77"/>
      <c r="QWP68" s="77"/>
      <c r="QWQ68" s="77"/>
      <c r="QWR68" s="77"/>
      <c r="QWS68" s="77"/>
      <c r="QWT68" s="77"/>
      <c r="QWU68" s="77"/>
      <c r="QWV68" s="77"/>
      <c r="QWW68" s="77"/>
      <c r="QWX68" s="77"/>
      <c r="QWY68" s="77"/>
      <c r="QWZ68" s="77"/>
      <c r="QXA68" s="77"/>
      <c r="QXB68" s="77"/>
      <c r="QXC68" s="77"/>
      <c r="QXD68" s="77"/>
      <c r="QXE68" s="77"/>
      <c r="QXF68" s="77"/>
      <c r="QXG68" s="77"/>
      <c r="QXH68" s="77"/>
      <c r="QXI68" s="77"/>
      <c r="QXJ68" s="77"/>
      <c r="QXK68" s="77"/>
      <c r="QXL68" s="77"/>
      <c r="QXM68" s="77"/>
      <c r="QXN68" s="77"/>
      <c r="QXO68" s="77"/>
      <c r="QXP68" s="77"/>
      <c r="QXQ68" s="77"/>
      <c r="QXR68" s="77"/>
      <c r="QXS68" s="77"/>
      <c r="QXT68" s="77"/>
      <c r="QXU68" s="77"/>
      <c r="QXV68" s="77"/>
      <c r="QXW68" s="77"/>
      <c r="QXX68" s="77"/>
      <c r="QXY68" s="77"/>
      <c r="QXZ68" s="77"/>
      <c r="QYA68" s="77"/>
      <c r="QYB68" s="77"/>
      <c r="QYC68" s="77"/>
      <c r="QYD68" s="77"/>
      <c r="QYE68" s="77"/>
      <c r="QYF68" s="77"/>
      <c r="QYG68" s="77"/>
      <c r="QYH68" s="77"/>
      <c r="QYI68" s="77"/>
      <c r="QYJ68" s="77"/>
      <c r="QYK68" s="77"/>
      <c r="QYL68" s="77"/>
      <c r="QYM68" s="77"/>
      <c r="QYN68" s="77"/>
      <c r="QYO68" s="77"/>
      <c r="QYP68" s="77"/>
      <c r="QYQ68" s="77"/>
      <c r="QYR68" s="77"/>
      <c r="QYS68" s="77"/>
      <c r="QYT68" s="77"/>
      <c r="QYU68" s="77"/>
      <c r="QYV68" s="77"/>
      <c r="QYW68" s="77"/>
      <c r="QYX68" s="77"/>
      <c r="QYY68" s="77"/>
      <c r="QYZ68" s="77"/>
      <c r="QZA68" s="77"/>
      <c r="QZB68" s="77"/>
      <c r="QZC68" s="77"/>
      <c r="QZD68" s="77"/>
      <c r="QZE68" s="77"/>
      <c r="QZF68" s="77"/>
      <c r="QZG68" s="77"/>
      <c r="QZH68" s="77"/>
      <c r="QZI68" s="77"/>
      <c r="QZJ68" s="77"/>
      <c r="QZK68" s="77"/>
      <c r="QZL68" s="77"/>
      <c r="QZM68" s="77"/>
      <c r="QZN68" s="77"/>
      <c r="QZO68" s="77"/>
      <c r="QZP68" s="77"/>
      <c r="QZQ68" s="77"/>
      <c r="QZR68" s="77"/>
      <c r="QZS68" s="77"/>
      <c r="QZT68" s="77"/>
      <c r="QZU68" s="77"/>
      <c r="QZV68" s="77"/>
      <c r="QZW68" s="77"/>
      <c r="QZX68" s="77"/>
      <c r="QZY68" s="77"/>
      <c r="QZZ68" s="77"/>
      <c r="RAA68" s="77"/>
      <c r="RAB68" s="77"/>
      <c r="RAC68" s="77"/>
      <c r="RAD68" s="77"/>
      <c r="RAE68" s="77"/>
      <c r="RAF68" s="77"/>
      <c r="RAG68" s="77"/>
      <c r="RAH68" s="77"/>
      <c r="RAI68" s="77"/>
      <c r="RAJ68" s="77"/>
      <c r="RAK68" s="77"/>
      <c r="RAL68" s="77"/>
      <c r="RAM68" s="77"/>
      <c r="RAN68" s="77"/>
      <c r="RAO68" s="77"/>
      <c r="RAP68" s="77"/>
      <c r="RAQ68" s="77"/>
      <c r="RAR68" s="77"/>
      <c r="RAS68" s="77"/>
      <c r="RAT68" s="77"/>
      <c r="RAU68" s="77"/>
      <c r="RAV68" s="77"/>
      <c r="RAW68" s="77"/>
      <c r="RAX68" s="77"/>
      <c r="RAY68" s="77"/>
      <c r="RAZ68" s="77"/>
      <c r="RBA68" s="77"/>
      <c r="RBB68" s="77"/>
      <c r="RBC68" s="77"/>
      <c r="RBD68" s="77"/>
      <c r="RBE68" s="77"/>
      <c r="RBF68" s="77"/>
      <c r="RBG68" s="77"/>
      <c r="RBH68" s="77"/>
      <c r="RBI68" s="77"/>
      <c r="RBJ68" s="77"/>
      <c r="RBK68" s="77"/>
      <c r="RBL68" s="77"/>
      <c r="RBM68" s="77"/>
      <c r="RBN68" s="77"/>
      <c r="RBO68" s="77"/>
      <c r="RBP68" s="77"/>
      <c r="RBQ68" s="77"/>
      <c r="RBR68" s="77"/>
      <c r="RBS68" s="77"/>
      <c r="RBT68" s="77"/>
      <c r="RBU68" s="77"/>
      <c r="RBV68" s="77"/>
      <c r="RBW68" s="77"/>
      <c r="RBX68" s="77"/>
      <c r="RBY68" s="77"/>
      <c r="RBZ68" s="77"/>
      <c r="RCA68" s="77"/>
      <c r="RCB68" s="77"/>
      <c r="RCC68" s="77"/>
      <c r="RCD68" s="77"/>
      <c r="RCE68" s="77"/>
      <c r="RCF68" s="77"/>
      <c r="RCG68" s="77"/>
      <c r="RCH68" s="77"/>
      <c r="RCI68" s="77"/>
      <c r="RCJ68" s="77"/>
      <c r="RCK68" s="77"/>
      <c r="RCL68" s="77"/>
      <c r="RCM68" s="77"/>
      <c r="RCN68" s="77"/>
      <c r="RCO68" s="77"/>
      <c r="RCP68" s="77"/>
      <c r="RCQ68" s="77"/>
      <c r="RCR68" s="77"/>
      <c r="RCS68" s="77"/>
      <c r="RCT68" s="77"/>
      <c r="RCU68" s="77"/>
      <c r="RCV68" s="77"/>
      <c r="RCW68" s="77"/>
      <c r="RCX68" s="77"/>
      <c r="RCY68" s="77"/>
      <c r="RCZ68" s="77"/>
      <c r="RDA68" s="77"/>
      <c r="RDB68" s="77"/>
      <c r="RDC68" s="77"/>
      <c r="RDD68" s="77"/>
      <c r="RDE68" s="77"/>
      <c r="RDF68" s="77"/>
      <c r="RDG68" s="77"/>
      <c r="RDH68" s="77"/>
      <c r="RDI68" s="77"/>
      <c r="RDJ68" s="77"/>
      <c r="RDK68" s="77"/>
      <c r="RDL68" s="77"/>
      <c r="RDM68" s="77"/>
      <c r="RDN68" s="77"/>
      <c r="RDO68" s="77"/>
      <c r="RDP68" s="77"/>
      <c r="RDQ68" s="77"/>
      <c r="RDR68" s="77"/>
      <c r="RDS68" s="77"/>
      <c r="RDT68" s="77"/>
      <c r="RDU68" s="77"/>
      <c r="RDV68" s="77"/>
      <c r="RDW68" s="77"/>
      <c r="RDX68" s="77"/>
      <c r="RDY68" s="77"/>
      <c r="RDZ68" s="77"/>
      <c r="REA68" s="77"/>
      <c r="REB68" s="77"/>
      <c r="REC68" s="77"/>
      <c r="RED68" s="77"/>
      <c r="REE68" s="77"/>
      <c r="REF68" s="77"/>
      <c r="REG68" s="77"/>
      <c r="REH68" s="77"/>
      <c r="REI68" s="77"/>
      <c r="REJ68" s="77"/>
      <c r="REK68" s="77"/>
      <c r="REL68" s="77"/>
      <c r="REM68" s="77"/>
      <c r="REN68" s="77"/>
      <c r="REO68" s="77"/>
      <c r="REP68" s="77"/>
      <c r="REQ68" s="77"/>
      <c r="RER68" s="77"/>
      <c r="RES68" s="77"/>
      <c r="RET68" s="77"/>
      <c r="REU68" s="77"/>
      <c r="REV68" s="77"/>
      <c r="REW68" s="77"/>
      <c r="REX68" s="77"/>
      <c r="REY68" s="77"/>
      <c r="REZ68" s="77"/>
      <c r="RFA68" s="77"/>
      <c r="RFB68" s="77"/>
      <c r="RFC68" s="77"/>
      <c r="RFD68" s="77"/>
      <c r="RFE68" s="77"/>
      <c r="RFF68" s="77"/>
      <c r="RFG68" s="77"/>
      <c r="RFH68" s="77"/>
      <c r="RFI68" s="77"/>
      <c r="RFJ68" s="77"/>
      <c r="RFK68" s="77"/>
      <c r="RFL68" s="77"/>
      <c r="RFM68" s="77"/>
      <c r="RFN68" s="77"/>
      <c r="RFO68" s="77"/>
      <c r="RFP68" s="77"/>
      <c r="RFQ68" s="77"/>
      <c r="RFR68" s="77"/>
      <c r="RFS68" s="77"/>
      <c r="RFT68" s="77"/>
      <c r="RFU68" s="77"/>
      <c r="RFV68" s="77"/>
      <c r="RFW68" s="77"/>
      <c r="RFX68" s="77"/>
      <c r="RFY68" s="77"/>
      <c r="RFZ68" s="77"/>
      <c r="RGA68" s="77"/>
      <c r="RGB68" s="77"/>
      <c r="RGC68" s="77"/>
      <c r="RGD68" s="77"/>
      <c r="RGE68" s="77"/>
      <c r="RGF68" s="77"/>
      <c r="RGG68" s="77"/>
      <c r="RGH68" s="77"/>
      <c r="RGI68" s="77"/>
      <c r="RGJ68" s="77"/>
      <c r="RGK68" s="77"/>
      <c r="RGL68" s="77"/>
      <c r="RGM68" s="77"/>
      <c r="RGN68" s="77"/>
      <c r="RGO68" s="77"/>
      <c r="RGP68" s="77"/>
      <c r="RGQ68" s="77"/>
      <c r="RGR68" s="77"/>
      <c r="RGS68" s="77"/>
      <c r="RGT68" s="77"/>
      <c r="RGU68" s="77"/>
      <c r="RGV68" s="77"/>
      <c r="RGW68" s="77"/>
      <c r="RGX68" s="77"/>
      <c r="RGY68" s="77"/>
      <c r="RGZ68" s="77"/>
      <c r="RHA68" s="77"/>
      <c r="RHB68" s="77"/>
      <c r="RHC68" s="77"/>
      <c r="RHD68" s="77"/>
      <c r="RHE68" s="77"/>
      <c r="RHF68" s="77"/>
      <c r="RHG68" s="77"/>
      <c r="RHH68" s="77"/>
      <c r="RHI68" s="77"/>
      <c r="RHJ68" s="77"/>
      <c r="RHK68" s="77"/>
      <c r="RHL68" s="77"/>
      <c r="RHM68" s="77"/>
      <c r="RHN68" s="77"/>
      <c r="RHO68" s="77"/>
      <c r="RHP68" s="77"/>
      <c r="RHQ68" s="77"/>
      <c r="RHR68" s="77"/>
      <c r="RHS68" s="77"/>
      <c r="RHT68" s="77"/>
      <c r="RHU68" s="77"/>
      <c r="RHV68" s="77"/>
      <c r="RHW68" s="77"/>
      <c r="RHX68" s="77"/>
      <c r="RHY68" s="77"/>
      <c r="RHZ68" s="77"/>
      <c r="RIA68" s="77"/>
      <c r="RIB68" s="77"/>
      <c r="RIC68" s="77"/>
      <c r="RID68" s="77"/>
      <c r="RIE68" s="77"/>
      <c r="RIF68" s="77"/>
      <c r="RIG68" s="77"/>
      <c r="RIH68" s="77"/>
      <c r="RII68" s="77"/>
      <c r="RIJ68" s="77"/>
      <c r="RIK68" s="77"/>
      <c r="RIL68" s="77"/>
      <c r="RIM68" s="77"/>
      <c r="RIN68" s="77"/>
      <c r="RIO68" s="77"/>
      <c r="RIP68" s="77"/>
      <c r="RIQ68" s="77"/>
      <c r="RIR68" s="77"/>
      <c r="RIS68" s="77"/>
      <c r="RIT68" s="77"/>
      <c r="RIU68" s="77"/>
      <c r="RIV68" s="77"/>
      <c r="RIW68" s="77"/>
      <c r="RIX68" s="77"/>
      <c r="RIY68" s="77"/>
      <c r="RIZ68" s="77"/>
      <c r="RJA68" s="77"/>
      <c r="RJB68" s="77"/>
      <c r="RJC68" s="77"/>
      <c r="RJD68" s="77"/>
      <c r="RJE68" s="77"/>
      <c r="RJF68" s="77"/>
      <c r="RJG68" s="77"/>
      <c r="RJH68" s="77"/>
      <c r="RJI68" s="77"/>
      <c r="RJJ68" s="77"/>
      <c r="RJK68" s="77"/>
      <c r="RJL68" s="77"/>
      <c r="RJM68" s="77"/>
      <c r="RJN68" s="77"/>
      <c r="RJO68" s="77"/>
      <c r="RJP68" s="77"/>
      <c r="RJQ68" s="77"/>
      <c r="RJR68" s="77"/>
      <c r="RJS68" s="77"/>
      <c r="RJT68" s="77"/>
      <c r="RJU68" s="77"/>
      <c r="RJV68" s="77"/>
      <c r="RJW68" s="77"/>
      <c r="RJX68" s="77"/>
      <c r="RJY68" s="77"/>
      <c r="RJZ68" s="77"/>
      <c r="RKA68" s="77"/>
      <c r="RKB68" s="77"/>
      <c r="RKC68" s="77"/>
      <c r="RKD68" s="77"/>
      <c r="RKE68" s="77"/>
      <c r="RKF68" s="77"/>
      <c r="RKG68" s="77"/>
      <c r="RKH68" s="77"/>
      <c r="RKI68" s="77"/>
      <c r="RKJ68" s="77"/>
      <c r="RKK68" s="77"/>
      <c r="RKL68" s="77"/>
      <c r="RKM68" s="77"/>
      <c r="RKN68" s="77"/>
      <c r="RKO68" s="77"/>
      <c r="RKP68" s="77"/>
      <c r="RKQ68" s="77"/>
      <c r="RKR68" s="77"/>
      <c r="RKS68" s="77"/>
      <c r="RKT68" s="77"/>
      <c r="RKU68" s="77"/>
      <c r="RKV68" s="77"/>
      <c r="RKW68" s="77"/>
      <c r="RKX68" s="77"/>
      <c r="RKY68" s="77"/>
      <c r="RKZ68" s="77"/>
      <c r="RLA68" s="77"/>
      <c r="RLB68" s="77"/>
      <c r="RLC68" s="77"/>
      <c r="RLD68" s="77"/>
      <c r="RLE68" s="77"/>
      <c r="RLF68" s="77"/>
      <c r="RLG68" s="77"/>
      <c r="RLH68" s="77"/>
      <c r="RLI68" s="77"/>
      <c r="RLJ68" s="77"/>
      <c r="RLK68" s="77"/>
      <c r="RLL68" s="77"/>
      <c r="RLM68" s="77"/>
      <c r="RLN68" s="77"/>
      <c r="RLO68" s="77"/>
      <c r="RLP68" s="77"/>
      <c r="RLQ68" s="77"/>
      <c r="RLR68" s="77"/>
      <c r="RLS68" s="77"/>
      <c r="RLT68" s="77"/>
      <c r="RLU68" s="77"/>
      <c r="RLV68" s="77"/>
      <c r="RLW68" s="77"/>
      <c r="RLX68" s="77"/>
      <c r="RLY68" s="77"/>
      <c r="RLZ68" s="77"/>
      <c r="RMA68" s="77"/>
      <c r="RMB68" s="77"/>
      <c r="RMC68" s="77"/>
      <c r="RMD68" s="77"/>
      <c r="RME68" s="77"/>
      <c r="RMF68" s="77"/>
      <c r="RMG68" s="77"/>
      <c r="RMH68" s="77"/>
      <c r="RMI68" s="77"/>
      <c r="RMJ68" s="77"/>
      <c r="RMK68" s="77"/>
      <c r="RML68" s="77"/>
      <c r="RMM68" s="77"/>
      <c r="RMN68" s="77"/>
      <c r="RMO68" s="77"/>
      <c r="RMP68" s="77"/>
      <c r="RMQ68" s="77"/>
      <c r="RMR68" s="77"/>
      <c r="RMS68" s="77"/>
      <c r="RMT68" s="77"/>
      <c r="RMU68" s="77"/>
      <c r="RMV68" s="77"/>
      <c r="RMW68" s="77"/>
      <c r="RMX68" s="77"/>
      <c r="RMY68" s="77"/>
      <c r="RMZ68" s="77"/>
      <c r="RNA68" s="77"/>
      <c r="RNB68" s="77"/>
      <c r="RNC68" s="77"/>
      <c r="RND68" s="77"/>
      <c r="RNE68" s="77"/>
      <c r="RNF68" s="77"/>
      <c r="RNG68" s="77"/>
      <c r="RNH68" s="77"/>
      <c r="RNI68" s="77"/>
      <c r="RNJ68" s="77"/>
      <c r="RNK68" s="77"/>
      <c r="RNL68" s="77"/>
      <c r="RNM68" s="77"/>
      <c r="RNN68" s="77"/>
      <c r="RNO68" s="77"/>
      <c r="RNP68" s="77"/>
      <c r="RNQ68" s="77"/>
      <c r="RNR68" s="77"/>
      <c r="RNS68" s="77"/>
      <c r="RNT68" s="77"/>
      <c r="RNU68" s="77"/>
      <c r="RNV68" s="77"/>
      <c r="RNW68" s="77"/>
      <c r="RNX68" s="77"/>
      <c r="RNY68" s="77"/>
      <c r="RNZ68" s="77"/>
      <c r="ROA68" s="77"/>
      <c r="ROB68" s="77"/>
      <c r="ROC68" s="77"/>
      <c r="ROD68" s="77"/>
      <c r="ROE68" s="77"/>
      <c r="ROF68" s="77"/>
      <c r="ROG68" s="77"/>
      <c r="ROH68" s="77"/>
      <c r="ROI68" s="77"/>
      <c r="ROJ68" s="77"/>
      <c r="ROK68" s="77"/>
      <c r="ROL68" s="77"/>
      <c r="ROM68" s="77"/>
      <c r="RON68" s="77"/>
      <c r="ROO68" s="77"/>
      <c r="ROP68" s="77"/>
      <c r="ROQ68" s="77"/>
      <c r="ROR68" s="77"/>
      <c r="ROS68" s="77"/>
      <c r="ROT68" s="77"/>
      <c r="ROU68" s="77"/>
      <c r="ROV68" s="77"/>
      <c r="ROW68" s="77"/>
      <c r="ROX68" s="77"/>
      <c r="ROY68" s="77"/>
      <c r="ROZ68" s="77"/>
      <c r="RPA68" s="77"/>
      <c r="RPB68" s="77"/>
      <c r="RPC68" s="77"/>
      <c r="RPD68" s="77"/>
      <c r="RPE68" s="77"/>
      <c r="RPF68" s="77"/>
      <c r="RPG68" s="77"/>
      <c r="RPH68" s="77"/>
      <c r="RPI68" s="77"/>
      <c r="RPJ68" s="77"/>
      <c r="RPK68" s="77"/>
      <c r="RPL68" s="77"/>
      <c r="RPM68" s="77"/>
      <c r="RPN68" s="77"/>
      <c r="RPO68" s="77"/>
      <c r="RPP68" s="77"/>
      <c r="RPQ68" s="77"/>
      <c r="RPR68" s="77"/>
      <c r="RPS68" s="77"/>
      <c r="RPT68" s="77"/>
      <c r="RPU68" s="77"/>
      <c r="RPV68" s="77"/>
      <c r="RPW68" s="77"/>
      <c r="RPX68" s="77"/>
      <c r="RPY68" s="77"/>
      <c r="RPZ68" s="77"/>
      <c r="RQA68" s="77"/>
      <c r="RQB68" s="77"/>
      <c r="RQC68" s="77"/>
      <c r="RQD68" s="77"/>
      <c r="RQE68" s="77"/>
      <c r="RQF68" s="77"/>
      <c r="RQG68" s="77"/>
      <c r="RQH68" s="77"/>
      <c r="RQI68" s="77"/>
      <c r="RQJ68" s="77"/>
      <c r="RQK68" s="77"/>
      <c r="RQL68" s="77"/>
      <c r="RQM68" s="77"/>
      <c r="RQN68" s="77"/>
      <c r="RQO68" s="77"/>
      <c r="RQP68" s="77"/>
      <c r="RQQ68" s="77"/>
      <c r="RQR68" s="77"/>
      <c r="RQS68" s="77"/>
      <c r="RQT68" s="77"/>
      <c r="RQU68" s="77"/>
      <c r="RQV68" s="77"/>
      <c r="RQW68" s="77"/>
      <c r="RQX68" s="77"/>
      <c r="RQY68" s="77"/>
      <c r="RQZ68" s="77"/>
      <c r="RRA68" s="77"/>
      <c r="RRB68" s="77"/>
      <c r="RRC68" s="77"/>
      <c r="RRD68" s="77"/>
      <c r="RRE68" s="77"/>
      <c r="RRF68" s="77"/>
      <c r="RRG68" s="77"/>
      <c r="RRH68" s="77"/>
      <c r="RRI68" s="77"/>
      <c r="RRJ68" s="77"/>
      <c r="RRK68" s="77"/>
      <c r="RRL68" s="77"/>
      <c r="RRM68" s="77"/>
      <c r="RRN68" s="77"/>
      <c r="RRO68" s="77"/>
      <c r="RRP68" s="77"/>
      <c r="RRQ68" s="77"/>
      <c r="RRR68" s="77"/>
      <c r="RRS68" s="77"/>
      <c r="RRT68" s="77"/>
      <c r="RRU68" s="77"/>
      <c r="RRV68" s="77"/>
      <c r="RRW68" s="77"/>
      <c r="RRX68" s="77"/>
      <c r="RRY68" s="77"/>
      <c r="RRZ68" s="77"/>
      <c r="RSA68" s="77"/>
      <c r="RSB68" s="77"/>
      <c r="RSC68" s="77"/>
      <c r="RSD68" s="77"/>
      <c r="RSE68" s="77"/>
      <c r="RSF68" s="77"/>
      <c r="RSG68" s="77"/>
      <c r="RSH68" s="77"/>
      <c r="RSI68" s="77"/>
      <c r="RSJ68" s="77"/>
      <c r="RSK68" s="77"/>
      <c r="RSL68" s="77"/>
      <c r="RSM68" s="77"/>
      <c r="RSN68" s="77"/>
      <c r="RSO68" s="77"/>
      <c r="RSP68" s="77"/>
      <c r="RSQ68" s="77"/>
      <c r="RSR68" s="77"/>
      <c r="RSS68" s="77"/>
      <c r="RST68" s="77"/>
      <c r="RSU68" s="77"/>
      <c r="RSV68" s="77"/>
      <c r="RSW68" s="77"/>
      <c r="RSX68" s="77"/>
      <c r="RSY68" s="77"/>
      <c r="RSZ68" s="77"/>
      <c r="RTA68" s="77"/>
      <c r="RTB68" s="77"/>
      <c r="RTC68" s="77"/>
      <c r="RTD68" s="77"/>
      <c r="RTE68" s="77"/>
      <c r="RTF68" s="77"/>
      <c r="RTG68" s="77"/>
      <c r="RTH68" s="77"/>
      <c r="RTI68" s="77"/>
      <c r="RTJ68" s="77"/>
      <c r="RTK68" s="77"/>
      <c r="RTL68" s="77"/>
      <c r="RTM68" s="77"/>
      <c r="RTN68" s="77"/>
      <c r="RTO68" s="77"/>
      <c r="RTP68" s="77"/>
      <c r="RTQ68" s="77"/>
      <c r="RTR68" s="77"/>
      <c r="RTS68" s="77"/>
      <c r="RTT68" s="77"/>
      <c r="RTU68" s="77"/>
      <c r="RTV68" s="77"/>
      <c r="RTW68" s="77"/>
      <c r="RTX68" s="77"/>
      <c r="RTY68" s="77"/>
      <c r="RTZ68" s="77"/>
      <c r="RUA68" s="77"/>
      <c r="RUB68" s="77"/>
      <c r="RUC68" s="77"/>
      <c r="RUD68" s="77"/>
      <c r="RUE68" s="77"/>
      <c r="RUF68" s="77"/>
      <c r="RUG68" s="77"/>
      <c r="RUH68" s="77"/>
      <c r="RUI68" s="77"/>
      <c r="RUJ68" s="77"/>
      <c r="RUK68" s="77"/>
      <c r="RUL68" s="77"/>
      <c r="RUM68" s="77"/>
      <c r="RUN68" s="77"/>
      <c r="RUO68" s="77"/>
      <c r="RUP68" s="77"/>
      <c r="RUQ68" s="77"/>
      <c r="RUR68" s="77"/>
      <c r="RUS68" s="77"/>
      <c r="RUT68" s="77"/>
      <c r="RUU68" s="77"/>
      <c r="RUV68" s="77"/>
      <c r="RUW68" s="77"/>
      <c r="RUX68" s="77"/>
      <c r="RUY68" s="77"/>
      <c r="RUZ68" s="77"/>
      <c r="RVA68" s="77"/>
      <c r="RVB68" s="77"/>
      <c r="RVC68" s="77"/>
      <c r="RVD68" s="77"/>
      <c r="RVE68" s="77"/>
      <c r="RVF68" s="77"/>
      <c r="RVG68" s="77"/>
      <c r="RVH68" s="77"/>
      <c r="RVI68" s="77"/>
      <c r="RVJ68" s="77"/>
      <c r="RVK68" s="77"/>
      <c r="RVL68" s="77"/>
      <c r="RVM68" s="77"/>
      <c r="RVN68" s="77"/>
      <c r="RVO68" s="77"/>
      <c r="RVP68" s="77"/>
      <c r="RVQ68" s="77"/>
      <c r="RVR68" s="77"/>
      <c r="RVS68" s="77"/>
      <c r="RVT68" s="77"/>
      <c r="RVU68" s="77"/>
      <c r="RVV68" s="77"/>
      <c r="RVW68" s="77"/>
      <c r="RVX68" s="77"/>
      <c r="RVY68" s="77"/>
      <c r="RVZ68" s="77"/>
      <c r="RWA68" s="77"/>
      <c r="RWB68" s="77"/>
      <c r="RWC68" s="77"/>
      <c r="RWD68" s="77"/>
      <c r="RWE68" s="77"/>
      <c r="RWF68" s="77"/>
      <c r="RWG68" s="77"/>
      <c r="RWH68" s="77"/>
      <c r="RWI68" s="77"/>
      <c r="RWJ68" s="77"/>
      <c r="RWK68" s="77"/>
      <c r="RWL68" s="77"/>
      <c r="RWM68" s="77"/>
      <c r="RWN68" s="77"/>
      <c r="RWO68" s="77"/>
      <c r="RWP68" s="77"/>
      <c r="RWQ68" s="77"/>
      <c r="RWR68" s="77"/>
      <c r="RWS68" s="77"/>
      <c r="RWT68" s="77"/>
      <c r="RWU68" s="77"/>
      <c r="RWV68" s="77"/>
      <c r="RWW68" s="77"/>
      <c r="RWX68" s="77"/>
      <c r="RWY68" s="77"/>
      <c r="RWZ68" s="77"/>
      <c r="RXA68" s="77"/>
      <c r="RXB68" s="77"/>
      <c r="RXC68" s="77"/>
      <c r="RXD68" s="77"/>
      <c r="RXE68" s="77"/>
      <c r="RXF68" s="77"/>
      <c r="RXG68" s="77"/>
      <c r="RXH68" s="77"/>
      <c r="RXI68" s="77"/>
      <c r="RXJ68" s="77"/>
      <c r="RXK68" s="77"/>
      <c r="RXL68" s="77"/>
      <c r="RXM68" s="77"/>
      <c r="RXN68" s="77"/>
      <c r="RXO68" s="77"/>
      <c r="RXP68" s="77"/>
      <c r="RXQ68" s="77"/>
      <c r="RXR68" s="77"/>
      <c r="RXS68" s="77"/>
      <c r="RXT68" s="77"/>
      <c r="RXU68" s="77"/>
      <c r="RXV68" s="77"/>
      <c r="RXW68" s="77"/>
      <c r="RXX68" s="77"/>
      <c r="RXY68" s="77"/>
      <c r="RXZ68" s="77"/>
      <c r="RYA68" s="77"/>
      <c r="RYB68" s="77"/>
      <c r="RYC68" s="77"/>
      <c r="RYD68" s="77"/>
      <c r="RYE68" s="77"/>
      <c r="RYF68" s="77"/>
      <c r="RYG68" s="77"/>
      <c r="RYH68" s="77"/>
      <c r="RYI68" s="77"/>
      <c r="RYJ68" s="77"/>
      <c r="RYK68" s="77"/>
      <c r="RYL68" s="77"/>
      <c r="RYM68" s="77"/>
      <c r="RYN68" s="77"/>
      <c r="RYO68" s="77"/>
      <c r="RYP68" s="77"/>
      <c r="RYQ68" s="77"/>
      <c r="RYR68" s="77"/>
      <c r="RYS68" s="77"/>
      <c r="RYT68" s="77"/>
      <c r="RYU68" s="77"/>
      <c r="RYV68" s="77"/>
      <c r="RYW68" s="77"/>
      <c r="RYX68" s="77"/>
      <c r="RYY68" s="77"/>
      <c r="RYZ68" s="77"/>
      <c r="RZA68" s="77"/>
      <c r="RZB68" s="77"/>
      <c r="RZC68" s="77"/>
      <c r="RZD68" s="77"/>
      <c r="RZE68" s="77"/>
      <c r="RZF68" s="77"/>
      <c r="RZG68" s="77"/>
      <c r="RZH68" s="77"/>
      <c r="RZI68" s="77"/>
      <c r="RZJ68" s="77"/>
      <c r="RZK68" s="77"/>
      <c r="RZL68" s="77"/>
      <c r="RZM68" s="77"/>
      <c r="RZN68" s="77"/>
      <c r="RZO68" s="77"/>
      <c r="RZP68" s="77"/>
      <c r="RZQ68" s="77"/>
      <c r="RZR68" s="77"/>
      <c r="RZS68" s="77"/>
      <c r="RZT68" s="77"/>
      <c r="RZU68" s="77"/>
      <c r="RZV68" s="77"/>
      <c r="RZW68" s="77"/>
      <c r="RZX68" s="77"/>
      <c r="RZY68" s="77"/>
      <c r="RZZ68" s="77"/>
      <c r="SAA68" s="77"/>
      <c r="SAB68" s="77"/>
      <c r="SAC68" s="77"/>
      <c r="SAD68" s="77"/>
      <c r="SAE68" s="77"/>
      <c r="SAF68" s="77"/>
      <c r="SAG68" s="77"/>
      <c r="SAH68" s="77"/>
      <c r="SAI68" s="77"/>
      <c r="SAJ68" s="77"/>
      <c r="SAK68" s="77"/>
      <c r="SAL68" s="77"/>
      <c r="SAM68" s="77"/>
      <c r="SAN68" s="77"/>
      <c r="SAO68" s="77"/>
      <c r="SAP68" s="77"/>
      <c r="SAQ68" s="77"/>
      <c r="SAR68" s="77"/>
      <c r="SAS68" s="77"/>
      <c r="SAT68" s="77"/>
      <c r="SAU68" s="77"/>
      <c r="SAV68" s="77"/>
      <c r="SAW68" s="77"/>
      <c r="SAX68" s="77"/>
      <c r="SAY68" s="77"/>
      <c r="SAZ68" s="77"/>
      <c r="SBA68" s="77"/>
      <c r="SBB68" s="77"/>
      <c r="SBC68" s="77"/>
      <c r="SBD68" s="77"/>
      <c r="SBE68" s="77"/>
      <c r="SBF68" s="77"/>
      <c r="SBG68" s="77"/>
      <c r="SBH68" s="77"/>
      <c r="SBI68" s="77"/>
      <c r="SBJ68" s="77"/>
      <c r="SBK68" s="77"/>
      <c r="SBL68" s="77"/>
      <c r="SBM68" s="77"/>
      <c r="SBN68" s="77"/>
      <c r="SBO68" s="77"/>
      <c r="SBP68" s="77"/>
      <c r="SBQ68" s="77"/>
      <c r="SBR68" s="77"/>
      <c r="SBS68" s="77"/>
      <c r="SBT68" s="77"/>
      <c r="SBU68" s="77"/>
      <c r="SBV68" s="77"/>
      <c r="SBW68" s="77"/>
      <c r="SBX68" s="77"/>
      <c r="SBY68" s="77"/>
      <c r="SBZ68" s="77"/>
      <c r="SCA68" s="77"/>
      <c r="SCB68" s="77"/>
      <c r="SCC68" s="77"/>
      <c r="SCD68" s="77"/>
      <c r="SCE68" s="77"/>
      <c r="SCF68" s="77"/>
      <c r="SCG68" s="77"/>
      <c r="SCH68" s="77"/>
      <c r="SCI68" s="77"/>
      <c r="SCJ68" s="77"/>
      <c r="SCK68" s="77"/>
      <c r="SCL68" s="77"/>
      <c r="SCM68" s="77"/>
      <c r="SCN68" s="77"/>
      <c r="SCO68" s="77"/>
      <c r="SCP68" s="77"/>
      <c r="SCQ68" s="77"/>
      <c r="SCR68" s="77"/>
      <c r="SCS68" s="77"/>
      <c r="SCT68" s="77"/>
      <c r="SCU68" s="77"/>
      <c r="SCV68" s="77"/>
      <c r="SCW68" s="77"/>
      <c r="SCX68" s="77"/>
      <c r="SCY68" s="77"/>
      <c r="SCZ68" s="77"/>
      <c r="SDA68" s="77"/>
      <c r="SDB68" s="77"/>
      <c r="SDC68" s="77"/>
      <c r="SDD68" s="77"/>
      <c r="SDE68" s="77"/>
      <c r="SDF68" s="77"/>
      <c r="SDG68" s="77"/>
      <c r="SDH68" s="77"/>
      <c r="SDI68" s="77"/>
      <c r="SDJ68" s="77"/>
      <c r="SDK68" s="77"/>
      <c r="SDL68" s="77"/>
      <c r="SDM68" s="77"/>
      <c r="SDN68" s="77"/>
      <c r="SDO68" s="77"/>
      <c r="SDP68" s="77"/>
      <c r="SDQ68" s="77"/>
      <c r="SDR68" s="77"/>
      <c r="SDS68" s="77"/>
      <c r="SDT68" s="77"/>
      <c r="SDU68" s="77"/>
      <c r="SDV68" s="77"/>
      <c r="SDW68" s="77"/>
      <c r="SDX68" s="77"/>
      <c r="SDY68" s="77"/>
      <c r="SDZ68" s="77"/>
      <c r="SEA68" s="77"/>
      <c r="SEB68" s="77"/>
      <c r="SEC68" s="77"/>
      <c r="SED68" s="77"/>
      <c r="SEE68" s="77"/>
      <c r="SEF68" s="77"/>
      <c r="SEG68" s="77"/>
      <c r="SEH68" s="77"/>
      <c r="SEI68" s="77"/>
      <c r="SEJ68" s="77"/>
      <c r="SEK68" s="77"/>
      <c r="SEL68" s="77"/>
      <c r="SEM68" s="77"/>
      <c r="SEN68" s="77"/>
      <c r="SEO68" s="77"/>
      <c r="SEP68" s="77"/>
      <c r="SEQ68" s="77"/>
      <c r="SER68" s="77"/>
      <c r="SES68" s="77"/>
      <c r="SET68" s="77"/>
      <c r="SEU68" s="77"/>
      <c r="SEV68" s="77"/>
      <c r="SEW68" s="77"/>
      <c r="SEX68" s="77"/>
      <c r="SEY68" s="77"/>
      <c r="SEZ68" s="77"/>
      <c r="SFA68" s="77"/>
      <c r="SFB68" s="77"/>
      <c r="SFC68" s="77"/>
      <c r="SFD68" s="77"/>
      <c r="SFE68" s="77"/>
      <c r="SFF68" s="77"/>
      <c r="SFG68" s="77"/>
      <c r="SFH68" s="77"/>
      <c r="SFI68" s="77"/>
      <c r="SFJ68" s="77"/>
      <c r="SFK68" s="77"/>
      <c r="SFL68" s="77"/>
      <c r="SFM68" s="77"/>
      <c r="SFN68" s="77"/>
      <c r="SFO68" s="77"/>
      <c r="SFP68" s="77"/>
      <c r="SFQ68" s="77"/>
      <c r="SFR68" s="77"/>
      <c r="SFS68" s="77"/>
      <c r="SFT68" s="77"/>
      <c r="SFU68" s="77"/>
      <c r="SFV68" s="77"/>
      <c r="SFW68" s="77"/>
      <c r="SFX68" s="77"/>
      <c r="SFY68" s="77"/>
      <c r="SFZ68" s="77"/>
      <c r="SGA68" s="77"/>
      <c r="SGB68" s="77"/>
      <c r="SGC68" s="77"/>
      <c r="SGD68" s="77"/>
      <c r="SGE68" s="77"/>
      <c r="SGF68" s="77"/>
      <c r="SGG68" s="77"/>
      <c r="SGH68" s="77"/>
      <c r="SGI68" s="77"/>
      <c r="SGJ68" s="77"/>
      <c r="SGK68" s="77"/>
      <c r="SGL68" s="77"/>
      <c r="SGM68" s="77"/>
      <c r="SGN68" s="77"/>
      <c r="SGO68" s="77"/>
      <c r="SGP68" s="77"/>
      <c r="SGQ68" s="77"/>
      <c r="SGR68" s="77"/>
      <c r="SGS68" s="77"/>
      <c r="SGT68" s="77"/>
      <c r="SGU68" s="77"/>
      <c r="SGV68" s="77"/>
      <c r="SGW68" s="77"/>
      <c r="SGX68" s="77"/>
      <c r="SGY68" s="77"/>
      <c r="SGZ68" s="77"/>
      <c r="SHA68" s="77"/>
      <c r="SHB68" s="77"/>
      <c r="SHC68" s="77"/>
      <c r="SHD68" s="77"/>
      <c r="SHE68" s="77"/>
      <c r="SHF68" s="77"/>
      <c r="SHG68" s="77"/>
      <c r="SHH68" s="77"/>
      <c r="SHI68" s="77"/>
      <c r="SHJ68" s="77"/>
      <c r="SHK68" s="77"/>
      <c r="SHL68" s="77"/>
      <c r="SHM68" s="77"/>
      <c r="SHN68" s="77"/>
      <c r="SHO68" s="77"/>
      <c r="SHP68" s="77"/>
      <c r="SHQ68" s="77"/>
      <c r="SHR68" s="77"/>
      <c r="SHS68" s="77"/>
      <c r="SHT68" s="77"/>
      <c r="SHU68" s="77"/>
      <c r="SHV68" s="77"/>
      <c r="SHW68" s="77"/>
      <c r="SHX68" s="77"/>
      <c r="SHY68" s="77"/>
      <c r="SHZ68" s="77"/>
      <c r="SIA68" s="77"/>
      <c r="SIB68" s="77"/>
      <c r="SIC68" s="77"/>
      <c r="SID68" s="77"/>
      <c r="SIE68" s="77"/>
      <c r="SIF68" s="77"/>
      <c r="SIG68" s="77"/>
      <c r="SIH68" s="77"/>
      <c r="SII68" s="77"/>
      <c r="SIJ68" s="77"/>
      <c r="SIK68" s="77"/>
      <c r="SIL68" s="77"/>
      <c r="SIM68" s="77"/>
      <c r="SIN68" s="77"/>
      <c r="SIO68" s="77"/>
      <c r="SIP68" s="77"/>
      <c r="SIQ68" s="77"/>
      <c r="SIR68" s="77"/>
      <c r="SIS68" s="77"/>
      <c r="SIT68" s="77"/>
      <c r="SIU68" s="77"/>
      <c r="SIV68" s="77"/>
      <c r="SIW68" s="77"/>
      <c r="SIX68" s="77"/>
      <c r="SIY68" s="77"/>
      <c r="SIZ68" s="77"/>
      <c r="SJA68" s="77"/>
      <c r="SJB68" s="77"/>
      <c r="SJC68" s="77"/>
      <c r="SJD68" s="77"/>
      <c r="SJE68" s="77"/>
      <c r="SJF68" s="77"/>
      <c r="SJG68" s="77"/>
      <c r="SJH68" s="77"/>
      <c r="SJI68" s="77"/>
      <c r="SJJ68" s="77"/>
      <c r="SJK68" s="77"/>
      <c r="SJL68" s="77"/>
      <c r="SJM68" s="77"/>
      <c r="SJN68" s="77"/>
      <c r="SJO68" s="77"/>
      <c r="SJP68" s="77"/>
      <c r="SJQ68" s="77"/>
      <c r="SJR68" s="77"/>
      <c r="SJS68" s="77"/>
      <c r="SJT68" s="77"/>
      <c r="SJU68" s="77"/>
      <c r="SJV68" s="77"/>
      <c r="SJW68" s="77"/>
      <c r="SJX68" s="77"/>
      <c r="SJY68" s="77"/>
      <c r="SJZ68" s="77"/>
      <c r="SKA68" s="77"/>
      <c r="SKB68" s="77"/>
      <c r="SKC68" s="77"/>
      <c r="SKD68" s="77"/>
      <c r="SKE68" s="77"/>
      <c r="SKF68" s="77"/>
      <c r="SKG68" s="77"/>
      <c r="SKH68" s="77"/>
      <c r="SKI68" s="77"/>
      <c r="SKJ68" s="77"/>
      <c r="SKK68" s="77"/>
      <c r="SKL68" s="77"/>
      <c r="SKM68" s="77"/>
      <c r="SKN68" s="77"/>
      <c r="SKO68" s="77"/>
      <c r="SKP68" s="77"/>
      <c r="SKQ68" s="77"/>
      <c r="SKR68" s="77"/>
      <c r="SKS68" s="77"/>
      <c r="SKT68" s="77"/>
      <c r="SKU68" s="77"/>
      <c r="SKV68" s="77"/>
      <c r="SKW68" s="77"/>
      <c r="SKX68" s="77"/>
      <c r="SKY68" s="77"/>
      <c r="SKZ68" s="77"/>
      <c r="SLA68" s="77"/>
      <c r="SLB68" s="77"/>
      <c r="SLC68" s="77"/>
      <c r="SLD68" s="77"/>
      <c r="SLE68" s="77"/>
      <c r="SLF68" s="77"/>
      <c r="SLG68" s="77"/>
      <c r="SLH68" s="77"/>
      <c r="SLI68" s="77"/>
      <c r="SLJ68" s="77"/>
      <c r="SLK68" s="77"/>
      <c r="SLL68" s="77"/>
      <c r="SLM68" s="77"/>
      <c r="SLN68" s="77"/>
      <c r="SLO68" s="77"/>
      <c r="SLP68" s="77"/>
      <c r="SLQ68" s="77"/>
      <c r="SLR68" s="77"/>
      <c r="SLS68" s="77"/>
      <c r="SLT68" s="77"/>
      <c r="SLU68" s="77"/>
      <c r="SLV68" s="77"/>
      <c r="SLW68" s="77"/>
      <c r="SLX68" s="77"/>
      <c r="SLY68" s="77"/>
      <c r="SLZ68" s="77"/>
      <c r="SMA68" s="77"/>
      <c r="SMB68" s="77"/>
      <c r="SMC68" s="77"/>
      <c r="SMD68" s="77"/>
      <c r="SME68" s="77"/>
      <c r="SMF68" s="77"/>
      <c r="SMG68" s="77"/>
      <c r="SMH68" s="77"/>
      <c r="SMI68" s="77"/>
      <c r="SMJ68" s="77"/>
      <c r="SMK68" s="77"/>
      <c r="SML68" s="77"/>
      <c r="SMM68" s="77"/>
      <c r="SMN68" s="77"/>
      <c r="SMO68" s="77"/>
      <c r="SMP68" s="77"/>
      <c r="SMQ68" s="77"/>
      <c r="SMR68" s="77"/>
      <c r="SMS68" s="77"/>
      <c r="SMT68" s="77"/>
      <c r="SMU68" s="77"/>
      <c r="SMV68" s="77"/>
      <c r="SMW68" s="77"/>
      <c r="SMX68" s="77"/>
      <c r="SMY68" s="77"/>
      <c r="SMZ68" s="77"/>
      <c r="SNA68" s="77"/>
      <c r="SNB68" s="77"/>
      <c r="SNC68" s="77"/>
      <c r="SND68" s="77"/>
      <c r="SNE68" s="77"/>
      <c r="SNF68" s="77"/>
      <c r="SNG68" s="77"/>
      <c r="SNH68" s="77"/>
      <c r="SNI68" s="77"/>
      <c r="SNJ68" s="77"/>
      <c r="SNK68" s="77"/>
      <c r="SNL68" s="77"/>
      <c r="SNM68" s="77"/>
      <c r="SNN68" s="77"/>
      <c r="SNO68" s="77"/>
      <c r="SNP68" s="77"/>
      <c r="SNQ68" s="77"/>
      <c r="SNR68" s="77"/>
      <c r="SNS68" s="77"/>
      <c r="SNT68" s="77"/>
      <c r="SNU68" s="77"/>
      <c r="SNV68" s="77"/>
      <c r="SNW68" s="77"/>
      <c r="SNX68" s="77"/>
      <c r="SNY68" s="77"/>
      <c r="SNZ68" s="77"/>
      <c r="SOA68" s="77"/>
      <c r="SOB68" s="77"/>
      <c r="SOC68" s="77"/>
      <c r="SOD68" s="77"/>
      <c r="SOE68" s="77"/>
      <c r="SOF68" s="77"/>
      <c r="SOG68" s="77"/>
      <c r="SOH68" s="77"/>
      <c r="SOI68" s="77"/>
      <c r="SOJ68" s="77"/>
      <c r="SOK68" s="77"/>
      <c r="SOL68" s="77"/>
      <c r="SOM68" s="77"/>
      <c r="SON68" s="77"/>
      <c r="SOO68" s="77"/>
      <c r="SOP68" s="77"/>
      <c r="SOQ68" s="77"/>
      <c r="SOR68" s="77"/>
      <c r="SOS68" s="77"/>
      <c r="SOT68" s="77"/>
      <c r="SOU68" s="77"/>
      <c r="SOV68" s="77"/>
      <c r="SOW68" s="77"/>
      <c r="SOX68" s="77"/>
      <c r="SOY68" s="77"/>
      <c r="SOZ68" s="77"/>
      <c r="SPA68" s="77"/>
      <c r="SPB68" s="77"/>
      <c r="SPC68" s="77"/>
      <c r="SPD68" s="77"/>
      <c r="SPE68" s="77"/>
      <c r="SPF68" s="77"/>
      <c r="SPG68" s="77"/>
      <c r="SPH68" s="77"/>
      <c r="SPI68" s="77"/>
      <c r="SPJ68" s="77"/>
      <c r="SPK68" s="77"/>
      <c r="SPL68" s="77"/>
      <c r="SPM68" s="77"/>
      <c r="SPN68" s="77"/>
      <c r="SPO68" s="77"/>
      <c r="SPP68" s="77"/>
      <c r="SPQ68" s="77"/>
      <c r="SPR68" s="77"/>
      <c r="SPS68" s="77"/>
      <c r="SPT68" s="77"/>
      <c r="SPU68" s="77"/>
      <c r="SPV68" s="77"/>
      <c r="SPW68" s="77"/>
      <c r="SPX68" s="77"/>
      <c r="SPY68" s="77"/>
      <c r="SPZ68" s="77"/>
      <c r="SQA68" s="77"/>
      <c r="SQB68" s="77"/>
      <c r="SQC68" s="77"/>
      <c r="SQD68" s="77"/>
      <c r="SQE68" s="77"/>
      <c r="SQF68" s="77"/>
      <c r="SQG68" s="77"/>
      <c r="SQH68" s="77"/>
      <c r="SQI68" s="77"/>
      <c r="SQJ68" s="77"/>
      <c r="SQK68" s="77"/>
      <c r="SQL68" s="77"/>
      <c r="SQM68" s="77"/>
      <c r="SQN68" s="77"/>
      <c r="SQO68" s="77"/>
      <c r="SQP68" s="77"/>
      <c r="SQQ68" s="77"/>
      <c r="SQR68" s="77"/>
      <c r="SQS68" s="77"/>
      <c r="SQT68" s="77"/>
      <c r="SQU68" s="77"/>
      <c r="SQV68" s="77"/>
      <c r="SQW68" s="77"/>
      <c r="SQX68" s="77"/>
      <c r="SQY68" s="77"/>
      <c r="SQZ68" s="77"/>
      <c r="SRA68" s="77"/>
      <c r="SRB68" s="77"/>
      <c r="SRC68" s="77"/>
      <c r="SRD68" s="77"/>
      <c r="SRE68" s="77"/>
      <c r="SRF68" s="77"/>
      <c r="SRG68" s="77"/>
      <c r="SRH68" s="77"/>
      <c r="SRI68" s="77"/>
      <c r="SRJ68" s="77"/>
      <c r="SRK68" s="77"/>
      <c r="SRL68" s="77"/>
      <c r="SRM68" s="77"/>
      <c r="SRN68" s="77"/>
      <c r="SRO68" s="77"/>
      <c r="SRP68" s="77"/>
      <c r="SRQ68" s="77"/>
      <c r="SRR68" s="77"/>
      <c r="SRS68" s="77"/>
      <c r="SRT68" s="77"/>
      <c r="SRU68" s="77"/>
      <c r="SRV68" s="77"/>
      <c r="SRW68" s="77"/>
      <c r="SRX68" s="77"/>
      <c r="SRY68" s="77"/>
      <c r="SRZ68" s="77"/>
      <c r="SSA68" s="77"/>
      <c r="SSB68" s="77"/>
      <c r="SSC68" s="77"/>
      <c r="SSD68" s="77"/>
      <c r="SSE68" s="77"/>
      <c r="SSF68" s="77"/>
      <c r="SSG68" s="77"/>
      <c r="SSH68" s="77"/>
      <c r="SSI68" s="77"/>
      <c r="SSJ68" s="77"/>
      <c r="SSK68" s="77"/>
      <c r="SSL68" s="77"/>
      <c r="SSM68" s="77"/>
      <c r="SSN68" s="77"/>
      <c r="SSO68" s="77"/>
      <c r="SSP68" s="77"/>
      <c r="SSQ68" s="77"/>
      <c r="SSR68" s="77"/>
      <c r="SSS68" s="77"/>
      <c r="SST68" s="77"/>
      <c r="SSU68" s="77"/>
      <c r="SSV68" s="77"/>
      <c r="SSW68" s="77"/>
      <c r="SSX68" s="77"/>
      <c r="SSY68" s="77"/>
      <c r="SSZ68" s="77"/>
      <c r="STA68" s="77"/>
      <c r="STB68" s="77"/>
      <c r="STC68" s="77"/>
      <c r="STD68" s="77"/>
      <c r="STE68" s="77"/>
      <c r="STF68" s="77"/>
      <c r="STG68" s="77"/>
      <c r="STH68" s="77"/>
      <c r="STI68" s="77"/>
      <c r="STJ68" s="77"/>
      <c r="STK68" s="77"/>
      <c r="STL68" s="77"/>
      <c r="STM68" s="77"/>
      <c r="STN68" s="77"/>
      <c r="STO68" s="77"/>
      <c r="STP68" s="77"/>
      <c r="STQ68" s="77"/>
      <c r="STR68" s="77"/>
      <c r="STS68" s="77"/>
      <c r="STT68" s="77"/>
      <c r="STU68" s="77"/>
      <c r="STV68" s="77"/>
      <c r="STW68" s="77"/>
      <c r="STX68" s="77"/>
      <c r="STY68" s="77"/>
      <c r="STZ68" s="77"/>
      <c r="SUA68" s="77"/>
      <c r="SUB68" s="77"/>
      <c r="SUC68" s="77"/>
      <c r="SUD68" s="77"/>
      <c r="SUE68" s="77"/>
      <c r="SUF68" s="77"/>
      <c r="SUG68" s="77"/>
      <c r="SUH68" s="77"/>
      <c r="SUI68" s="77"/>
      <c r="SUJ68" s="77"/>
      <c r="SUK68" s="77"/>
      <c r="SUL68" s="77"/>
      <c r="SUM68" s="77"/>
      <c r="SUN68" s="77"/>
      <c r="SUO68" s="77"/>
      <c r="SUP68" s="77"/>
      <c r="SUQ68" s="77"/>
      <c r="SUR68" s="77"/>
      <c r="SUS68" s="77"/>
      <c r="SUT68" s="77"/>
      <c r="SUU68" s="77"/>
      <c r="SUV68" s="77"/>
      <c r="SUW68" s="77"/>
      <c r="SUX68" s="77"/>
      <c r="SUY68" s="77"/>
      <c r="SUZ68" s="77"/>
      <c r="SVA68" s="77"/>
      <c r="SVB68" s="77"/>
      <c r="SVC68" s="77"/>
      <c r="SVD68" s="77"/>
      <c r="SVE68" s="77"/>
      <c r="SVF68" s="77"/>
      <c r="SVG68" s="77"/>
      <c r="SVH68" s="77"/>
      <c r="SVI68" s="77"/>
      <c r="SVJ68" s="77"/>
      <c r="SVK68" s="77"/>
      <c r="SVL68" s="77"/>
      <c r="SVM68" s="77"/>
      <c r="SVN68" s="77"/>
      <c r="SVO68" s="77"/>
      <c r="SVP68" s="77"/>
      <c r="SVQ68" s="77"/>
      <c r="SVR68" s="77"/>
      <c r="SVS68" s="77"/>
      <c r="SVT68" s="77"/>
      <c r="SVU68" s="77"/>
      <c r="SVV68" s="77"/>
      <c r="SVW68" s="77"/>
      <c r="SVX68" s="77"/>
      <c r="SVY68" s="77"/>
      <c r="SVZ68" s="77"/>
      <c r="SWA68" s="77"/>
      <c r="SWB68" s="77"/>
      <c r="SWC68" s="77"/>
      <c r="SWD68" s="77"/>
      <c r="SWE68" s="77"/>
      <c r="SWF68" s="77"/>
      <c r="SWG68" s="77"/>
      <c r="SWH68" s="77"/>
      <c r="SWI68" s="77"/>
      <c r="SWJ68" s="77"/>
      <c r="SWK68" s="77"/>
      <c r="SWL68" s="77"/>
      <c r="SWM68" s="77"/>
      <c r="SWN68" s="77"/>
      <c r="SWO68" s="77"/>
      <c r="SWP68" s="77"/>
      <c r="SWQ68" s="77"/>
      <c r="SWR68" s="77"/>
      <c r="SWS68" s="77"/>
      <c r="SWT68" s="77"/>
      <c r="SWU68" s="77"/>
      <c r="SWV68" s="77"/>
      <c r="SWW68" s="77"/>
      <c r="SWX68" s="77"/>
      <c r="SWY68" s="77"/>
      <c r="SWZ68" s="77"/>
      <c r="SXA68" s="77"/>
      <c r="SXB68" s="77"/>
      <c r="SXC68" s="77"/>
      <c r="SXD68" s="77"/>
      <c r="SXE68" s="77"/>
      <c r="SXF68" s="77"/>
      <c r="SXG68" s="77"/>
      <c r="SXH68" s="77"/>
      <c r="SXI68" s="77"/>
      <c r="SXJ68" s="77"/>
      <c r="SXK68" s="77"/>
      <c r="SXL68" s="77"/>
      <c r="SXM68" s="77"/>
      <c r="SXN68" s="77"/>
      <c r="SXO68" s="77"/>
      <c r="SXP68" s="77"/>
      <c r="SXQ68" s="77"/>
      <c r="SXR68" s="77"/>
      <c r="SXS68" s="77"/>
      <c r="SXT68" s="77"/>
      <c r="SXU68" s="77"/>
      <c r="SXV68" s="77"/>
      <c r="SXW68" s="77"/>
      <c r="SXX68" s="77"/>
      <c r="SXY68" s="77"/>
      <c r="SXZ68" s="77"/>
      <c r="SYA68" s="77"/>
      <c r="SYB68" s="77"/>
      <c r="SYC68" s="77"/>
      <c r="SYD68" s="77"/>
      <c r="SYE68" s="77"/>
      <c r="SYF68" s="77"/>
      <c r="SYG68" s="77"/>
      <c r="SYH68" s="77"/>
      <c r="SYI68" s="77"/>
      <c r="SYJ68" s="77"/>
      <c r="SYK68" s="77"/>
      <c r="SYL68" s="77"/>
      <c r="SYM68" s="77"/>
      <c r="SYN68" s="77"/>
      <c r="SYO68" s="77"/>
      <c r="SYP68" s="77"/>
      <c r="SYQ68" s="77"/>
      <c r="SYR68" s="77"/>
      <c r="SYS68" s="77"/>
      <c r="SYT68" s="77"/>
      <c r="SYU68" s="77"/>
      <c r="SYV68" s="77"/>
      <c r="SYW68" s="77"/>
      <c r="SYX68" s="77"/>
      <c r="SYY68" s="77"/>
      <c r="SYZ68" s="77"/>
      <c r="SZA68" s="77"/>
      <c r="SZB68" s="77"/>
      <c r="SZC68" s="77"/>
      <c r="SZD68" s="77"/>
      <c r="SZE68" s="77"/>
      <c r="SZF68" s="77"/>
      <c r="SZG68" s="77"/>
      <c r="SZH68" s="77"/>
      <c r="SZI68" s="77"/>
      <c r="SZJ68" s="77"/>
      <c r="SZK68" s="77"/>
      <c r="SZL68" s="77"/>
      <c r="SZM68" s="77"/>
      <c r="SZN68" s="77"/>
      <c r="SZO68" s="77"/>
      <c r="SZP68" s="77"/>
      <c r="SZQ68" s="77"/>
      <c r="SZR68" s="77"/>
      <c r="SZS68" s="77"/>
      <c r="SZT68" s="77"/>
      <c r="SZU68" s="77"/>
      <c r="SZV68" s="77"/>
      <c r="SZW68" s="77"/>
      <c r="SZX68" s="77"/>
      <c r="SZY68" s="77"/>
      <c r="SZZ68" s="77"/>
      <c r="TAA68" s="77"/>
      <c r="TAB68" s="77"/>
      <c r="TAC68" s="77"/>
      <c r="TAD68" s="77"/>
      <c r="TAE68" s="77"/>
      <c r="TAF68" s="77"/>
      <c r="TAG68" s="77"/>
      <c r="TAH68" s="77"/>
      <c r="TAI68" s="77"/>
      <c r="TAJ68" s="77"/>
      <c r="TAK68" s="77"/>
      <c r="TAL68" s="77"/>
      <c r="TAM68" s="77"/>
      <c r="TAN68" s="77"/>
      <c r="TAO68" s="77"/>
      <c r="TAP68" s="77"/>
      <c r="TAQ68" s="77"/>
      <c r="TAR68" s="77"/>
      <c r="TAS68" s="77"/>
      <c r="TAT68" s="77"/>
      <c r="TAU68" s="77"/>
      <c r="TAV68" s="77"/>
      <c r="TAW68" s="77"/>
      <c r="TAX68" s="77"/>
      <c r="TAY68" s="77"/>
      <c r="TAZ68" s="77"/>
      <c r="TBA68" s="77"/>
      <c r="TBB68" s="77"/>
      <c r="TBC68" s="77"/>
      <c r="TBD68" s="77"/>
      <c r="TBE68" s="77"/>
      <c r="TBF68" s="77"/>
      <c r="TBG68" s="77"/>
      <c r="TBH68" s="77"/>
      <c r="TBI68" s="77"/>
      <c r="TBJ68" s="77"/>
      <c r="TBK68" s="77"/>
      <c r="TBL68" s="77"/>
      <c r="TBM68" s="77"/>
      <c r="TBN68" s="77"/>
      <c r="TBO68" s="77"/>
      <c r="TBP68" s="77"/>
      <c r="TBQ68" s="77"/>
      <c r="TBR68" s="77"/>
      <c r="TBS68" s="77"/>
      <c r="TBT68" s="77"/>
      <c r="TBU68" s="77"/>
      <c r="TBV68" s="77"/>
      <c r="TBW68" s="77"/>
      <c r="TBX68" s="77"/>
      <c r="TBY68" s="77"/>
      <c r="TBZ68" s="77"/>
      <c r="TCA68" s="77"/>
      <c r="TCB68" s="77"/>
      <c r="TCC68" s="77"/>
      <c r="TCD68" s="77"/>
      <c r="TCE68" s="77"/>
      <c r="TCF68" s="77"/>
      <c r="TCG68" s="77"/>
      <c r="TCH68" s="77"/>
      <c r="TCI68" s="77"/>
      <c r="TCJ68" s="77"/>
      <c r="TCK68" s="77"/>
      <c r="TCL68" s="77"/>
      <c r="TCM68" s="77"/>
      <c r="TCN68" s="77"/>
      <c r="TCO68" s="77"/>
      <c r="TCP68" s="77"/>
      <c r="TCQ68" s="77"/>
      <c r="TCR68" s="77"/>
      <c r="TCS68" s="77"/>
      <c r="TCT68" s="77"/>
      <c r="TCU68" s="77"/>
      <c r="TCV68" s="77"/>
      <c r="TCW68" s="77"/>
      <c r="TCX68" s="77"/>
      <c r="TCY68" s="77"/>
      <c r="TCZ68" s="77"/>
      <c r="TDA68" s="77"/>
      <c r="TDB68" s="77"/>
      <c r="TDC68" s="77"/>
      <c r="TDD68" s="77"/>
      <c r="TDE68" s="77"/>
      <c r="TDF68" s="77"/>
      <c r="TDG68" s="77"/>
      <c r="TDH68" s="77"/>
      <c r="TDI68" s="77"/>
      <c r="TDJ68" s="77"/>
      <c r="TDK68" s="77"/>
      <c r="TDL68" s="77"/>
      <c r="TDM68" s="77"/>
      <c r="TDN68" s="77"/>
      <c r="TDO68" s="77"/>
      <c r="TDP68" s="77"/>
      <c r="TDQ68" s="77"/>
      <c r="TDR68" s="77"/>
      <c r="TDS68" s="77"/>
      <c r="TDT68" s="77"/>
      <c r="TDU68" s="77"/>
      <c r="TDV68" s="77"/>
      <c r="TDW68" s="77"/>
      <c r="TDX68" s="77"/>
      <c r="TDY68" s="77"/>
      <c r="TDZ68" s="77"/>
      <c r="TEA68" s="77"/>
      <c r="TEB68" s="77"/>
      <c r="TEC68" s="77"/>
      <c r="TED68" s="77"/>
      <c r="TEE68" s="77"/>
      <c r="TEF68" s="77"/>
      <c r="TEG68" s="77"/>
      <c r="TEH68" s="77"/>
      <c r="TEI68" s="77"/>
      <c r="TEJ68" s="77"/>
      <c r="TEK68" s="77"/>
      <c r="TEL68" s="77"/>
      <c r="TEM68" s="77"/>
      <c r="TEN68" s="77"/>
      <c r="TEO68" s="77"/>
      <c r="TEP68" s="77"/>
      <c r="TEQ68" s="77"/>
      <c r="TER68" s="77"/>
      <c r="TES68" s="77"/>
      <c r="TET68" s="77"/>
      <c r="TEU68" s="77"/>
      <c r="TEV68" s="77"/>
      <c r="TEW68" s="77"/>
      <c r="TEX68" s="77"/>
      <c r="TEY68" s="77"/>
      <c r="TEZ68" s="77"/>
      <c r="TFA68" s="77"/>
      <c r="TFB68" s="77"/>
      <c r="TFC68" s="77"/>
      <c r="TFD68" s="77"/>
      <c r="TFE68" s="77"/>
      <c r="TFF68" s="77"/>
      <c r="TFG68" s="77"/>
      <c r="TFH68" s="77"/>
      <c r="TFI68" s="77"/>
      <c r="TFJ68" s="77"/>
      <c r="TFK68" s="77"/>
      <c r="TFL68" s="77"/>
      <c r="TFM68" s="77"/>
      <c r="TFN68" s="77"/>
      <c r="TFO68" s="77"/>
      <c r="TFP68" s="77"/>
      <c r="TFQ68" s="77"/>
      <c r="TFR68" s="77"/>
      <c r="TFS68" s="77"/>
      <c r="TFT68" s="77"/>
      <c r="TFU68" s="77"/>
      <c r="TFV68" s="77"/>
      <c r="TFW68" s="77"/>
      <c r="TFX68" s="77"/>
      <c r="TFY68" s="77"/>
      <c r="TFZ68" s="77"/>
      <c r="TGA68" s="77"/>
      <c r="TGB68" s="77"/>
      <c r="TGC68" s="77"/>
      <c r="TGD68" s="77"/>
      <c r="TGE68" s="77"/>
      <c r="TGF68" s="77"/>
      <c r="TGG68" s="77"/>
      <c r="TGH68" s="77"/>
      <c r="TGI68" s="77"/>
      <c r="TGJ68" s="77"/>
      <c r="TGK68" s="77"/>
      <c r="TGL68" s="77"/>
      <c r="TGM68" s="77"/>
      <c r="TGN68" s="77"/>
      <c r="TGO68" s="77"/>
      <c r="TGP68" s="77"/>
      <c r="TGQ68" s="77"/>
      <c r="TGR68" s="77"/>
      <c r="TGS68" s="77"/>
      <c r="TGT68" s="77"/>
      <c r="TGU68" s="77"/>
      <c r="TGV68" s="77"/>
      <c r="TGW68" s="77"/>
      <c r="TGX68" s="77"/>
      <c r="TGY68" s="77"/>
      <c r="TGZ68" s="77"/>
      <c r="THA68" s="77"/>
      <c r="THB68" s="77"/>
      <c r="THC68" s="77"/>
      <c r="THD68" s="77"/>
      <c r="THE68" s="77"/>
      <c r="THF68" s="77"/>
      <c r="THG68" s="77"/>
      <c r="THH68" s="77"/>
      <c r="THI68" s="77"/>
      <c r="THJ68" s="77"/>
      <c r="THK68" s="77"/>
      <c r="THL68" s="77"/>
      <c r="THM68" s="77"/>
      <c r="THN68" s="77"/>
      <c r="THO68" s="77"/>
      <c r="THP68" s="77"/>
      <c r="THQ68" s="77"/>
      <c r="THR68" s="77"/>
      <c r="THS68" s="77"/>
      <c r="THT68" s="77"/>
      <c r="THU68" s="77"/>
      <c r="THV68" s="77"/>
      <c r="THW68" s="77"/>
      <c r="THX68" s="77"/>
      <c r="THY68" s="77"/>
      <c r="THZ68" s="77"/>
      <c r="TIA68" s="77"/>
      <c r="TIB68" s="77"/>
      <c r="TIC68" s="77"/>
      <c r="TID68" s="77"/>
      <c r="TIE68" s="77"/>
      <c r="TIF68" s="77"/>
      <c r="TIG68" s="77"/>
      <c r="TIH68" s="77"/>
      <c r="TII68" s="77"/>
      <c r="TIJ68" s="77"/>
      <c r="TIK68" s="77"/>
      <c r="TIL68" s="77"/>
      <c r="TIM68" s="77"/>
      <c r="TIN68" s="77"/>
      <c r="TIO68" s="77"/>
      <c r="TIP68" s="77"/>
      <c r="TIQ68" s="77"/>
      <c r="TIR68" s="77"/>
      <c r="TIS68" s="77"/>
      <c r="TIT68" s="77"/>
      <c r="TIU68" s="77"/>
      <c r="TIV68" s="77"/>
      <c r="TIW68" s="77"/>
      <c r="TIX68" s="77"/>
      <c r="TIY68" s="77"/>
      <c r="TIZ68" s="77"/>
      <c r="TJA68" s="77"/>
      <c r="TJB68" s="77"/>
      <c r="TJC68" s="77"/>
      <c r="TJD68" s="77"/>
      <c r="TJE68" s="77"/>
      <c r="TJF68" s="77"/>
      <c r="TJG68" s="77"/>
      <c r="TJH68" s="77"/>
      <c r="TJI68" s="77"/>
      <c r="TJJ68" s="77"/>
      <c r="TJK68" s="77"/>
      <c r="TJL68" s="77"/>
      <c r="TJM68" s="77"/>
      <c r="TJN68" s="77"/>
      <c r="TJO68" s="77"/>
      <c r="TJP68" s="77"/>
      <c r="TJQ68" s="77"/>
      <c r="TJR68" s="77"/>
      <c r="TJS68" s="77"/>
      <c r="TJT68" s="77"/>
      <c r="TJU68" s="77"/>
      <c r="TJV68" s="77"/>
      <c r="TJW68" s="77"/>
      <c r="TJX68" s="77"/>
      <c r="TJY68" s="77"/>
      <c r="TJZ68" s="77"/>
      <c r="TKA68" s="77"/>
      <c r="TKB68" s="77"/>
      <c r="TKC68" s="77"/>
      <c r="TKD68" s="77"/>
      <c r="TKE68" s="77"/>
      <c r="TKF68" s="77"/>
      <c r="TKG68" s="77"/>
      <c r="TKH68" s="77"/>
      <c r="TKI68" s="77"/>
      <c r="TKJ68" s="77"/>
      <c r="TKK68" s="77"/>
      <c r="TKL68" s="77"/>
      <c r="TKM68" s="77"/>
      <c r="TKN68" s="77"/>
      <c r="TKO68" s="77"/>
      <c r="TKP68" s="77"/>
      <c r="TKQ68" s="77"/>
      <c r="TKR68" s="77"/>
      <c r="TKS68" s="77"/>
      <c r="TKT68" s="77"/>
      <c r="TKU68" s="77"/>
      <c r="TKV68" s="77"/>
      <c r="TKW68" s="77"/>
      <c r="TKX68" s="77"/>
      <c r="TKY68" s="77"/>
      <c r="TKZ68" s="77"/>
      <c r="TLA68" s="77"/>
      <c r="TLB68" s="77"/>
      <c r="TLC68" s="77"/>
      <c r="TLD68" s="77"/>
      <c r="TLE68" s="77"/>
      <c r="TLF68" s="77"/>
      <c r="TLG68" s="77"/>
      <c r="TLH68" s="77"/>
      <c r="TLI68" s="77"/>
      <c r="TLJ68" s="77"/>
      <c r="TLK68" s="77"/>
      <c r="TLL68" s="77"/>
      <c r="TLM68" s="77"/>
      <c r="TLN68" s="77"/>
      <c r="TLO68" s="77"/>
      <c r="TLP68" s="77"/>
      <c r="TLQ68" s="77"/>
      <c r="TLR68" s="77"/>
      <c r="TLS68" s="77"/>
      <c r="TLT68" s="77"/>
      <c r="TLU68" s="77"/>
      <c r="TLV68" s="77"/>
      <c r="TLW68" s="77"/>
      <c r="TLX68" s="77"/>
      <c r="TLY68" s="77"/>
      <c r="TLZ68" s="77"/>
      <c r="TMA68" s="77"/>
      <c r="TMB68" s="77"/>
      <c r="TMC68" s="77"/>
      <c r="TMD68" s="77"/>
      <c r="TME68" s="77"/>
      <c r="TMF68" s="77"/>
      <c r="TMG68" s="77"/>
      <c r="TMH68" s="77"/>
      <c r="TMI68" s="77"/>
      <c r="TMJ68" s="77"/>
      <c r="TMK68" s="77"/>
      <c r="TML68" s="77"/>
      <c r="TMM68" s="77"/>
      <c r="TMN68" s="77"/>
      <c r="TMO68" s="77"/>
      <c r="TMP68" s="77"/>
      <c r="TMQ68" s="77"/>
      <c r="TMR68" s="77"/>
      <c r="TMS68" s="77"/>
      <c r="TMT68" s="77"/>
      <c r="TMU68" s="77"/>
      <c r="TMV68" s="77"/>
      <c r="TMW68" s="77"/>
      <c r="TMX68" s="77"/>
      <c r="TMY68" s="77"/>
      <c r="TMZ68" s="77"/>
      <c r="TNA68" s="77"/>
      <c r="TNB68" s="77"/>
      <c r="TNC68" s="77"/>
      <c r="TND68" s="77"/>
      <c r="TNE68" s="77"/>
      <c r="TNF68" s="77"/>
      <c r="TNG68" s="77"/>
      <c r="TNH68" s="77"/>
      <c r="TNI68" s="77"/>
      <c r="TNJ68" s="77"/>
      <c r="TNK68" s="77"/>
      <c r="TNL68" s="77"/>
      <c r="TNM68" s="77"/>
      <c r="TNN68" s="77"/>
      <c r="TNO68" s="77"/>
      <c r="TNP68" s="77"/>
      <c r="TNQ68" s="77"/>
      <c r="TNR68" s="77"/>
      <c r="TNS68" s="77"/>
      <c r="TNT68" s="77"/>
      <c r="TNU68" s="77"/>
      <c r="TNV68" s="77"/>
      <c r="TNW68" s="77"/>
      <c r="TNX68" s="77"/>
      <c r="TNY68" s="77"/>
      <c r="TNZ68" s="77"/>
      <c r="TOA68" s="77"/>
      <c r="TOB68" s="77"/>
      <c r="TOC68" s="77"/>
      <c r="TOD68" s="77"/>
      <c r="TOE68" s="77"/>
      <c r="TOF68" s="77"/>
      <c r="TOG68" s="77"/>
      <c r="TOH68" s="77"/>
      <c r="TOI68" s="77"/>
      <c r="TOJ68" s="77"/>
      <c r="TOK68" s="77"/>
      <c r="TOL68" s="77"/>
      <c r="TOM68" s="77"/>
      <c r="TON68" s="77"/>
      <c r="TOO68" s="77"/>
      <c r="TOP68" s="77"/>
      <c r="TOQ68" s="77"/>
      <c r="TOR68" s="77"/>
      <c r="TOS68" s="77"/>
      <c r="TOT68" s="77"/>
      <c r="TOU68" s="77"/>
      <c r="TOV68" s="77"/>
      <c r="TOW68" s="77"/>
      <c r="TOX68" s="77"/>
      <c r="TOY68" s="77"/>
      <c r="TOZ68" s="77"/>
      <c r="TPA68" s="77"/>
      <c r="TPB68" s="77"/>
      <c r="TPC68" s="77"/>
      <c r="TPD68" s="77"/>
      <c r="TPE68" s="77"/>
      <c r="TPF68" s="77"/>
      <c r="TPG68" s="77"/>
      <c r="TPH68" s="77"/>
      <c r="TPI68" s="77"/>
      <c r="TPJ68" s="77"/>
      <c r="TPK68" s="77"/>
      <c r="TPL68" s="77"/>
      <c r="TPM68" s="77"/>
      <c r="TPN68" s="77"/>
      <c r="TPO68" s="77"/>
      <c r="TPP68" s="77"/>
      <c r="TPQ68" s="77"/>
      <c r="TPR68" s="77"/>
      <c r="TPS68" s="77"/>
      <c r="TPT68" s="77"/>
      <c r="TPU68" s="77"/>
      <c r="TPV68" s="77"/>
      <c r="TPW68" s="77"/>
      <c r="TPX68" s="77"/>
      <c r="TPY68" s="77"/>
      <c r="TPZ68" s="77"/>
      <c r="TQA68" s="77"/>
      <c r="TQB68" s="77"/>
      <c r="TQC68" s="77"/>
      <c r="TQD68" s="77"/>
      <c r="TQE68" s="77"/>
      <c r="TQF68" s="77"/>
      <c r="TQG68" s="77"/>
      <c r="TQH68" s="77"/>
      <c r="TQI68" s="77"/>
      <c r="TQJ68" s="77"/>
      <c r="TQK68" s="77"/>
      <c r="TQL68" s="77"/>
      <c r="TQM68" s="77"/>
      <c r="TQN68" s="77"/>
      <c r="TQO68" s="77"/>
      <c r="TQP68" s="77"/>
      <c r="TQQ68" s="77"/>
      <c r="TQR68" s="77"/>
      <c r="TQS68" s="77"/>
      <c r="TQT68" s="77"/>
      <c r="TQU68" s="77"/>
      <c r="TQV68" s="77"/>
      <c r="TQW68" s="77"/>
      <c r="TQX68" s="77"/>
      <c r="TQY68" s="77"/>
      <c r="TQZ68" s="77"/>
      <c r="TRA68" s="77"/>
      <c r="TRB68" s="77"/>
      <c r="TRC68" s="77"/>
      <c r="TRD68" s="77"/>
      <c r="TRE68" s="77"/>
      <c r="TRF68" s="77"/>
      <c r="TRG68" s="77"/>
      <c r="TRH68" s="77"/>
      <c r="TRI68" s="77"/>
      <c r="TRJ68" s="77"/>
      <c r="TRK68" s="77"/>
      <c r="TRL68" s="77"/>
      <c r="TRM68" s="77"/>
      <c r="TRN68" s="77"/>
      <c r="TRO68" s="77"/>
      <c r="TRP68" s="77"/>
      <c r="TRQ68" s="77"/>
      <c r="TRR68" s="77"/>
      <c r="TRS68" s="77"/>
      <c r="TRT68" s="77"/>
      <c r="TRU68" s="77"/>
      <c r="TRV68" s="77"/>
      <c r="TRW68" s="77"/>
      <c r="TRX68" s="77"/>
      <c r="TRY68" s="77"/>
      <c r="TRZ68" s="77"/>
      <c r="TSA68" s="77"/>
      <c r="TSB68" s="77"/>
      <c r="TSC68" s="77"/>
      <c r="TSD68" s="77"/>
      <c r="TSE68" s="77"/>
      <c r="TSF68" s="77"/>
      <c r="TSG68" s="77"/>
      <c r="TSH68" s="77"/>
      <c r="TSI68" s="77"/>
      <c r="TSJ68" s="77"/>
      <c r="TSK68" s="77"/>
      <c r="TSL68" s="77"/>
      <c r="TSM68" s="77"/>
      <c r="TSN68" s="77"/>
      <c r="TSO68" s="77"/>
      <c r="TSP68" s="77"/>
      <c r="TSQ68" s="77"/>
      <c r="TSR68" s="77"/>
      <c r="TSS68" s="77"/>
      <c r="TST68" s="77"/>
      <c r="TSU68" s="77"/>
      <c r="TSV68" s="77"/>
      <c r="TSW68" s="77"/>
      <c r="TSX68" s="77"/>
      <c r="TSY68" s="77"/>
      <c r="TSZ68" s="77"/>
      <c r="TTA68" s="77"/>
      <c r="TTB68" s="77"/>
      <c r="TTC68" s="77"/>
      <c r="TTD68" s="77"/>
      <c r="TTE68" s="77"/>
      <c r="TTF68" s="77"/>
      <c r="TTG68" s="77"/>
      <c r="TTH68" s="77"/>
      <c r="TTI68" s="77"/>
      <c r="TTJ68" s="77"/>
      <c r="TTK68" s="77"/>
      <c r="TTL68" s="77"/>
      <c r="TTM68" s="77"/>
      <c r="TTN68" s="77"/>
      <c r="TTO68" s="77"/>
      <c r="TTP68" s="77"/>
      <c r="TTQ68" s="77"/>
      <c r="TTR68" s="77"/>
      <c r="TTS68" s="77"/>
      <c r="TTT68" s="77"/>
      <c r="TTU68" s="77"/>
      <c r="TTV68" s="77"/>
      <c r="TTW68" s="77"/>
      <c r="TTX68" s="77"/>
      <c r="TTY68" s="77"/>
      <c r="TTZ68" s="77"/>
      <c r="TUA68" s="77"/>
      <c r="TUB68" s="77"/>
      <c r="TUC68" s="77"/>
      <c r="TUD68" s="77"/>
      <c r="TUE68" s="77"/>
      <c r="TUF68" s="77"/>
      <c r="TUG68" s="77"/>
      <c r="TUH68" s="77"/>
      <c r="TUI68" s="77"/>
      <c r="TUJ68" s="77"/>
      <c r="TUK68" s="77"/>
      <c r="TUL68" s="77"/>
      <c r="TUM68" s="77"/>
      <c r="TUN68" s="77"/>
      <c r="TUO68" s="77"/>
      <c r="TUP68" s="77"/>
      <c r="TUQ68" s="77"/>
      <c r="TUR68" s="77"/>
      <c r="TUS68" s="77"/>
      <c r="TUT68" s="77"/>
      <c r="TUU68" s="77"/>
      <c r="TUV68" s="77"/>
      <c r="TUW68" s="77"/>
      <c r="TUX68" s="77"/>
      <c r="TUY68" s="77"/>
      <c r="TUZ68" s="77"/>
      <c r="TVA68" s="77"/>
      <c r="TVB68" s="77"/>
      <c r="TVC68" s="77"/>
      <c r="TVD68" s="77"/>
      <c r="TVE68" s="77"/>
      <c r="TVF68" s="77"/>
      <c r="TVG68" s="77"/>
      <c r="TVH68" s="77"/>
      <c r="TVI68" s="77"/>
      <c r="TVJ68" s="77"/>
      <c r="TVK68" s="77"/>
      <c r="TVL68" s="77"/>
      <c r="TVM68" s="77"/>
      <c r="TVN68" s="77"/>
      <c r="TVO68" s="77"/>
      <c r="TVP68" s="77"/>
      <c r="TVQ68" s="77"/>
      <c r="TVR68" s="77"/>
      <c r="TVS68" s="77"/>
      <c r="TVT68" s="77"/>
      <c r="TVU68" s="77"/>
      <c r="TVV68" s="77"/>
      <c r="TVW68" s="77"/>
      <c r="TVX68" s="77"/>
      <c r="TVY68" s="77"/>
      <c r="TVZ68" s="77"/>
      <c r="TWA68" s="77"/>
      <c r="TWB68" s="77"/>
      <c r="TWC68" s="77"/>
      <c r="TWD68" s="77"/>
      <c r="TWE68" s="77"/>
      <c r="TWF68" s="77"/>
      <c r="TWG68" s="77"/>
      <c r="TWH68" s="77"/>
      <c r="TWI68" s="77"/>
      <c r="TWJ68" s="77"/>
      <c r="TWK68" s="77"/>
      <c r="TWL68" s="77"/>
      <c r="TWM68" s="77"/>
      <c r="TWN68" s="77"/>
      <c r="TWO68" s="77"/>
      <c r="TWP68" s="77"/>
      <c r="TWQ68" s="77"/>
      <c r="TWR68" s="77"/>
      <c r="TWS68" s="77"/>
      <c r="TWT68" s="77"/>
      <c r="TWU68" s="77"/>
      <c r="TWV68" s="77"/>
      <c r="TWW68" s="77"/>
      <c r="TWX68" s="77"/>
      <c r="TWY68" s="77"/>
      <c r="TWZ68" s="77"/>
      <c r="TXA68" s="77"/>
      <c r="TXB68" s="77"/>
      <c r="TXC68" s="77"/>
      <c r="TXD68" s="77"/>
      <c r="TXE68" s="77"/>
      <c r="TXF68" s="77"/>
      <c r="TXG68" s="77"/>
      <c r="TXH68" s="77"/>
      <c r="TXI68" s="77"/>
      <c r="TXJ68" s="77"/>
      <c r="TXK68" s="77"/>
      <c r="TXL68" s="77"/>
      <c r="TXM68" s="77"/>
      <c r="TXN68" s="77"/>
      <c r="TXO68" s="77"/>
      <c r="TXP68" s="77"/>
      <c r="TXQ68" s="77"/>
      <c r="TXR68" s="77"/>
      <c r="TXS68" s="77"/>
      <c r="TXT68" s="77"/>
      <c r="TXU68" s="77"/>
      <c r="TXV68" s="77"/>
      <c r="TXW68" s="77"/>
      <c r="TXX68" s="77"/>
      <c r="TXY68" s="77"/>
      <c r="TXZ68" s="77"/>
      <c r="TYA68" s="77"/>
      <c r="TYB68" s="77"/>
      <c r="TYC68" s="77"/>
      <c r="TYD68" s="77"/>
      <c r="TYE68" s="77"/>
      <c r="TYF68" s="77"/>
      <c r="TYG68" s="77"/>
      <c r="TYH68" s="77"/>
      <c r="TYI68" s="77"/>
      <c r="TYJ68" s="77"/>
      <c r="TYK68" s="77"/>
      <c r="TYL68" s="77"/>
      <c r="TYM68" s="77"/>
      <c r="TYN68" s="77"/>
      <c r="TYO68" s="77"/>
      <c r="TYP68" s="77"/>
      <c r="TYQ68" s="77"/>
      <c r="TYR68" s="77"/>
      <c r="TYS68" s="77"/>
      <c r="TYT68" s="77"/>
      <c r="TYU68" s="77"/>
      <c r="TYV68" s="77"/>
      <c r="TYW68" s="77"/>
      <c r="TYX68" s="77"/>
      <c r="TYY68" s="77"/>
      <c r="TYZ68" s="77"/>
      <c r="TZA68" s="77"/>
      <c r="TZB68" s="77"/>
      <c r="TZC68" s="77"/>
      <c r="TZD68" s="77"/>
      <c r="TZE68" s="77"/>
      <c r="TZF68" s="77"/>
      <c r="TZG68" s="77"/>
      <c r="TZH68" s="77"/>
      <c r="TZI68" s="77"/>
      <c r="TZJ68" s="77"/>
      <c r="TZK68" s="77"/>
      <c r="TZL68" s="77"/>
      <c r="TZM68" s="77"/>
      <c r="TZN68" s="77"/>
      <c r="TZO68" s="77"/>
      <c r="TZP68" s="77"/>
      <c r="TZQ68" s="77"/>
      <c r="TZR68" s="77"/>
      <c r="TZS68" s="77"/>
      <c r="TZT68" s="77"/>
      <c r="TZU68" s="77"/>
      <c r="TZV68" s="77"/>
      <c r="TZW68" s="77"/>
      <c r="TZX68" s="77"/>
      <c r="TZY68" s="77"/>
      <c r="TZZ68" s="77"/>
      <c r="UAA68" s="77"/>
      <c r="UAB68" s="77"/>
      <c r="UAC68" s="77"/>
      <c r="UAD68" s="77"/>
      <c r="UAE68" s="77"/>
      <c r="UAF68" s="77"/>
      <c r="UAG68" s="77"/>
      <c r="UAH68" s="77"/>
      <c r="UAI68" s="77"/>
      <c r="UAJ68" s="77"/>
      <c r="UAK68" s="77"/>
      <c r="UAL68" s="77"/>
      <c r="UAM68" s="77"/>
      <c r="UAN68" s="77"/>
      <c r="UAO68" s="77"/>
      <c r="UAP68" s="77"/>
      <c r="UAQ68" s="77"/>
      <c r="UAR68" s="77"/>
      <c r="UAS68" s="77"/>
      <c r="UAT68" s="77"/>
      <c r="UAU68" s="77"/>
      <c r="UAV68" s="77"/>
      <c r="UAW68" s="77"/>
      <c r="UAX68" s="77"/>
      <c r="UAY68" s="77"/>
      <c r="UAZ68" s="77"/>
      <c r="UBA68" s="77"/>
      <c r="UBB68" s="77"/>
      <c r="UBC68" s="77"/>
      <c r="UBD68" s="77"/>
      <c r="UBE68" s="77"/>
      <c r="UBF68" s="77"/>
      <c r="UBG68" s="77"/>
      <c r="UBH68" s="77"/>
      <c r="UBI68" s="77"/>
      <c r="UBJ68" s="77"/>
      <c r="UBK68" s="77"/>
      <c r="UBL68" s="77"/>
      <c r="UBM68" s="77"/>
      <c r="UBN68" s="77"/>
      <c r="UBO68" s="77"/>
      <c r="UBP68" s="77"/>
      <c r="UBQ68" s="77"/>
      <c r="UBR68" s="77"/>
      <c r="UBS68" s="77"/>
      <c r="UBT68" s="77"/>
      <c r="UBU68" s="77"/>
      <c r="UBV68" s="77"/>
      <c r="UBW68" s="77"/>
      <c r="UBX68" s="77"/>
      <c r="UBY68" s="77"/>
      <c r="UBZ68" s="77"/>
      <c r="UCA68" s="77"/>
      <c r="UCB68" s="77"/>
      <c r="UCC68" s="77"/>
      <c r="UCD68" s="77"/>
      <c r="UCE68" s="77"/>
      <c r="UCF68" s="77"/>
      <c r="UCG68" s="77"/>
      <c r="UCH68" s="77"/>
      <c r="UCI68" s="77"/>
      <c r="UCJ68" s="77"/>
      <c r="UCK68" s="77"/>
      <c r="UCL68" s="77"/>
      <c r="UCM68" s="77"/>
      <c r="UCN68" s="77"/>
      <c r="UCO68" s="77"/>
      <c r="UCP68" s="77"/>
      <c r="UCQ68" s="77"/>
      <c r="UCR68" s="77"/>
      <c r="UCS68" s="77"/>
      <c r="UCT68" s="77"/>
      <c r="UCU68" s="77"/>
      <c r="UCV68" s="77"/>
      <c r="UCW68" s="77"/>
      <c r="UCX68" s="77"/>
      <c r="UCY68" s="77"/>
      <c r="UCZ68" s="77"/>
      <c r="UDA68" s="77"/>
      <c r="UDB68" s="77"/>
      <c r="UDC68" s="77"/>
      <c r="UDD68" s="77"/>
      <c r="UDE68" s="77"/>
      <c r="UDF68" s="77"/>
      <c r="UDG68" s="77"/>
      <c r="UDH68" s="77"/>
      <c r="UDI68" s="77"/>
      <c r="UDJ68" s="77"/>
      <c r="UDK68" s="77"/>
      <c r="UDL68" s="77"/>
      <c r="UDM68" s="77"/>
      <c r="UDN68" s="77"/>
      <c r="UDO68" s="77"/>
      <c r="UDP68" s="77"/>
      <c r="UDQ68" s="77"/>
      <c r="UDR68" s="77"/>
      <c r="UDS68" s="77"/>
      <c r="UDT68" s="77"/>
      <c r="UDU68" s="77"/>
      <c r="UDV68" s="77"/>
      <c r="UDW68" s="77"/>
      <c r="UDX68" s="77"/>
      <c r="UDY68" s="77"/>
      <c r="UDZ68" s="77"/>
      <c r="UEA68" s="77"/>
      <c r="UEB68" s="77"/>
      <c r="UEC68" s="77"/>
      <c r="UED68" s="77"/>
      <c r="UEE68" s="77"/>
      <c r="UEF68" s="77"/>
      <c r="UEG68" s="77"/>
      <c r="UEH68" s="77"/>
      <c r="UEI68" s="77"/>
      <c r="UEJ68" s="77"/>
      <c r="UEK68" s="77"/>
      <c r="UEL68" s="77"/>
      <c r="UEM68" s="77"/>
      <c r="UEN68" s="77"/>
      <c r="UEO68" s="77"/>
      <c r="UEP68" s="77"/>
      <c r="UEQ68" s="77"/>
      <c r="UER68" s="77"/>
      <c r="UES68" s="77"/>
      <c r="UET68" s="77"/>
      <c r="UEU68" s="77"/>
      <c r="UEV68" s="77"/>
      <c r="UEW68" s="77"/>
      <c r="UEX68" s="77"/>
      <c r="UEY68" s="77"/>
      <c r="UEZ68" s="77"/>
      <c r="UFA68" s="77"/>
      <c r="UFB68" s="77"/>
      <c r="UFC68" s="77"/>
      <c r="UFD68" s="77"/>
      <c r="UFE68" s="77"/>
      <c r="UFF68" s="77"/>
      <c r="UFG68" s="77"/>
      <c r="UFH68" s="77"/>
      <c r="UFI68" s="77"/>
      <c r="UFJ68" s="77"/>
      <c r="UFK68" s="77"/>
      <c r="UFL68" s="77"/>
      <c r="UFM68" s="77"/>
      <c r="UFN68" s="77"/>
      <c r="UFO68" s="77"/>
      <c r="UFP68" s="77"/>
      <c r="UFQ68" s="77"/>
      <c r="UFR68" s="77"/>
      <c r="UFS68" s="77"/>
      <c r="UFT68" s="77"/>
      <c r="UFU68" s="77"/>
      <c r="UFV68" s="77"/>
      <c r="UFW68" s="77"/>
      <c r="UFX68" s="77"/>
      <c r="UFY68" s="77"/>
      <c r="UFZ68" s="77"/>
      <c r="UGA68" s="77"/>
      <c r="UGB68" s="77"/>
      <c r="UGC68" s="77"/>
      <c r="UGD68" s="77"/>
      <c r="UGE68" s="77"/>
      <c r="UGF68" s="77"/>
      <c r="UGG68" s="77"/>
      <c r="UGH68" s="77"/>
      <c r="UGI68" s="77"/>
      <c r="UGJ68" s="77"/>
      <c r="UGK68" s="77"/>
      <c r="UGL68" s="77"/>
      <c r="UGM68" s="77"/>
      <c r="UGN68" s="77"/>
      <c r="UGO68" s="77"/>
      <c r="UGP68" s="77"/>
      <c r="UGQ68" s="77"/>
      <c r="UGR68" s="77"/>
      <c r="UGS68" s="77"/>
      <c r="UGT68" s="77"/>
      <c r="UGU68" s="77"/>
      <c r="UGV68" s="77"/>
      <c r="UGW68" s="77"/>
      <c r="UGX68" s="77"/>
      <c r="UGY68" s="77"/>
      <c r="UGZ68" s="77"/>
      <c r="UHA68" s="77"/>
      <c r="UHB68" s="77"/>
      <c r="UHC68" s="77"/>
      <c r="UHD68" s="77"/>
      <c r="UHE68" s="77"/>
      <c r="UHF68" s="77"/>
      <c r="UHG68" s="77"/>
      <c r="UHH68" s="77"/>
      <c r="UHI68" s="77"/>
      <c r="UHJ68" s="77"/>
      <c r="UHK68" s="77"/>
      <c r="UHL68" s="77"/>
      <c r="UHM68" s="77"/>
      <c r="UHN68" s="77"/>
      <c r="UHO68" s="77"/>
      <c r="UHP68" s="77"/>
      <c r="UHQ68" s="77"/>
      <c r="UHR68" s="77"/>
      <c r="UHS68" s="77"/>
      <c r="UHT68" s="77"/>
      <c r="UHU68" s="77"/>
      <c r="UHV68" s="77"/>
      <c r="UHW68" s="77"/>
      <c r="UHX68" s="77"/>
      <c r="UHY68" s="77"/>
      <c r="UHZ68" s="77"/>
      <c r="UIA68" s="77"/>
      <c r="UIB68" s="77"/>
      <c r="UIC68" s="77"/>
      <c r="UID68" s="77"/>
      <c r="UIE68" s="77"/>
      <c r="UIF68" s="77"/>
      <c r="UIG68" s="77"/>
      <c r="UIH68" s="77"/>
      <c r="UII68" s="77"/>
      <c r="UIJ68" s="77"/>
      <c r="UIK68" s="77"/>
      <c r="UIL68" s="77"/>
      <c r="UIM68" s="77"/>
      <c r="UIN68" s="77"/>
      <c r="UIO68" s="77"/>
      <c r="UIP68" s="77"/>
      <c r="UIQ68" s="77"/>
      <c r="UIR68" s="77"/>
      <c r="UIS68" s="77"/>
      <c r="UIT68" s="77"/>
      <c r="UIU68" s="77"/>
      <c r="UIV68" s="77"/>
      <c r="UIW68" s="77"/>
      <c r="UIX68" s="77"/>
      <c r="UIY68" s="77"/>
      <c r="UIZ68" s="77"/>
      <c r="UJA68" s="77"/>
      <c r="UJB68" s="77"/>
      <c r="UJC68" s="77"/>
      <c r="UJD68" s="77"/>
      <c r="UJE68" s="77"/>
      <c r="UJF68" s="77"/>
      <c r="UJG68" s="77"/>
      <c r="UJH68" s="77"/>
      <c r="UJI68" s="77"/>
      <c r="UJJ68" s="77"/>
      <c r="UJK68" s="77"/>
      <c r="UJL68" s="77"/>
      <c r="UJM68" s="77"/>
      <c r="UJN68" s="77"/>
      <c r="UJO68" s="77"/>
      <c r="UJP68" s="77"/>
      <c r="UJQ68" s="77"/>
      <c r="UJR68" s="77"/>
      <c r="UJS68" s="77"/>
      <c r="UJT68" s="77"/>
      <c r="UJU68" s="77"/>
      <c r="UJV68" s="77"/>
      <c r="UJW68" s="77"/>
      <c r="UJX68" s="77"/>
      <c r="UJY68" s="77"/>
      <c r="UJZ68" s="77"/>
      <c r="UKA68" s="77"/>
      <c r="UKB68" s="77"/>
      <c r="UKC68" s="77"/>
      <c r="UKD68" s="77"/>
      <c r="UKE68" s="77"/>
      <c r="UKF68" s="77"/>
      <c r="UKG68" s="77"/>
      <c r="UKH68" s="77"/>
      <c r="UKI68" s="77"/>
      <c r="UKJ68" s="77"/>
      <c r="UKK68" s="77"/>
      <c r="UKL68" s="77"/>
      <c r="UKM68" s="77"/>
      <c r="UKN68" s="77"/>
      <c r="UKO68" s="77"/>
      <c r="UKP68" s="77"/>
      <c r="UKQ68" s="77"/>
      <c r="UKR68" s="77"/>
      <c r="UKS68" s="77"/>
      <c r="UKT68" s="77"/>
      <c r="UKU68" s="77"/>
      <c r="UKV68" s="77"/>
      <c r="UKW68" s="77"/>
      <c r="UKX68" s="77"/>
      <c r="UKY68" s="77"/>
      <c r="UKZ68" s="77"/>
      <c r="ULA68" s="77"/>
      <c r="ULB68" s="77"/>
      <c r="ULC68" s="77"/>
      <c r="ULD68" s="77"/>
      <c r="ULE68" s="77"/>
      <c r="ULF68" s="77"/>
      <c r="ULG68" s="77"/>
      <c r="ULH68" s="77"/>
      <c r="ULI68" s="77"/>
      <c r="ULJ68" s="77"/>
      <c r="ULK68" s="77"/>
      <c r="ULL68" s="77"/>
      <c r="ULM68" s="77"/>
      <c r="ULN68" s="77"/>
      <c r="ULO68" s="77"/>
      <c r="ULP68" s="77"/>
      <c r="ULQ68" s="77"/>
      <c r="ULR68" s="77"/>
      <c r="ULS68" s="77"/>
      <c r="ULT68" s="77"/>
      <c r="ULU68" s="77"/>
      <c r="ULV68" s="77"/>
      <c r="ULW68" s="77"/>
      <c r="ULX68" s="77"/>
      <c r="ULY68" s="77"/>
      <c r="ULZ68" s="77"/>
      <c r="UMA68" s="77"/>
      <c r="UMB68" s="77"/>
      <c r="UMC68" s="77"/>
      <c r="UMD68" s="77"/>
      <c r="UME68" s="77"/>
      <c r="UMF68" s="77"/>
      <c r="UMG68" s="77"/>
      <c r="UMH68" s="77"/>
      <c r="UMI68" s="77"/>
      <c r="UMJ68" s="77"/>
      <c r="UMK68" s="77"/>
      <c r="UML68" s="77"/>
      <c r="UMM68" s="77"/>
      <c r="UMN68" s="77"/>
      <c r="UMO68" s="77"/>
      <c r="UMP68" s="77"/>
      <c r="UMQ68" s="77"/>
      <c r="UMR68" s="77"/>
      <c r="UMS68" s="77"/>
      <c r="UMT68" s="77"/>
      <c r="UMU68" s="77"/>
      <c r="UMV68" s="77"/>
      <c r="UMW68" s="77"/>
      <c r="UMX68" s="77"/>
      <c r="UMY68" s="77"/>
      <c r="UMZ68" s="77"/>
      <c r="UNA68" s="77"/>
      <c r="UNB68" s="77"/>
      <c r="UNC68" s="77"/>
      <c r="UND68" s="77"/>
      <c r="UNE68" s="77"/>
      <c r="UNF68" s="77"/>
      <c r="UNG68" s="77"/>
      <c r="UNH68" s="77"/>
      <c r="UNI68" s="77"/>
      <c r="UNJ68" s="77"/>
      <c r="UNK68" s="77"/>
      <c r="UNL68" s="77"/>
      <c r="UNM68" s="77"/>
      <c r="UNN68" s="77"/>
      <c r="UNO68" s="77"/>
      <c r="UNP68" s="77"/>
      <c r="UNQ68" s="77"/>
      <c r="UNR68" s="77"/>
      <c r="UNS68" s="77"/>
      <c r="UNT68" s="77"/>
      <c r="UNU68" s="77"/>
      <c r="UNV68" s="77"/>
      <c r="UNW68" s="77"/>
      <c r="UNX68" s="77"/>
      <c r="UNY68" s="77"/>
      <c r="UNZ68" s="77"/>
      <c r="UOA68" s="77"/>
      <c r="UOB68" s="77"/>
      <c r="UOC68" s="77"/>
      <c r="UOD68" s="77"/>
      <c r="UOE68" s="77"/>
      <c r="UOF68" s="77"/>
      <c r="UOG68" s="77"/>
      <c r="UOH68" s="77"/>
      <c r="UOI68" s="77"/>
      <c r="UOJ68" s="77"/>
      <c r="UOK68" s="77"/>
      <c r="UOL68" s="77"/>
      <c r="UOM68" s="77"/>
      <c r="UON68" s="77"/>
      <c r="UOO68" s="77"/>
      <c r="UOP68" s="77"/>
      <c r="UOQ68" s="77"/>
      <c r="UOR68" s="77"/>
      <c r="UOS68" s="77"/>
      <c r="UOT68" s="77"/>
      <c r="UOU68" s="77"/>
      <c r="UOV68" s="77"/>
      <c r="UOW68" s="77"/>
      <c r="UOX68" s="77"/>
      <c r="UOY68" s="77"/>
      <c r="UOZ68" s="77"/>
      <c r="UPA68" s="77"/>
      <c r="UPB68" s="77"/>
      <c r="UPC68" s="77"/>
      <c r="UPD68" s="77"/>
      <c r="UPE68" s="77"/>
      <c r="UPF68" s="77"/>
      <c r="UPG68" s="77"/>
      <c r="UPH68" s="77"/>
      <c r="UPI68" s="77"/>
      <c r="UPJ68" s="77"/>
      <c r="UPK68" s="77"/>
      <c r="UPL68" s="77"/>
      <c r="UPM68" s="77"/>
      <c r="UPN68" s="77"/>
      <c r="UPO68" s="77"/>
      <c r="UPP68" s="77"/>
      <c r="UPQ68" s="77"/>
      <c r="UPR68" s="77"/>
      <c r="UPS68" s="77"/>
      <c r="UPT68" s="77"/>
      <c r="UPU68" s="77"/>
      <c r="UPV68" s="77"/>
      <c r="UPW68" s="77"/>
      <c r="UPX68" s="77"/>
      <c r="UPY68" s="77"/>
      <c r="UPZ68" s="77"/>
      <c r="UQA68" s="77"/>
      <c r="UQB68" s="77"/>
      <c r="UQC68" s="77"/>
      <c r="UQD68" s="77"/>
      <c r="UQE68" s="77"/>
      <c r="UQF68" s="77"/>
      <c r="UQG68" s="77"/>
      <c r="UQH68" s="77"/>
      <c r="UQI68" s="77"/>
      <c r="UQJ68" s="77"/>
      <c r="UQK68" s="77"/>
      <c r="UQL68" s="77"/>
      <c r="UQM68" s="77"/>
      <c r="UQN68" s="77"/>
      <c r="UQO68" s="77"/>
      <c r="UQP68" s="77"/>
      <c r="UQQ68" s="77"/>
      <c r="UQR68" s="77"/>
      <c r="UQS68" s="77"/>
      <c r="UQT68" s="77"/>
      <c r="UQU68" s="77"/>
      <c r="UQV68" s="77"/>
      <c r="UQW68" s="77"/>
      <c r="UQX68" s="77"/>
      <c r="UQY68" s="77"/>
      <c r="UQZ68" s="77"/>
      <c r="URA68" s="77"/>
      <c r="URB68" s="77"/>
      <c r="URC68" s="77"/>
      <c r="URD68" s="77"/>
      <c r="URE68" s="77"/>
      <c r="URF68" s="77"/>
      <c r="URG68" s="77"/>
      <c r="URH68" s="77"/>
      <c r="URI68" s="77"/>
      <c r="URJ68" s="77"/>
      <c r="URK68" s="77"/>
      <c r="URL68" s="77"/>
      <c r="URM68" s="77"/>
      <c r="URN68" s="77"/>
      <c r="URO68" s="77"/>
      <c r="URP68" s="77"/>
      <c r="URQ68" s="77"/>
      <c r="URR68" s="77"/>
      <c r="URS68" s="77"/>
      <c r="URT68" s="77"/>
      <c r="URU68" s="77"/>
      <c r="URV68" s="77"/>
      <c r="URW68" s="77"/>
      <c r="URX68" s="77"/>
      <c r="URY68" s="77"/>
      <c r="URZ68" s="77"/>
      <c r="USA68" s="77"/>
      <c r="USB68" s="77"/>
      <c r="USC68" s="77"/>
      <c r="USD68" s="77"/>
      <c r="USE68" s="77"/>
      <c r="USF68" s="77"/>
      <c r="USG68" s="77"/>
      <c r="USH68" s="77"/>
      <c r="USI68" s="77"/>
      <c r="USJ68" s="77"/>
      <c r="USK68" s="77"/>
      <c r="USL68" s="77"/>
      <c r="USM68" s="77"/>
      <c r="USN68" s="77"/>
      <c r="USO68" s="77"/>
      <c r="USP68" s="77"/>
      <c r="USQ68" s="77"/>
      <c r="USR68" s="77"/>
      <c r="USS68" s="77"/>
      <c r="UST68" s="77"/>
      <c r="USU68" s="77"/>
      <c r="USV68" s="77"/>
      <c r="USW68" s="77"/>
      <c r="USX68" s="77"/>
      <c r="USY68" s="77"/>
      <c r="USZ68" s="77"/>
      <c r="UTA68" s="77"/>
      <c r="UTB68" s="77"/>
      <c r="UTC68" s="77"/>
      <c r="UTD68" s="77"/>
      <c r="UTE68" s="77"/>
      <c r="UTF68" s="77"/>
      <c r="UTG68" s="77"/>
      <c r="UTH68" s="77"/>
      <c r="UTI68" s="77"/>
      <c r="UTJ68" s="77"/>
      <c r="UTK68" s="77"/>
      <c r="UTL68" s="77"/>
      <c r="UTM68" s="77"/>
      <c r="UTN68" s="77"/>
      <c r="UTO68" s="77"/>
      <c r="UTP68" s="77"/>
      <c r="UTQ68" s="77"/>
      <c r="UTR68" s="77"/>
      <c r="UTS68" s="77"/>
      <c r="UTT68" s="77"/>
      <c r="UTU68" s="77"/>
      <c r="UTV68" s="77"/>
      <c r="UTW68" s="77"/>
      <c r="UTX68" s="77"/>
      <c r="UTY68" s="77"/>
      <c r="UTZ68" s="77"/>
      <c r="UUA68" s="77"/>
      <c r="UUB68" s="77"/>
      <c r="UUC68" s="77"/>
      <c r="UUD68" s="77"/>
      <c r="UUE68" s="77"/>
      <c r="UUF68" s="77"/>
      <c r="UUG68" s="77"/>
      <c r="UUH68" s="77"/>
      <c r="UUI68" s="77"/>
      <c r="UUJ68" s="77"/>
      <c r="UUK68" s="77"/>
      <c r="UUL68" s="77"/>
      <c r="UUM68" s="77"/>
      <c r="UUN68" s="77"/>
      <c r="UUO68" s="77"/>
      <c r="UUP68" s="77"/>
      <c r="UUQ68" s="77"/>
      <c r="UUR68" s="77"/>
      <c r="UUS68" s="77"/>
      <c r="UUT68" s="77"/>
      <c r="UUU68" s="77"/>
      <c r="UUV68" s="77"/>
      <c r="UUW68" s="77"/>
      <c r="UUX68" s="77"/>
      <c r="UUY68" s="77"/>
      <c r="UUZ68" s="77"/>
      <c r="UVA68" s="77"/>
      <c r="UVB68" s="77"/>
      <c r="UVC68" s="77"/>
      <c r="UVD68" s="77"/>
      <c r="UVE68" s="77"/>
      <c r="UVF68" s="77"/>
      <c r="UVG68" s="77"/>
      <c r="UVH68" s="77"/>
      <c r="UVI68" s="77"/>
      <c r="UVJ68" s="77"/>
      <c r="UVK68" s="77"/>
      <c r="UVL68" s="77"/>
      <c r="UVM68" s="77"/>
      <c r="UVN68" s="77"/>
      <c r="UVO68" s="77"/>
      <c r="UVP68" s="77"/>
      <c r="UVQ68" s="77"/>
      <c r="UVR68" s="77"/>
      <c r="UVS68" s="77"/>
      <c r="UVT68" s="77"/>
      <c r="UVU68" s="77"/>
      <c r="UVV68" s="77"/>
      <c r="UVW68" s="77"/>
      <c r="UVX68" s="77"/>
      <c r="UVY68" s="77"/>
      <c r="UVZ68" s="77"/>
      <c r="UWA68" s="77"/>
      <c r="UWB68" s="77"/>
      <c r="UWC68" s="77"/>
      <c r="UWD68" s="77"/>
      <c r="UWE68" s="77"/>
      <c r="UWF68" s="77"/>
      <c r="UWG68" s="77"/>
      <c r="UWH68" s="77"/>
      <c r="UWI68" s="77"/>
      <c r="UWJ68" s="77"/>
      <c r="UWK68" s="77"/>
      <c r="UWL68" s="77"/>
      <c r="UWM68" s="77"/>
      <c r="UWN68" s="77"/>
      <c r="UWO68" s="77"/>
      <c r="UWP68" s="77"/>
      <c r="UWQ68" s="77"/>
      <c r="UWR68" s="77"/>
      <c r="UWS68" s="77"/>
      <c r="UWT68" s="77"/>
      <c r="UWU68" s="77"/>
      <c r="UWV68" s="77"/>
      <c r="UWW68" s="77"/>
      <c r="UWX68" s="77"/>
      <c r="UWY68" s="77"/>
      <c r="UWZ68" s="77"/>
      <c r="UXA68" s="77"/>
      <c r="UXB68" s="77"/>
      <c r="UXC68" s="77"/>
      <c r="UXD68" s="77"/>
      <c r="UXE68" s="77"/>
      <c r="UXF68" s="77"/>
      <c r="UXG68" s="77"/>
      <c r="UXH68" s="77"/>
      <c r="UXI68" s="77"/>
      <c r="UXJ68" s="77"/>
      <c r="UXK68" s="77"/>
      <c r="UXL68" s="77"/>
      <c r="UXM68" s="77"/>
      <c r="UXN68" s="77"/>
      <c r="UXO68" s="77"/>
      <c r="UXP68" s="77"/>
      <c r="UXQ68" s="77"/>
      <c r="UXR68" s="77"/>
      <c r="UXS68" s="77"/>
      <c r="UXT68" s="77"/>
      <c r="UXU68" s="77"/>
      <c r="UXV68" s="77"/>
      <c r="UXW68" s="77"/>
      <c r="UXX68" s="77"/>
      <c r="UXY68" s="77"/>
      <c r="UXZ68" s="77"/>
      <c r="UYA68" s="77"/>
      <c r="UYB68" s="77"/>
      <c r="UYC68" s="77"/>
      <c r="UYD68" s="77"/>
      <c r="UYE68" s="77"/>
      <c r="UYF68" s="77"/>
      <c r="UYG68" s="77"/>
      <c r="UYH68" s="77"/>
      <c r="UYI68" s="77"/>
      <c r="UYJ68" s="77"/>
      <c r="UYK68" s="77"/>
      <c r="UYL68" s="77"/>
      <c r="UYM68" s="77"/>
      <c r="UYN68" s="77"/>
      <c r="UYO68" s="77"/>
      <c r="UYP68" s="77"/>
      <c r="UYQ68" s="77"/>
      <c r="UYR68" s="77"/>
      <c r="UYS68" s="77"/>
      <c r="UYT68" s="77"/>
      <c r="UYU68" s="77"/>
      <c r="UYV68" s="77"/>
      <c r="UYW68" s="77"/>
      <c r="UYX68" s="77"/>
      <c r="UYY68" s="77"/>
      <c r="UYZ68" s="77"/>
      <c r="UZA68" s="77"/>
      <c r="UZB68" s="77"/>
      <c r="UZC68" s="77"/>
      <c r="UZD68" s="77"/>
      <c r="UZE68" s="77"/>
      <c r="UZF68" s="77"/>
      <c r="UZG68" s="77"/>
      <c r="UZH68" s="77"/>
      <c r="UZI68" s="77"/>
      <c r="UZJ68" s="77"/>
      <c r="UZK68" s="77"/>
      <c r="UZL68" s="77"/>
      <c r="UZM68" s="77"/>
      <c r="UZN68" s="77"/>
      <c r="UZO68" s="77"/>
      <c r="UZP68" s="77"/>
      <c r="UZQ68" s="77"/>
      <c r="UZR68" s="77"/>
      <c r="UZS68" s="77"/>
      <c r="UZT68" s="77"/>
      <c r="UZU68" s="77"/>
      <c r="UZV68" s="77"/>
      <c r="UZW68" s="77"/>
      <c r="UZX68" s="77"/>
      <c r="UZY68" s="77"/>
      <c r="UZZ68" s="77"/>
      <c r="VAA68" s="77"/>
      <c r="VAB68" s="77"/>
      <c r="VAC68" s="77"/>
      <c r="VAD68" s="77"/>
      <c r="VAE68" s="77"/>
      <c r="VAF68" s="77"/>
      <c r="VAG68" s="77"/>
      <c r="VAH68" s="77"/>
      <c r="VAI68" s="77"/>
      <c r="VAJ68" s="77"/>
      <c r="VAK68" s="77"/>
      <c r="VAL68" s="77"/>
      <c r="VAM68" s="77"/>
      <c r="VAN68" s="77"/>
      <c r="VAO68" s="77"/>
      <c r="VAP68" s="77"/>
      <c r="VAQ68" s="77"/>
      <c r="VAR68" s="77"/>
      <c r="VAS68" s="77"/>
      <c r="VAT68" s="77"/>
      <c r="VAU68" s="77"/>
      <c r="VAV68" s="77"/>
      <c r="VAW68" s="77"/>
      <c r="VAX68" s="77"/>
      <c r="VAY68" s="77"/>
      <c r="VAZ68" s="77"/>
      <c r="VBA68" s="77"/>
      <c r="VBB68" s="77"/>
      <c r="VBC68" s="77"/>
      <c r="VBD68" s="77"/>
      <c r="VBE68" s="77"/>
      <c r="VBF68" s="77"/>
      <c r="VBG68" s="77"/>
      <c r="VBH68" s="77"/>
      <c r="VBI68" s="77"/>
      <c r="VBJ68" s="77"/>
      <c r="VBK68" s="77"/>
      <c r="VBL68" s="77"/>
      <c r="VBM68" s="77"/>
      <c r="VBN68" s="77"/>
      <c r="VBO68" s="77"/>
      <c r="VBP68" s="77"/>
      <c r="VBQ68" s="77"/>
      <c r="VBR68" s="77"/>
      <c r="VBS68" s="77"/>
      <c r="VBT68" s="77"/>
      <c r="VBU68" s="77"/>
      <c r="VBV68" s="77"/>
      <c r="VBW68" s="77"/>
      <c r="VBX68" s="77"/>
      <c r="VBY68" s="77"/>
      <c r="VBZ68" s="77"/>
      <c r="VCA68" s="77"/>
      <c r="VCB68" s="77"/>
      <c r="VCC68" s="77"/>
      <c r="VCD68" s="77"/>
      <c r="VCE68" s="77"/>
      <c r="VCF68" s="77"/>
      <c r="VCG68" s="77"/>
      <c r="VCH68" s="77"/>
      <c r="VCI68" s="77"/>
      <c r="VCJ68" s="77"/>
      <c r="VCK68" s="77"/>
      <c r="VCL68" s="77"/>
      <c r="VCM68" s="77"/>
      <c r="VCN68" s="77"/>
      <c r="VCO68" s="77"/>
      <c r="VCP68" s="77"/>
      <c r="VCQ68" s="77"/>
      <c r="VCR68" s="77"/>
      <c r="VCS68" s="77"/>
      <c r="VCT68" s="77"/>
      <c r="VCU68" s="77"/>
      <c r="VCV68" s="77"/>
      <c r="VCW68" s="77"/>
      <c r="VCX68" s="77"/>
      <c r="VCY68" s="77"/>
      <c r="VCZ68" s="77"/>
      <c r="VDA68" s="77"/>
      <c r="VDB68" s="77"/>
      <c r="VDC68" s="77"/>
      <c r="VDD68" s="77"/>
      <c r="VDE68" s="77"/>
      <c r="VDF68" s="77"/>
      <c r="VDG68" s="77"/>
      <c r="VDH68" s="77"/>
      <c r="VDI68" s="77"/>
      <c r="VDJ68" s="77"/>
      <c r="VDK68" s="77"/>
      <c r="VDL68" s="77"/>
      <c r="VDM68" s="77"/>
      <c r="VDN68" s="77"/>
      <c r="VDO68" s="77"/>
      <c r="VDP68" s="77"/>
      <c r="VDQ68" s="77"/>
      <c r="VDR68" s="77"/>
      <c r="VDS68" s="77"/>
      <c r="VDT68" s="77"/>
      <c r="VDU68" s="77"/>
      <c r="VDV68" s="77"/>
      <c r="VDW68" s="77"/>
      <c r="VDX68" s="77"/>
      <c r="VDY68" s="77"/>
      <c r="VDZ68" s="77"/>
      <c r="VEA68" s="77"/>
      <c r="VEB68" s="77"/>
      <c r="VEC68" s="77"/>
      <c r="VED68" s="77"/>
      <c r="VEE68" s="77"/>
      <c r="VEF68" s="77"/>
      <c r="VEG68" s="77"/>
      <c r="VEH68" s="77"/>
      <c r="VEI68" s="77"/>
      <c r="VEJ68" s="77"/>
      <c r="VEK68" s="77"/>
      <c r="VEL68" s="77"/>
      <c r="VEM68" s="77"/>
      <c r="VEN68" s="77"/>
      <c r="VEO68" s="77"/>
      <c r="VEP68" s="77"/>
      <c r="VEQ68" s="77"/>
      <c r="VER68" s="77"/>
      <c r="VES68" s="77"/>
      <c r="VET68" s="77"/>
      <c r="VEU68" s="77"/>
      <c r="VEV68" s="77"/>
      <c r="VEW68" s="77"/>
      <c r="VEX68" s="77"/>
      <c r="VEY68" s="77"/>
      <c r="VEZ68" s="77"/>
      <c r="VFA68" s="77"/>
      <c r="VFB68" s="77"/>
      <c r="VFC68" s="77"/>
      <c r="VFD68" s="77"/>
      <c r="VFE68" s="77"/>
      <c r="VFF68" s="77"/>
      <c r="VFG68" s="77"/>
      <c r="VFH68" s="77"/>
      <c r="VFI68" s="77"/>
      <c r="VFJ68" s="77"/>
      <c r="VFK68" s="77"/>
      <c r="VFL68" s="77"/>
      <c r="VFM68" s="77"/>
      <c r="VFN68" s="77"/>
      <c r="VFO68" s="77"/>
      <c r="VFP68" s="77"/>
      <c r="VFQ68" s="77"/>
      <c r="VFR68" s="77"/>
      <c r="VFS68" s="77"/>
      <c r="VFT68" s="77"/>
      <c r="VFU68" s="77"/>
      <c r="VFV68" s="77"/>
      <c r="VFW68" s="77"/>
      <c r="VFX68" s="77"/>
      <c r="VFY68" s="77"/>
      <c r="VFZ68" s="77"/>
      <c r="VGA68" s="77"/>
      <c r="VGB68" s="77"/>
      <c r="VGC68" s="77"/>
      <c r="VGD68" s="77"/>
      <c r="VGE68" s="77"/>
      <c r="VGF68" s="77"/>
      <c r="VGG68" s="77"/>
      <c r="VGH68" s="77"/>
      <c r="VGI68" s="77"/>
      <c r="VGJ68" s="77"/>
      <c r="VGK68" s="77"/>
      <c r="VGL68" s="77"/>
      <c r="VGM68" s="77"/>
      <c r="VGN68" s="77"/>
      <c r="VGO68" s="77"/>
      <c r="VGP68" s="77"/>
      <c r="VGQ68" s="77"/>
      <c r="VGR68" s="77"/>
      <c r="VGS68" s="77"/>
      <c r="VGT68" s="77"/>
      <c r="VGU68" s="77"/>
      <c r="VGV68" s="77"/>
      <c r="VGW68" s="77"/>
      <c r="VGX68" s="77"/>
      <c r="VGY68" s="77"/>
      <c r="VGZ68" s="77"/>
      <c r="VHA68" s="77"/>
      <c r="VHB68" s="77"/>
      <c r="VHC68" s="77"/>
      <c r="VHD68" s="77"/>
      <c r="VHE68" s="77"/>
      <c r="VHF68" s="77"/>
      <c r="VHG68" s="77"/>
      <c r="VHH68" s="77"/>
      <c r="VHI68" s="77"/>
      <c r="VHJ68" s="77"/>
      <c r="VHK68" s="77"/>
      <c r="VHL68" s="77"/>
      <c r="VHM68" s="77"/>
      <c r="VHN68" s="77"/>
      <c r="VHO68" s="77"/>
      <c r="VHP68" s="77"/>
      <c r="VHQ68" s="77"/>
      <c r="VHR68" s="77"/>
      <c r="VHS68" s="77"/>
      <c r="VHT68" s="77"/>
      <c r="VHU68" s="77"/>
      <c r="VHV68" s="77"/>
      <c r="VHW68" s="77"/>
      <c r="VHX68" s="77"/>
      <c r="VHY68" s="77"/>
      <c r="VHZ68" s="77"/>
      <c r="VIA68" s="77"/>
      <c r="VIB68" s="77"/>
      <c r="VIC68" s="77"/>
      <c r="VID68" s="77"/>
      <c r="VIE68" s="77"/>
      <c r="VIF68" s="77"/>
      <c r="VIG68" s="77"/>
      <c r="VIH68" s="77"/>
      <c r="VII68" s="77"/>
      <c r="VIJ68" s="77"/>
      <c r="VIK68" s="77"/>
      <c r="VIL68" s="77"/>
      <c r="VIM68" s="77"/>
      <c r="VIN68" s="77"/>
      <c r="VIO68" s="77"/>
      <c r="VIP68" s="77"/>
      <c r="VIQ68" s="77"/>
      <c r="VIR68" s="77"/>
      <c r="VIS68" s="77"/>
      <c r="VIT68" s="77"/>
      <c r="VIU68" s="77"/>
      <c r="VIV68" s="77"/>
      <c r="VIW68" s="77"/>
      <c r="VIX68" s="77"/>
      <c r="VIY68" s="77"/>
      <c r="VIZ68" s="77"/>
      <c r="VJA68" s="77"/>
      <c r="VJB68" s="77"/>
      <c r="VJC68" s="77"/>
      <c r="VJD68" s="77"/>
      <c r="VJE68" s="77"/>
      <c r="VJF68" s="77"/>
      <c r="VJG68" s="77"/>
      <c r="VJH68" s="77"/>
      <c r="VJI68" s="77"/>
      <c r="VJJ68" s="77"/>
      <c r="VJK68" s="77"/>
      <c r="VJL68" s="77"/>
      <c r="VJM68" s="77"/>
      <c r="VJN68" s="77"/>
      <c r="VJO68" s="77"/>
      <c r="VJP68" s="77"/>
      <c r="VJQ68" s="77"/>
      <c r="VJR68" s="77"/>
      <c r="VJS68" s="77"/>
      <c r="VJT68" s="77"/>
      <c r="VJU68" s="77"/>
      <c r="VJV68" s="77"/>
      <c r="VJW68" s="77"/>
      <c r="VJX68" s="77"/>
      <c r="VJY68" s="77"/>
      <c r="VJZ68" s="77"/>
      <c r="VKA68" s="77"/>
      <c r="VKB68" s="77"/>
      <c r="VKC68" s="77"/>
      <c r="VKD68" s="77"/>
      <c r="VKE68" s="77"/>
      <c r="VKF68" s="77"/>
      <c r="VKG68" s="77"/>
      <c r="VKH68" s="77"/>
      <c r="VKI68" s="77"/>
      <c r="VKJ68" s="77"/>
      <c r="VKK68" s="77"/>
      <c r="VKL68" s="77"/>
      <c r="VKM68" s="77"/>
      <c r="VKN68" s="77"/>
      <c r="VKO68" s="77"/>
      <c r="VKP68" s="77"/>
      <c r="VKQ68" s="77"/>
      <c r="VKR68" s="77"/>
      <c r="VKS68" s="77"/>
      <c r="VKT68" s="77"/>
      <c r="VKU68" s="77"/>
      <c r="VKV68" s="77"/>
      <c r="VKW68" s="77"/>
      <c r="VKX68" s="77"/>
      <c r="VKY68" s="77"/>
      <c r="VKZ68" s="77"/>
      <c r="VLA68" s="77"/>
      <c r="VLB68" s="77"/>
      <c r="VLC68" s="77"/>
      <c r="VLD68" s="77"/>
      <c r="VLE68" s="77"/>
      <c r="VLF68" s="77"/>
      <c r="VLG68" s="77"/>
      <c r="VLH68" s="77"/>
      <c r="VLI68" s="77"/>
      <c r="VLJ68" s="77"/>
      <c r="VLK68" s="77"/>
      <c r="VLL68" s="77"/>
      <c r="VLM68" s="77"/>
      <c r="VLN68" s="77"/>
      <c r="VLO68" s="77"/>
      <c r="VLP68" s="77"/>
      <c r="VLQ68" s="77"/>
      <c r="VLR68" s="77"/>
      <c r="VLS68" s="77"/>
      <c r="VLT68" s="77"/>
      <c r="VLU68" s="77"/>
      <c r="VLV68" s="77"/>
      <c r="VLW68" s="77"/>
      <c r="VLX68" s="77"/>
      <c r="VLY68" s="77"/>
      <c r="VLZ68" s="77"/>
      <c r="VMA68" s="77"/>
      <c r="VMB68" s="77"/>
      <c r="VMC68" s="77"/>
      <c r="VMD68" s="77"/>
      <c r="VME68" s="77"/>
      <c r="VMF68" s="77"/>
      <c r="VMG68" s="77"/>
      <c r="VMH68" s="77"/>
      <c r="VMI68" s="77"/>
      <c r="VMJ68" s="77"/>
      <c r="VMK68" s="77"/>
      <c r="VML68" s="77"/>
      <c r="VMM68" s="77"/>
      <c r="VMN68" s="77"/>
      <c r="VMO68" s="77"/>
      <c r="VMP68" s="77"/>
      <c r="VMQ68" s="77"/>
      <c r="VMR68" s="77"/>
      <c r="VMS68" s="77"/>
      <c r="VMT68" s="77"/>
      <c r="VMU68" s="77"/>
      <c r="VMV68" s="77"/>
      <c r="VMW68" s="77"/>
      <c r="VMX68" s="77"/>
      <c r="VMY68" s="77"/>
      <c r="VMZ68" s="77"/>
      <c r="VNA68" s="77"/>
      <c r="VNB68" s="77"/>
      <c r="VNC68" s="77"/>
      <c r="VND68" s="77"/>
      <c r="VNE68" s="77"/>
      <c r="VNF68" s="77"/>
      <c r="VNG68" s="77"/>
      <c r="VNH68" s="77"/>
      <c r="VNI68" s="77"/>
      <c r="VNJ68" s="77"/>
      <c r="VNK68" s="77"/>
      <c r="VNL68" s="77"/>
      <c r="VNM68" s="77"/>
      <c r="VNN68" s="77"/>
      <c r="VNO68" s="77"/>
      <c r="VNP68" s="77"/>
      <c r="VNQ68" s="77"/>
      <c r="VNR68" s="77"/>
      <c r="VNS68" s="77"/>
      <c r="VNT68" s="77"/>
      <c r="VNU68" s="77"/>
      <c r="VNV68" s="77"/>
      <c r="VNW68" s="77"/>
      <c r="VNX68" s="77"/>
      <c r="VNY68" s="77"/>
      <c r="VNZ68" s="77"/>
      <c r="VOA68" s="77"/>
      <c r="VOB68" s="77"/>
      <c r="VOC68" s="77"/>
      <c r="VOD68" s="77"/>
      <c r="VOE68" s="77"/>
      <c r="VOF68" s="77"/>
      <c r="VOG68" s="77"/>
      <c r="VOH68" s="77"/>
      <c r="VOI68" s="77"/>
      <c r="VOJ68" s="77"/>
      <c r="VOK68" s="77"/>
      <c r="VOL68" s="77"/>
      <c r="VOM68" s="77"/>
      <c r="VON68" s="77"/>
      <c r="VOO68" s="77"/>
      <c r="VOP68" s="77"/>
      <c r="VOQ68" s="77"/>
      <c r="VOR68" s="77"/>
      <c r="VOS68" s="77"/>
      <c r="VOT68" s="77"/>
      <c r="VOU68" s="77"/>
      <c r="VOV68" s="77"/>
      <c r="VOW68" s="77"/>
      <c r="VOX68" s="77"/>
      <c r="VOY68" s="77"/>
      <c r="VOZ68" s="77"/>
      <c r="VPA68" s="77"/>
      <c r="VPB68" s="77"/>
      <c r="VPC68" s="77"/>
      <c r="VPD68" s="77"/>
      <c r="VPE68" s="77"/>
      <c r="VPF68" s="77"/>
      <c r="VPG68" s="77"/>
      <c r="VPH68" s="77"/>
      <c r="VPI68" s="77"/>
      <c r="VPJ68" s="77"/>
      <c r="VPK68" s="77"/>
      <c r="VPL68" s="77"/>
      <c r="VPM68" s="77"/>
      <c r="VPN68" s="77"/>
      <c r="VPO68" s="77"/>
      <c r="VPP68" s="77"/>
      <c r="VPQ68" s="77"/>
      <c r="VPR68" s="77"/>
      <c r="VPS68" s="77"/>
      <c r="VPT68" s="77"/>
      <c r="VPU68" s="77"/>
      <c r="VPV68" s="77"/>
      <c r="VPW68" s="77"/>
      <c r="VPX68" s="77"/>
      <c r="VPY68" s="77"/>
      <c r="VPZ68" s="77"/>
      <c r="VQA68" s="77"/>
      <c r="VQB68" s="77"/>
      <c r="VQC68" s="77"/>
      <c r="VQD68" s="77"/>
      <c r="VQE68" s="77"/>
      <c r="VQF68" s="77"/>
      <c r="VQG68" s="77"/>
      <c r="VQH68" s="77"/>
      <c r="VQI68" s="77"/>
      <c r="VQJ68" s="77"/>
      <c r="VQK68" s="77"/>
      <c r="VQL68" s="77"/>
      <c r="VQM68" s="77"/>
      <c r="VQN68" s="77"/>
      <c r="VQO68" s="77"/>
      <c r="VQP68" s="77"/>
      <c r="VQQ68" s="77"/>
      <c r="VQR68" s="77"/>
      <c r="VQS68" s="77"/>
      <c r="VQT68" s="77"/>
      <c r="VQU68" s="77"/>
      <c r="VQV68" s="77"/>
      <c r="VQW68" s="77"/>
      <c r="VQX68" s="77"/>
      <c r="VQY68" s="77"/>
      <c r="VQZ68" s="77"/>
      <c r="VRA68" s="77"/>
      <c r="VRB68" s="77"/>
      <c r="VRC68" s="77"/>
      <c r="VRD68" s="77"/>
      <c r="VRE68" s="77"/>
      <c r="VRF68" s="77"/>
      <c r="VRG68" s="77"/>
      <c r="VRH68" s="77"/>
      <c r="VRI68" s="77"/>
      <c r="VRJ68" s="77"/>
      <c r="VRK68" s="77"/>
      <c r="VRL68" s="77"/>
      <c r="VRM68" s="77"/>
      <c r="VRN68" s="77"/>
      <c r="VRO68" s="77"/>
      <c r="VRP68" s="77"/>
      <c r="VRQ68" s="77"/>
      <c r="VRR68" s="77"/>
      <c r="VRS68" s="77"/>
      <c r="VRT68" s="77"/>
      <c r="VRU68" s="77"/>
      <c r="VRV68" s="77"/>
      <c r="VRW68" s="77"/>
      <c r="VRX68" s="77"/>
      <c r="VRY68" s="77"/>
      <c r="VRZ68" s="77"/>
      <c r="VSA68" s="77"/>
      <c r="VSB68" s="77"/>
      <c r="VSC68" s="77"/>
      <c r="VSD68" s="77"/>
      <c r="VSE68" s="77"/>
      <c r="VSF68" s="77"/>
      <c r="VSG68" s="77"/>
      <c r="VSH68" s="77"/>
      <c r="VSI68" s="77"/>
      <c r="VSJ68" s="77"/>
      <c r="VSK68" s="77"/>
      <c r="VSL68" s="77"/>
      <c r="VSM68" s="77"/>
      <c r="VSN68" s="77"/>
      <c r="VSO68" s="77"/>
      <c r="VSP68" s="77"/>
      <c r="VSQ68" s="77"/>
      <c r="VSR68" s="77"/>
      <c r="VSS68" s="77"/>
      <c r="VST68" s="77"/>
      <c r="VSU68" s="77"/>
      <c r="VSV68" s="77"/>
      <c r="VSW68" s="77"/>
      <c r="VSX68" s="77"/>
      <c r="VSY68" s="77"/>
      <c r="VSZ68" s="77"/>
      <c r="VTA68" s="77"/>
      <c r="VTB68" s="77"/>
      <c r="VTC68" s="77"/>
      <c r="VTD68" s="77"/>
      <c r="VTE68" s="77"/>
      <c r="VTF68" s="77"/>
      <c r="VTG68" s="77"/>
      <c r="VTH68" s="77"/>
      <c r="VTI68" s="77"/>
      <c r="VTJ68" s="77"/>
      <c r="VTK68" s="77"/>
      <c r="VTL68" s="77"/>
      <c r="VTM68" s="77"/>
      <c r="VTN68" s="77"/>
      <c r="VTO68" s="77"/>
      <c r="VTP68" s="77"/>
      <c r="VTQ68" s="77"/>
      <c r="VTR68" s="77"/>
      <c r="VTS68" s="77"/>
      <c r="VTT68" s="77"/>
      <c r="VTU68" s="77"/>
      <c r="VTV68" s="77"/>
      <c r="VTW68" s="77"/>
      <c r="VTX68" s="77"/>
      <c r="VTY68" s="77"/>
      <c r="VTZ68" s="77"/>
      <c r="VUA68" s="77"/>
      <c r="VUB68" s="77"/>
      <c r="VUC68" s="77"/>
      <c r="VUD68" s="77"/>
      <c r="VUE68" s="77"/>
      <c r="VUF68" s="77"/>
      <c r="VUG68" s="77"/>
      <c r="VUH68" s="77"/>
      <c r="VUI68" s="77"/>
      <c r="VUJ68" s="77"/>
      <c r="VUK68" s="77"/>
      <c r="VUL68" s="77"/>
      <c r="VUM68" s="77"/>
      <c r="VUN68" s="77"/>
      <c r="VUO68" s="77"/>
      <c r="VUP68" s="77"/>
      <c r="VUQ68" s="77"/>
      <c r="VUR68" s="77"/>
      <c r="VUS68" s="77"/>
      <c r="VUT68" s="77"/>
      <c r="VUU68" s="77"/>
      <c r="VUV68" s="77"/>
      <c r="VUW68" s="77"/>
      <c r="VUX68" s="77"/>
      <c r="VUY68" s="77"/>
      <c r="VUZ68" s="77"/>
      <c r="VVA68" s="77"/>
      <c r="VVB68" s="77"/>
      <c r="VVC68" s="77"/>
      <c r="VVD68" s="77"/>
      <c r="VVE68" s="77"/>
      <c r="VVF68" s="77"/>
      <c r="VVG68" s="77"/>
      <c r="VVH68" s="77"/>
      <c r="VVI68" s="77"/>
      <c r="VVJ68" s="77"/>
      <c r="VVK68" s="77"/>
      <c r="VVL68" s="77"/>
      <c r="VVM68" s="77"/>
      <c r="VVN68" s="77"/>
      <c r="VVO68" s="77"/>
      <c r="VVP68" s="77"/>
      <c r="VVQ68" s="77"/>
      <c r="VVR68" s="77"/>
      <c r="VVS68" s="77"/>
      <c r="VVT68" s="77"/>
      <c r="VVU68" s="77"/>
      <c r="VVV68" s="77"/>
      <c r="VVW68" s="77"/>
      <c r="VVX68" s="77"/>
      <c r="VVY68" s="77"/>
      <c r="VVZ68" s="77"/>
      <c r="VWA68" s="77"/>
      <c r="VWB68" s="77"/>
      <c r="VWC68" s="77"/>
      <c r="VWD68" s="77"/>
      <c r="VWE68" s="77"/>
      <c r="VWF68" s="77"/>
      <c r="VWG68" s="77"/>
      <c r="VWH68" s="77"/>
      <c r="VWI68" s="77"/>
      <c r="VWJ68" s="77"/>
      <c r="VWK68" s="77"/>
      <c r="VWL68" s="77"/>
      <c r="VWM68" s="77"/>
      <c r="VWN68" s="77"/>
      <c r="VWO68" s="77"/>
      <c r="VWP68" s="77"/>
      <c r="VWQ68" s="77"/>
      <c r="VWR68" s="77"/>
      <c r="VWS68" s="77"/>
      <c r="VWT68" s="77"/>
      <c r="VWU68" s="77"/>
      <c r="VWV68" s="77"/>
      <c r="VWW68" s="77"/>
      <c r="VWX68" s="77"/>
      <c r="VWY68" s="77"/>
      <c r="VWZ68" s="77"/>
      <c r="VXA68" s="77"/>
      <c r="VXB68" s="77"/>
      <c r="VXC68" s="77"/>
      <c r="VXD68" s="77"/>
      <c r="VXE68" s="77"/>
      <c r="VXF68" s="77"/>
      <c r="VXG68" s="77"/>
      <c r="VXH68" s="77"/>
      <c r="VXI68" s="77"/>
      <c r="VXJ68" s="77"/>
      <c r="VXK68" s="77"/>
      <c r="VXL68" s="77"/>
      <c r="VXM68" s="77"/>
      <c r="VXN68" s="77"/>
      <c r="VXO68" s="77"/>
      <c r="VXP68" s="77"/>
      <c r="VXQ68" s="77"/>
      <c r="VXR68" s="77"/>
      <c r="VXS68" s="77"/>
      <c r="VXT68" s="77"/>
      <c r="VXU68" s="77"/>
      <c r="VXV68" s="77"/>
      <c r="VXW68" s="77"/>
      <c r="VXX68" s="77"/>
      <c r="VXY68" s="77"/>
      <c r="VXZ68" s="77"/>
      <c r="VYA68" s="77"/>
      <c r="VYB68" s="77"/>
      <c r="VYC68" s="77"/>
      <c r="VYD68" s="77"/>
      <c r="VYE68" s="77"/>
      <c r="VYF68" s="77"/>
      <c r="VYG68" s="77"/>
      <c r="VYH68" s="77"/>
      <c r="VYI68" s="77"/>
      <c r="VYJ68" s="77"/>
      <c r="VYK68" s="77"/>
      <c r="VYL68" s="77"/>
      <c r="VYM68" s="77"/>
      <c r="VYN68" s="77"/>
      <c r="VYO68" s="77"/>
      <c r="VYP68" s="77"/>
      <c r="VYQ68" s="77"/>
      <c r="VYR68" s="77"/>
      <c r="VYS68" s="77"/>
      <c r="VYT68" s="77"/>
      <c r="VYU68" s="77"/>
      <c r="VYV68" s="77"/>
      <c r="VYW68" s="77"/>
      <c r="VYX68" s="77"/>
      <c r="VYY68" s="77"/>
      <c r="VYZ68" s="77"/>
      <c r="VZA68" s="77"/>
      <c r="VZB68" s="77"/>
      <c r="VZC68" s="77"/>
      <c r="VZD68" s="77"/>
      <c r="VZE68" s="77"/>
      <c r="VZF68" s="77"/>
      <c r="VZG68" s="77"/>
      <c r="VZH68" s="77"/>
      <c r="VZI68" s="77"/>
      <c r="VZJ68" s="77"/>
      <c r="VZK68" s="77"/>
      <c r="VZL68" s="77"/>
      <c r="VZM68" s="77"/>
      <c r="VZN68" s="77"/>
      <c r="VZO68" s="77"/>
      <c r="VZP68" s="77"/>
      <c r="VZQ68" s="77"/>
      <c r="VZR68" s="77"/>
      <c r="VZS68" s="77"/>
      <c r="VZT68" s="77"/>
      <c r="VZU68" s="77"/>
      <c r="VZV68" s="77"/>
      <c r="VZW68" s="77"/>
      <c r="VZX68" s="77"/>
      <c r="VZY68" s="77"/>
      <c r="VZZ68" s="77"/>
      <c r="WAA68" s="77"/>
      <c r="WAB68" s="77"/>
      <c r="WAC68" s="77"/>
      <c r="WAD68" s="77"/>
      <c r="WAE68" s="77"/>
      <c r="WAF68" s="77"/>
      <c r="WAG68" s="77"/>
      <c r="WAH68" s="77"/>
      <c r="WAI68" s="77"/>
      <c r="WAJ68" s="77"/>
      <c r="WAK68" s="77"/>
      <c r="WAL68" s="77"/>
      <c r="WAM68" s="77"/>
      <c r="WAN68" s="77"/>
      <c r="WAO68" s="77"/>
      <c r="WAP68" s="77"/>
      <c r="WAQ68" s="77"/>
      <c r="WAR68" s="77"/>
      <c r="WAS68" s="77"/>
      <c r="WAT68" s="77"/>
      <c r="WAU68" s="77"/>
      <c r="WAV68" s="77"/>
      <c r="WAW68" s="77"/>
      <c r="WAX68" s="77"/>
      <c r="WAY68" s="77"/>
      <c r="WAZ68" s="77"/>
      <c r="WBA68" s="77"/>
      <c r="WBB68" s="77"/>
      <c r="WBC68" s="77"/>
      <c r="WBD68" s="77"/>
      <c r="WBE68" s="77"/>
      <c r="WBF68" s="77"/>
      <c r="WBG68" s="77"/>
      <c r="WBH68" s="77"/>
      <c r="WBI68" s="77"/>
      <c r="WBJ68" s="77"/>
      <c r="WBK68" s="77"/>
      <c r="WBL68" s="77"/>
      <c r="WBM68" s="77"/>
      <c r="WBN68" s="77"/>
      <c r="WBO68" s="77"/>
      <c r="WBP68" s="77"/>
      <c r="WBQ68" s="77"/>
      <c r="WBR68" s="77"/>
      <c r="WBS68" s="77"/>
      <c r="WBT68" s="77"/>
      <c r="WBU68" s="77"/>
      <c r="WBV68" s="77"/>
      <c r="WBW68" s="77"/>
      <c r="WBX68" s="77"/>
      <c r="WBY68" s="77"/>
      <c r="WBZ68" s="77"/>
      <c r="WCA68" s="77"/>
      <c r="WCB68" s="77"/>
      <c r="WCC68" s="77"/>
      <c r="WCD68" s="77"/>
      <c r="WCE68" s="77"/>
      <c r="WCF68" s="77"/>
      <c r="WCG68" s="77"/>
      <c r="WCH68" s="77"/>
      <c r="WCI68" s="77"/>
      <c r="WCJ68" s="77"/>
      <c r="WCK68" s="77"/>
      <c r="WCL68" s="77"/>
      <c r="WCM68" s="77"/>
      <c r="WCN68" s="77"/>
      <c r="WCO68" s="77"/>
      <c r="WCP68" s="77"/>
      <c r="WCQ68" s="77"/>
      <c r="WCR68" s="77"/>
      <c r="WCS68" s="77"/>
      <c r="WCT68" s="77"/>
      <c r="WCU68" s="77"/>
      <c r="WCV68" s="77"/>
      <c r="WCW68" s="77"/>
      <c r="WCX68" s="77"/>
      <c r="WCY68" s="77"/>
      <c r="WCZ68" s="77"/>
      <c r="WDA68" s="77"/>
      <c r="WDB68" s="77"/>
      <c r="WDC68" s="77"/>
      <c r="WDD68" s="77"/>
      <c r="WDE68" s="77"/>
      <c r="WDF68" s="77"/>
      <c r="WDG68" s="77"/>
      <c r="WDH68" s="77"/>
      <c r="WDI68" s="77"/>
      <c r="WDJ68" s="77"/>
      <c r="WDK68" s="77"/>
      <c r="WDL68" s="77"/>
      <c r="WDM68" s="77"/>
      <c r="WDN68" s="77"/>
      <c r="WDO68" s="77"/>
      <c r="WDP68" s="77"/>
      <c r="WDQ68" s="77"/>
      <c r="WDR68" s="77"/>
      <c r="WDS68" s="77"/>
      <c r="WDT68" s="77"/>
      <c r="WDU68" s="77"/>
      <c r="WDV68" s="77"/>
      <c r="WDW68" s="77"/>
      <c r="WDX68" s="77"/>
      <c r="WDY68" s="77"/>
      <c r="WDZ68" s="77"/>
      <c r="WEA68" s="77"/>
      <c r="WEB68" s="77"/>
      <c r="WEC68" s="77"/>
      <c r="WED68" s="77"/>
      <c r="WEE68" s="77"/>
      <c r="WEF68" s="77"/>
      <c r="WEG68" s="77"/>
      <c r="WEH68" s="77"/>
      <c r="WEI68" s="77"/>
      <c r="WEJ68" s="77"/>
      <c r="WEK68" s="77"/>
      <c r="WEL68" s="77"/>
      <c r="WEM68" s="77"/>
      <c r="WEN68" s="77"/>
      <c r="WEO68" s="77"/>
      <c r="WEP68" s="77"/>
      <c r="WEQ68" s="77"/>
      <c r="WER68" s="77"/>
      <c r="WES68" s="77"/>
      <c r="WET68" s="77"/>
      <c r="WEU68" s="77"/>
      <c r="WEV68" s="77"/>
      <c r="WEW68" s="77"/>
      <c r="WEX68" s="77"/>
      <c r="WEY68" s="77"/>
      <c r="WEZ68" s="77"/>
      <c r="WFA68" s="77"/>
      <c r="WFB68" s="77"/>
      <c r="WFC68" s="77"/>
      <c r="WFD68" s="77"/>
      <c r="WFE68" s="77"/>
      <c r="WFF68" s="77"/>
      <c r="WFG68" s="77"/>
      <c r="WFH68" s="77"/>
      <c r="WFI68" s="77"/>
      <c r="WFJ68" s="77"/>
      <c r="WFK68" s="77"/>
      <c r="WFL68" s="77"/>
      <c r="WFM68" s="77"/>
      <c r="WFN68" s="77"/>
      <c r="WFO68" s="77"/>
      <c r="WFP68" s="77"/>
      <c r="WFQ68" s="77"/>
      <c r="WFR68" s="77"/>
      <c r="WFS68" s="77"/>
      <c r="WFT68" s="77"/>
      <c r="WFU68" s="77"/>
      <c r="WFV68" s="77"/>
      <c r="WFW68" s="77"/>
      <c r="WFX68" s="77"/>
      <c r="WFY68" s="77"/>
      <c r="WFZ68" s="77"/>
      <c r="WGA68" s="77"/>
      <c r="WGB68" s="77"/>
      <c r="WGC68" s="77"/>
      <c r="WGD68" s="77"/>
      <c r="WGE68" s="77"/>
      <c r="WGF68" s="77"/>
      <c r="WGG68" s="77"/>
      <c r="WGH68" s="77"/>
      <c r="WGI68" s="77"/>
      <c r="WGJ68" s="77"/>
      <c r="WGK68" s="77"/>
      <c r="WGL68" s="77"/>
      <c r="WGM68" s="77"/>
      <c r="WGN68" s="77"/>
      <c r="WGO68" s="77"/>
      <c r="WGP68" s="77"/>
      <c r="WGQ68" s="77"/>
      <c r="WGR68" s="77"/>
      <c r="WGS68" s="77"/>
      <c r="WGT68" s="77"/>
      <c r="WGU68" s="77"/>
      <c r="WGV68" s="77"/>
      <c r="WGW68" s="77"/>
      <c r="WGX68" s="77"/>
      <c r="WGY68" s="77"/>
      <c r="WGZ68" s="77"/>
      <c r="WHA68" s="77"/>
      <c r="WHB68" s="77"/>
      <c r="WHC68" s="77"/>
      <c r="WHD68" s="77"/>
      <c r="WHE68" s="77"/>
      <c r="WHF68" s="77"/>
      <c r="WHG68" s="77"/>
      <c r="WHH68" s="77"/>
      <c r="WHI68" s="77"/>
      <c r="WHJ68" s="77"/>
      <c r="WHK68" s="77"/>
      <c r="WHL68" s="77"/>
      <c r="WHM68" s="77"/>
      <c r="WHN68" s="77"/>
      <c r="WHO68" s="77"/>
      <c r="WHP68" s="77"/>
      <c r="WHQ68" s="77"/>
      <c r="WHR68" s="77"/>
      <c r="WHS68" s="77"/>
      <c r="WHT68" s="77"/>
      <c r="WHU68" s="77"/>
      <c r="WHV68" s="77"/>
      <c r="WHW68" s="77"/>
      <c r="WHX68" s="77"/>
      <c r="WHY68" s="77"/>
      <c r="WHZ68" s="77"/>
      <c r="WIA68" s="77"/>
      <c r="WIB68" s="77"/>
      <c r="WIC68" s="77"/>
      <c r="WID68" s="77"/>
      <c r="WIE68" s="77"/>
      <c r="WIF68" s="77"/>
      <c r="WIG68" s="77"/>
      <c r="WIH68" s="77"/>
      <c r="WII68" s="77"/>
      <c r="WIJ68" s="77"/>
      <c r="WIK68" s="77"/>
      <c r="WIL68" s="77"/>
      <c r="WIM68" s="77"/>
      <c r="WIN68" s="77"/>
      <c r="WIO68" s="77"/>
      <c r="WIP68" s="77"/>
      <c r="WIQ68" s="77"/>
      <c r="WIR68" s="77"/>
      <c r="WIS68" s="77"/>
      <c r="WIT68" s="77"/>
      <c r="WIU68" s="77"/>
      <c r="WIV68" s="77"/>
      <c r="WIW68" s="77"/>
      <c r="WIX68" s="77"/>
      <c r="WIY68" s="77"/>
      <c r="WIZ68" s="77"/>
      <c r="WJA68" s="77"/>
      <c r="WJB68" s="77"/>
      <c r="WJC68" s="77"/>
      <c r="WJD68" s="77"/>
      <c r="WJE68" s="77"/>
      <c r="WJF68" s="77"/>
      <c r="WJG68" s="77"/>
      <c r="WJH68" s="77"/>
      <c r="WJI68" s="77"/>
      <c r="WJJ68" s="77"/>
      <c r="WJK68" s="77"/>
      <c r="WJL68" s="77"/>
      <c r="WJM68" s="77"/>
      <c r="WJN68" s="77"/>
      <c r="WJO68" s="77"/>
      <c r="WJP68" s="77"/>
      <c r="WJQ68" s="77"/>
      <c r="WJR68" s="77"/>
      <c r="WJS68" s="77"/>
      <c r="WJT68" s="77"/>
      <c r="WJU68" s="77"/>
      <c r="WJV68" s="77"/>
      <c r="WJW68" s="77"/>
      <c r="WJX68" s="77"/>
      <c r="WJY68" s="77"/>
      <c r="WJZ68" s="77"/>
      <c r="WKA68" s="77"/>
      <c r="WKB68" s="77"/>
      <c r="WKC68" s="77"/>
      <c r="WKD68" s="77"/>
      <c r="WKE68" s="77"/>
      <c r="WKF68" s="77"/>
      <c r="WKG68" s="77"/>
      <c r="WKH68" s="77"/>
      <c r="WKI68" s="77"/>
      <c r="WKJ68" s="77"/>
      <c r="WKK68" s="77"/>
      <c r="WKL68" s="77"/>
      <c r="WKM68" s="77"/>
      <c r="WKN68" s="77"/>
      <c r="WKO68" s="77"/>
      <c r="WKP68" s="77"/>
      <c r="WKQ68" s="77"/>
      <c r="WKR68" s="77"/>
      <c r="WKS68" s="77"/>
      <c r="WKT68" s="77"/>
      <c r="WKU68" s="77"/>
      <c r="WKV68" s="77"/>
      <c r="WKW68" s="77"/>
      <c r="WKX68" s="77"/>
      <c r="WKY68" s="77"/>
      <c r="WKZ68" s="77"/>
      <c r="WLA68" s="77"/>
      <c r="WLB68" s="77"/>
      <c r="WLC68" s="77"/>
      <c r="WLD68" s="77"/>
      <c r="WLE68" s="77"/>
      <c r="WLF68" s="77"/>
      <c r="WLG68" s="77"/>
      <c r="WLH68" s="77"/>
      <c r="WLI68" s="77"/>
      <c r="WLJ68" s="77"/>
      <c r="WLK68" s="77"/>
      <c r="WLL68" s="77"/>
      <c r="WLM68" s="77"/>
      <c r="WLN68" s="77"/>
      <c r="WLO68" s="77"/>
      <c r="WLP68" s="77"/>
      <c r="WLQ68" s="77"/>
      <c r="WLR68" s="77"/>
      <c r="WLS68" s="77"/>
      <c r="WLT68" s="77"/>
      <c r="WLU68" s="77"/>
      <c r="WLV68" s="77"/>
      <c r="WLW68" s="77"/>
      <c r="WLX68" s="77"/>
      <c r="WLY68" s="77"/>
      <c r="WLZ68" s="77"/>
      <c r="WMA68" s="77"/>
      <c r="WMB68" s="77"/>
      <c r="WMC68" s="77"/>
      <c r="WMD68" s="77"/>
      <c r="WME68" s="77"/>
      <c r="WMF68" s="77"/>
      <c r="WMG68" s="77"/>
      <c r="WMH68" s="77"/>
      <c r="WMI68" s="77"/>
      <c r="WMJ68" s="77"/>
      <c r="WMK68" s="77"/>
      <c r="WML68" s="77"/>
      <c r="WMM68" s="77"/>
      <c r="WMN68" s="77"/>
      <c r="WMO68" s="77"/>
      <c r="WMP68" s="77"/>
      <c r="WMQ68" s="77"/>
      <c r="WMR68" s="77"/>
      <c r="WMS68" s="77"/>
      <c r="WMT68" s="77"/>
      <c r="WMU68" s="77"/>
      <c r="WMV68" s="77"/>
      <c r="WMW68" s="77"/>
      <c r="WMX68" s="77"/>
      <c r="WMY68" s="77"/>
      <c r="WMZ68" s="77"/>
      <c r="WNA68" s="77"/>
      <c r="WNB68" s="77"/>
      <c r="WNC68" s="77"/>
      <c r="WND68" s="77"/>
      <c r="WNE68" s="77"/>
      <c r="WNF68" s="77"/>
      <c r="WNG68" s="77"/>
      <c r="WNH68" s="77"/>
      <c r="WNI68" s="77"/>
      <c r="WNJ68" s="77"/>
      <c r="WNK68" s="77"/>
      <c r="WNL68" s="77"/>
      <c r="WNM68" s="77"/>
      <c r="WNN68" s="77"/>
      <c r="WNO68" s="77"/>
      <c r="WNP68" s="77"/>
      <c r="WNQ68" s="77"/>
      <c r="WNR68" s="77"/>
      <c r="WNS68" s="77"/>
      <c r="WNT68" s="77"/>
      <c r="WNU68" s="77"/>
      <c r="WNV68" s="77"/>
      <c r="WNW68" s="77"/>
      <c r="WNX68" s="77"/>
      <c r="WNY68" s="77"/>
      <c r="WNZ68" s="77"/>
      <c r="WOA68" s="77"/>
      <c r="WOB68" s="77"/>
      <c r="WOC68" s="77"/>
      <c r="WOD68" s="77"/>
      <c r="WOE68" s="77"/>
      <c r="WOF68" s="77"/>
      <c r="WOG68" s="77"/>
      <c r="WOH68" s="77"/>
      <c r="WOI68" s="77"/>
      <c r="WOJ68" s="77"/>
      <c r="WOK68" s="77"/>
      <c r="WOL68" s="77"/>
      <c r="WOM68" s="77"/>
      <c r="WON68" s="77"/>
      <c r="WOO68" s="77"/>
      <c r="WOP68" s="77"/>
      <c r="WOQ68" s="77"/>
      <c r="WOR68" s="77"/>
      <c r="WOS68" s="77"/>
      <c r="WOT68" s="77"/>
      <c r="WOU68" s="77"/>
      <c r="WOV68" s="77"/>
      <c r="WOW68" s="77"/>
      <c r="WOX68" s="77"/>
      <c r="WOY68" s="77"/>
      <c r="WOZ68" s="77"/>
      <c r="WPA68" s="77"/>
      <c r="WPB68" s="77"/>
      <c r="WPC68" s="77"/>
      <c r="WPD68" s="77"/>
      <c r="WPE68" s="77"/>
      <c r="WPF68" s="77"/>
      <c r="WPG68" s="77"/>
      <c r="WPH68" s="77"/>
      <c r="WPI68" s="77"/>
      <c r="WPJ68" s="77"/>
      <c r="WPK68" s="77"/>
      <c r="WPL68" s="77"/>
      <c r="WPM68" s="77"/>
      <c r="WPN68" s="77"/>
      <c r="WPO68" s="77"/>
      <c r="WPP68" s="77"/>
      <c r="WPQ68" s="77"/>
      <c r="WPR68" s="77"/>
      <c r="WPS68" s="77"/>
      <c r="WPT68" s="77"/>
      <c r="WPU68" s="77"/>
      <c r="WPV68" s="77"/>
      <c r="WPW68" s="77"/>
      <c r="WPX68" s="77"/>
      <c r="WPY68" s="77"/>
      <c r="WPZ68" s="77"/>
      <c r="WQA68" s="77"/>
      <c r="WQB68" s="77"/>
      <c r="WQC68" s="77"/>
      <c r="WQD68" s="77"/>
      <c r="WQE68" s="77"/>
      <c r="WQF68" s="77"/>
      <c r="WQG68" s="77"/>
      <c r="WQH68" s="77"/>
      <c r="WQI68" s="77"/>
      <c r="WQJ68" s="77"/>
      <c r="WQK68" s="77"/>
      <c r="WQL68" s="77"/>
      <c r="WQM68" s="77"/>
      <c r="WQN68" s="77"/>
      <c r="WQO68" s="77"/>
      <c r="WQP68" s="77"/>
      <c r="WQQ68" s="77"/>
      <c r="WQR68" s="77"/>
      <c r="WQS68" s="77"/>
      <c r="WQT68" s="77"/>
      <c r="WQU68" s="77"/>
      <c r="WQV68" s="77"/>
      <c r="WQW68" s="77"/>
      <c r="WQX68" s="77"/>
      <c r="WQY68" s="77"/>
      <c r="WQZ68" s="77"/>
      <c r="WRA68" s="77"/>
      <c r="WRB68" s="77"/>
      <c r="WRC68" s="77"/>
      <c r="WRD68" s="77"/>
      <c r="WRE68" s="77"/>
      <c r="WRF68" s="77"/>
      <c r="WRG68" s="77"/>
      <c r="WRH68" s="77"/>
      <c r="WRI68" s="77"/>
      <c r="WRJ68" s="77"/>
      <c r="WRK68" s="77"/>
      <c r="WRL68" s="77"/>
      <c r="WRM68" s="77"/>
      <c r="WRN68" s="77"/>
      <c r="WRO68" s="77"/>
      <c r="WRP68" s="77"/>
      <c r="WRQ68" s="77"/>
      <c r="WRR68" s="77"/>
      <c r="WRS68" s="77"/>
      <c r="WRT68" s="77"/>
      <c r="WRU68" s="77"/>
      <c r="WRV68" s="77"/>
      <c r="WRW68" s="77"/>
      <c r="WRX68" s="77"/>
      <c r="WRY68" s="77"/>
      <c r="WRZ68" s="77"/>
      <c r="WSA68" s="77"/>
      <c r="WSB68" s="77"/>
      <c r="WSC68" s="77"/>
      <c r="WSD68" s="77"/>
      <c r="WSE68" s="77"/>
      <c r="WSF68" s="77"/>
      <c r="WSG68" s="77"/>
      <c r="WSH68" s="77"/>
      <c r="WSI68" s="77"/>
      <c r="WSJ68" s="77"/>
      <c r="WSK68" s="77"/>
      <c r="WSL68" s="77"/>
      <c r="WSM68" s="77"/>
      <c r="WSN68" s="77"/>
      <c r="WSO68" s="77"/>
      <c r="WSP68" s="77"/>
      <c r="WSQ68" s="77"/>
      <c r="WSR68" s="77"/>
      <c r="WSS68" s="77"/>
      <c r="WST68" s="77"/>
      <c r="WSU68" s="77"/>
      <c r="WSV68" s="77"/>
      <c r="WSW68" s="77"/>
      <c r="WSX68" s="77"/>
      <c r="WSY68" s="77"/>
      <c r="WSZ68" s="77"/>
      <c r="WTA68" s="77"/>
      <c r="WTB68" s="77"/>
      <c r="WTC68" s="77"/>
      <c r="WTD68" s="77"/>
      <c r="WTE68" s="77"/>
      <c r="WTF68" s="77"/>
      <c r="WTG68" s="77"/>
      <c r="WTH68" s="77"/>
      <c r="WTI68" s="77"/>
      <c r="WTJ68" s="77"/>
      <c r="WTK68" s="77"/>
      <c r="WTL68" s="77"/>
      <c r="WTM68" s="77"/>
      <c r="WTN68" s="77"/>
      <c r="WTO68" s="77"/>
      <c r="WTP68" s="77"/>
      <c r="WTQ68" s="77"/>
      <c r="WTR68" s="77"/>
      <c r="WTS68" s="77"/>
      <c r="WTT68" s="77"/>
      <c r="WTU68" s="77"/>
      <c r="WTV68" s="77"/>
      <c r="WTW68" s="77"/>
      <c r="WTX68" s="77"/>
      <c r="WTY68" s="77"/>
      <c r="WTZ68" s="77"/>
      <c r="WUA68" s="77"/>
      <c r="WUB68" s="77"/>
      <c r="WUC68" s="77"/>
      <c r="WUD68" s="77"/>
      <c r="WUE68" s="77"/>
      <c r="WUF68" s="77"/>
      <c r="WUG68" s="77"/>
      <c r="WUH68" s="77"/>
      <c r="WUI68" s="77"/>
      <c r="WUJ68" s="77"/>
      <c r="WUK68" s="77"/>
      <c r="WUL68" s="77"/>
      <c r="WUM68" s="77"/>
      <c r="WUN68" s="77"/>
      <c r="WUO68" s="77"/>
      <c r="WUP68" s="77"/>
      <c r="WUQ68" s="77"/>
      <c r="WUR68" s="77"/>
      <c r="WUS68" s="77"/>
      <c r="WUT68" s="77"/>
      <c r="WUU68" s="77"/>
      <c r="WUV68" s="77"/>
      <c r="WUW68" s="77"/>
      <c r="WUX68" s="77"/>
      <c r="WUY68" s="77"/>
      <c r="WUZ68" s="77"/>
      <c r="WVA68" s="77"/>
      <c r="WVB68" s="77"/>
      <c r="WVC68" s="77"/>
      <c r="WVD68" s="77"/>
      <c r="WVE68" s="77"/>
      <c r="WVF68" s="77"/>
      <c r="WVG68" s="77"/>
      <c r="WVH68" s="77"/>
      <c r="WVI68" s="77"/>
      <c r="WVJ68" s="77"/>
      <c r="WVK68" s="77"/>
      <c r="WVL68" s="77"/>
      <c r="WVM68" s="77"/>
      <c r="WVN68" s="77"/>
      <c r="WVO68" s="77"/>
      <c r="WVP68" s="77"/>
      <c r="WVQ68" s="77"/>
      <c r="WVR68" s="77"/>
      <c r="WVS68" s="77"/>
      <c r="WVT68" s="77"/>
      <c r="WVU68" s="77"/>
      <c r="WVV68" s="77"/>
      <c r="WVW68" s="77"/>
      <c r="WVX68" s="77"/>
      <c r="WVY68" s="77"/>
      <c r="WVZ68" s="77"/>
      <c r="WWA68" s="77"/>
      <c r="WWB68" s="77"/>
      <c r="WWC68" s="77"/>
      <c r="WWD68" s="77"/>
      <c r="WWE68" s="77"/>
      <c r="WWF68" s="77"/>
      <c r="WWG68" s="77"/>
      <c r="WWH68" s="77"/>
      <c r="WWI68" s="77"/>
      <c r="WWJ68" s="77"/>
      <c r="WWK68" s="77"/>
      <c r="WWL68" s="77"/>
      <c r="WWM68" s="77"/>
      <c r="WWN68" s="77"/>
      <c r="WWO68" s="77"/>
      <c r="WWP68" s="77"/>
      <c r="WWQ68" s="77"/>
      <c r="WWR68" s="77"/>
      <c r="WWS68" s="77"/>
      <c r="WWT68" s="77"/>
      <c r="WWU68" s="77"/>
      <c r="WWV68" s="77"/>
      <c r="WWW68" s="77"/>
      <c r="WWX68" s="77"/>
      <c r="WWY68" s="77"/>
      <c r="WWZ68" s="77"/>
      <c r="WXA68" s="77"/>
      <c r="WXB68" s="77"/>
      <c r="WXC68" s="77"/>
      <c r="WXD68" s="77"/>
      <c r="WXE68" s="77"/>
      <c r="WXF68" s="77"/>
      <c r="WXG68" s="77"/>
      <c r="WXH68" s="77"/>
      <c r="WXI68" s="77"/>
      <c r="WXJ68" s="77"/>
      <c r="WXK68" s="77"/>
      <c r="WXL68" s="77"/>
      <c r="WXM68" s="77"/>
      <c r="WXN68" s="77"/>
      <c r="WXO68" s="77"/>
      <c r="WXP68" s="77"/>
      <c r="WXQ68" s="77"/>
      <c r="WXR68" s="77"/>
      <c r="WXS68" s="77"/>
      <c r="WXT68" s="77"/>
      <c r="WXU68" s="77"/>
      <c r="WXV68" s="77"/>
      <c r="WXW68" s="77"/>
      <c r="WXX68" s="77"/>
      <c r="WXY68" s="77"/>
      <c r="WXZ68" s="77"/>
      <c r="WYA68" s="77"/>
      <c r="WYB68" s="77"/>
      <c r="WYC68" s="77"/>
      <c r="WYD68" s="77"/>
      <c r="WYE68" s="77"/>
      <c r="WYF68" s="77"/>
      <c r="WYG68" s="77"/>
      <c r="WYH68" s="77"/>
      <c r="WYI68" s="77"/>
      <c r="WYJ68" s="77"/>
      <c r="WYK68" s="77"/>
      <c r="WYL68" s="77"/>
      <c r="WYM68" s="77"/>
      <c r="WYN68" s="77"/>
      <c r="WYO68" s="77"/>
      <c r="WYP68" s="77"/>
      <c r="WYQ68" s="77"/>
      <c r="WYR68" s="77"/>
      <c r="WYS68" s="77"/>
      <c r="WYT68" s="77"/>
      <c r="WYU68" s="77"/>
      <c r="WYV68" s="77"/>
      <c r="WYW68" s="77"/>
      <c r="WYX68" s="77"/>
      <c r="WYY68" s="77"/>
      <c r="WYZ68" s="77"/>
      <c r="WZA68" s="77"/>
      <c r="WZB68" s="77"/>
      <c r="WZC68" s="77"/>
      <c r="WZD68" s="77"/>
      <c r="WZE68" s="77"/>
      <c r="WZF68" s="77"/>
      <c r="WZG68" s="77"/>
      <c r="WZH68" s="77"/>
      <c r="WZI68" s="77"/>
      <c r="WZJ68" s="77"/>
      <c r="WZK68" s="77"/>
      <c r="WZL68" s="77"/>
      <c r="WZM68" s="77"/>
      <c r="WZN68" s="77"/>
      <c r="WZO68" s="77"/>
      <c r="WZP68" s="77"/>
      <c r="WZQ68" s="77"/>
      <c r="WZR68" s="77"/>
      <c r="WZS68" s="77"/>
      <c r="WZT68" s="77"/>
      <c r="WZU68" s="77"/>
      <c r="WZV68" s="77"/>
      <c r="WZW68" s="77"/>
      <c r="WZX68" s="77"/>
      <c r="WZY68" s="77"/>
      <c r="WZZ68" s="77"/>
      <c r="XAA68" s="77"/>
      <c r="XAB68" s="77"/>
      <c r="XAC68" s="77"/>
      <c r="XAD68" s="77"/>
      <c r="XAE68" s="77"/>
      <c r="XAF68" s="77"/>
      <c r="XAG68" s="77"/>
      <c r="XAH68" s="77"/>
      <c r="XAI68" s="77"/>
      <c r="XAJ68" s="77"/>
      <c r="XAK68" s="77"/>
      <c r="XAL68" s="77"/>
      <c r="XAM68" s="77"/>
      <c r="XAN68" s="77"/>
      <c r="XAO68" s="77"/>
      <c r="XAP68" s="77"/>
      <c r="XAQ68" s="77"/>
      <c r="XAR68" s="77"/>
      <c r="XAS68" s="77"/>
      <c r="XAT68" s="77"/>
      <c r="XAU68" s="77"/>
      <c r="XAV68" s="77"/>
      <c r="XAW68" s="77"/>
      <c r="XAX68" s="77"/>
      <c r="XAY68" s="77"/>
      <c r="XAZ68" s="77"/>
      <c r="XBA68" s="77"/>
      <c r="XBB68" s="77"/>
      <c r="XBC68" s="77"/>
      <c r="XBD68" s="77"/>
      <c r="XBE68" s="77"/>
      <c r="XBF68" s="77"/>
      <c r="XBG68" s="77"/>
      <c r="XBH68" s="77"/>
      <c r="XBI68" s="77"/>
      <c r="XBJ68" s="77"/>
      <c r="XBK68" s="77"/>
      <c r="XBL68" s="77"/>
      <c r="XBM68" s="77"/>
      <c r="XBN68" s="77"/>
      <c r="XBO68" s="77"/>
      <c r="XBP68" s="77"/>
      <c r="XBQ68" s="77"/>
      <c r="XBR68" s="77"/>
      <c r="XBS68" s="77"/>
      <c r="XBT68" s="77"/>
      <c r="XBU68" s="77"/>
      <c r="XBV68" s="77"/>
      <c r="XBW68" s="77"/>
      <c r="XBX68" s="77"/>
      <c r="XBY68" s="77"/>
      <c r="XBZ68" s="77"/>
      <c r="XCA68" s="77"/>
      <c r="XCB68" s="77"/>
      <c r="XCC68" s="77"/>
      <c r="XCD68" s="77"/>
      <c r="XCE68" s="77"/>
      <c r="XCF68" s="77"/>
      <c r="XCG68" s="77"/>
      <c r="XCH68" s="77"/>
      <c r="XCI68" s="77"/>
      <c r="XCJ68" s="77"/>
      <c r="XCK68" s="77"/>
      <c r="XCL68" s="77"/>
      <c r="XCM68" s="77"/>
      <c r="XCN68" s="77"/>
      <c r="XCO68" s="77"/>
      <c r="XCP68" s="77"/>
      <c r="XCQ68" s="77"/>
      <c r="XCR68" s="77"/>
      <c r="XCS68" s="77"/>
      <c r="XCT68" s="77"/>
      <c r="XCU68" s="77"/>
      <c r="XCV68" s="77"/>
      <c r="XCW68" s="77"/>
      <c r="XCX68" s="77"/>
      <c r="XCY68" s="77"/>
      <c r="XCZ68" s="77"/>
      <c r="XDA68" s="77"/>
      <c r="XDB68" s="77"/>
      <c r="XDC68" s="77"/>
      <c r="XDD68" s="77"/>
      <c r="XDE68" s="77"/>
      <c r="XDF68" s="77"/>
      <c r="XDG68" s="77"/>
      <c r="XDH68" s="77"/>
      <c r="XDI68" s="77"/>
      <c r="XDJ68" s="77"/>
      <c r="XDK68" s="77"/>
      <c r="XDL68" s="77"/>
      <c r="XDM68" s="77"/>
      <c r="XDN68" s="77"/>
      <c r="XDO68" s="77"/>
      <c r="XDP68" s="77"/>
      <c r="XDQ68" s="77"/>
      <c r="XDR68" s="77"/>
      <c r="XDS68" s="77"/>
      <c r="XDT68" s="77"/>
      <c r="XDU68" s="77"/>
      <c r="XDV68" s="77"/>
      <c r="XDW68" s="77"/>
      <c r="XDX68" s="77"/>
      <c r="XDY68" s="77"/>
      <c r="XDZ68" s="77"/>
      <c r="XEA68" s="77"/>
      <c r="XEB68" s="77"/>
      <c r="XEC68" s="77"/>
      <c r="XED68" s="77"/>
      <c r="XEE68" s="77"/>
      <c r="XEF68" s="77"/>
      <c r="XEG68" s="77"/>
      <c r="XEH68" s="77"/>
      <c r="XEI68" s="77"/>
      <c r="XEJ68" s="77"/>
      <c r="XEK68" s="77"/>
      <c r="XEL68" s="77"/>
      <c r="XEM68" s="77"/>
      <c r="XEN68" s="77"/>
      <c r="XEO68" s="77"/>
      <c r="XEP68" s="77"/>
      <c r="XEQ68" s="77"/>
      <c r="XER68" s="77"/>
      <c r="XES68" s="77"/>
      <c r="XET68" s="77"/>
      <c r="XEU68" s="77"/>
      <c r="XEV68" s="77"/>
      <c r="XEW68" s="77"/>
      <c r="XEX68" s="77"/>
      <c r="XEY68" s="77"/>
      <c r="XEZ68" s="77"/>
      <c r="XFA68" s="77"/>
      <c r="XFB68" s="77"/>
      <c r="XFD68" s="77"/>
    </row>
    <row r="69" s="77" customFormat="1" ht="26" customHeight="1" spans="1:1024 1025:16384">
      <c r="A69" s="64">
        <f>ROW()-1</f>
        <v>68</v>
      </c>
      <c r="B69" s="91" t="s">
        <v>3645</v>
      </c>
      <c r="C69" s="92" t="s">
        <v>3067</v>
      </c>
      <c r="D69" s="66" t="s">
        <v>2349</v>
      </c>
      <c r="E69" s="93" t="s">
        <v>2969</v>
      </c>
      <c r="F69" s="94" t="s">
        <v>549</v>
      </c>
      <c r="G69" s="93" t="s">
        <v>2969</v>
      </c>
      <c r="H69" s="93" t="s">
        <v>2970</v>
      </c>
      <c r="I69" s="94" t="s">
        <v>227</v>
      </c>
      <c r="J69" s="93" t="s">
        <v>2971</v>
      </c>
      <c r="K69" s="92">
        <v>56</v>
      </c>
      <c r="L69" s="92" t="s">
        <v>62</v>
      </c>
      <c r="M69" s="92" t="s">
        <v>23</v>
      </c>
      <c r="N69" s="92" t="s">
        <v>33</v>
      </c>
      <c r="O69" s="92" t="s">
        <v>25</v>
      </c>
      <c r="P69" s="543" t="s">
        <v>3646</v>
      </c>
      <c r="Q69" s="92" t="s">
        <v>3641</v>
      </c>
      <c r="R69" s="92" t="s">
        <v>2900</v>
      </c>
      <c r="S69" s="96" t="s">
        <v>3647</v>
      </c>
      <c r="T69" s="97" t="s">
        <v>3648</v>
      </c>
      <c r="U69" s="97" t="s">
        <v>3649</v>
      </c>
      <c r="V69" s="95">
        <v>13364983218</v>
      </c>
      <c r="W69" s="543" t="s">
        <v>3650</v>
      </c>
      <c r="X69" s="98" t="s">
        <v>3064</v>
      </c>
      <c r="Y69" s="92" t="s">
        <v>3651</v>
      </c>
      <c r="Z69" s="92">
        <v>13031333498</v>
      </c>
      <c r="AA69" s="92" t="s">
        <v>136</v>
      </c>
      <c r="AB69" s="95" t="s">
        <v>137</v>
      </c>
      <c r="AC69" s="92"/>
      <c r="AD69" s="92"/>
      <c r="AE69" s="92"/>
      <c r="AF69" s="92"/>
      <c r="AG69" s="92"/>
      <c r="AH69" s="92"/>
      <c r="AI69" s="92"/>
      <c r="AJ69" s="92"/>
      <c r="AK69" s="92"/>
      <c r="AL69" s="92"/>
      <c r="AM69" s="92"/>
      <c r="AN69" s="92"/>
      <c r="AO69" s="92"/>
      <c r="AP69" s="92"/>
      <c r="AQ69" s="92"/>
      <c r="AR69" s="92"/>
      <c r="AS69" s="92"/>
      <c r="AT69" s="92"/>
      <c r="XFC69" s="99"/>
    </row>
    <row r="70" s="77" customFormat="1" ht="26" customHeight="1" spans="1:1024 1025:16384">
      <c r="A70" s="64">
        <f>ROW()-1</f>
        <v>69</v>
      </c>
      <c r="B70" s="91" t="s">
        <v>3652</v>
      </c>
      <c r="C70" s="92" t="s">
        <v>3067</v>
      </c>
      <c r="D70" s="66" t="s">
        <v>2349</v>
      </c>
      <c r="E70" s="93" t="s">
        <v>2890</v>
      </c>
      <c r="F70" s="94" t="s">
        <v>549</v>
      </c>
      <c r="G70" s="93" t="s">
        <v>2890</v>
      </c>
      <c r="H70" s="93" t="s">
        <v>2942</v>
      </c>
      <c r="I70" s="94" t="s">
        <v>227</v>
      </c>
      <c r="J70" s="93" t="s">
        <v>2205</v>
      </c>
      <c r="K70" s="92">
        <v>55</v>
      </c>
      <c r="L70" s="92" t="s">
        <v>62</v>
      </c>
      <c r="M70" s="92" t="s">
        <v>23</v>
      </c>
      <c r="N70" s="92" t="s">
        <v>33</v>
      </c>
      <c r="O70" s="92" t="s">
        <v>25</v>
      </c>
      <c r="P70" s="543" t="s">
        <v>3653</v>
      </c>
      <c r="Q70" s="92" t="s">
        <v>3654</v>
      </c>
      <c r="R70" s="92" t="s">
        <v>3655</v>
      </c>
      <c r="S70" s="96">
        <v>25816</v>
      </c>
      <c r="T70" s="97" t="s">
        <v>3656</v>
      </c>
      <c r="U70" s="97" t="s">
        <v>3656</v>
      </c>
      <c r="V70" s="95">
        <v>18099938319</v>
      </c>
      <c r="W70" s="543" t="s">
        <v>3657</v>
      </c>
      <c r="X70" s="98" t="s">
        <v>2198</v>
      </c>
      <c r="Y70" s="92" t="s">
        <v>3658</v>
      </c>
      <c r="Z70" s="92">
        <v>13899504200</v>
      </c>
      <c r="AA70" s="92"/>
      <c r="AB70" s="95" t="s">
        <v>467</v>
      </c>
      <c r="AC70" s="92"/>
      <c r="AD70" s="92"/>
      <c r="AE70" s="92"/>
      <c r="AF70" s="92"/>
      <c r="AG70" s="92"/>
      <c r="AH70" s="92"/>
      <c r="AI70" s="92"/>
      <c r="AJ70" s="92"/>
      <c r="AK70" s="92"/>
      <c r="AL70" s="92"/>
      <c r="AM70" s="92"/>
      <c r="AN70" s="92"/>
      <c r="AO70" s="92"/>
      <c r="AP70" s="92"/>
      <c r="AQ70" s="92"/>
      <c r="AR70" s="92"/>
      <c r="AS70" s="92"/>
      <c r="AT70" s="92"/>
      <c r="XFC70" s="99"/>
    </row>
    <row r="71" s="77" customFormat="1" ht="26" customHeight="1" spans="1:1024 1025:16384">
      <c r="A71" s="64">
        <f>ROW()-1</f>
        <v>70</v>
      </c>
      <c r="B71" s="95" t="s">
        <v>3659</v>
      </c>
      <c r="C71" s="95" t="s">
        <v>3067</v>
      </c>
      <c r="D71" s="66" t="s">
        <v>2349</v>
      </c>
      <c r="E71" s="93" t="s">
        <v>2990</v>
      </c>
      <c r="F71" s="94" t="s">
        <v>549</v>
      </c>
      <c r="G71" s="93" t="s">
        <v>2990</v>
      </c>
      <c r="H71" s="93" t="s">
        <v>3660</v>
      </c>
      <c r="I71" s="94" t="s">
        <v>227</v>
      </c>
      <c r="J71" s="93" t="s">
        <v>3661</v>
      </c>
      <c r="K71" s="95">
        <v>54</v>
      </c>
      <c r="L71" s="95" t="s">
        <v>62</v>
      </c>
      <c r="M71" s="95" t="s">
        <v>23</v>
      </c>
      <c r="N71" s="95" t="s">
        <v>33</v>
      </c>
      <c r="O71" s="95" t="s">
        <v>25</v>
      </c>
      <c r="P71" s="543" t="s">
        <v>3662</v>
      </c>
      <c r="Q71" s="95" t="s">
        <v>3663</v>
      </c>
      <c r="R71" s="95" t="s">
        <v>68</v>
      </c>
      <c r="S71" s="105">
        <v>27127</v>
      </c>
      <c r="T71" s="97" t="s">
        <v>3664</v>
      </c>
      <c r="U71" s="97" t="s">
        <v>3664</v>
      </c>
      <c r="V71" s="95">
        <v>13279936589</v>
      </c>
      <c r="W71" s="543" t="s">
        <v>3665</v>
      </c>
      <c r="X71" s="98" t="s">
        <v>2198</v>
      </c>
      <c r="Y71" s="95" t="s">
        <v>3666</v>
      </c>
      <c r="Z71" s="95">
        <v>13070099582</v>
      </c>
      <c r="AA71" s="95"/>
      <c r="AB71" s="95" t="s">
        <v>467</v>
      </c>
      <c r="AC71" s="95"/>
      <c r="AD71" s="95"/>
      <c r="AE71" s="95"/>
      <c r="AF71" s="95"/>
      <c r="AG71" s="95"/>
      <c r="AH71" s="95"/>
      <c r="AI71" s="95"/>
      <c r="AJ71" s="95"/>
      <c r="AK71" s="95"/>
      <c r="AL71" s="95"/>
      <c r="AM71" s="95"/>
      <c r="AN71" s="95"/>
      <c r="AO71" s="95"/>
      <c r="AP71" s="95"/>
      <c r="AQ71" s="95"/>
      <c r="AR71" s="95"/>
      <c r="AS71" s="95"/>
      <c r="AT71" s="95"/>
    </row>
    <row r="72" s="77" customFormat="1" ht="26" customHeight="1" spans="1:1024 1025:16384">
      <c r="A72" s="64">
        <f>ROW()-1</f>
        <v>71</v>
      </c>
      <c r="B72" s="95" t="s">
        <v>3667</v>
      </c>
      <c r="C72" s="95" t="s">
        <v>3067</v>
      </c>
      <c r="D72" s="66" t="s">
        <v>2349</v>
      </c>
      <c r="E72" s="95" t="s">
        <v>2890</v>
      </c>
      <c r="F72" s="94" t="s">
        <v>549</v>
      </c>
      <c r="G72" s="95" t="s">
        <v>2890</v>
      </c>
      <c r="H72" s="93" t="s">
        <v>2942</v>
      </c>
      <c r="I72" s="94" t="s">
        <v>227</v>
      </c>
      <c r="J72" s="93" t="s">
        <v>2205</v>
      </c>
      <c r="K72" s="95">
        <v>49</v>
      </c>
      <c r="L72" s="95" t="s">
        <v>62</v>
      </c>
      <c r="M72" s="95" t="s">
        <v>23</v>
      </c>
      <c r="N72" s="95" t="s">
        <v>33</v>
      </c>
      <c r="O72" s="95" t="s">
        <v>25</v>
      </c>
      <c r="P72" s="543" t="s">
        <v>3668</v>
      </c>
      <c r="Q72" s="95" t="s">
        <v>3669</v>
      </c>
      <c r="R72" s="95" t="s">
        <v>3670</v>
      </c>
      <c r="S72" s="95" t="s">
        <v>3671</v>
      </c>
      <c r="T72" s="97" t="s">
        <v>3672</v>
      </c>
      <c r="U72" s="97" t="s">
        <v>3673</v>
      </c>
      <c r="V72" s="95">
        <v>15199385501</v>
      </c>
      <c r="W72" s="543" t="s">
        <v>3674</v>
      </c>
      <c r="X72" s="98" t="s">
        <v>2198</v>
      </c>
      <c r="Y72" s="95" t="s">
        <v>3675</v>
      </c>
      <c r="Z72" s="95">
        <v>18099338770</v>
      </c>
      <c r="AA72" s="95" t="s">
        <v>136</v>
      </c>
      <c r="AB72" s="95" t="s">
        <v>137</v>
      </c>
      <c r="AC72" s="95"/>
      <c r="AD72" s="95"/>
      <c r="AE72" s="95"/>
      <c r="AF72" s="95"/>
      <c r="AG72" s="95"/>
      <c r="AH72" s="95"/>
      <c r="AI72" s="95"/>
      <c r="AJ72" s="95"/>
      <c r="AK72" s="95"/>
      <c r="AL72" s="95"/>
      <c r="AM72" s="95"/>
      <c r="AN72" s="95"/>
      <c r="AO72" s="95"/>
      <c r="AP72" s="95"/>
      <c r="AQ72" s="95"/>
      <c r="AR72" s="95"/>
      <c r="AS72" s="95"/>
      <c r="AT72" s="95"/>
    </row>
    <row r="73" s="77" customFormat="1" ht="26" customHeight="1" spans="1:1024 1025:16384">
      <c r="A73" s="64">
        <f>ROW()-1</f>
        <v>72</v>
      </c>
      <c r="B73" s="95" t="s">
        <v>3676</v>
      </c>
      <c r="C73" s="95" t="s">
        <v>3067</v>
      </c>
      <c r="D73" s="66" t="s">
        <v>2349</v>
      </c>
      <c r="E73" s="95" t="s">
        <v>2181</v>
      </c>
      <c r="F73" s="94" t="s">
        <v>549</v>
      </c>
      <c r="G73" s="95" t="s">
        <v>2181</v>
      </c>
      <c r="H73" s="93" t="s">
        <v>3677</v>
      </c>
      <c r="I73" s="94" t="s">
        <v>227</v>
      </c>
      <c r="J73" s="93" t="s">
        <v>3678</v>
      </c>
      <c r="K73" s="95">
        <v>60</v>
      </c>
      <c r="L73" s="95" t="s">
        <v>62</v>
      </c>
      <c r="M73" s="95" t="s">
        <v>23</v>
      </c>
      <c r="N73" s="95" t="s">
        <v>33</v>
      </c>
      <c r="O73" s="95" t="s">
        <v>25</v>
      </c>
      <c r="P73" s="543" t="s">
        <v>3679</v>
      </c>
      <c r="Q73" s="95" t="s">
        <v>3680</v>
      </c>
      <c r="R73" s="95" t="s">
        <v>3681</v>
      </c>
      <c r="S73" s="95" t="s">
        <v>3682</v>
      </c>
      <c r="T73" s="97" t="s">
        <v>3683</v>
      </c>
      <c r="U73" s="97" t="s">
        <v>3684</v>
      </c>
      <c r="V73" s="95">
        <v>15299923996</v>
      </c>
      <c r="W73" s="543" t="s">
        <v>3685</v>
      </c>
      <c r="X73" s="98" t="s">
        <v>3064</v>
      </c>
      <c r="Y73" s="95" t="s">
        <v>3686</v>
      </c>
      <c r="Z73" s="95">
        <v>13899507657</v>
      </c>
      <c r="AA73" s="95" t="s">
        <v>952</v>
      </c>
      <c r="AB73" s="95" t="s">
        <v>399</v>
      </c>
      <c r="AC73" s="95"/>
      <c r="AD73" s="95"/>
      <c r="AE73" s="95"/>
      <c r="AF73" s="95"/>
      <c r="AG73" s="95"/>
      <c r="AH73" s="95"/>
      <c r="AI73" s="95"/>
      <c r="AJ73" s="95"/>
      <c r="AK73" s="95"/>
      <c r="AL73" s="95"/>
      <c r="AM73" s="95"/>
      <c r="AN73" s="95"/>
      <c r="AO73" s="95"/>
      <c r="AP73" s="95"/>
      <c r="AQ73" s="95"/>
      <c r="AR73" s="95"/>
      <c r="AS73" s="95"/>
      <c r="AT73" s="95"/>
    </row>
    <row r="74" ht="26" customHeight="1" spans="1:1024 1025:16384">
      <c r="A74" s="64">
        <f>ROW()-1</f>
        <v>73</v>
      </c>
      <c r="B74" s="59" t="s">
        <v>3687</v>
      </c>
      <c r="C74" s="95" t="s">
        <v>3067</v>
      </c>
      <c r="D74" s="66" t="s">
        <v>2374</v>
      </c>
      <c r="E74" s="59" t="s">
        <v>3688</v>
      </c>
      <c r="F74" s="94" t="s">
        <v>549</v>
      </c>
      <c r="G74" s="59" t="s">
        <v>3688</v>
      </c>
      <c r="H74" s="59" t="s">
        <v>3689</v>
      </c>
      <c r="I74" s="94" t="s">
        <v>227</v>
      </c>
      <c r="J74" s="59" t="s">
        <v>3278</v>
      </c>
      <c r="K74" s="59">
        <v>53</v>
      </c>
      <c r="L74" s="95" t="s">
        <v>62</v>
      </c>
      <c r="M74" s="95" t="s">
        <v>23</v>
      </c>
      <c r="N74" s="95" t="s">
        <v>33</v>
      </c>
      <c r="O74" s="95" t="s">
        <v>25</v>
      </c>
      <c r="P74" s="592" t="s">
        <v>3690</v>
      </c>
      <c r="Q74" s="59" t="s">
        <v>3691</v>
      </c>
      <c r="R74" s="59" t="s">
        <v>3692</v>
      </c>
      <c r="S74" s="59" t="s">
        <v>3693</v>
      </c>
      <c r="T74" s="106" t="s">
        <v>3694</v>
      </c>
      <c r="U74" s="106" t="s">
        <v>3695</v>
      </c>
      <c r="V74" s="59">
        <v>18997887802</v>
      </c>
      <c r="W74" s="592" t="s">
        <v>3696</v>
      </c>
      <c r="X74" s="98" t="s">
        <v>3064</v>
      </c>
      <c r="Y74" s="59" t="s">
        <v>3697</v>
      </c>
      <c r="Z74" s="59">
        <v>13519927752</v>
      </c>
      <c r="AA74" s="95" t="s">
        <v>136</v>
      </c>
      <c r="AB74" s="59"/>
      <c r="AC74" s="59"/>
      <c r="AD74" s="59"/>
      <c r="AE74" s="59"/>
      <c r="AF74" s="59"/>
      <c r="AG74" s="59"/>
      <c r="AH74" s="59"/>
      <c r="AI74" s="59"/>
      <c r="AJ74" s="59"/>
      <c r="AK74" s="59"/>
      <c r="AL74" s="59"/>
      <c r="AM74" s="59"/>
      <c r="AN74" s="59"/>
      <c r="AO74" s="59"/>
      <c r="AP74" s="59"/>
      <c r="AQ74" s="59"/>
      <c r="AR74" s="59"/>
      <c r="AS74" s="59"/>
      <c r="AT74" s="59"/>
    </row>
    <row r="75" ht="26" customHeight="1" spans="1:1024 1025:16384">
      <c r="A75" s="64">
        <f>ROW()-1</f>
        <v>74</v>
      </c>
      <c r="B75" s="59" t="s">
        <v>3698</v>
      </c>
      <c r="C75" s="95" t="s">
        <v>3067</v>
      </c>
      <c r="D75" s="66" t="s">
        <v>954</v>
      </c>
      <c r="E75" s="59" t="s">
        <v>3103</v>
      </c>
      <c r="F75" s="94" t="s">
        <v>549</v>
      </c>
      <c r="G75" s="59" t="s">
        <v>3103</v>
      </c>
      <c r="H75" s="59" t="s">
        <v>3103</v>
      </c>
      <c r="I75" s="94" t="s">
        <v>227</v>
      </c>
      <c r="J75" s="59" t="s">
        <v>3699</v>
      </c>
      <c r="K75" s="59">
        <v>52</v>
      </c>
      <c r="L75" s="95" t="s">
        <v>62</v>
      </c>
      <c r="M75" s="95" t="s">
        <v>23</v>
      </c>
      <c r="N75" s="95" t="s">
        <v>33</v>
      </c>
      <c r="O75" s="95" t="s">
        <v>25</v>
      </c>
      <c r="P75" s="592" t="s">
        <v>3700</v>
      </c>
      <c r="Q75" s="59" t="s">
        <v>3701</v>
      </c>
      <c r="R75" s="59" t="s">
        <v>3702</v>
      </c>
      <c r="S75" s="59" t="s">
        <v>3703</v>
      </c>
      <c r="T75" s="106" t="s">
        <v>3704</v>
      </c>
      <c r="U75" s="106" t="s">
        <v>3704</v>
      </c>
      <c r="V75" s="59">
        <v>18963823626</v>
      </c>
      <c r="W75" s="592" t="s">
        <v>3705</v>
      </c>
      <c r="X75" s="98" t="s">
        <v>2198</v>
      </c>
      <c r="Y75" s="59" t="s">
        <v>3706</v>
      </c>
      <c r="Z75" s="59">
        <v>13899517236</v>
      </c>
      <c r="AA75" s="95" t="s">
        <v>136</v>
      </c>
      <c r="AB75" s="59"/>
      <c r="AC75" s="59"/>
      <c r="AD75" s="59"/>
      <c r="AE75" s="59"/>
      <c r="AF75" s="59"/>
      <c r="AG75" s="59"/>
      <c r="AH75" s="59"/>
      <c r="AI75" s="59"/>
      <c r="AJ75" s="59"/>
      <c r="AK75" s="59"/>
      <c r="AL75" s="59"/>
      <c r="AM75" s="59"/>
      <c r="AN75" s="59"/>
      <c r="AO75" s="59"/>
      <c r="AP75" s="59"/>
      <c r="AQ75" s="59"/>
      <c r="AR75" s="59"/>
      <c r="AS75" s="59"/>
      <c r="AT75" s="59"/>
    </row>
    <row r="76" ht="26" customHeight="1" spans="1:1024 1025:16384">
      <c r="A76" s="64">
        <f>ROW()-1</f>
        <v>75</v>
      </c>
      <c r="B76" s="59" t="s">
        <v>3707</v>
      </c>
      <c r="C76" s="95" t="s">
        <v>3067</v>
      </c>
      <c r="D76" s="66" t="s">
        <v>954</v>
      </c>
      <c r="E76" s="59" t="s">
        <v>3103</v>
      </c>
      <c r="F76" s="94" t="s">
        <v>549</v>
      </c>
      <c r="G76" s="59" t="s">
        <v>3103</v>
      </c>
      <c r="H76" s="59" t="s">
        <v>3103</v>
      </c>
      <c r="I76" s="94" t="s">
        <v>227</v>
      </c>
      <c r="J76" s="59" t="s">
        <v>3699</v>
      </c>
      <c r="K76" s="59">
        <v>46</v>
      </c>
      <c r="L76" s="95" t="s">
        <v>62</v>
      </c>
      <c r="M76" s="95" t="s">
        <v>23</v>
      </c>
      <c r="N76" s="95" t="s">
        <v>33</v>
      </c>
      <c r="O76" s="95" t="s">
        <v>25</v>
      </c>
      <c r="P76" s="592" t="s">
        <v>3708</v>
      </c>
      <c r="Q76" s="59" t="s">
        <v>3709</v>
      </c>
      <c r="R76" s="59" t="s">
        <v>3710</v>
      </c>
      <c r="S76" s="59" t="s">
        <v>3711</v>
      </c>
      <c r="T76" s="106" t="s">
        <v>3712</v>
      </c>
      <c r="U76" s="106" t="s">
        <v>3712</v>
      </c>
      <c r="V76" s="59">
        <v>18290730804</v>
      </c>
      <c r="W76" s="592" t="s">
        <v>3713</v>
      </c>
      <c r="X76" s="98" t="s">
        <v>3064</v>
      </c>
      <c r="Y76" s="59" t="s">
        <v>3714</v>
      </c>
      <c r="Z76" s="59">
        <v>15809932882</v>
      </c>
      <c r="AA76" s="95" t="s">
        <v>136</v>
      </c>
      <c r="AB76" s="59"/>
      <c r="AC76" s="59"/>
      <c r="AD76" s="59"/>
      <c r="AE76" s="59"/>
      <c r="AF76" s="59"/>
      <c r="AG76" s="59"/>
      <c r="AH76" s="59"/>
      <c r="AI76" s="59"/>
      <c r="AJ76" s="59"/>
      <c r="AK76" s="59"/>
      <c r="AL76" s="59"/>
      <c r="AM76" s="59"/>
      <c r="AN76" s="59"/>
      <c r="AO76" s="59"/>
      <c r="AP76" s="59"/>
      <c r="AQ76" s="59"/>
      <c r="AR76" s="59"/>
      <c r="AS76" s="59"/>
      <c r="AT76" s="59"/>
    </row>
    <row r="77" ht="26" customHeight="1" spans="1:1024 1025:16384">
      <c r="A77" s="59"/>
      <c r="B77" s="59"/>
      <c r="C77" s="59"/>
      <c r="D77" s="59"/>
      <c r="E77" s="59"/>
      <c r="F77" s="59"/>
      <c r="G77" s="59"/>
      <c r="H77" s="59"/>
      <c r="I77" s="59"/>
      <c r="J77" s="59"/>
      <c r="K77" s="59"/>
      <c r="L77" s="59"/>
      <c r="M77" s="59"/>
      <c r="N77" s="59"/>
      <c r="O77" s="59"/>
      <c r="P77" s="59"/>
      <c r="Q77" s="59"/>
      <c r="R77" s="59"/>
      <c r="S77" s="59"/>
      <c r="T77" s="106"/>
      <c r="U77" s="106"/>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row>
    <row r="78" ht="26" customHeight="1"/>
    <row r="79" ht="26" customHeight="1"/>
  </sheetData>
  <autoFilter xmlns:etc="http://www.wps.cn/officeDocument/2017/etCustomData" ref="A1:AU76" etc:filterBottomFollowUsedRange="0">
    <extLst/>
  </autoFilter>
  <conditionalFormatting sqref="B5">
    <cfRule type="duplicateValues" dxfId="0" priority="63"/>
  </conditionalFormatting>
  <conditionalFormatting sqref="B6">
    <cfRule type="duplicateValues" dxfId="0" priority="62"/>
  </conditionalFormatting>
  <conditionalFormatting sqref="B7">
    <cfRule type="duplicateValues" dxfId="0" priority="61"/>
  </conditionalFormatting>
  <conditionalFormatting sqref="B8">
    <cfRule type="duplicateValues" dxfId="0" priority="60"/>
  </conditionalFormatting>
  <conditionalFormatting sqref="B9">
    <cfRule type="duplicateValues" dxfId="0" priority="59"/>
  </conditionalFormatting>
  <conditionalFormatting sqref="B10">
    <cfRule type="duplicateValues" dxfId="0" priority="58"/>
  </conditionalFormatting>
  <conditionalFormatting sqref="B11">
    <cfRule type="duplicateValues" dxfId="0" priority="57"/>
  </conditionalFormatting>
  <conditionalFormatting sqref="B12">
    <cfRule type="duplicateValues" dxfId="0" priority="56"/>
  </conditionalFormatting>
  <conditionalFormatting sqref="B13">
    <cfRule type="duplicateValues" dxfId="0" priority="55"/>
  </conditionalFormatting>
  <conditionalFormatting sqref="B14">
    <cfRule type="duplicateValues" dxfId="0" priority="54"/>
  </conditionalFormatting>
  <conditionalFormatting sqref="B15">
    <cfRule type="duplicateValues" dxfId="0" priority="53"/>
  </conditionalFormatting>
  <conditionalFormatting sqref="B16">
    <cfRule type="duplicateValues" dxfId="0" priority="52"/>
  </conditionalFormatting>
  <conditionalFormatting sqref="B17">
    <cfRule type="duplicateValues" dxfId="0" priority="51"/>
  </conditionalFormatting>
  <conditionalFormatting sqref="B18">
    <cfRule type="duplicateValues" dxfId="0" priority="50"/>
  </conditionalFormatting>
  <conditionalFormatting sqref="B19">
    <cfRule type="duplicateValues" dxfId="0" priority="49"/>
  </conditionalFormatting>
  <conditionalFormatting sqref="B20">
    <cfRule type="duplicateValues" dxfId="0" priority="48"/>
  </conditionalFormatting>
  <conditionalFormatting sqref="B21">
    <cfRule type="duplicateValues" dxfId="0" priority="47"/>
  </conditionalFormatting>
  <conditionalFormatting sqref="B22">
    <cfRule type="duplicateValues" dxfId="0" priority="46"/>
  </conditionalFormatting>
  <conditionalFormatting sqref="B23">
    <cfRule type="duplicateValues" dxfId="0" priority="45"/>
  </conditionalFormatting>
  <conditionalFormatting sqref="B24">
    <cfRule type="duplicateValues" dxfId="0" priority="44"/>
  </conditionalFormatting>
  <conditionalFormatting sqref="B25">
    <cfRule type="duplicateValues" dxfId="0" priority="43"/>
  </conditionalFormatting>
  <conditionalFormatting sqref="B26">
    <cfRule type="duplicateValues" dxfId="0" priority="42"/>
  </conditionalFormatting>
  <conditionalFormatting sqref="B27">
    <cfRule type="duplicateValues" dxfId="0" priority="41"/>
  </conditionalFormatting>
  <conditionalFormatting sqref="B28">
    <cfRule type="duplicateValues" dxfId="0" priority="40"/>
  </conditionalFormatting>
  <conditionalFormatting sqref="B29">
    <cfRule type="duplicateValues" dxfId="0" priority="39"/>
  </conditionalFormatting>
  <conditionalFormatting sqref="B30">
    <cfRule type="duplicateValues" dxfId="0" priority="38"/>
  </conditionalFormatting>
  <conditionalFormatting sqref="B31">
    <cfRule type="duplicateValues" dxfId="0" priority="37"/>
  </conditionalFormatting>
  <conditionalFormatting sqref="B32">
    <cfRule type="duplicateValues" dxfId="0" priority="36"/>
  </conditionalFormatting>
  <conditionalFormatting sqref="B33">
    <cfRule type="duplicateValues" dxfId="0" priority="35"/>
  </conditionalFormatting>
  <conditionalFormatting sqref="B34">
    <cfRule type="duplicateValues" dxfId="0" priority="34"/>
  </conditionalFormatting>
  <conditionalFormatting sqref="B35">
    <cfRule type="duplicateValues" dxfId="0" priority="33"/>
  </conditionalFormatting>
  <conditionalFormatting sqref="B36">
    <cfRule type="duplicateValues" dxfId="0" priority="32"/>
  </conditionalFormatting>
  <conditionalFormatting sqref="B37">
    <cfRule type="duplicateValues" dxfId="0" priority="31"/>
  </conditionalFormatting>
  <conditionalFormatting sqref="B38">
    <cfRule type="duplicateValues" dxfId="0" priority="30"/>
  </conditionalFormatting>
  <conditionalFormatting sqref="B39">
    <cfRule type="duplicateValues" dxfId="0" priority="29"/>
  </conditionalFormatting>
  <conditionalFormatting sqref="B40">
    <cfRule type="duplicateValues" dxfId="0" priority="28"/>
  </conditionalFormatting>
  <conditionalFormatting sqref="B41">
    <cfRule type="duplicateValues" dxfId="0" priority="27"/>
  </conditionalFormatting>
  <conditionalFormatting sqref="B42">
    <cfRule type="duplicateValues" dxfId="0" priority="26"/>
  </conditionalFormatting>
  <conditionalFormatting sqref="B43">
    <cfRule type="duplicateValues" dxfId="0" priority="25"/>
  </conditionalFormatting>
  <conditionalFormatting sqref="B44">
    <cfRule type="duplicateValues" dxfId="0" priority="24"/>
  </conditionalFormatting>
  <conditionalFormatting sqref="B45">
    <cfRule type="duplicateValues" dxfId="0" priority="23"/>
  </conditionalFormatting>
  <conditionalFormatting sqref="B46">
    <cfRule type="duplicateValues" dxfId="0" priority="22"/>
  </conditionalFormatting>
  <conditionalFormatting sqref="B47">
    <cfRule type="duplicateValues" dxfId="0" priority="21"/>
  </conditionalFormatting>
  <conditionalFormatting sqref="B48">
    <cfRule type="duplicateValues" dxfId="0" priority="20"/>
  </conditionalFormatting>
  <conditionalFormatting sqref="B49">
    <cfRule type="duplicateValues" dxfId="0" priority="19"/>
  </conditionalFormatting>
  <conditionalFormatting sqref="B50">
    <cfRule type="duplicateValues" dxfId="0" priority="18"/>
  </conditionalFormatting>
  <conditionalFormatting sqref="B51">
    <cfRule type="duplicateValues" dxfId="0" priority="17"/>
  </conditionalFormatting>
  <conditionalFormatting sqref="B52">
    <cfRule type="duplicateValues" dxfId="0" priority="16"/>
  </conditionalFormatting>
  <conditionalFormatting sqref="B53">
    <cfRule type="duplicateValues" dxfId="0" priority="15"/>
  </conditionalFormatting>
  <conditionalFormatting sqref="B54">
    <cfRule type="duplicateValues" dxfId="0" priority="14"/>
  </conditionalFormatting>
  <conditionalFormatting sqref="B55">
    <cfRule type="duplicateValues" dxfId="0" priority="13"/>
  </conditionalFormatting>
  <conditionalFormatting sqref="B56">
    <cfRule type="duplicateValues" dxfId="0" priority="6"/>
  </conditionalFormatting>
  <conditionalFormatting sqref="B57">
    <cfRule type="duplicateValues" dxfId="0" priority="5"/>
  </conditionalFormatting>
  <conditionalFormatting sqref="B58">
    <cfRule type="duplicateValues" dxfId="0" priority="12"/>
  </conditionalFormatting>
  <conditionalFormatting sqref="B60">
    <cfRule type="duplicateValues" dxfId="0" priority="11"/>
  </conditionalFormatting>
  <conditionalFormatting sqref="B61">
    <cfRule type="duplicateValues" dxfId="0" priority="10"/>
  </conditionalFormatting>
  <conditionalFormatting sqref="B62">
    <cfRule type="duplicateValues" dxfId="0" priority="9"/>
  </conditionalFormatting>
  <conditionalFormatting sqref="B64">
    <cfRule type="duplicateValues" dxfId="0" priority="8"/>
  </conditionalFormatting>
  <conditionalFormatting sqref="B65">
    <cfRule type="duplicateValues" dxfId="0" priority="7"/>
  </conditionalFormatting>
  <conditionalFormatting sqref="B66">
    <cfRule type="duplicateValues" dxfId="0" priority="2"/>
  </conditionalFormatting>
  <conditionalFormatting sqref="B67">
    <cfRule type="duplicateValues" dxfId="0" priority="4"/>
  </conditionalFormatting>
  <conditionalFormatting sqref="B69">
    <cfRule type="duplicateValues" dxfId="0" priority="3"/>
  </conditionalFormatting>
  <conditionalFormatting sqref="B70">
    <cfRule type="duplicateValues" dxfId="0" priority="1"/>
  </conditionalFormatting>
  <conditionalFormatting sqref="B2:B4">
    <cfRule type="duplicateValues" dxfId="0" priority="64"/>
  </conditionalFormatting>
  <dataValidations count="9">
    <dataValidation type="list" allowBlank="1" showInputMessage="1" showErrorMessage="1" sqref="AB4 AB34 AB56 AB29:AB31 AB37:AB54 AB66:AB67">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AB55 AB2:AB3 AB5:AB28 AB57:AB59">
      <formula1>"本科,大专,中专,高中,初中"</formula1>
    </dataValidation>
    <dataValidation type="list" allowBlank="1" showInputMessage="1" showErrorMessage="1" sqref="AA63 AA2:AA59 AA65:AA68">
      <formula1>"父母,配偶,子女,兄弟姐妹,其他亲属,朋友"</formula1>
    </dataValidation>
    <dataValidation type="list" allowBlank="1" showInputMessage="1" showErrorMessage="1" sqref="F66 F40:F56 F58:F60">
      <formula1>"劳动合同,劳务协议,承揽协议,退休返聘协议"</formula1>
    </dataValidation>
    <dataValidation type="list" allowBlank="1" showInputMessage="1" showErrorMessage="1" sqref="L66 L2:L58">
      <formula1>"男,女"</formula1>
    </dataValidation>
    <dataValidation type="list" allowBlank="1" showInputMessage="1" showErrorMessage="1" sqref="M66 M2:M62">
      <formula1>"党员,预备党员,发展对象,入党积极分子,团员,群众"</formula1>
    </dataValidation>
    <dataValidation type="list" allowBlank="1" showInputMessage="1" showErrorMessage="1" sqref="N66 N2:N47 N57:N62">
      <formula1>"未婚,已婚,离异,丧偶"</formula1>
    </dataValidation>
    <dataValidation type="list" allowBlank="1" showInputMessage="1" showErrorMessage="1" sqref="O66 O2:O62">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I54:I62">
      <formula1>"试用,转正,离职"</formula1>
    </dataValidation>
  </dataValidations>
  <pageMargins left="0.393055555555556" right="0.236111111111111" top="0.393055555555556" bottom="0.236111111111111" header="0.10625" footer="0.10625"/>
  <pageSetup paperSize="9"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90"/>
  <sheetViews>
    <sheetView workbookViewId="0">
      <pane xSplit="3" ySplit="1" topLeftCell="D65" activePane="bottomRight" state="frozen"/>
      <selection/>
      <selection pane="topRight"/>
      <selection pane="bottomLeft"/>
      <selection pane="bottomRight" activeCell="I65" sqref="I65"/>
    </sheetView>
  </sheetViews>
  <sheetFormatPr defaultColWidth="9" defaultRowHeight="15" customHeight="1"/>
  <cols>
    <col min="1" max="1" width="5.44545454545455" style="2" customWidth="1"/>
    <col min="2" max="2" width="6.25454545454545" style="2" customWidth="1"/>
    <col min="3" max="3" width="14" style="2" customWidth="1"/>
    <col min="4" max="4" width="9" style="2" customWidth="1"/>
    <col min="5" max="5" width="12.3727272727273" style="2" customWidth="1"/>
    <col min="6" max="6" width="10.2545454545455" style="2" customWidth="1"/>
    <col min="7" max="8" width="14.2545454545455" style="2" customWidth="1"/>
    <col min="9" max="9" width="12.3727272727273" style="2" customWidth="1"/>
    <col min="10" max="10" width="10.3727272727273" style="2" customWidth="1"/>
    <col min="11" max="12" width="9" style="2" customWidth="1"/>
    <col min="13" max="13" width="9.12727272727273" style="2" customWidth="1"/>
    <col min="14" max="15" width="9" style="2" customWidth="1"/>
    <col min="16" max="16" width="20.3727272727273" style="2" customWidth="1"/>
    <col min="17" max="17" width="22.2" style="2" customWidth="1"/>
    <col min="18" max="18" width="15.1272727272727" style="2" customWidth="1"/>
    <col min="19" max="19" width="13.2545454545455" style="2" customWidth="1"/>
    <col min="20" max="20" width="32.8727272727273" style="2" customWidth="1"/>
    <col min="21" max="21" width="33.6272727272727" style="2" customWidth="1"/>
    <col min="22" max="22" width="12" style="2" customWidth="1"/>
    <col min="23" max="23" width="19.3727272727273" style="2" customWidth="1"/>
    <col min="24" max="24" width="25.8727272727273" style="2" customWidth="1"/>
    <col min="25" max="25" width="11.5" style="2" customWidth="1"/>
    <col min="26" max="26" width="12.8727272727273" style="2" customWidth="1"/>
    <col min="27" max="27" width="19.7" style="2" customWidth="1"/>
    <col min="28" max="28" width="25.8727272727273" style="2" customWidth="1"/>
    <col min="29" max="30" width="18.0818181818182" style="2" customWidth="1"/>
    <col min="31" max="31" width="13.3818181818182" style="2" customWidth="1"/>
    <col min="32" max="33" width="25.3727272727273" style="2" customWidth="1"/>
    <col min="34" max="34" width="20.4363636363636" style="2" customWidth="1"/>
    <col min="35" max="35" width="23.7545454545455" style="2" customWidth="1"/>
    <col min="36" max="36" width="20.3727272727273" style="2" customWidth="1"/>
    <col min="37" max="37" width="22.6272727272727" style="2" customWidth="1"/>
    <col min="38" max="38" width="20.3727272727273" style="2" customWidth="1"/>
    <col min="39" max="39" width="19.8727272727273" style="2" customWidth="1"/>
    <col min="40" max="40" width="20.3727272727273" style="2" customWidth="1"/>
    <col min="41" max="41" width="19.8727272727273" style="2" customWidth="1"/>
    <col min="42" max="42" width="20.3727272727273" style="2" customWidth="1"/>
    <col min="43" max="43" width="19.8727272727273" style="2" customWidth="1"/>
    <col min="44" max="44" width="20.3727272727273" style="2" customWidth="1"/>
    <col min="45" max="45" width="19.8727272727273" style="2" customWidth="1"/>
    <col min="46" max="46" width="20.3727272727273" style="2" customWidth="1"/>
    <col min="47" max="16384" width="9" style="2"/>
  </cols>
  <sheetData>
    <row r="1" s="1" customFormat="1" ht="47" customHeight="1" spans="1:46">
      <c r="A1" s="9" t="s">
        <v>2</v>
      </c>
      <c r="B1" s="9" t="s">
        <v>3</v>
      </c>
      <c r="C1" s="9" t="s">
        <v>3715</v>
      </c>
      <c r="D1" s="9" t="s">
        <v>5</v>
      </c>
      <c r="E1" s="9" t="s">
        <v>6</v>
      </c>
      <c r="F1" s="9" t="s">
        <v>103</v>
      </c>
      <c r="G1" s="9" t="s">
        <v>104</v>
      </c>
      <c r="H1" s="9" t="s">
        <v>105</v>
      </c>
      <c r="I1" s="9" t="s">
        <v>106</v>
      </c>
      <c r="J1" s="9" t="s">
        <v>107</v>
      </c>
      <c r="K1" s="9" t="s">
        <v>7</v>
      </c>
      <c r="L1" s="9" t="s">
        <v>8</v>
      </c>
      <c r="M1" s="9" t="s">
        <v>9</v>
      </c>
      <c r="N1" s="9" t="s">
        <v>10</v>
      </c>
      <c r="O1" s="9" t="s">
        <v>11</v>
      </c>
      <c r="P1" s="9" t="s">
        <v>12</v>
      </c>
      <c r="Q1" s="9" t="s">
        <v>13</v>
      </c>
      <c r="R1" s="9" t="s">
        <v>14</v>
      </c>
      <c r="S1" s="9" t="s">
        <v>15</v>
      </c>
      <c r="T1" s="9" t="s">
        <v>16</v>
      </c>
      <c r="U1" s="9" t="s">
        <v>17</v>
      </c>
      <c r="V1" s="9" t="s">
        <v>18</v>
      </c>
      <c r="W1" s="9" t="s">
        <v>108</v>
      </c>
      <c r="X1" s="9" t="s">
        <v>109</v>
      </c>
      <c r="Y1" s="9" t="s">
        <v>110</v>
      </c>
      <c r="Z1" s="9" t="s">
        <v>111</v>
      </c>
      <c r="AA1" s="9" t="s">
        <v>112</v>
      </c>
      <c r="AB1" s="9" t="s">
        <v>113</v>
      </c>
      <c r="AC1" s="9" t="s">
        <v>114</v>
      </c>
      <c r="AD1" s="9" t="s">
        <v>115</v>
      </c>
      <c r="AE1" s="9" t="s">
        <v>116</v>
      </c>
      <c r="AF1" s="9" t="s">
        <v>117</v>
      </c>
      <c r="AG1" s="10" t="s">
        <v>118</v>
      </c>
      <c r="AH1" s="11" t="s">
        <v>119</v>
      </c>
      <c r="AI1" s="12" t="s">
        <v>120</v>
      </c>
      <c r="AJ1" s="11" t="s">
        <v>119</v>
      </c>
      <c r="AK1" s="12" t="s">
        <v>121</v>
      </c>
      <c r="AL1" s="11" t="s">
        <v>119</v>
      </c>
      <c r="AM1" s="12" t="s">
        <v>122</v>
      </c>
      <c r="AN1" s="11" t="s">
        <v>119</v>
      </c>
      <c r="AO1" s="12" t="s">
        <v>122</v>
      </c>
      <c r="AP1" s="11" t="s">
        <v>119</v>
      </c>
      <c r="AQ1" s="12" t="s">
        <v>123</v>
      </c>
      <c r="AR1" s="11" t="s">
        <v>119</v>
      </c>
      <c r="AS1" s="12" t="s">
        <v>124</v>
      </c>
      <c r="AT1" s="11" t="s">
        <v>119</v>
      </c>
    </row>
    <row r="2" s="2" customFormat="1" ht="26" customHeight="1" spans="1:46">
      <c r="A2" s="13">
        <f>ROW()-1</f>
        <v>1</v>
      </c>
      <c r="B2" s="14" t="s">
        <v>3716</v>
      </c>
      <c r="C2" s="15" t="s">
        <v>3636</v>
      </c>
      <c r="D2" s="15" t="s">
        <v>954</v>
      </c>
      <c r="E2" s="16" t="s">
        <v>3717</v>
      </c>
      <c r="F2" s="15" t="s">
        <v>128</v>
      </c>
      <c r="G2" s="16" t="s">
        <v>3717</v>
      </c>
      <c r="H2" s="16" t="s">
        <v>2971</v>
      </c>
      <c r="I2" s="15" t="s">
        <v>129</v>
      </c>
      <c r="J2" s="16" t="s">
        <v>2191</v>
      </c>
      <c r="K2" s="15">
        <v>51</v>
      </c>
      <c r="L2" s="15" t="s">
        <v>62</v>
      </c>
      <c r="M2" s="15" t="s">
        <v>23</v>
      </c>
      <c r="N2" s="15" t="s">
        <v>33</v>
      </c>
      <c r="O2" s="15" t="s">
        <v>25</v>
      </c>
      <c r="P2" s="15" t="s">
        <v>3718</v>
      </c>
      <c r="Q2" s="16" t="s">
        <v>3719</v>
      </c>
      <c r="R2" s="16" t="s">
        <v>3720</v>
      </c>
      <c r="S2" s="17" t="s">
        <v>3721</v>
      </c>
      <c r="T2" s="18" t="s">
        <v>3722</v>
      </c>
      <c r="U2" s="18" t="s">
        <v>3723</v>
      </c>
      <c r="V2" s="15">
        <v>15739304234</v>
      </c>
      <c r="W2" s="601" t="s">
        <v>3724</v>
      </c>
      <c r="X2" s="15" t="s">
        <v>2198</v>
      </c>
      <c r="Y2" s="15" t="s">
        <v>3725</v>
      </c>
      <c r="Z2" s="15">
        <v>18799277679</v>
      </c>
      <c r="AA2" s="15" t="s">
        <v>1269</v>
      </c>
      <c r="AB2" s="15" t="s">
        <v>137</v>
      </c>
      <c r="AC2" s="15"/>
      <c r="AD2" s="15"/>
      <c r="AE2" s="15"/>
      <c r="AF2" s="16" t="s">
        <v>2381</v>
      </c>
      <c r="AG2" s="19"/>
      <c r="AH2" s="15"/>
      <c r="AI2" s="15"/>
      <c r="AJ2" s="15"/>
      <c r="AK2" s="15"/>
      <c r="AL2" s="15"/>
      <c r="AM2" s="15"/>
      <c r="AN2" s="15"/>
      <c r="AO2" s="15"/>
      <c r="AP2" s="15"/>
      <c r="AQ2" s="15"/>
      <c r="AR2" s="15"/>
      <c r="AS2" s="15"/>
      <c r="AT2" s="15"/>
    </row>
    <row r="3" s="2" customFormat="1" ht="26" customHeight="1" spans="1:46">
      <c r="A3" s="13">
        <f>ROW()-1</f>
        <v>2</v>
      </c>
      <c r="B3" s="20" t="s">
        <v>3726</v>
      </c>
      <c r="C3" s="15" t="s">
        <v>3636</v>
      </c>
      <c r="D3" s="15" t="s">
        <v>2349</v>
      </c>
      <c r="E3" s="16" t="s">
        <v>3102</v>
      </c>
      <c r="F3" s="15" t="s">
        <v>128</v>
      </c>
      <c r="G3" s="16" t="s">
        <v>3102</v>
      </c>
      <c r="H3" s="16" t="s">
        <v>3103</v>
      </c>
      <c r="I3" s="15" t="s">
        <v>129</v>
      </c>
      <c r="J3" s="16" t="s">
        <v>3727</v>
      </c>
      <c r="K3" s="15">
        <v>55</v>
      </c>
      <c r="L3" s="15" t="s">
        <v>22</v>
      </c>
      <c r="M3" s="15" t="s">
        <v>23</v>
      </c>
      <c r="N3" s="15" t="s">
        <v>33</v>
      </c>
      <c r="O3" s="15" t="s">
        <v>25</v>
      </c>
      <c r="P3" s="15" t="s">
        <v>3728</v>
      </c>
      <c r="Q3" s="16" t="s">
        <v>3729</v>
      </c>
      <c r="R3" s="15" t="s">
        <v>68</v>
      </c>
      <c r="S3" s="16" t="s">
        <v>3730</v>
      </c>
      <c r="T3" s="15" t="s">
        <v>3731</v>
      </c>
      <c r="U3" s="15" t="s">
        <v>3731</v>
      </c>
      <c r="V3" s="15">
        <v>17699937692</v>
      </c>
      <c r="W3" s="601" t="s">
        <v>3732</v>
      </c>
      <c r="X3" s="18" t="s">
        <v>3733</v>
      </c>
      <c r="Y3" s="15"/>
      <c r="Z3" s="15"/>
      <c r="AA3" s="15"/>
      <c r="AB3" s="15" t="s">
        <v>137</v>
      </c>
      <c r="AC3" s="15"/>
      <c r="AD3" s="15"/>
      <c r="AE3" s="15"/>
      <c r="AF3" s="16" t="s">
        <v>2381</v>
      </c>
      <c r="AG3" s="21"/>
      <c r="AH3" s="22"/>
      <c r="AI3" s="22"/>
      <c r="AJ3" s="22"/>
      <c r="AK3" s="22"/>
      <c r="AL3" s="22"/>
      <c r="AM3" s="22"/>
      <c r="AN3" s="22"/>
      <c r="AO3" s="22"/>
      <c r="AP3" s="22"/>
      <c r="AQ3" s="22"/>
      <c r="AR3" s="22"/>
      <c r="AS3" s="22"/>
      <c r="AT3" s="22"/>
    </row>
    <row r="4" s="3" customFormat="1" ht="26" customHeight="1" spans="1:46">
      <c r="A4" s="13">
        <f>ROW()-1</f>
        <v>3</v>
      </c>
      <c r="B4" s="14" t="s">
        <v>3734</v>
      </c>
      <c r="C4" s="15" t="s">
        <v>3636</v>
      </c>
      <c r="D4" s="23" t="s">
        <v>954</v>
      </c>
      <c r="E4" s="16" t="s">
        <v>3735</v>
      </c>
      <c r="F4" s="15" t="s">
        <v>128</v>
      </c>
      <c r="G4" s="16" t="s">
        <v>3735</v>
      </c>
      <c r="H4" s="16" t="s">
        <v>3736</v>
      </c>
      <c r="I4" s="24" t="s">
        <v>3737</v>
      </c>
      <c r="J4" s="16" t="s">
        <v>3738</v>
      </c>
      <c r="K4" s="15">
        <v>46</v>
      </c>
      <c r="L4" s="15" t="s">
        <v>62</v>
      </c>
      <c r="M4" s="15" t="s">
        <v>23</v>
      </c>
      <c r="N4" s="15" t="s">
        <v>33</v>
      </c>
      <c r="O4" s="15" t="s">
        <v>25</v>
      </c>
      <c r="P4" s="601" t="s">
        <v>3739</v>
      </c>
      <c r="Q4" s="16" t="s">
        <v>3740</v>
      </c>
      <c r="R4" s="16" t="s">
        <v>3741</v>
      </c>
      <c r="S4" s="16" t="s">
        <v>3742</v>
      </c>
      <c r="T4" s="18" t="s">
        <v>3743</v>
      </c>
      <c r="U4" s="18" t="s">
        <v>3744</v>
      </c>
      <c r="V4" s="15">
        <v>13999013517</v>
      </c>
      <c r="W4" s="15" t="s">
        <v>3745</v>
      </c>
      <c r="X4" s="25" t="s">
        <v>2198</v>
      </c>
      <c r="Y4" s="15" t="s">
        <v>3746</v>
      </c>
      <c r="Z4" s="15">
        <v>13999606121</v>
      </c>
      <c r="AA4" s="15" t="s">
        <v>136</v>
      </c>
      <c r="AB4" s="15" t="s">
        <v>137</v>
      </c>
      <c r="AC4" s="15"/>
      <c r="AD4" s="15"/>
      <c r="AE4" s="15"/>
      <c r="AF4" s="16" t="s">
        <v>2381</v>
      </c>
      <c r="AG4" s="19"/>
      <c r="AH4" s="15"/>
      <c r="AI4" s="15"/>
      <c r="AJ4" s="15"/>
      <c r="AK4" s="15"/>
      <c r="AL4" s="15"/>
      <c r="AM4" s="15"/>
      <c r="AN4" s="15"/>
      <c r="AO4" s="15"/>
      <c r="AP4" s="15"/>
      <c r="AQ4" s="15"/>
      <c r="AR4" s="15"/>
      <c r="AS4" s="15"/>
      <c r="AT4" s="15"/>
    </row>
    <row r="5" s="2" customFormat="1" ht="26" customHeight="1" spans="1:46">
      <c r="A5" s="13">
        <f>ROW()-1</f>
        <v>4</v>
      </c>
      <c r="B5" s="14" t="s">
        <v>3747</v>
      </c>
      <c r="C5" s="15" t="s">
        <v>3636</v>
      </c>
      <c r="D5" s="15" t="s">
        <v>954</v>
      </c>
      <c r="E5" s="16" t="s">
        <v>3085</v>
      </c>
      <c r="F5" s="15" t="s">
        <v>128</v>
      </c>
      <c r="G5" s="16" t="s">
        <v>3085</v>
      </c>
      <c r="H5" s="16" t="s">
        <v>3086</v>
      </c>
      <c r="I5" s="15" t="s">
        <v>129</v>
      </c>
      <c r="J5" s="16" t="s">
        <v>2191</v>
      </c>
      <c r="K5" s="15">
        <v>55</v>
      </c>
      <c r="L5" s="15" t="s">
        <v>62</v>
      </c>
      <c r="M5" s="15" t="s">
        <v>23</v>
      </c>
      <c r="N5" s="15" t="s">
        <v>33</v>
      </c>
      <c r="O5" s="15" t="s">
        <v>25</v>
      </c>
      <c r="P5" s="15" t="s">
        <v>3748</v>
      </c>
      <c r="Q5" s="16" t="s">
        <v>3749</v>
      </c>
      <c r="R5" s="16" t="s">
        <v>3750</v>
      </c>
      <c r="S5" s="17" t="s">
        <v>3751</v>
      </c>
      <c r="T5" s="18" t="s">
        <v>3752</v>
      </c>
      <c r="U5" s="18" t="s">
        <v>3753</v>
      </c>
      <c r="V5" s="15">
        <v>13909939570</v>
      </c>
      <c r="W5" s="601" t="s">
        <v>3754</v>
      </c>
      <c r="X5" s="18" t="s">
        <v>3755</v>
      </c>
      <c r="Y5" s="15" t="s">
        <v>3756</v>
      </c>
      <c r="Z5" s="15">
        <v>15809934903</v>
      </c>
      <c r="AA5" s="15" t="s">
        <v>952</v>
      </c>
      <c r="AB5" s="15" t="s">
        <v>399</v>
      </c>
      <c r="AC5" s="15"/>
      <c r="AD5" s="15"/>
      <c r="AE5" s="15"/>
      <c r="AF5" s="16" t="s">
        <v>2381</v>
      </c>
      <c r="AG5" s="19"/>
      <c r="AH5" s="15"/>
      <c r="AI5" s="15"/>
      <c r="AJ5" s="15"/>
      <c r="AK5" s="15"/>
      <c r="AL5" s="15"/>
      <c r="AM5" s="15"/>
      <c r="AN5" s="15"/>
      <c r="AO5" s="15"/>
      <c r="AP5" s="15"/>
      <c r="AQ5" s="15"/>
      <c r="AR5" s="15"/>
      <c r="AS5" s="15"/>
      <c r="AT5" s="15"/>
    </row>
    <row r="6" s="3" customFormat="1" ht="26" customHeight="1" spans="1:46">
      <c r="A6" s="13">
        <f>ROW()-1</f>
        <v>5</v>
      </c>
      <c r="B6" s="14" t="s">
        <v>3757</v>
      </c>
      <c r="C6" s="15" t="s">
        <v>3636</v>
      </c>
      <c r="D6" s="14" t="s">
        <v>954</v>
      </c>
      <c r="E6" s="16" t="s">
        <v>2295</v>
      </c>
      <c r="F6" s="15" t="s">
        <v>128</v>
      </c>
      <c r="G6" s="16" t="s">
        <v>2295</v>
      </c>
      <c r="H6" s="16" t="s">
        <v>2205</v>
      </c>
      <c r="I6" s="24" t="s">
        <v>3737</v>
      </c>
      <c r="J6" s="16" t="s">
        <v>2191</v>
      </c>
      <c r="K6" s="15">
        <v>54</v>
      </c>
      <c r="L6" s="15" t="s">
        <v>62</v>
      </c>
      <c r="M6" s="15" t="s">
        <v>23</v>
      </c>
      <c r="N6" s="15" t="s">
        <v>33</v>
      </c>
      <c r="O6" s="15" t="s">
        <v>25</v>
      </c>
      <c r="P6" s="601" t="s">
        <v>3758</v>
      </c>
      <c r="Q6" s="16" t="s">
        <v>3759</v>
      </c>
      <c r="R6" s="15" t="s">
        <v>68</v>
      </c>
      <c r="S6" s="16" t="s">
        <v>3760</v>
      </c>
      <c r="T6" s="18" t="s">
        <v>3761</v>
      </c>
      <c r="U6" s="18" t="s">
        <v>3762</v>
      </c>
      <c r="V6" s="601" t="s">
        <v>3763</v>
      </c>
      <c r="W6" s="601" t="s">
        <v>3764</v>
      </c>
      <c r="X6" s="25" t="s">
        <v>2198</v>
      </c>
      <c r="Y6" s="15" t="s">
        <v>3765</v>
      </c>
      <c r="Z6" s="15">
        <v>18119250145</v>
      </c>
      <c r="AA6" s="15" t="s">
        <v>136</v>
      </c>
      <c r="AB6" s="15" t="s">
        <v>137</v>
      </c>
      <c r="AC6" s="15"/>
      <c r="AD6" s="15"/>
      <c r="AE6" s="15"/>
      <c r="AF6" s="16" t="s">
        <v>2381</v>
      </c>
      <c r="AG6" s="19"/>
      <c r="AH6" s="15"/>
      <c r="AI6" s="15"/>
      <c r="AJ6" s="15"/>
      <c r="AK6" s="15"/>
      <c r="AL6" s="15"/>
      <c r="AM6" s="15"/>
      <c r="AN6" s="15"/>
      <c r="AO6" s="15"/>
      <c r="AP6" s="15"/>
      <c r="AQ6" s="15"/>
      <c r="AR6" s="15"/>
      <c r="AS6" s="15"/>
      <c r="AT6" s="15"/>
    </row>
    <row r="7" s="2" customFormat="1" ht="26" customHeight="1" spans="1:46">
      <c r="A7" s="13">
        <f>ROW()-1</f>
        <v>6</v>
      </c>
      <c r="B7" s="20" t="s">
        <v>3766</v>
      </c>
      <c r="C7" s="15" t="s">
        <v>3636</v>
      </c>
      <c r="D7" s="15" t="s">
        <v>954</v>
      </c>
      <c r="E7" s="16" t="s">
        <v>3767</v>
      </c>
      <c r="F7" s="15" t="s">
        <v>128</v>
      </c>
      <c r="G7" s="16" t="s">
        <v>3767</v>
      </c>
      <c r="H7" s="16" t="s">
        <v>3768</v>
      </c>
      <c r="I7" s="15" t="s">
        <v>129</v>
      </c>
      <c r="J7" s="16" t="s">
        <v>3295</v>
      </c>
      <c r="K7" s="15">
        <v>44</v>
      </c>
      <c r="L7" s="15" t="s">
        <v>62</v>
      </c>
      <c r="M7" s="15" t="s">
        <v>23</v>
      </c>
      <c r="N7" s="15" t="s">
        <v>33</v>
      </c>
      <c r="O7" s="15" t="s">
        <v>25</v>
      </c>
      <c r="P7" s="601" t="s">
        <v>3769</v>
      </c>
      <c r="Q7" s="16" t="s">
        <v>3770</v>
      </c>
      <c r="R7" s="16" t="s">
        <v>3771</v>
      </c>
      <c r="S7" s="16" t="s">
        <v>3772</v>
      </c>
      <c r="T7" s="18" t="s">
        <v>3773</v>
      </c>
      <c r="U7" s="18" t="s">
        <v>3774</v>
      </c>
      <c r="V7" s="15">
        <v>18299073661</v>
      </c>
      <c r="W7" s="601" t="s">
        <v>3775</v>
      </c>
      <c r="X7" s="25" t="s">
        <v>2198</v>
      </c>
      <c r="Y7" s="15" t="s">
        <v>3776</v>
      </c>
      <c r="Z7" s="15">
        <v>18799278603</v>
      </c>
      <c r="AA7" s="15" t="s">
        <v>136</v>
      </c>
      <c r="AB7" s="15" t="s">
        <v>137</v>
      </c>
      <c r="AC7" s="15"/>
      <c r="AD7" s="15"/>
      <c r="AE7" s="15"/>
      <c r="AF7" s="16" t="s">
        <v>2381</v>
      </c>
      <c r="AG7" s="19"/>
      <c r="AH7" s="15"/>
      <c r="AI7" s="15"/>
      <c r="AJ7" s="15"/>
      <c r="AK7" s="15"/>
      <c r="AL7" s="15"/>
      <c r="AM7" s="15"/>
      <c r="AN7" s="15"/>
      <c r="AO7" s="15"/>
      <c r="AP7" s="15"/>
      <c r="AQ7" s="15"/>
      <c r="AR7" s="15"/>
      <c r="AS7" s="15"/>
      <c r="AT7" s="15"/>
    </row>
    <row r="8" s="2" customFormat="1" ht="26" customHeight="1" spans="1:46">
      <c r="A8" s="13">
        <f>ROW()-1</f>
        <v>7</v>
      </c>
      <c r="B8" s="14" t="s">
        <v>3777</v>
      </c>
      <c r="C8" s="15" t="s">
        <v>3636</v>
      </c>
      <c r="D8" s="15" t="s">
        <v>954</v>
      </c>
      <c r="E8" s="16" t="s">
        <v>3417</v>
      </c>
      <c r="F8" s="15" t="s">
        <v>128</v>
      </c>
      <c r="G8" s="16" t="s">
        <v>3417</v>
      </c>
      <c r="H8" s="16" t="s">
        <v>3058</v>
      </c>
      <c r="I8" s="15" t="s">
        <v>129</v>
      </c>
      <c r="J8" s="16" t="s">
        <v>2191</v>
      </c>
      <c r="K8" s="15">
        <v>45</v>
      </c>
      <c r="L8" s="15" t="s">
        <v>62</v>
      </c>
      <c r="M8" s="15" t="s">
        <v>23</v>
      </c>
      <c r="N8" s="15" t="s">
        <v>33</v>
      </c>
      <c r="O8" s="15" t="s">
        <v>25</v>
      </c>
      <c r="P8" s="601" t="s">
        <v>3778</v>
      </c>
      <c r="Q8" s="16" t="s">
        <v>3779</v>
      </c>
      <c r="R8" s="16" t="s">
        <v>3780</v>
      </c>
      <c r="S8" s="17" t="s">
        <v>3781</v>
      </c>
      <c r="T8" s="18" t="s">
        <v>3782</v>
      </c>
      <c r="U8" s="18" t="s">
        <v>3783</v>
      </c>
      <c r="V8" s="15">
        <v>15739320690</v>
      </c>
      <c r="W8" s="601" t="s">
        <v>3784</v>
      </c>
      <c r="X8" s="15" t="s">
        <v>2198</v>
      </c>
      <c r="Y8" s="15" t="s">
        <v>3785</v>
      </c>
      <c r="Z8" s="15">
        <v>13565557382</v>
      </c>
      <c r="AA8" s="15" t="s">
        <v>136</v>
      </c>
      <c r="AB8" s="15" t="s">
        <v>399</v>
      </c>
      <c r="AC8" s="15"/>
      <c r="AD8" s="15"/>
      <c r="AE8" s="15"/>
      <c r="AF8" s="16" t="s">
        <v>2381</v>
      </c>
      <c r="AG8" s="19"/>
      <c r="AH8" s="15"/>
      <c r="AI8" s="15"/>
      <c r="AJ8" s="15"/>
      <c r="AK8" s="15"/>
      <c r="AL8" s="15"/>
      <c r="AM8" s="15"/>
      <c r="AN8" s="15"/>
      <c r="AO8" s="15"/>
      <c r="AP8" s="15"/>
      <c r="AQ8" s="15"/>
      <c r="AR8" s="15"/>
      <c r="AS8" s="15"/>
      <c r="AT8" s="15"/>
    </row>
    <row r="9" s="2" customFormat="1" ht="26" customHeight="1" spans="1:46">
      <c r="A9" s="13">
        <f>ROW()-1</f>
        <v>8</v>
      </c>
      <c r="B9" s="20" t="s">
        <v>3786</v>
      </c>
      <c r="C9" s="15" t="s">
        <v>3636</v>
      </c>
      <c r="D9" s="15" t="s">
        <v>954</v>
      </c>
      <c r="E9" s="16" t="s">
        <v>3787</v>
      </c>
      <c r="F9" s="15" t="s">
        <v>128</v>
      </c>
      <c r="G9" s="16" t="s">
        <v>3787</v>
      </c>
      <c r="H9" s="16" t="s">
        <v>3788</v>
      </c>
      <c r="I9" s="15" t="s">
        <v>129</v>
      </c>
      <c r="J9" s="16" t="s">
        <v>3789</v>
      </c>
      <c r="K9" s="15">
        <v>50</v>
      </c>
      <c r="L9" s="15" t="s">
        <v>62</v>
      </c>
      <c r="M9" s="15" t="s">
        <v>23</v>
      </c>
      <c r="N9" s="15" t="s">
        <v>33</v>
      </c>
      <c r="O9" s="15" t="s">
        <v>25</v>
      </c>
      <c r="P9" s="601" t="s">
        <v>3790</v>
      </c>
      <c r="Q9" s="16" t="s">
        <v>3791</v>
      </c>
      <c r="R9" s="16" t="s">
        <v>3792</v>
      </c>
      <c r="S9" s="16" t="s">
        <v>3793</v>
      </c>
      <c r="T9" s="15" t="s">
        <v>3794</v>
      </c>
      <c r="U9" s="18" t="s">
        <v>3795</v>
      </c>
      <c r="V9" s="15">
        <v>18646613346</v>
      </c>
      <c r="W9" s="601" t="s">
        <v>3796</v>
      </c>
      <c r="X9" s="25" t="s">
        <v>2198</v>
      </c>
      <c r="Y9" s="15" t="s">
        <v>3797</v>
      </c>
      <c r="Z9" s="15">
        <v>15145211400</v>
      </c>
      <c r="AA9" s="15" t="s">
        <v>952</v>
      </c>
      <c r="AB9" s="15" t="s">
        <v>137</v>
      </c>
      <c r="AC9" s="15"/>
      <c r="AD9" s="15"/>
      <c r="AE9" s="15"/>
      <c r="AF9" s="16" t="s">
        <v>2381</v>
      </c>
      <c r="AG9" s="19"/>
      <c r="AH9" s="15"/>
      <c r="AI9" s="15"/>
      <c r="AJ9" s="15"/>
      <c r="AK9" s="15"/>
      <c r="AL9" s="15"/>
      <c r="AM9" s="15"/>
      <c r="AN9" s="15"/>
      <c r="AO9" s="15"/>
      <c r="AP9" s="15"/>
      <c r="AQ9" s="15"/>
      <c r="AR9" s="15"/>
      <c r="AS9" s="15"/>
      <c r="AT9" s="15"/>
    </row>
    <row r="10" s="2" customFormat="1" ht="26" customHeight="1" spans="1:46">
      <c r="A10" s="13">
        <f>ROW()-1</f>
        <v>9</v>
      </c>
      <c r="B10" s="15" t="s">
        <v>3798</v>
      </c>
      <c r="C10" s="15" t="s">
        <v>3636</v>
      </c>
      <c r="D10" s="15" t="s">
        <v>954</v>
      </c>
      <c r="E10" s="16" t="s">
        <v>3799</v>
      </c>
      <c r="F10" s="15" t="s">
        <v>128</v>
      </c>
      <c r="G10" s="16" t="s">
        <v>3799</v>
      </c>
      <c r="H10" s="16" t="s">
        <v>3800</v>
      </c>
      <c r="I10" s="15" t="s">
        <v>129</v>
      </c>
      <c r="J10" s="16" t="s">
        <v>3288</v>
      </c>
      <c r="K10" s="15">
        <v>49</v>
      </c>
      <c r="L10" s="15" t="s">
        <v>62</v>
      </c>
      <c r="M10" s="15" t="s">
        <v>23</v>
      </c>
      <c r="N10" s="15" t="s">
        <v>33</v>
      </c>
      <c r="O10" s="15" t="s">
        <v>25</v>
      </c>
      <c r="P10" s="601" t="s">
        <v>3801</v>
      </c>
      <c r="Q10" s="16" t="s">
        <v>3802</v>
      </c>
      <c r="R10" s="16" t="s">
        <v>3803</v>
      </c>
      <c r="S10" s="16" t="s">
        <v>3804</v>
      </c>
      <c r="T10" s="18" t="s">
        <v>3805</v>
      </c>
      <c r="U10" s="18" t="s">
        <v>3806</v>
      </c>
      <c r="V10" s="15">
        <v>18999349180</v>
      </c>
      <c r="W10" s="15" t="s">
        <v>3807</v>
      </c>
      <c r="X10" s="15" t="s">
        <v>2198</v>
      </c>
      <c r="Y10" s="15" t="s">
        <v>3808</v>
      </c>
      <c r="Z10" s="15">
        <v>18119256538</v>
      </c>
      <c r="AA10" s="15" t="s">
        <v>136</v>
      </c>
      <c r="AB10" s="15" t="s">
        <v>475</v>
      </c>
      <c r="AC10" s="15"/>
      <c r="AD10" s="15"/>
      <c r="AE10" s="15"/>
      <c r="AF10" s="16" t="s">
        <v>2381</v>
      </c>
      <c r="AG10" s="19"/>
      <c r="AH10" s="15"/>
      <c r="AI10" s="15"/>
      <c r="AJ10" s="15"/>
      <c r="AK10" s="15"/>
      <c r="AL10" s="15"/>
      <c r="AM10" s="15"/>
      <c r="AN10" s="15"/>
      <c r="AO10" s="15"/>
      <c r="AP10" s="15"/>
      <c r="AQ10" s="15"/>
      <c r="AR10" s="15"/>
      <c r="AS10" s="15"/>
      <c r="AT10" s="15"/>
    </row>
    <row r="11" s="2" customFormat="1" ht="26" customHeight="1" spans="1:46">
      <c r="A11" s="13">
        <f>ROW()-1</f>
        <v>10</v>
      </c>
      <c r="B11" s="20" t="s">
        <v>3809</v>
      </c>
      <c r="C11" s="15" t="s">
        <v>3636</v>
      </c>
      <c r="D11" s="15" t="s">
        <v>954</v>
      </c>
      <c r="E11" s="16" t="s">
        <v>3810</v>
      </c>
      <c r="F11" s="15" t="s">
        <v>128</v>
      </c>
      <c r="G11" s="16" t="s">
        <v>3810</v>
      </c>
      <c r="H11" s="16" t="s">
        <v>3811</v>
      </c>
      <c r="I11" s="15" t="s">
        <v>129</v>
      </c>
      <c r="J11" s="16" t="s">
        <v>3812</v>
      </c>
      <c r="K11" s="15">
        <v>51</v>
      </c>
      <c r="L11" s="15" t="s">
        <v>62</v>
      </c>
      <c r="M11" s="15" t="s">
        <v>23</v>
      </c>
      <c r="N11" s="15" t="s">
        <v>33</v>
      </c>
      <c r="O11" s="15" t="s">
        <v>25</v>
      </c>
      <c r="P11" s="601" t="s">
        <v>3813</v>
      </c>
      <c r="Q11" s="16" t="s">
        <v>3814</v>
      </c>
      <c r="R11" s="16" t="s">
        <v>3815</v>
      </c>
      <c r="S11" s="16" t="s">
        <v>3816</v>
      </c>
      <c r="T11" s="15" t="s">
        <v>3817</v>
      </c>
      <c r="U11" s="15" t="s">
        <v>3817</v>
      </c>
      <c r="V11" s="15">
        <v>18083943039</v>
      </c>
      <c r="W11" s="601" t="s">
        <v>3818</v>
      </c>
      <c r="X11" s="25" t="s">
        <v>2198</v>
      </c>
      <c r="Y11" s="15"/>
      <c r="Z11" s="15"/>
      <c r="AA11" s="15"/>
      <c r="AB11" s="15" t="s">
        <v>137</v>
      </c>
      <c r="AC11" s="15"/>
      <c r="AD11" s="15"/>
      <c r="AE11" s="15"/>
      <c r="AF11" s="16" t="s">
        <v>2381</v>
      </c>
      <c r="AG11" s="19"/>
      <c r="AH11" s="15"/>
      <c r="AI11" s="15"/>
      <c r="AJ11" s="15"/>
      <c r="AK11" s="15"/>
      <c r="AL11" s="15"/>
      <c r="AM11" s="15"/>
      <c r="AN11" s="15"/>
      <c r="AO11" s="15"/>
      <c r="AP11" s="15"/>
      <c r="AQ11" s="15"/>
      <c r="AR11" s="15"/>
      <c r="AS11" s="15"/>
      <c r="AT11" s="15"/>
    </row>
    <row r="12" s="2" customFormat="1" ht="26" customHeight="1" spans="1:46">
      <c r="A12" s="13">
        <f>ROW()-1</f>
        <v>11</v>
      </c>
      <c r="B12" s="20" t="s">
        <v>3819</v>
      </c>
      <c r="C12" s="15" t="s">
        <v>3636</v>
      </c>
      <c r="D12" s="15" t="s">
        <v>954</v>
      </c>
      <c r="E12" s="16" t="s">
        <v>3820</v>
      </c>
      <c r="F12" s="15" t="s">
        <v>128</v>
      </c>
      <c r="G12" s="16" t="s">
        <v>3820</v>
      </c>
      <c r="H12" s="16" t="s">
        <v>3821</v>
      </c>
      <c r="I12" s="15" t="s">
        <v>129</v>
      </c>
      <c r="J12" s="16" t="s">
        <v>3822</v>
      </c>
      <c r="K12" s="15">
        <v>28</v>
      </c>
      <c r="L12" s="15" t="s">
        <v>62</v>
      </c>
      <c r="M12" s="15" t="s">
        <v>23</v>
      </c>
      <c r="N12" s="15" t="s">
        <v>33</v>
      </c>
      <c r="O12" s="15" t="s">
        <v>25</v>
      </c>
      <c r="P12" s="601" t="s">
        <v>3823</v>
      </c>
      <c r="Q12" s="16" t="s">
        <v>3824</v>
      </c>
      <c r="R12" s="16" t="s">
        <v>3825</v>
      </c>
      <c r="S12" s="16" t="s">
        <v>3826</v>
      </c>
      <c r="T12" s="15" t="s">
        <v>3827</v>
      </c>
      <c r="U12" s="18" t="s">
        <v>3827</v>
      </c>
      <c r="V12" s="15">
        <v>18095980594</v>
      </c>
      <c r="W12" s="601" t="s">
        <v>3828</v>
      </c>
      <c r="X12" s="25" t="s">
        <v>2198</v>
      </c>
      <c r="Y12" s="15" t="s">
        <v>3829</v>
      </c>
      <c r="Z12" s="15">
        <v>17767454929</v>
      </c>
      <c r="AA12" s="15" t="s">
        <v>1550</v>
      </c>
      <c r="AB12" s="15" t="s">
        <v>399</v>
      </c>
      <c r="AC12" s="15"/>
      <c r="AD12" s="15"/>
      <c r="AE12" s="15"/>
      <c r="AF12" s="16" t="s">
        <v>228</v>
      </c>
      <c r="AG12" s="19"/>
      <c r="AH12" s="15"/>
      <c r="AI12" s="15"/>
      <c r="AJ12" s="15"/>
      <c r="AK12" s="15"/>
      <c r="AL12" s="15"/>
      <c r="AM12" s="15"/>
      <c r="AN12" s="15"/>
      <c r="AO12" s="15"/>
      <c r="AP12" s="15"/>
      <c r="AQ12" s="15"/>
      <c r="AR12" s="15"/>
      <c r="AS12" s="15"/>
      <c r="AT12" s="15"/>
    </row>
    <row r="13" s="2" customFormat="1" ht="26" customHeight="1" spans="1:46">
      <c r="A13" s="13">
        <f>ROW()-1</f>
        <v>12</v>
      </c>
      <c r="B13" s="20" t="s">
        <v>3830</v>
      </c>
      <c r="C13" s="15" t="s">
        <v>3636</v>
      </c>
      <c r="D13" s="15" t="s">
        <v>954</v>
      </c>
      <c r="E13" s="16" t="s">
        <v>3288</v>
      </c>
      <c r="F13" s="15" t="s">
        <v>128</v>
      </c>
      <c r="G13" s="16" t="s">
        <v>3288</v>
      </c>
      <c r="H13" s="16" t="s">
        <v>3831</v>
      </c>
      <c r="I13" s="15" t="s">
        <v>129</v>
      </c>
      <c r="J13" s="16" t="s">
        <v>3832</v>
      </c>
      <c r="K13" s="15">
        <v>59</v>
      </c>
      <c r="L13" s="15" t="s">
        <v>22</v>
      </c>
      <c r="M13" s="15" t="s">
        <v>23</v>
      </c>
      <c r="N13" s="15" t="s">
        <v>33</v>
      </c>
      <c r="O13" s="15" t="s">
        <v>25</v>
      </c>
      <c r="P13" s="601" t="s">
        <v>3833</v>
      </c>
      <c r="Q13" s="16" t="s">
        <v>3834</v>
      </c>
      <c r="R13" s="16" t="s">
        <v>3835</v>
      </c>
      <c r="S13" s="16" t="s">
        <v>3836</v>
      </c>
      <c r="T13" s="18" t="s">
        <v>3837</v>
      </c>
      <c r="U13" s="18" t="s">
        <v>3838</v>
      </c>
      <c r="V13" s="15">
        <v>15109936369</v>
      </c>
      <c r="W13" s="601" t="s">
        <v>3839</v>
      </c>
      <c r="X13" s="25" t="s">
        <v>2198</v>
      </c>
      <c r="Y13" s="15"/>
      <c r="Z13" s="15"/>
      <c r="AA13" s="15"/>
      <c r="AB13" s="15" t="s">
        <v>399</v>
      </c>
      <c r="AC13" s="15"/>
      <c r="AD13" s="15"/>
      <c r="AE13" s="15"/>
      <c r="AF13" s="16"/>
      <c r="AG13" s="19"/>
      <c r="AH13" s="15"/>
      <c r="AI13" s="15"/>
      <c r="AJ13" s="15"/>
      <c r="AK13" s="15"/>
      <c r="AL13" s="15"/>
      <c r="AM13" s="15"/>
      <c r="AN13" s="15"/>
      <c r="AO13" s="15"/>
      <c r="AP13" s="15"/>
      <c r="AQ13" s="15"/>
      <c r="AR13" s="15"/>
      <c r="AS13" s="15"/>
      <c r="AT13" s="15"/>
    </row>
    <row r="14" s="3" customFormat="1" ht="26" customHeight="1" spans="1:46">
      <c r="A14" s="13">
        <f>ROW()-1</f>
        <v>13</v>
      </c>
      <c r="B14" s="14" t="s">
        <v>3840</v>
      </c>
      <c r="C14" s="15" t="s">
        <v>3636</v>
      </c>
      <c r="D14" s="14" t="s">
        <v>954</v>
      </c>
      <c r="E14" s="16" t="s">
        <v>3841</v>
      </c>
      <c r="F14" s="15" t="s">
        <v>128</v>
      </c>
      <c r="G14" s="16" t="s">
        <v>3841</v>
      </c>
      <c r="H14" s="16" t="s">
        <v>3842</v>
      </c>
      <c r="I14" s="23" t="s">
        <v>129</v>
      </c>
      <c r="J14" s="16" t="s">
        <v>3843</v>
      </c>
      <c r="K14" s="15">
        <v>40</v>
      </c>
      <c r="L14" s="15" t="s">
        <v>62</v>
      </c>
      <c r="M14" s="15" t="s">
        <v>23</v>
      </c>
      <c r="N14" s="15" t="s">
        <v>33</v>
      </c>
      <c r="O14" s="15" t="s">
        <v>25</v>
      </c>
      <c r="P14" s="601" t="s">
        <v>3844</v>
      </c>
      <c r="Q14" s="16" t="s">
        <v>3845</v>
      </c>
      <c r="R14" s="16" t="s">
        <v>3846</v>
      </c>
      <c r="S14" s="16" t="s">
        <v>3847</v>
      </c>
      <c r="T14" s="18" t="s">
        <v>3848</v>
      </c>
      <c r="U14" s="15" t="s">
        <v>3848</v>
      </c>
      <c r="V14" s="15">
        <v>18290739632</v>
      </c>
      <c r="W14" s="601" t="s">
        <v>3849</v>
      </c>
      <c r="X14" s="25" t="s">
        <v>2198</v>
      </c>
      <c r="Y14" s="15" t="s">
        <v>3850</v>
      </c>
      <c r="Z14" s="15">
        <v>18609939632</v>
      </c>
      <c r="AA14" s="15" t="s">
        <v>136</v>
      </c>
      <c r="AB14" s="15" t="s">
        <v>137</v>
      </c>
      <c r="AC14" s="15"/>
      <c r="AD14" s="15"/>
      <c r="AE14" s="15"/>
      <c r="AF14" s="16" t="s">
        <v>2381</v>
      </c>
      <c r="AG14" s="19"/>
      <c r="AH14" s="15"/>
      <c r="AI14" s="15"/>
      <c r="AJ14" s="15"/>
      <c r="AK14" s="15"/>
      <c r="AL14" s="15"/>
      <c r="AM14" s="15"/>
      <c r="AN14" s="15"/>
      <c r="AO14" s="15"/>
      <c r="AP14" s="15"/>
      <c r="AQ14" s="15"/>
      <c r="AR14" s="15"/>
      <c r="AS14" s="15"/>
      <c r="AT14" s="15"/>
    </row>
    <row r="15" s="2" customFormat="1" ht="26" customHeight="1" spans="1:46">
      <c r="A15" s="13">
        <f>ROW()-1</f>
        <v>14</v>
      </c>
      <c r="B15" s="15" t="s">
        <v>3851</v>
      </c>
      <c r="C15" s="15" t="s">
        <v>3636</v>
      </c>
      <c r="D15" s="15" t="s">
        <v>954</v>
      </c>
      <c r="E15" s="16" t="s">
        <v>2663</v>
      </c>
      <c r="F15" s="15" t="s">
        <v>549</v>
      </c>
      <c r="G15" s="16" t="s">
        <v>2663</v>
      </c>
      <c r="H15" s="16" t="s">
        <v>3852</v>
      </c>
      <c r="I15" s="15" t="s">
        <v>129</v>
      </c>
      <c r="J15" s="16" t="s">
        <v>3288</v>
      </c>
      <c r="K15" s="15">
        <v>44</v>
      </c>
      <c r="L15" s="15" t="s">
        <v>62</v>
      </c>
      <c r="M15" s="15" t="s">
        <v>23</v>
      </c>
      <c r="N15" s="15" t="s">
        <v>33</v>
      </c>
      <c r="O15" s="15" t="s">
        <v>25</v>
      </c>
      <c r="P15" s="601" t="s">
        <v>3853</v>
      </c>
      <c r="Q15" s="16" t="s">
        <v>3854</v>
      </c>
      <c r="R15" s="16" t="s">
        <v>3855</v>
      </c>
      <c r="S15" s="16" t="s">
        <v>3856</v>
      </c>
      <c r="T15" s="18" t="s">
        <v>3857</v>
      </c>
      <c r="U15" s="18" t="s">
        <v>3858</v>
      </c>
      <c r="V15" s="15">
        <v>15299435507</v>
      </c>
      <c r="W15" s="601" t="s">
        <v>3859</v>
      </c>
      <c r="X15" s="25" t="s">
        <v>2198</v>
      </c>
      <c r="Y15" s="15" t="s">
        <v>3860</v>
      </c>
      <c r="Z15" s="15">
        <v>13201094292</v>
      </c>
      <c r="AA15" s="15" t="s">
        <v>136</v>
      </c>
      <c r="AB15" s="15" t="s">
        <v>399</v>
      </c>
      <c r="AC15" s="15"/>
      <c r="AD15" s="15"/>
      <c r="AE15" s="15"/>
      <c r="AF15" s="16" t="s">
        <v>2381</v>
      </c>
      <c r="AG15" s="19"/>
      <c r="AH15" s="15"/>
      <c r="AI15" s="15"/>
      <c r="AJ15" s="15"/>
      <c r="AK15" s="15"/>
      <c r="AL15" s="15"/>
      <c r="AM15" s="15"/>
      <c r="AN15" s="15"/>
      <c r="AO15" s="15"/>
      <c r="AP15" s="15"/>
      <c r="AQ15" s="15"/>
      <c r="AR15" s="15"/>
      <c r="AS15" s="15"/>
      <c r="AT15" s="15"/>
    </row>
    <row r="16" s="2" customFormat="1" ht="26" customHeight="1" spans="1:46">
      <c r="A16" s="13">
        <f>ROW()-1</f>
        <v>15</v>
      </c>
      <c r="B16" s="14" t="s">
        <v>3861</v>
      </c>
      <c r="C16" s="15" t="s">
        <v>3636</v>
      </c>
      <c r="D16" s="15" t="s">
        <v>954</v>
      </c>
      <c r="E16" s="16" t="s">
        <v>3822</v>
      </c>
      <c r="F16" s="15" t="s">
        <v>549</v>
      </c>
      <c r="G16" s="16" t="s">
        <v>3822</v>
      </c>
      <c r="H16" s="16" t="s">
        <v>3862</v>
      </c>
      <c r="I16" s="15" t="s">
        <v>129</v>
      </c>
      <c r="J16" s="16" t="s">
        <v>3863</v>
      </c>
      <c r="K16" s="15">
        <v>51</v>
      </c>
      <c r="L16" s="15" t="s">
        <v>62</v>
      </c>
      <c r="M16" s="15" t="s">
        <v>23</v>
      </c>
      <c r="N16" s="15" t="s">
        <v>33</v>
      </c>
      <c r="O16" s="15" t="s">
        <v>25</v>
      </c>
      <c r="P16" s="601" t="s">
        <v>3864</v>
      </c>
      <c r="Q16" s="16" t="s">
        <v>3865</v>
      </c>
      <c r="R16" s="15" t="s">
        <v>68</v>
      </c>
      <c r="S16" s="16" t="s">
        <v>3866</v>
      </c>
      <c r="T16" s="15" t="s">
        <v>3867</v>
      </c>
      <c r="U16" s="15" t="s">
        <v>3867</v>
      </c>
      <c r="V16" s="15">
        <v>15299902057</v>
      </c>
      <c r="W16" s="601" t="s">
        <v>3868</v>
      </c>
      <c r="X16" s="25" t="s">
        <v>2198</v>
      </c>
      <c r="Y16" s="15" t="s">
        <v>3869</v>
      </c>
      <c r="Z16" s="15">
        <v>17599786526</v>
      </c>
      <c r="AA16" s="15" t="s">
        <v>136</v>
      </c>
      <c r="AB16" s="15" t="s">
        <v>399</v>
      </c>
      <c r="AC16" s="15"/>
      <c r="AD16" s="15"/>
      <c r="AE16" s="15"/>
      <c r="AF16" s="16" t="s">
        <v>2381</v>
      </c>
      <c r="AG16" s="19"/>
      <c r="AH16" s="15"/>
      <c r="AI16" s="15"/>
      <c r="AJ16" s="15"/>
      <c r="AK16" s="15"/>
      <c r="AL16" s="15"/>
      <c r="AM16" s="15"/>
      <c r="AN16" s="15"/>
      <c r="AO16" s="15"/>
      <c r="AP16" s="15"/>
      <c r="AQ16" s="15"/>
      <c r="AR16" s="15"/>
      <c r="AS16" s="15"/>
      <c r="AT16" s="15"/>
    </row>
    <row r="17" s="2" customFormat="1" ht="26" customHeight="1" spans="1:46">
      <c r="A17" s="13">
        <f>ROW()-1</f>
        <v>16</v>
      </c>
      <c r="B17" s="14" t="s">
        <v>3870</v>
      </c>
      <c r="C17" s="15" t="s">
        <v>3636</v>
      </c>
      <c r="D17" s="15" t="s">
        <v>954</v>
      </c>
      <c r="E17" s="16" t="s">
        <v>3871</v>
      </c>
      <c r="F17" s="15" t="s">
        <v>549</v>
      </c>
      <c r="G17" s="16" t="s">
        <v>3871</v>
      </c>
      <c r="H17" s="16" t="s">
        <v>3872</v>
      </c>
      <c r="I17" s="15" t="s">
        <v>129</v>
      </c>
      <c r="J17" s="16" t="s">
        <v>3873</v>
      </c>
      <c r="K17" s="15">
        <v>44</v>
      </c>
      <c r="L17" s="15" t="s">
        <v>62</v>
      </c>
      <c r="M17" s="15" t="s">
        <v>23</v>
      </c>
      <c r="N17" s="15" t="s">
        <v>33</v>
      </c>
      <c r="O17" s="15" t="s">
        <v>25</v>
      </c>
      <c r="P17" s="15" t="s">
        <v>3874</v>
      </c>
      <c r="Q17" s="16" t="s">
        <v>3875</v>
      </c>
      <c r="R17" s="16" t="s">
        <v>3876</v>
      </c>
      <c r="S17" s="16" t="s">
        <v>3877</v>
      </c>
      <c r="T17" s="18" t="s">
        <v>3878</v>
      </c>
      <c r="U17" s="18" t="s">
        <v>3879</v>
      </c>
      <c r="V17" s="15">
        <v>15739312192</v>
      </c>
      <c r="W17" s="601" t="s">
        <v>3880</v>
      </c>
      <c r="X17" s="25" t="s">
        <v>2198</v>
      </c>
      <c r="Y17" s="15" t="s">
        <v>3881</v>
      </c>
      <c r="Z17" s="15">
        <v>15026247310</v>
      </c>
      <c r="AA17" s="15" t="s">
        <v>136</v>
      </c>
      <c r="AB17" s="15" t="s">
        <v>137</v>
      </c>
      <c r="AC17" s="15"/>
      <c r="AD17" s="15"/>
      <c r="AE17" s="15"/>
      <c r="AF17" s="16" t="s">
        <v>2381</v>
      </c>
      <c r="AG17" s="19"/>
      <c r="AH17" s="15"/>
      <c r="AI17" s="15"/>
      <c r="AJ17" s="15"/>
      <c r="AK17" s="15"/>
      <c r="AL17" s="15"/>
      <c r="AM17" s="15"/>
      <c r="AN17" s="15"/>
      <c r="AO17" s="15"/>
      <c r="AP17" s="15"/>
      <c r="AQ17" s="15"/>
      <c r="AR17" s="15"/>
      <c r="AS17" s="15"/>
      <c r="AT17" s="15"/>
    </row>
    <row r="18" s="3" customFormat="1" ht="26" customHeight="1" spans="1:46">
      <c r="A18" s="13">
        <f>ROW()-1</f>
        <v>17</v>
      </c>
      <c r="B18" s="14" t="s">
        <v>3882</v>
      </c>
      <c r="C18" s="15" t="s">
        <v>3636</v>
      </c>
      <c r="D18" s="23" t="s">
        <v>2349</v>
      </c>
      <c r="E18" s="16" t="s">
        <v>2295</v>
      </c>
      <c r="F18" s="15" t="s">
        <v>549</v>
      </c>
      <c r="G18" s="16" t="s">
        <v>2295</v>
      </c>
      <c r="H18" s="16" t="s">
        <v>2205</v>
      </c>
      <c r="I18" s="24" t="s">
        <v>3737</v>
      </c>
      <c r="J18" s="16" t="s">
        <v>2191</v>
      </c>
      <c r="K18" s="15">
        <v>59</v>
      </c>
      <c r="L18" s="15" t="s">
        <v>22</v>
      </c>
      <c r="M18" s="15" t="s">
        <v>23</v>
      </c>
      <c r="N18" s="15" t="s">
        <v>33</v>
      </c>
      <c r="O18" s="15" t="s">
        <v>25</v>
      </c>
      <c r="P18" s="601" t="s">
        <v>3883</v>
      </c>
      <c r="Q18" s="16" t="s">
        <v>3884</v>
      </c>
      <c r="R18" s="16" t="s">
        <v>3885</v>
      </c>
      <c r="S18" s="16" t="s">
        <v>3886</v>
      </c>
      <c r="T18" s="18" t="s">
        <v>3887</v>
      </c>
      <c r="U18" s="18" t="s">
        <v>3888</v>
      </c>
      <c r="V18" s="15">
        <v>13150407591</v>
      </c>
      <c r="W18" s="15" t="s">
        <v>3889</v>
      </c>
      <c r="X18" s="25" t="s">
        <v>2198</v>
      </c>
      <c r="Y18" s="15" t="s">
        <v>3890</v>
      </c>
      <c r="Z18" s="15">
        <v>18599063427</v>
      </c>
      <c r="AA18" s="15" t="s">
        <v>952</v>
      </c>
      <c r="AB18" s="15" t="s">
        <v>399</v>
      </c>
      <c r="AC18" s="15"/>
      <c r="AD18" s="15"/>
      <c r="AE18" s="15"/>
      <c r="AF18" s="16" t="s">
        <v>2381</v>
      </c>
      <c r="AG18" s="21"/>
      <c r="AH18" s="22"/>
      <c r="AI18" s="22"/>
      <c r="AJ18" s="22"/>
      <c r="AK18" s="22"/>
      <c r="AL18" s="22"/>
      <c r="AM18" s="22"/>
      <c r="AN18" s="22"/>
      <c r="AO18" s="22"/>
      <c r="AP18" s="22"/>
      <c r="AQ18" s="22"/>
      <c r="AR18" s="22"/>
      <c r="AS18" s="22"/>
      <c r="AT18" s="22"/>
    </row>
    <row r="19" s="3" customFormat="1" ht="26" customHeight="1" spans="1:46">
      <c r="A19" s="13">
        <f>ROW()-1</f>
        <v>18</v>
      </c>
      <c r="B19" s="14" t="s">
        <v>3891</v>
      </c>
      <c r="C19" s="15" t="s">
        <v>3636</v>
      </c>
      <c r="D19" s="23" t="s">
        <v>2349</v>
      </c>
      <c r="E19" s="16" t="s">
        <v>2295</v>
      </c>
      <c r="F19" s="15" t="s">
        <v>141</v>
      </c>
      <c r="G19" s="16" t="s">
        <v>2295</v>
      </c>
      <c r="H19" s="16" t="s">
        <v>2205</v>
      </c>
      <c r="I19" s="24" t="s">
        <v>3737</v>
      </c>
      <c r="J19" s="16" t="s">
        <v>2191</v>
      </c>
      <c r="K19" s="15">
        <v>63</v>
      </c>
      <c r="L19" s="15" t="s">
        <v>22</v>
      </c>
      <c r="M19" s="15" t="s">
        <v>23</v>
      </c>
      <c r="N19" s="15" t="s">
        <v>33</v>
      </c>
      <c r="O19" s="15" t="s">
        <v>25</v>
      </c>
      <c r="P19" s="601" t="s">
        <v>3892</v>
      </c>
      <c r="Q19" s="16" t="s">
        <v>3893</v>
      </c>
      <c r="R19" s="15" t="s">
        <v>68</v>
      </c>
      <c r="S19" s="16" t="s">
        <v>3894</v>
      </c>
      <c r="T19" s="18" t="s">
        <v>3895</v>
      </c>
      <c r="U19" s="18" t="s">
        <v>3896</v>
      </c>
      <c r="V19" s="15">
        <v>18799795028</v>
      </c>
      <c r="W19" s="15" t="s">
        <v>3897</v>
      </c>
      <c r="X19" s="25" t="s">
        <v>2198</v>
      </c>
      <c r="Y19" s="15" t="s">
        <v>3898</v>
      </c>
      <c r="Z19" s="15">
        <v>18909932869</v>
      </c>
      <c r="AA19" s="15" t="s">
        <v>952</v>
      </c>
      <c r="AB19" s="15" t="s">
        <v>137</v>
      </c>
      <c r="AC19" s="15"/>
      <c r="AD19" s="15"/>
      <c r="AE19" s="15"/>
      <c r="AF19" s="16" t="s">
        <v>2381</v>
      </c>
      <c r="AG19" s="19"/>
      <c r="AH19" s="15"/>
      <c r="AI19" s="15"/>
      <c r="AJ19" s="15"/>
      <c r="AK19" s="15"/>
      <c r="AL19" s="15"/>
      <c r="AM19" s="15"/>
      <c r="AN19" s="15"/>
      <c r="AO19" s="15"/>
      <c r="AP19" s="15"/>
      <c r="AQ19" s="15"/>
      <c r="AR19" s="15"/>
      <c r="AS19" s="15"/>
      <c r="AT19" s="15"/>
    </row>
    <row r="20" s="3" customFormat="1" ht="26" customHeight="1" spans="1:46">
      <c r="A20" s="13">
        <f>ROW()-1</f>
        <v>19</v>
      </c>
      <c r="B20" s="14" t="s">
        <v>3899</v>
      </c>
      <c r="C20" s="15" t="s">
        <v>3636</v>
      </c>
      <c r="D20" s="23" t="s">
        <v>954</v>
      </c>
      <c r="E20" s="16" t="s">
        <v>2295</v>
      </c>
      <c r="F20" s="15" t="s">
        <v>141</v>
      </c>
      <c r="G20" s="16" t="s">
        <v>2295</v>
      </c>
      <c r="H20" s="16" t="s">
        <v>2205</v>
      </c>
      <c r="I20" s="24" t="s">
        <v>3737</v>
      </c>
      <c r="J20" s="16" t="s">
        <v>2191</v>
      </c>
      <c r="K20" s="15">
        <v>62</v>
      </c>
      <c r="L20" s="15" t="s">
        <v>62</v>
      </c>
      <c r="M20" s="15" t="s">
        <v>23</v>
      </c>
      <c r="N20" s="15" t="s">
        <v>33</v>
      </c>
      <c r="O20" s="15" t="s">
        <v>25</v>
      </c>
      <c r="P20" s="15" t="s">
        <v>3900</v>
      </c>
      <c r="Q20" s="16" t="s">
        <v>3901</v>
      </c>
      <c r="R20" s="16" t="s">
        <v>3902</v>
      </c>
      <c r="S20" s="16" t="s">
        <v>3903</v>
      </c>
      <c r="T20" s="18" t="s">
        <v>3904</v>
      </c>
      <c r="U20" s="18" t="s">
        <v>3904</v>
      </c>
      <c r="V20" s="15">
        <v>18935706306</v>
      </c>
      <c r="W20" s="15" t="s">
        <v>3905</v>
      </c>
      <c r="X20" s="25" t="s">
        <v>2198</v>
      </c>
      <c r="Y20" s="15" t="s">
        <v>3906</v>
      </c>
      <c r="Z20" s="15">
        <v>15199590078</v>
      </c>
      <c r="AA20" s="15" t="s">
        <v>136</v>
      </c>
      <c r="AB20" s="15" t="s">
        <v>137</v>
      </c>
      <c r="AC20" s="15"/>
      <c r="AD20" s="15"/>
      <c r="AE20" s="15"/>
      <c r="AF20" s="16" t="s">
        <v>2381</v>
      </c>
      <c r="AG20" s="19"/>
      <c r="AH20" s="15"/>
      <c r="AI20" s="15"/>
      <c r="AJ20" s="15"/>
      <c r="AK20" s="15"/>
      <c r="AL20" s="15"/>
      <c r="AM20" s="15"/>
      <c r="AN20" s="15"/>
      <c r="AO20" s="15"/>
      <c r="AP20" s="15"/>
      <c r="AQ20" s="15"/>
      <c r="AR20" s="15"/>
      <c r="AS20" s="15"/>
      <c r="AT20" s="15"/>
    </row>
    <row r="21" s="3" customFormat="1" ht="26" customHeight="1" spans="1:46">
      <c r="A21" s="13">
        <f>ROW()-1</f>
        <v>20</v>
      </c>
      <c r="B21" s="14" t="s">
        <v>3907</v>
      </c>
      <c r="C21" s="15" t="s">
        <v>3636</v>
      </c>
      <c r="D21" s="23" t="s">
        <v>954</v>
      </c>
      <c r="E21" s="16" t="s">
        <v>2295</v>
      </c>
      <c r="F21" s="15" t="s">
        <v>141</v>
      </c>
      <c r="G21" s="16" t="s">
        <v>2295</v>
      </c>
      <c r="H21" s="16" t="s">
        <v>2205</v>
      </c>
      <c r="I21" s="24" t="s">
        <v>3737</v>
      </c>
      <c r="J21" s="16" t="s">
        <v>2191</v>
      </c>
      <c r="K21" s="15">
        <v>64</v>
      </c>
      <c r="L21" s="15" t="s">
        <v>62</v>
      </c>
      <c r="M21" s="15" t="s">
        <v>23</v>
      </c>
      <c r="N21" s="15" t="s">
        <v>33</v>
      </c>
      <c r="O21" s="15" t="s">
        <v>25</v>
      </c>
      <c r="P21" s="601" t="s">
        <v>3908</v>
      </c>
      <c r="Q21" s="16" t="s">
        <v>3909</v>
      </c>
      <c r="R21" s="15" t="s">
        <v>68</v>
      </c>
      <c r="S21" s="16" t="s">
        <v>3910</v>
      </c>
      <c r="T21" s="18" t="s">
        <v>3911</v>
      </c>
      <c r="U21" s="18" t="s">
        <v>3912</v>
      </c>
      <c r="V21" s="15">
        <v>17794861256</v>
      </c>
      <c r="W21" s="15" t="s">
        <v>3913</v>
      </c>
      <c r="X21" s="25" t="s">
        <v>2198</v>
      </c>
      <c r="Y21" s="15" t="s">
        <v>3914</v>
      </c>
      <c r="Z21" s="15">
        <v>18809935153</v>
      </c>
      <c r="AA21" s="15" t="s">
        <v>136</v>
      </c>
      <c r="AB21" s="15" t="s">
        <v>137</v>
      </c>
      <c r="AC21" s="15"/>
      <c r="AD21" s="15"/>
      <c r="AE21" s="15"/>
      <c r="AF21" s="16" t="s">
        <v>2381</v>
      </c>
      <c r="AG21" s="19"/>
      <c r="AH21" s="15"/>
      <c r="AI21" s="15"/>
      <c r="AJ21" s="15"/>
      <c r="AK21" s="15"/>
      <c r="AL21" s="15"/>
      <c r="AM21" s="15"/>
      <c r="AN21" s="15"/>
      <c r="AO21" s="15"/>
      <c r="AP21" s="15"/>
      <c r="AQ21" s="15"/>
      <c r="AR21" s="15"/>
      <c r="AS21" s="15"/>
      <c r="AT21" s="15"/>
    </row>
    <row r="22" s="3" customFormat="1" ht="26" customHeight="1" spans="1:46">
      <c r="A22" s="13">
        <f>ROW()-1</f>
        <v>21</v>
      </c>
      <c r="B22" s="14" t="s">
        <v>3915</v>
      </c>
      <c r="C22" s="15" t="s">
        <v>3636</v>
      </c>
      <c r="D22" s="23" t="s">
        <v>954</v>
      </c>
      <c r="E22" s="16" t="s">
        <v>3247</v>
      </c>
      <c r="F22" s="15" t="s">
        <v>549</v>
      </c>
      <c r="G22" s="16" t="s">
        <v>3247</v>
      </c>
      <c r="H22" s="16" t="s">
        <v>3248</v>
      </c>
      <c r="I22" s="24" t="s">
        <v>3737</v>
      </c>
      <c r="J22" s="16" t="s">
        <v>3249</v>
      </c>
      <c r="K22" s="15">
        <v>54</v>
      </c>
      <c r="L22" s="15" t="s">
        <v>62</v>
      </c>
      <c r="M22" s="15" t="s">
        <v>23</v>
      </c>
      <c r="N22" s="15" t="s">
        <v>33</v>
      </c>
      <c r="O22" s="15" t="s">
        <v>25</v>
      </c>
      <c r="P22" s="15" t="s">
        <v>3916</v>
      </c>
      <c r="Q22" s="16" t="s">
        <v>3917</v>
      </c>
      <c r="R22" s="16" t="s">
        <v>3918</v>
      </c>
      <c r="S22" s="16" t="s">
        <v>3760</v>
      </c>
      <c r="T22" s="18" t="s">
        <v>3919</v>
      </c>
      <c r="U22" s="18" t="s">
        <v>3920</v>
      </c>
      <c r="V22" s="15">
        <v>18809930357</v>
      </c>
      <c r="W22" s="15" t="s">
        <v>3921</v>
      </c>
      <c r="X22" s="25" t="s">
        <v>2198</v>
      </c>
      <c r="Y22" s="15" t="s">
        <v>3922</v>
      </c>
      <c r="Z22" s="15">
        <v>13999323102</v>
      </c>
      <c r="AA22" s="15" t="s">
        <v>136</v>
      </c>
      <c r="AB22" s="15" t="s">
        <v>137</v>
      </c>
      <c r="AC22" s="15"/>
      <c r="AD22" s="15"/>
      <c r="AE22" s="15"/>
      <c r="AF22" s="16" t="s">
        <v>2381</v>
      </c>
      <c r="AG22" s="19"/>
      <c r="AH22" s="15"/>
      <c r="AI22" s="15"/>
      <c r="AJ22" s="15"/>
      <c r="AK22" s="15"/>
      <c r="AL22" s="15"/>
      <c r="AM22" s="15"/>
      <c r="AN22" s="15"/>
      <c r="AO22" s="15"/>
      <c r="AP22" s="15"/>
      <c r="AQ22" s="15"/>
      <c r="AR22" s="15"/>
      <c r="AS22" s="15"/>
      <c r="AT22" s="15"/>
    </row>
    <row r="23" s="3" customFormat="1" ht="26" customHeight="1" spans="1:46">
      <c r="A23" s="13">
        <f>ROW()-1</f>
        <v>22</v>
      </c>
      <c r="B23" s="14" t="s">
        <v>3923</v>
      </c>
      <c r="C23" s="15" t="s">
        <v>3636</v>
      </c>
      <c r="D23" s="23" t="s">
        <v>954</v>
      </c>
      <c r="E23" s="16" t="s">
        <v>3247</v>
      </c>
      <c r="F23" s="15" t="s">
        <v>141</v>
      </c>
      <c r="G23" s="16" t="s">
        <v>3247</v>
      </c>
      <c r="H23" s="16" t="s">
        <v>3248</v>
      </c>
      <c r="I23" s="24" t="s">
        <v>3737</v>
      </c>
      <c r="J23" s="16" t="s">
        <v>3249</v>
      </c>
      <c r="K23" s="15">
        <v>59</v>
      </c>
      <c r="L23" s="15" t="s">
        <v>62</v>
      </c>
      <c r="M23" s="15" t="s">
        <v>23</v>
      </c>
      <c r="N23" s="15" t="s">
        <v>33</v>
      </c>
      <c r="O23" s="15" t="s">
        <v>25</v>
      </c>
      <c r="P23" s="601" t="s">
        <v>3924</v>
      </c>
      <c r="Q23" s="16" t="s">
        <v>3925</v>
      </c>
      <c r="R23" s="16" t="s">
        <v>3926</v>
      </c>
      <c r="S23" s="16" t="s">
        <v>3927</v>
      </c>
      <c r="T23" s="18" t="s">
        <v>3928</v>
      </c>
      <c r="U23" s="18" t="s">
        <v>3928</v>
      </c>
      <c r="V23" s="15">
        <v>13677552642</v>
      </c>
      <c r="W23" s="15" t="s">
        <v>3929</v>
      </c>
      <c r="X23" s="25" t="s">
        <v>2198</v>
      </c>
      <c r="Y23" s="15" t="s">
        <v>3930</v>
      </c>
      <c r="Z23" s="15">
        <v>13677555270</v>
      </c>
      <c r="AA23" s="15" t="s">
        <v>952</v>
      </c>
      <c r="AB23" s="15" t="s">
        <v>137</v>
      </c>
      <c r="AC23" s="15"/>
      <c r="AD23" s="15"/>
      <c r="AE23" s="15"/>
      <c r="AF23" s="16" t="s">
        <v>2381</v>
      </c>
      <c r="AG23" s="19"/>
      <c r="AH23" s="15"/>
      <c r="AI23" s="15"/>
      <c r="AJ23" s="15"/>
      <c r="AK23" s="15"/>
      <c r="AL23" s="15"/>
      <c r="AM23" s="15"/>
      <c r="AN23" s="15"/>
      <c r="AO23" s="15"/>
      <c r="AP23" s="15"/>
      <c r="AQ23" s="15"/>
      <c r="AR23" s="15"/>
      <c r="AS23" s="15"/>
      <c r="AT23" s="15"/>
    </row>
    <row r="24" s="3" customFormat="1" ht="26" customHeight="1" spans="1:46">
      <c r="A24" s="13">
        <f>ROW()-1</f>
        <v>23</v>
      </c>
      <c r="B24" s="14" t="s">
        <v>3931</v>
      </c>
      <c r="C24" s="15" t="s">
        <v>3636</v>
      </c>
      <c r="D24" s="23" t="s">
        <v>3932</v>
      </c>
      <c r="E24" s="16" t="s">
        <v>2295</v>
      </c>
      <c r="F24" s="15" t="s">
        <v>141</v>
      </c>
      <c r="G24" s="16" t="s">
        <v>2295</v>
      </c>
      <c r="H24" s="16" t="s">
        <v>2205</v>
      </c>
      <c r="I24" s="24" t="s">
        <v>3737</v>
      </c>
      <c r="J24" s="16" t="s">
        <v>2191</v>
      </c>
      <c r="K24" s="15">
        <v>55</v>
      </c>
      <c r="L24" s="15" t="s">
        <v>62</v>
      </c>
      <c r="M24" s="15" t="s">
        <v>23</v>
      </c>
      <c r="N24" s="15" t="s">
        <v>33</v>
      </c>
      <c r="O24" s="15" t="s">
        <v>25</v>
      </c>
      <c r="P24" s="601" t="s">
        <v>3933</v>
      </c>
      <c r="Q24" s="16" t="s">
        <v>3934</v>
      </c>
      <c r="R24" s="16" t="s">
        <v>3935</v>
      </c>
      <c r="S24" s="16" t="s">
        <v>3936</v>
      </c>
      <c r="T24" s="18" t="s">
        <v>3937</v>
      </c>
      <c r="U24" s="18" t="s">
        <v>3938</v>
      </c>
      <c r="V24" s="15">
        <v>18999338326</v>
      </c>
      <c r="W24" s="15" t="s">
        <v>3939</v>
      </c>
      <c r="X24" s="25" t="s">
        <v>2198</v>
      </c>
      <c r="Y24" s="15" t="s">
        <v>3940</v>
      </c>
      <c r="Z24" s="15">
        <v>17709936845</v>
      </c>
      <c r="AA24" s="15" t="s">
        <v>1269</v>
      </c>
      <c r="AB24" s="15" t="s">
        <v>137</v>
      </c>
      <c r="AC24" s="15"/>
      <c r="AD24" s="15"/>
      <c r="AE24" s="15"/>
      <c r="AF24" s="16" t="s">
        <v>2381</v>
      </c>
      <c r="AG24" s="19"/>
      <c r="AH24" s="15"/>
      <c r="AI24" s="15"/>
      <c r="AJ24" s="15"/>
      <c r="AK24" s="15"/>
      <c r="AL24" s="15"/>
      <c r="AM24" s="15"/>
      <c r="AN24" s="15"/>
      <c r="AO24" s="15"/>
      <c r="AP24" s="15"/>
      <c r="AQ24" s="15"/>
      <c r="AR24" s="15"/>
      <c r="AS24" s="15"/>
      <c r="AT24" s="15"/>
    </row>
    <row r="25" s="3" customFormat="1" ht="26" customHeight="1" spans="1:46">
      <c r="A25" s="13">
        <f>ROW()-1</f>
        <v>24</v>
      </c>
      <c r="B25" s="14" t="s">
        <v>3941</v>
      </c>
      <c r="C25" s="15" t="s">
        <v>3636</v>
      </c>
      <c r="D25" s="23" t="s">
        <v>3932</v>
      </c>
      <c r="E25" s="16" t="s">
        <v>3735</v>
      </c>
      <c r="F25" s="15" t="s">
        <v>549</v>
      </c>
      <c r="G25" s="16" t="s">
        <v>3735</v>
      </c>
      <c r="H25" s="16" t="s">
        <v>3736</v>
      </c>
      <c r="I25" s="24" t="s">
        <v>3737</v>
      </c>
      <c r="J25" s="16" t="s">
        <v>2191</v>
      </c>
      <c r="K25" s="15">
        <v>53</v>
      </c>
      <c r="L25" s="15" t="s">
        <v>62</v>
      </c>
      <c r="M25" s="15" t="s">
        <v>23</v>
      </c>
      <c r="N25" s="15" t="s">
        <v>33</v>
      </c>
      <c r="O25" s="15" t="s">
        <v>25</v>
      </c>
      <c r="P25" s="601" t="s">
        <v>3942</v>
      </c>
      <c r="Q25" s="16" t="s">
        <v>3943</v>
      </c>
      <c r="R25" s="16" t="s">
        <v>3944</v>
      </c>
      <c r="S25" s="16" t="s">
        <v>3945</v>
      </c>
      <c r="T25" s="18" t="s">
        <v>3946</v>
      </c>
      <c r="U25" s="18" t="s">
        <v>3947</v>
      </c>
      <c r="V25" s="15">
        <v>13779597368</v>
      </c>
      <c r="W25" s="15" t="s">
        <v>3948</v>
      </c>
      <c r="X25" s="25" t="s">
        <v>2198</v>
      </c>
      <c r="Y25" s="15" t="s">
        <v>3949</v>
      </c>
      <c r="Z25" s="15">
        <v>13999048999</v>
      </c>
      <c r="AA25" s="15" t="s">
        <v>136</v>
      </c>
      <c r="AB25" s="15" t="s">
        <v>137</v>
      </c>
      <c r="AC25" s="15"/>
      <c r="AD25" s="15"/>
      <c r="AE25" s="15"/>
      <c r="AF25" s="16" t="s">
        <v>2381</v>
      </c>
      <c r="AG25" s="19"/>
      <c r="AH25" s="15"/>
      <c r="AI25" s="15"/>
      <c r="AJ25" s="15"/>
      <c r="AK25" s="15"/>
      <c r="AL25" s="15"/>
      <c r="AM25" s="15"/>
      <c r="AN25" s="15"/>
      <c r="AO25" s="15"/>
      <c r="AP25" s="15"/>
      <c r="AQ25" s="15"/>
      <c r="AR25" s="15"/>
      <c r="AS25" s="15"/>
      <c r="AT25" s="15"/>
    </row>
    <row r="26" s="2" customFormat="1" ht="26" customHeight="1" spans="1:46">
      <c r="A26" s="13">
        <f>ROW()-1</f>
        <v>25</v>
      </c>
      <c r="B26" s="15" t="s">
        <v>3950</v>
      </c>
      <c r="C26" s="15" t="s">
        <v>3636</v>
      </c>
      <c r="D26" s="15" t="s">
        <v>2349</v>
      </c>
      <c r="E26" s="16" t="s">
        <v>3735</v>
      </c>
      <c r="F26" s="15" t="s">
        <v>141</v>
      </c>
      <c r="G26" s="16" t="s">
        <v>3735</v>
      </c>
      <c r="H26" s="16" t="s">
        <v>3736</v>
      </c>
      <c r="I26" s="15" t="s">
        <v>129</v>
      </c>
      <c r="J26" s="16" t="s">
        <v>3738</v>
      </c>
      <c r="K26" s="15">
        <v>56</v>
      </c>
      <c r="L26" s="15" t="s">
        <v>62</v>
      </c>
      <c r="M26" s="15" t="s">
        <v>23</v>
      </c>
      <c r="N26" s="15" t="s">
        <v>33</v>
      </c>
      <c r="O26" s="15" t="s">
        <v>25</v>
      </c>
      <c r="P26" s="15" t="s">
        <v>3951</v>
      </c>
      <c r="Q26" s="16" t="s">
        <v>3952</v>
      </c>
      <c r="R26" s="16" t="s">
        <v>3953</v>
      </c>
      <c r="S26" s="16" t="s">
        <v>3954</v>
      </c>
      <c r="T26" s="18" t="s">
        <v>3955</v>
      </c>
      <c r="U26" s="18" t="s">
        <v>3956</v>
      </c>
      <c r="V26" s="15">
        <v>17709934684</v>
      </c>
      <c r="W26" s="601" t="s">
        <v>3957</v>
      </c>
      <c r="X26" s="25" t="s">
        <v>2198</v>
      </c>
      <c r="Y26" s="15" t="s">
        <v>3958</v>
      </c>
      <c r="Z26" s="15">
        <v>18997739518</v>
      </c>
      <c r="AA26" s="15" t="s">
        <v>136</v>
      </c>
      <c r="AB26" s="15" t="s">
        <v>137</v>
      </c>
      <c r="AC26" s="15"/>
      <c r="AD26" s="15"/>
      <c r="AE26" s="15"/>
      <c r="AF26" s="16" t="s">
        <v>2407</v>
      </c>
      <c r="AG26" s="19"/>
      <c r="AH26" s="15"/>
      <c r="AI26" s="15"/>
      <c r="AJ26" s="15"/>
      <c r="AK26" s="15"/>
      <c r="AL26" s="15"/>
      <c r="AM26" s="15"/>
      <c r="AN26" s="15"/>
      <c r="AO26" s="15"/>
      <c r="AP26" s="15"/>
      <c r="AQ26" s="15"/>
      <c r="AR26" s="15"/>
      <c r="AS26" s="15"/>
      <c r="AT26" s="15"/>
    </row>
    <row r="27" s="2" customFormat="1" ht="26" customHeight="1" spans="1:46">
      <c r="A27" s="13">
        <f>ROW()-1</f>
        <v>26</v>
      </c>
      <c r="B27" s="15" t="s">
        <v>3959</v>
      </c>
      <c r="C27" s="15" t="s">
        <v>3636</v>
      </c>
      <c r="D27" s="15" t="s">
        <v>2349</v>
      </c>
      <c r="E27" s="16" t="s">
        <v>3735</v>
      </c>
      <c r="F27" s="15" t="s">
        <v>549</v>
      </c>
      <c r="G27" s="16" t="s">
        <v>3735</v>
      </c>
      <c r="H27" s="16" t="s">
        <v>3736</v>
      </c>
      <c r="I27" s="15" t="s">
        <v>129</v>
      </c>
      <c r="J27" s="16" t="s">
        <v>3738</v>
      </c>
      <c r="K27" s="15">
        <v>54</v>
      </c>
      <c r="L27" s="15" t="s">
        <v>62</v>
      </c>
      <c r="M27" s="15" t="s">
        <v>23</v>
      </c>
      <c r="N27" s="15" t="s">
        <v>33</v>
      </c>
      <c r="O27" s="15" t="s">
        <v>25</v>
      </c>
      <c r="P27" s="15" t="s">
        <v>3960</v>
      </c>
      <c r="Q27" s="16" t="s">
        <v>3961</v>
      </c>
      <c r="R27" s="16" t="s">
        <v>3962</v>
      </c>
      <c r="S27" s="16" t="s">
        <v>3963</v>
      </c>
      <c r="T27" s="18" t="s">
        <v>3964</v>
      </c>
      <c r="U27" s="18" t="s">
        <v>3965</v>
      </c>
      <c r="V27" s="15">
        <v>18963829616</v>
      </c>
      <c r="W27" s="601" t="s">
        <v>3966</v>
      </c>
      <c r="X27" s="25" t="s">
        <v>2198</v>
      </c>
      <c r="Y27" s="15" t="s">
        <v>3967</v>
      </c>
      <c r="Z27" s="15">
        <v>13779356633</v>
      </c>
      <c r="AA27" s="15" t="s">
        <v>136</v>
      </c>
      <c r="AB27" s="15" t="s">
        <v>137</v>
      </c>
      <c r="AC27" s="15"/>
      <c r="AD27" s="15"/>
      <c r="AE27" s="15"/>
      <c r="AF27" s="16" t="s">
        <v>2381</v>
      </c>
      <c r="AG27" s="19"/>
      <c r="AH27" s="15"/>
      <c r="AI27" s="15"/>
      <c r="AJ27" s="15"/>
      <c r="AK27" s="15"/>
      <c r="AL27" s="15"/>
      <c r="AM27" s="15"/>
      <c r="AN27" s="15"/>
      <c r="AO27" s="15"/>
      <c r="AP27" s="15"/>
      <c r="AQ27" s="15"/>
      <c r="AR27" s="15"/>
      <c r="AS27" s="15"/>
      <c r="AT27" s="15"/>
    </row>
    <row r="28" s="3" customFormat="1" ht="26" customHeight="1" spans="1:46">
      <c r="A28" s="13">
        <f>ROW()-1</f>
        <v>27</v>
      </c>
      <c r="B28" s="14" t="s">
        <v>3968</v>
      </c>
      <c r="C28" s="15" t="s">
        <v>3636</v>
      </c>
      <c r="D28" s="23" t="s">
        <v>2349</v>
      </c>
      <c r="E28" s="16" t="s">
        <v>3735</v>
      </c>
      <c r="F28" s="15" t="s">
        <v>141</v>
      </c>
      <c r="G28" s="16" t="s">
        <v>3735</v>
      </c>
      <c r="H28" s="16" t="s">
        <v>3736</v>
      </c>
      <c r="I28" s="24" t="s">
        <v>3737</v>
      </c>
      <c r="J28" s="16" t="s">
        <v>3738</v>
      </c>
      <c r="K28" s="15">
        <v>57</v>
      </c>
      <c r="L28" s="15" t="s">
        <v>62</v>
      </c>
      <c r="M28" s="15" t="s">
        <v>23</v>
      </c>
      <c r="N28" s="15" t="s">
        <v>33</v>
      </c>
      <c r="O28" s="15" t="s">
        <v>25</v>
      </c>
      <c r="P28" s="601" t="s">
        <v>3969</v>
      </c>
      <c r="Q28" s="16" t="s">
        <v>2872</v>
      </c>
      <c r="R28" s="16" t="s">
        <v>3970</v>
      </c>
      <c r="S28" s="16" t="s">
        <v>3971</v>
      </c>
      <c r="T28" s="18" t="s">
        <v>3972</v>
      </c>
      <c r="U28" s="18" t="s">
        <v>3973</v>
      </c>
      <c r="V28" s="15">
        <v>15299439060</v>
      </c>
      <c r="W28" s="15" t="s">
        <v>3974</v>
      </c>
      <c r="X28" s="25" t="s">
        <v>2198</v>
      </c>
      <c r="Y28" s="15" t="s">
        <v>3975</v>
      </c>
      <c r="Z28" s="15">
        <v>18997976286</v>
      </c>
      <c r="AA28" s="15" t="s">
        <v>952</v>
      </c>
      <c r="AB28" s="15" t="s">
        <v>384</v>
      </c>
      <c r="AC28" s="15"/>
      <c r="AD28" s="15"/>
      <c r="AE28" s="15"/>
      <c r="AF28" s="15"/>
      <c r="AG28" s="19"/>
      <c r="AH28" s="15"/>
      <c r="AI28" s="15"/>
      <c r="AJ28" s="15"/>
      <c r="AK28" s="15"/>
      <c r="AL28" s="15"/>
      <c r="AM28" s="15"/>
      <c r="AN28" s="15"/>
      <c r="AO28" s="15"/>
      <c r="AP28" s="15"/>
      <c r="AQ28" s="15"/>
      <c r="AR28" s="15"/>
      <c r="AS28" s="15"/>
      <c r="AT28" s="15"/>
    </row>
    <row r="29" s="2" customFormat="1" ht="26" customHeight="1" spans="1:46">
      <c r="A29" s="13">
        <f>ROW()-1</f>
        <v>28</v>
      </c>
      <c r="B29" s="15" t="s">
        <v>3976</v>
      </c>
      <c r="C29" s="15" t="s">
        <v>3636</v>
      </c>
      <c r="D29" s="15" t="s">
        <v>3932</v>
      </c>
      <c r="E29" s="16" t="s">
        <v>2295</v>
      </c>
      <c r="F29" s="15" t="s">
        <v>141</v>
      </c>
      <c r="G29" s="16" t="s">
        <v>2295</v>
      </c>
      <c r="H29" s="16" t="s">
        <v>2205</v>
      </c>
      <c r="I29" s="15" t="s">
        <v>129</v>
      </c>
      <c r="J29" s="16" t="s">
        <v>2191</v>
      </c>
      <c r="K29" s="26">
        <v>56</v>
      </c>
      <c r="L29" s="15" t="s">
        <v>62</v>
      </c>
      <c r="M29" s="15" t="s">
        <v>23</v>
      </c>
      <c r="N29" s="15" t="s">
        <v>33</v>
      </c>
      <c r="O29" s="15" t="s">
        <v>25</v>
      </c>
      <c r="P29" s="15" t="s">
        <v>3977</v>
      </c>
      <c r="Q29" s="16" t="s">
        <v>3822</v>
      </c>
      <c r="R29" s="15" t="s">
        <v>68</v>
      </c>
      <c r="S29" s="16" t="s">
        <v>3978</v>
      </c>
      <c r="T29" s="18" t="s">
        <v>3979</v>
      </c>
      <c r="U29" s="18" t="s">
        <v>3979</v>
      </c>
      <c r="V29" s="15">
        <v>13899508785</v>
      </c>
      <c r="W29" s="601" t="s">
        <v>3980</v>
      </c>
      <c r="X29" s="25" t="s">
        <v>2198</v>
      </c>
      <c r="Y29" s="15" t="s">
        <v>3981</v>
      </c>
      <c r="Z29" s="15">
        <v>13579774293</v>
      </c>
      <c r="AA29" s="15" t="s">
        <v>952</v>
      </c>
      <c r="AB29" s="15" t="s">
        <v>399</v>
      </c>
      <c r="AC29" s="15"/>
      <c r="AD29" s="15"/>
      <c r="AE29" s="15"/>
      <c r="AF29" s="15"/>
      <c r="AG29" s="21"/>
      <c r="AH29" s="22"/>
      <c r="AI29" s="22"/>
      <c r="AJ29" s="22"/>
      <c r="AK29" s="22"/>
      <c r="AL29" s="22"/>
      <c r="AM29" s="22"/>
      <c r="AN29" s="22"/>
      <c r="AO29" s="22"/>
      <c r="AP29" s="22"/>
      <c r="AQ29" s="22"/>
      <c r="AR29" s="22"/>
      <c r="AS29" s="22"/>
      <c r="AT29" s="22"/>
    </row>
    <row r="30" s="2" customFormat="1" ht="26" customHeight="1" spans="1:46">
      <c r="A30" s="13">
        <f>ROW()-1</f>
        <v>29</v>
      </c>
      <c r="B30" s="16" t="s">
        <v>3982</v>
      </c>
      <c r="C30" s="15" t="s">
        <v>3636</v>
      </c>
      <c r="D30" s="16" t="s">
        <v>2349</v>
      </c>
      <c r="E30" s="16" t="s">
        <v>2295</v>
      </c>
      <c r="F30" s="15" t="s">
        <v>141</v>
      </c>
      <c r="G30" s="16" t="s">
        <v>2295</v>
      </c>
      <c r="H30" s="16" t="s">
        <v>2205</v>
      </c>
      <c r="I30" s="15" t="s">
        <v>129</v>
      </c>
      <c r="J30" s="16" t="s">
        <v>3983</v>
      </c>
      <c r="K30" s="15">
        <v>57</v>
      </c>
      <c r="L30" s="15" t="s">
        <v>62</v>
      </c>
      <c r="M30" s="15" t="s">
        <v>23</v>
      </c>
      <c r="N30" s="15" t="s">
        <v>33</v>
      </c>
      <c r="O30" s="15" t="s">
        <v>25</v>
      </c>
      <c r="P30" s="15" t="s">
        <v>3984</v>
      </c>
      <c r="Q30" s="16" t="s">
        <v>3985</v>
      </c>
      <c r="R30" s="16" t="s">
        <v>68</v>
      </c>
      <c r="S30" s="16" t="s">
        <v>3986</v>
      </c>
      <c r="T30" s="18" t="s">
        <v>3987</v>
      </c>
      <c r="U30" s="18" t="s">
        <v>3988</v>
      </c>
      <c r="V30" s="15">
        <v>18199930548</v>
      </c>
      <c r="W30" s="601" t="s">
        <v>3989</v>
      </c>
      <c r="X30" s="25" t="s">
        <v>2198</v>
      </c>
      <c r="Y30" s="15" t="s">
        <v>3990</v>
      </c>
      <c r="Z30" s="15">
        <v>13199939360</v>
      </c>
      <c r="AA30" s="15" t="s">
        <v>136</v>
      </c>
      <c r="AB30" s="15" t="s">
        <v>137</v>
      </c>
      <c r="AC30" s="15"/>
      <c r="AD30" s="15"/>
      <c r="AE30" s="15"/>
      <c r="AF30" s="16" t="s">
        <v>2381</v>
      </c>
      <c r="AG30" s="19"/>
      <c r="AH30" s="15"/>
      <c r="AI30" s="15"/>
      <c r="AJ30" s="15"/>
      <c r="AK30" s="15"/>
      <c r="AL30" s="15"/>
      <c r="AM30" s="15"/>
      <c r="AN30" s="15"/>
      <c r="AO30" s="15"/>
      <c r="AP30" s="15"/>
      <c r="AQ30" s="15"/>
      <c r="AR30" s="15"/>
      <c r="AS30" s="15"/>
      <c r="AT30" s="15"/>
    </row>
    <row r="31" s="2" customFormat="1" ht="26" customHeight="1" spans="1:46">
      <c r="A31" s="13">
        <f>ROW()-1</f>
        <v>30</v>
      </c>
      <c r="B31" s="15" t="s">
        <v>3991</v>
      </c>
      <c r="C31" s="15" t="s">
        <v>3636</v>
      </c>
      <c r="D31" s="16" t="s">
        <v>2349</v>
      </c>
      <c r="E31" s="16" t="s">
        <v>3735</v>
      </c>
      <c r="F31" s="15" t="s">
        <v>141</v>
      </c>
      <c r="G31" s="16" t="s">
        <v>3735</v>
      </c>
      <c r="H31" s="16" t="s">
        <v>3736</v>
      </c>
      <c r="I31" s="15" t="s">
        <v>129</v>
      </c>
      <c r="J31" s="16" t="s">
        <v>3738</v>
      </c>
      <c r="K31" s="15">
        <v>57</v>
      </c>
      <c r="L31" s="15" t="s">
        <v>62</v>
      </c>
      <c r="M31" s="15" t="s">
        <v>23</v>
      </c>
      <c r="N31" s="15" t="s">
        <v>33</v>
      </c>
      <c r="O31" s="15" t="s">
        <v>25</v>
      </c>
      <c r="P31" s="15" t="s">
        <v>3992</v>
      </c>
      <c r="Q31" s="16" t="s">
        <v>3993</v>
      </c>
      <c r="R31" s="16" t="s">
        <v>3994</v>
      </c>
      <c r="S31" s="16" t="s">
        <v>3995</v>
      </c>
      <c r="T31" s="18" t="s">
        <v>3996</v>
      </c>
      <c r="U31" s="18" t="s">
        <v>3997</v>
      </c>
      <c r="V31" s="15">
        <v>17709932619</v>
      </c>
      <c r="W31" s="601" t="s">
        <v>3998</v>
      </c>
      <c r="X31" s="25" t="s">
        <v>2198</v>
      </c>
      <c r="Y31" s="15" t="s">
        <v>3999</v>
      </c>
      <c r="Z31" s="15">
        <v>17709930182</v>
      </c>
      <c r="AA31" s="15" t="s">
        <v>952</v>
      </c>
      <c r="AB31" s="15" t="s">
        <v>137</v>
      </c>
      <c r="AC31" s="15"/>
      <c r="AD31" s="15"/>
      <c r="AE31" s="15"/>
      <c r="AF31" s="16" t="s">
        <v>2381</v>
      </c>
      <c r="AG31" s="19"/>
      <c r="AH31" s="15"/>
      <c r="AI31" s="15"/>
      <c r="AJ31" s="15"/>
      <c r="AK31" s="15"/>
      <c r="AL31" s="15"/>
      <c r="AM31" s="15"/>
      <c r="AN31" s="15"/>
      <c r="AO31" s="15"/>
      <c r="AP31" s="15"/>
      <c r="AQ31" s="15"/>
      <c r="AR31" s="15"/>
      <c r="AS31" s="15"/>
      <c r="AT31" s="15"/>
    </row>
    <row r="32" s="2" customFormat="1" ht="26" customHeight="1" spans="1:46">
      <c r="A32" s="13">
        <f>ROW()-1</f>
        <v>31</v>
      </c>
      <c r="B32" s="14" t="s">
        <v>4000</v>
      </c>
      <c r="C32" s="15" t="s">
        <v>3636</v>
      </c>
      <c r="D32" s="15" t="s">
        <v>2349</v>
      </c>
      <c r="E32" s="16" t="s">
        <v>2229</v>
      </c>
      <c r="F32" s="15" t="s">
        <v>141</v>
      </c>
      <c r="G32" s="16" t="s">
        <v>2229</v>
      </c>
      <c r="H32" s="16" t="s">
        <v>3046</v>
      </c>
      <c r="I32" s="15" t="s">
        <v>129</v>
      </c>
      <c r="J32" s="16" t="s">
        <v>2191</v>
      </c>
      <c r="K32" s="15">
        <v>62</v>
      </c>
      <c r="L32" s="15" t="s">
        <v>62</v>
      </c>
      <c r="M32" s="15" t="s">
        <v>23</v>
      </c>
      <c r="N32" s="15" t="s">
        <v>33</v>
      </c>
      <c r="O32" s="15" t="s">
        <v>25</v>
      </c>
      <c r="P32" s="15" t="s">
        <v>4001</v>
      </c>
      <c r="Q32" s="16" t="s">
        <v>4002</v>
      </c>
      <c r="R32" s="15" t="s">
        <v>68</v>
      </c>
      <c r="S32" s="17" t="s">
        <v>4003</v>
      </c>
      <c r="T32" s="18" t="s">
        <v>4004</v>
      </c>
      <c r="U32" s="18" t="s">
        <v>4004</v>
      </c>
      <c r="V32" s="15">
        <v>18799472300</v>
      </c>
      <c r="W32" s="601" t="s">
        <v>4005</v>
      </c>
      <c r="X32" s="18" t="s">
        <v>4006</v>
      </c>
      <c r="Y32" s="15" t="s">
        <v>4007</v>
      </c>
      <c r="Z32" s="15">
        <v>18109935815</v>
      </c>
      <c r="AA32" s="15" t="s">
        <v>952</v>
      </c>
      <c r="AB32" s="15" t="s">
        <v>137</v>
      </c>
      <c r="AC32" s="15"/>
      <c r="AD32" s="15"/>
      <c r="AE32" s="15"/>
      <c r="AF32" s="16" t="s">
        <v>2381</v>
      </c>
      <c r="AG32" s="19"/>
      <c r="AH32" s="15"/>
      <c r="AI32" s="15"/>
      <c r="AJ32" s="15"/>
      <c r="AK32" s="15"/>
      <c r="AL32" s="15"/>
      <c r="AM32" s="15"/>
      <c r="AN32" s="15"/>
      <c r="AO32" s="15"/>
      <c r="AP32" s="15"/>
      <c r="AQ32" s="15"/>
      <c r="AR32" s="15"/>
      <c r="AS32" s="15"/>
      <c r="AT32" s="15"/>
    </row>
    <row r="33" s="2" customFormat="1" ht="26" customHeight="1" spans="1:46">
      <c r="A33" s="13">
        <f>ROW()-1</f>
        <v>32</v>
      </c>
      <c r="B33" s="14" t="s">
        <v>4008</v>
      </c>
      <c r="C33" s="15" t="s">
        <v>3636</v>
      </c>
      <c r="D33" s="15" t="s">
        <v>954</v>
      </c>
      <c r="E33" s="16" t="s">
        <v>3075</v>
      </c>
      <c r="F33" s="15" t="s">
        <v>141</v>
      </c>
      <c r="G33" s="16" t="s">
        <v>3075</v>
      </c>
      <c r="H33" s="16" t="s">
        <v>3076</v>
      </c>
      <c r="I33" s="15" t="s">
        <v>129</v>
      </c>
      <c r="J33" s="16" t="s">
        <v>2191</v>
      </c>
      <c r="K33" s="15">
        <v>59</v>
      </c>
      <c r="L33" s="15" t="s">
        <v>62</v>
      </c>
      <c r="M33" s="15" t="s">
        <v>23</v>
      </c>
      <c r="N33" s="15" t="s">
        <v>33</v>
      </c>
      <c r="O33" s="15" t="s">
        <v>25</v>
      </c>
      <c r="P33" s="601" t="s">
        <v>4009</v>
      </c>
      <c r="Q33" s="16" t="s">
        <v>4010</v>
      </c>
      <c r="R33" s="16" t="s">
        <v>4011</v>
      </c>
      <c r="S33" s="17" t="s">
        <v>4012</v>
      </c>
      <c r="T33" s="18" t="s">
        <v>4013</v>
      </c>
      <c r="U33" s="18" t="s">
        <v>4014</v>
      </c>
      <c r="V33" s="15">
        <v>15886935576</v>
      </c>
      <c r="W33" s="601" t="s">
        <v>4015</v>
      </c>
      <c r="X33" s="15" t="s">
        <v>2198</v>
      </c>
      <c r="Y33" s="15" t="s">
        <v>4016</v>
      </c>
      <c r="Z33" s="15">
        <v>14709933916</v>
      </c>
      <c r="AA33" s="15" t="s">
        <v>136</v>
      </c>
      <c r="AB33" s="15" t="s">
        <v>399</v>
      </c>
      <c r="AC33" s="15"/>
      <c r="AD33" s="15"/>
      <c r="AE33" s="15"/>
      <c r="AF33" s="16" t="s">
        <v>2381</v>
      </c>
      <c r="AG33" s="19"/>
      <c r="AH33" s="15"/>
      <c r="AI33" s="15"/>
      <c r="AJ33" s="15"/>
      <c r="AK33" s="15"/>
      <c r="AL33" s="15"/>
      <c r="AM33" s="15"/>
      <c r="AN33" s="15"/>
      <c r="AO33" s="15"/>
      <c r="AP33" s="15"/>
      <c r="AQ33" s="15"/>
      <c r="AR33" s="15"/>
      <c r="AS33" s="15"/>
      <c r="AT33" s="15"/>
    </row>
    <row r="34" s="2" customFormat="1" ht="26" customHeight="1" spans="1:46">
      <c r="A34" s="13">
        <f>ROW()-1</f>
        <v>33</v>
      </c>
      <c r="B34" s="14" t="s">
        <v>4017</v>
      </c>
      <c r="C34" s="15" t="s">
        <v>3636</v>
      </c>
      <c r="D34" s="15" t="s">
        <v>954</v>
      </c>
      <c r="E34" s="16" t="s">
        <v>2229</v>
      </c>
      <c r="F34" s="15" t="s">
        <v>549</v>
      </c>
      <c r="G34" s="16" t="s">
        <v>2229</v>
      </c>
      <c r="H34" s="16" t="s">
        <v>3046</v>
      </c>
      <c r="I34" s="15" t="s">
        <v>129</v>
      </c>
      <c r="J34" s="16" t="s">
        <v>2191</v>
      </c>
      <c r="K34" s="15">
        <v>47</v>
      </c>
      <c r="L34" s="15" t="s">
        <v>62</v>
      </c>
      <c r="M34" s="15" t="s">
        <v>23</v>
      </c>
      <c r="N34" s="15" t="s">
        <v>33</v>
      </c>
      <c r="O34" s="15" t="s">
        <v>25</v>
      </c>
      <c r="P34" s="15" t="s">
        <v>4018</v>
      </c>
      <c r="Q34" s="16" t="s">
        <v>4019</v>
      </c>
      <c r="R34" s="16" t="s">
        <v>4020</v>
      </c>
      <c r="S34" s="17" t="s">
        <v>4021</v>
      </c>
      <c r="T34" s="18" t="s">
        <v>4022</v>
      </c>
      <c r="U34" s="18" t="s">
        <v>4023</v>
      </c>
      <c r="V34" s="15">
        <v>18799734483</v>
      </c>
      <c r="W34" s="15" t="s">
        <v>4024</v>
      </c>
      <c r="X34" s="15" t="s">
        <v>2198</v>
      </c>
      <c r="Y34" s="15" t="s">
        <v>4025</v>
      </c>
      <c r="Z34" s="15">
        <v>13579761390</v>
      </c>
      <c r="AA34" s="15" t="s">
        <v>136</v>
      </c>
      <c r="AB34" s="15" t="s">
        <v>399</v>
      </c>
      <c r="AC34" s="15"/>
      <c r="AD34" s="15"/>
      <c r="AE34" s="15"/>
      <c r="AF34" s="16" t="s">
        <v>2381</v>
      </c>
      <c r="AG34" s="19"/>
      <c r="AH34" s="15"/>
      <c r="AI34" s="15"/>
      <c r="AJ34" s="15"/>
      <c r="AK34" s="15"/>
      <c r="AL34" s="15"/>
      <c r="AM34" s="15"/>
      <c r="AN34" s="15"/>
      <c r="AO34" s="15"/>
      <c r="AP34" s="15"/>
      <c r="AQ34" s="15"/>
      <c r="AR34" s="15"/>
      <c r="AS34" s="15"/>
      <c r="AT34" s="15"/>
    </row>
    <row r="35" s="2" customFormat="1" ht="26" customHeight="1" spans="1:46">
      <c r="A35" s="13">
        <f>ROW()-1</f>
        <v>34</v>
      </c>
      <c r="B35" s="14" t="s">
        <v>4026</v>
      </c>
      <c r="C35" s="15" t="s">
        <v>3636</v>
      </c>
      <c r="D35" s="15" t="s">
        <v>954</v>
      </c>
      <c r="E35" s="16" t="s">
        <v>4027</v>
      </c>
      <c r="F35" s="15" t="s">
        <v>141</v>
      </c>
      <c r="G35" s="16" t="s">
        <v>4027</v>
      </c>
      <c r="H35" s="16" t="s">
        <v>4028</v>
      </c>
      <c r="I35" s="15" t="s">
        <v>129</v>
      </c>
      <c r="J35" s="16" t="s">
        <v>2191</v>
      </c>
      <c r="K35" s="15">
        <v>56</v>
      </c>
      <c r="L35" s="15" t="s">
        <v>62</v>
      </c>
      <c r="M35" s="15" t="s">
        <v>23</v>
      </c>
      <c r="N35" s="15" t="s">
        <v>33</v>
      </c>
      <c r="O35" s="15" t="s">
        <v>25</v>
      </c>
      <c r="P35" s="601" t="s">
        <v>4029</v>
      </c>
      <c r="Q35" s="16" t="s">
        <v>4030</v>
      </c>
      <c r="R35" s="15" t="s">
        <v>68</v>
      </c>
      <c r="S35" s="17" t="s">
        <v>4031</v>
      </c>
      <c r="T35" s="18" t="s">
        <v>4032</v>
      </c>
      <c r="U35" s="18" t="s">
        <v>4033</v>
      </c>
      <c r="V35" s="15">
        <v>13779350772</v>
      </c>
      <c r="W35" s="15" t="s">
        <v>4034</v>
      </c>
      <c r="X35" s="15" t="s">
        <v>2198</v>
      </c>
      <c r="Y35" s="15" t="s">
        <v>4035</v>
      </c>
      <c r="Z35" s="15">
        <v>18999337846</v>
      </c>
      <c r="AA35" s="15" t="s">
        <v>136</v>
      </c>
      <c r="AB35" s="15" t="s">
        <v>475</v>
      </c>
      <c r="AC35" s="15"/>
      <c r="AD35" s="15"/>
      <c r="AE35" s="15"/>
      <c r="AF35" s="16" t="s">
        <v>2381</v>
      </c>
      <c r="AG35" s="19"/>
      <c r="AH35" s="15"/>
      <c r="AI35" s="15"/>
      <c r="AJ35" s="15"/>
      <c r="AK35" s="15"/>
      <c r="AL35" s="15"/>
      <c r="AM35" s="15"/>
      <c r="AN35" s="15"/>
      <c r="AO35" s="15"/>
      <c r="AP35" s="15"/>
      <c r="AQ35" s="15"/>
      <c r="AR35" s="15"/>
      <c r="AS35" s="15"/>
      <c r="AT35" s="15"/>
    </row>
    <row r="36" s="2" customFormat="1" ht="26" customHeight="1" spans="1:46">
      <c r="A36" s="13">
        <f>ROW()-1</f>
        <v>35</v>
      </c>
      <c r="B36" s="14" t="s">
        <v>4036</v>
      </c>
      <c r="C36" s="15" t="s">
        <v>3636</v>
      </c>
      <c r="D36" s="15" t="s">
        <v>954</v>
      </c>
      <c r="E36" s="16" t="s">
        <v>2475</v>
      </c>
      <c r="F36" s="15" t="s">
        <v>549</v>
      </c>
      <c r="G36" s="16" t="s">
        <v>2475</v>
      </c>
      <c r="H36" s="16" t="s">
        <v>4037</v>
      </c>
      <c r="I36" s="15" t="s">
        <v>129</v>
      </c>
      <c r="J36" s="16" t="s">
        <v>2191</v>
      </c>
      <c r="K36" s="15">
        <v>35</v>
      </c>
      <c r="L36" s="15" t="s">
        <v>62</v>
      </c>
      <c r="M36" s="15" t="s">
        <v>23</v>
      </c>
      <c r="N36" s="15" t="s">
        <v>33</v>
      </c>
      <c r="O36" s="15" t="s">
        <v>25</v>
      </c>
      <c r="P36" s="601" t="s">
        <v>4038</v>
      </c>
      <c r="Q36" s="16" t="s">
        <v>4039</v>
      </c>
      <c r="R36" s="16" t="s">
        <v>4040</v>
      </c>
      <c r="S36" s="17" t="s">
        <v>4041</v>
      </c>
      <c r="T36" s="18" t="s">
        <v>4042</v>
      </c>
      <c r="U36" s="18" t="s">
        <v>4043</v>
      </c>
      <c r="V36" s="15">
        <v>15293221368</v>
      </c>
      <c r="W36" s="601" t="s">
        <v>4044</v>
      </c>
      <c r="X36" s="15" t="s">
        <v>4045</v>
      </c>
      <c r="Y36" s="15" t="s">
        <v>4046</v>
      </c>
      <c r="Z36" s="15">
        <v>15293241754</v>
      </c>
      <c r="AA36" s="15" t="s">
        <v>136</v>
      </c>
      <c r="AB36" s="15" t="s">
        <v>399</v>
      </c>
      <c r="AC36" s="15"/>
      <c r="AD36" s="15"/>
      <c r="AE36" s="15"/>
      <c r="AF36" s="16" t="s">
        <v>2381</v>
      </c>
      <c r="AG36" s="19"/>
      <c r="AH36" s="15"/>
      <c r="AI36" s="15"/>
      <c r="AJ36" s="15"/>
      <c r="AK36" s="15"/>
      <c r="AL36" s="15"/>
      <c r="AM36" s="15"/>
      <c r="AN36" s="15"/>
      <c r="AO36" s="15"/>
      <c r="AP36" s="15"/>
      <c r="AQ36" s="15"/>
      <c r="AR36" s="15"/>
      <c r="AS36" s="15"/>
      <c r="AT36" s="15"/>
    </row>
    <row r="37" s="2" customFormat="1" ht="26" customHeight="1" spans="1:46">
      <c r="A37" s="13">
        <f>ROW()-1</f>
        <v>36</v>
      </c>
      <c r="B37" s="14" t="s">
        <v>4047</v>
      </c>
      <c r="C37" s="15" t="s">
        <v>3636</v>
      </c>
      <c r="D37" s="15" t="s">
        <v>954</v>
      </c>
      <c r="E37" s="16" t="s">
        <v>4048</v>
      </c>
      <c r="F37" s="15" t="s">
        <v>549</v>
      </c>
      <c r="G37" s="16" t="s">
        <v>4048</v>
      </c>
      <c r="H37" s="16" t="s">
        <v>3678</v>
      </c>
      <c r="I37" s="15" t="s">
        <v>129</v>
      </c>
      <c r="J37" s="16" t="s">
        <v>2191</v>
      </c>
      <c r="K37" s="15">
        <v>37</v>
      </c>
      <c r="L37" s="15" t="s">
        <v>62</v>
      </c>
      <c r="M37" s="15" t="s">
        <v>23</v>
      </c>
      <c r="N37" s="15" t="s">
        <v>33</v>
      </c>
      <c r="O37" s="15" t="s">
        <v>25</v>
      </c>
      <c r="P37" s="601" t="s">
        <v>4049</v>
      </c>
      <c r="Q37" s="16" t="s">
        <v>4050</v>
      </c>
      <c r="R37" s="16" t="s">
        <v>4051</v>
      </c>
      <c r="S37" s="17" t="s">
        <v>4052</v>
      </c>
      <c r="T37" s="18" t="s">
        <v>4053</v>
      </c>
      <c r="U37" s="18" t="s">
        <v>4054</v>
      </c>
      <c r="V37" s="15">
        <v>17752254880</v>
      </c>
      <c r="W37" s="601" t="s">
        <v>4055</v>
      </c>
      <c r="X37" s="15" t="s">
        <v>2198</v>
      </c>
      <c r="Y37" s="15" t="s">
        <v>4056</v>
      </c>
      <c r="Z37" s="15">
        <v>17752254153</v>
      </c>
      <c r="AA37" s="15" t="s">
        <v>136</v>
      </c>
      <c r="AB37" s="15" t="s">
        <v>467</v>
      </c>
      <c r="AC37" s="15"/>
      <c r="AD37" s="15"/>
      <c r="AE37" s="15"/>
      <c r="AF37" s="16" t="s">
        <v>2381</v>
      </c>
      <c r="AG37" s="19"/>
      <c r="AH37" s="15"/>
      <c r="AI37" s="15"/>
      <c r="AJ37" s="15"/>
      <c r="AK37" s="15"/>
      <c r="AL37" s="15"/>
      <c r="AM37" s="15"/>
      <c r="AN37" s="15"/>
      <c r="AO37" s="15"/>
      <c r="AP37" s="15"/>
      <c r="AQ37" s="15"/>
      <c r="AR37" s="15"/>
      <c r="AS37" s="15"/>
      <c r="AT37" s="15"/>
    </row>
    <row r="38" s="2" customFormat="1" ht="26" customHeight="1" spans="1:46">
      <c r="A38" s="13">
        <f>ROW()-1</f>
        <v>37</v>
      </c>
      <c r="B38" s="14" t="s">
        <v>4057</v>
      </c>
      <c r="C38" s="15" t="s">
        <v>3636</v>
      </c>
      <c r="D38" s="15" t="s">
        <v>954</v>
      </c>
      <c r="E38" s="16" t="s">
        <v>4058</v>
      </c>
      <c r="F38" s="15" t="s">
        <v>549</v>
      </c>
      <c r="G38" s="16" t="s">
        <v>4058</v>
      </c>
      <c r="H38" s="16" t="s">
        <v>3011</v>
      </c>
      <c r="I38" s="15" t="s">
        <v>129</v>
      </c>
      <c r="J38" s="16" t="s">
        <v>2191</v>
      </c>
      <c r="K38" s="15">
        <v>52</v>
      </c>
      <c r="L38" s="15" t="s">
        <v>62</v>
      </c>
      <c r="M38" s="15" t="s">
        <v>23</v>
      </c>
      <c r="N38" s="15" t="s">
        <v>33</v>
      </c>
      <c r="O38" s="15" t="s">
        <v>25</v>
      </c>
      <c r="P38" s="15" t="s">
        <v>4059</v>
      </c>
      <c r="Q38" s="16" t="s">
        <v>4060</v>
      </c>
      <c r="R38" s="15" t="s">
        <v>68</v>
      </c>
      <c r="S38" s="17" t="s">
        <v>4061</v>
      </c>
      <c r="T38" s="18" t="s">
        <v>4062</v>
      </c>
      <c r="U38" s="18" t="s">
        <v>4062</v>
      </c>
      <c r="V38" s="15">
        <v>13201092752</v>
      </c>
      <c r="W38" s="601" t="s">
        <v>4063</v>
      </c>
      <c r="X38" s="15" t="s">
        <v>2198</v>
      </c>
      <c r="Y38" s="15" t="s">
        <v>4064</v>
      </c>
      <c r="Z38" s="15">
        <v>13199939654</v>
      </c>
      <c r="AA38" s="15" t="s">
        <v>136</v>
      </c>
      <c r="AB38" s="15" t="s">
        <v>137</v>
      </c>
      <c r="AC38" s="15"/>
      <c r="AD38" s="15"/>
      <c r="AE38" s="15"/>
      <c r="AF38" s="16" t="s">
        <v>2381</v>
      </c>
      <c r="AG38" s="19"/>
      <c r="AH38" s="15"/>
      <c r="AI38" s="15"/>
      <c r="AJ38" s="15"/>
      <c r="AK38" s="15"/>
      <c r="AL38" s="15"/>
      <c r="AM38" s="15"/>
      <c r="AN38" s="15"/>
      <c r="AO38" s="15"/>
      <c r="AP38" s="15"/>
      <c r="AQ38" s="15"/>
      <c r="AR38" s="15"/>
      <c r="AS38" s="15"/>
      <c r="AT38" s="15"/>
    </row>
    <row r="39" s="2" customFormat="1" ht="26" customHeight="1" spans="1:46">
      <c r="A39" s="13">
        <f>ROW()-1</f>
        <v>38</v>
      </c>
      <c r="B39" s="14" t="s">
        <v>4065</v>
      </c>
      <c r="C39" s="15" t="s">
        <v>3636</v>
      </c>
      <c r="D39" s="15" t="s">
        <v>954</v>
      </c>
      <c r="E39" s="16" t="s">
        <v>4058</v>
      </c>
      <c r="F39" s="15" t="s">
        <v>549</v>
      </c>
      <c r="G39" s="16" t="s">
        <v>4058</v>
      </c>
      <c r="H39" s="16" t="s">
        <v>3011</v>
      </c>
      <c r="I39" s="15" t="s">
        <v>129</v>
      </c>
      <c r="J39" s="16" t="s">
        <v>2191</v>
      </c>
      <c r="K39" s="15">
        <v>50</v>
      </c>
      <c r="L39" s="15" t="s">
        <v>62</v>
      </c>
      <c r="M39" s="15" t="s">
        <v>23</v>
      </c>
      <c r="N39" s="15" t="s">
        <v>33</v>
      </c>
      <c r="O39" s="15" t="s">
        <v>25</v>
      </c>
      <c r="P39" s="15" t="s">
        <v>4066</v>
      </c>
      <c r="Q39" s="16" t="s">
        <v>4067</v>
      </c>
      <c r="R39" s="16" t="s">
        <v>4068</v>
      </c>
      <c r="S39" s="17" t="s">
        <v>4069</v>
      </c>
      <c r="T39" s="18" t="s">
        <v>4070</v>
      </c>
      <c r="U39" s="18" t="s">
        <v>3920</v>
      </c>
      <c r="V39" s="15">
        <v>16609935578</v>
      </c>
      <c r="W39" s="15" t="s">
        <v>4071</v>
      </c>
      <c r="X39" s="15" t="s">
        <v>2198</v>
      </c>
      <c r="Y39" s="15" t="s">
        <v>4072</v>
      </c>
      <c r="Z39" s="15">
        <v>16609936848</v>
      </c>
      <c r="AA39" s="15" t="s">
        <v>136</v>
      </c>
      <c r="AB39" s="15" t="s">
        <v>399</v>
      </c>
      <c r="AC39" s="15"/>
      <c r="AD39" s="15"/>
      <c r="AE39" s="15"/>
      <c r="AF39" s="16" t="s">
        <v>2381</v>
      </c>
      <c r="AG39" s="19"/>
      <c r="AH39" s="15"/>
      <c r="AI39" s="15"/>
      <c r="AJ39" s="15"/>
      <c r="AK39" s="15"/>
      <c r="AL39" s="15"/>
      <c r="AM39" s="15"/>
      <c r="AN39" s="15"/>
      <c r="AO39" s="15"/>
      <c r="AP39" s="15"/>
      <c r="AQ39" s="15"/>
      <c r="AR39" s="15"/>
      <c r="AS39" s="15"/>
      <c r="AT39" s="15"/>
    </row>
    <row r="40" s="2" customFormat="1" ht="26" customHeight="1" spans="1:46">
      <c r="A40" s="13">
        <f>ROW()-1</f>
        <v>39</v>
      </c>
      <c r="B40" s="14" t="s">
        <v>4073</v>
      </c>
      <c r="C40" s="15" t="s">
        <v>3636</v>
      </c>
      <c r="D40" s="15" t="s">
        <v>954</v>
      </c>
      <c r="E40" s="16" t="s">
        <v>4074</v>
      </c>
      <c r="F40" s="15" t="s">
        <v>141</v>
      </c>
      <c r="G40" s="16" t="s">
        <v>4074</v>
      </c>
      <c r="H40" s="16" t="s">
        <v>3036</v>
      </c>
      <c r="I40" s="15" t="s">
        <v>129</v>
      </c>
      <c r="J40" s="16" t="s">
        <v>2191</v>
      </c>
      <c r="K40" s="15">
        <v>61</v>
      </c>
      <c r="L40" s="15" t="s">
        <v>62</v>
      </c>
      <c r="M40" s="15" t="s">
        <v>23</v>
      </c>
      <c r="N40" s="15" t="s">
        <v>33</v>
      </c>
      <c r="O40" s="15" t="s">
        <v>25</v>
      </c>
      <c r="P40" s="15" t="s">
        <v>4075</v>
      </c>
      <c r="Q40" s="16" t="s">
        <v>4076</v>
      </c>
      <c r="R40" s="16" t="s">
        <v>3313</v>
      </c>
      <c r="S40" s="17" t="s">
        <v>4077</v>
      </c>
      <c r="T40" s="18" t="s">
        <v>4078</v>
      </c>
      <c r="U40" s="18" t="s">
        <v>4079</v>
      </c>
      <c r="V40" s="15">
        <v>19109931140</v>
      </c>
      <c r="W40" s="15" t="s">
        <v>4080</v>
      </c>
      <c r="X40" s="15" t="s">
        <v>2198</v>
      </c>
      <c r="Y40" s="15" t="s">
        <v>4081</v>
      </c>
      <c r="Z40" s="15">
        <v>17083701276</v>
      </c>
      <c r="AA40" s="15" t="s">
        <v>136</v>
      </c>
      <c r="AB40" s="15" t="s">
        <v>475</v>
      </c>
      <c r="AC40" s="15"/>
      <c r="AD40" s="15"/>
      <c r="AE40" s="15"/>
      <c r="AF40" s="16" t="s">
        <v>2381</v>
      </c>
      <c r="AG40" s="19"/>
      <c r="AH40" s="15"/>
      <c r="AI40" s="15"/>
      <c r="AJ40" s="15"/>
      <c r="AK40" s="15"/>
      <c r="AL40" s="15"/>
      <c r="AM40" s="15"/>
      <c r="AN40" s="15"/>
      <c r="AO40" s="15"/>
      <c r="AP40" s="15"/>
      <c r="AQ40" s="15"/>
      <c r="AR40" s="15"/>
      <c r="AS40" s="15"/>
      <c r="AT40" s="15"/>
    </row>
    <row r="41" s="2" customFormat="1" ht="26" customHeight="1" spans="1:46">
      <c r="A41" s="13">
        <f>ROW()-1</f>
        <v>40</v>
      </c>
      <c r="B41" s="14" t="s">
        <v>4082</v>
      </c>
      <c r="C41" s="15" t="s">
        <v>3636</v>
      </c>
      <c r="D41" s="15" t="s">
        <v>954</v>
      </c>
      <c r="E41" s="16" t="s">
        <v>2426</v>
      </c>
      <c r="F41" s="15" t="s">
        <v>141</v>
      </c>
      <c r="G41" s="16" t="s">
        <v>2426</v>
      </c>
      <c r="H41" s="16" t="s">
        <v>2915</v>
      </c>
      <c r="I41" s="15" t="s">
        <v>129</v>
      </c>
      <c r="J41" s="16" t="s">
        <v>2191</v>
      </c>
      <c r="K41" s="15">
        <v>60</v>
      </c>
      <c r="L41" s="15" t="s">
        <v>62</v>
      </c>
      <c r="M41" s="15" t="s">
        <v>23</v>
      </c>
      <c r="N41" s="15" t="s">
        <v>33</v>
      </c>
      <c r="O41" s="15" t="s">
        <v>25</v>
      </c>
      <c r="P41" s="15" t="s">
        <v>4083</v>
      </c>
      <c r="Q41" s="16" t="s">
        <v>4084</v>
      </c>
      <c r="R41" s="16" t="s">
        <v>4085</v>
      </c>
      <c r="S41" s="17" t="s">
        <v>4086</v>
      </c>
      <c r="T41" s="18" t="s">
        <v>4087</v>
      </c>
      <c r="U41" s="18" t="s">
        <v>4088</v>
      </c>
      <c r="V41" s="15">
        <v>15886933352</v>
      </c>
      <c r="W41" s="15" t="s">
        <v>4089</v>
      </c>
      <c r="X41" s="15" t="s">
        <v>2198</v>
      </c>
      <c r="Y41" s="15" t="s">
        <v>4090</v>
      </c>
      <c r="Z41" s="15">
        <v>15001641987</v>
      </c>
      <c r="AA41" s="15" t="s">
        <v>136</v>
      </c>
      <c r="AB41" s="15" t="s">
        <v>399</v>
      </c>
      <c r="AC41" s="15"/>
      <c r="AD41" s="15"/>
      <c r="AE41" s="15"/>
      <c r="AF41" s="16" t="s">
        <v>2381</v>
      </c>
      <c r="AG41" s="19"/>
      <c r="AH41" s="15"/>
      <c r="AI41" s="15"/>
      <c r="AJ41" s="15"/>
      <c r="AK41" s="15"/>
      <c r="AL41" s="15"/>
      <c r="AM41" s="15"/>
      <c r="AN41" s="15"/>
      <c r="AO41" s="15"/>
      <c r="AP41" s="15"/>
      <c r="AQ41" s="15"/>
      <c r="AR41" s="15"/>
      <c r="AS41" s="15"/>
      <c r="AT41" s="15"/>
    </row>
    <row r="42" s="2" customFormat="1" ht="26" customHeight="1" spans="1:46">
      <c r="A42" s="13">
        <f>ROW()-1</f>
        <v>41</v>
      </c>
      <c r="B42" s="14" t="s">
        <v>4091</v>
      </c>
      <c r="C42" s="15" t="s">
        <v>3636</v>
      </c>
      <c r="D42" s="15" t="s">
        <v>954</v>
      </c>
      <c r="E42" s="16" t="s">
        <v>3085</v>
      </c>
      <c r="F42" s="15" t="s">
        <v>549</v>
      </c>
      <c r="G42" s="16" t="s">
        <v>3085</v>
      </c>
      <c r="H42" s="16" t="s">
        <v>3086</v>
      </c>
      <c r="I42" s="15" t="s">
        <v>129</v>
      </c>
      <c r="J42" s="16" t="s">
        <v>2191</v>
      </c>
      <c r="K42" s="15">
        <v>53</v>
      </c>
      <c r="L42" s="15" t="s">
        <v>62</v>
      </c>
      <c r="M42" s="15" t="s">
        <v>23</v>
      </c>
      <c r="N42" s="15" t="s">
        <v>33</v>
      </c>
      <c r="O42" s="15" t="s">
        <v>25</v>
      </c>
      <c r="P42" s="15" t="s">
        <v>4092</v>
      </c>
      <c r="Q42" s="16" t="s">
        <v>4093</v>
      </c>
      <c r="R42" s="16" t="s">
        <v>4094</v>
      </c>
      <c r="S42" s="17" t="s">
        <v>4095</v>
      </c>
      <c r="T42" s="18" t="s">
        <v>4096</v>
      </c>
      <c r="U42" s="18" t="s">
        <v>4097</v>
      </c>
      <c r="V42" s="15">
        <v>15299926965</v>
      </c>
      <c r="W42" s="15" t="s">
        <v>4098</v>
      </c>
      <c r="X42" s="15" t="s">
        <v>2198</v>
      </c>
      <c r="Y42" s="15" t="s">
        <v>4099</v>
      </c>
      <c r="Z42" s="15">
        <v>18935701916</v>
      </c>
      <c r="AA42" s="15" t="s">
        <v>136</v>
      </c>
      <c r="AB42" s="15" t="s">
        <v>467</v>
      </c>
      <c r="AC42" s="15"/>
      <c r="AD42" s="15"/>
      <c r="AE42" s="15"/>
      <c r="AF42" s="16" t="s">
        <v>2381</v>
      </c>
      <c r="AG42" s="19"/>
      <c r="AH42" s="15"/>
      <c r="AI42" s="15"/>
      <c r="AJ42" s="15"/>
      <c r="AK42" s="15"/>
      <c r="AL42" s="15"/>
      <c r="AM42" s="15"/>
      <c r="AN42" s="15"/>
      <c r="AO42" s="15"/>
      <c r="AP42" s="15"/>
      <c r="AQ42" s="15"/>
      <c r="AR42" s="15"/>
      <c r="AS42" s="15"/>
      <c r="AT42" s="15"/>
    </row>
    <row r="43" s="2" customFormat="1" ht="26" customHeight="1" spans="1:46">
      <c r="A43" s="13">
        <f>ROW()-1</f>
        <v>42</v>
      </c>
      <c r="B43" s="15" t="s">
        <v>4100</v>
      </c>
      <c r="C43" s="15" t="s">
        <v>3636</v>
      </c>
      <c r="D43" s="15" t="s">
        <v>2349</v>
      </c>
      <c r="E43" s="16" t="s">
        <v>3181</v>
      </c>
      <c r="F43" s="15" t="s">
        <v>549</v>
      </c>
      <c r="G43" s="16" t="s">
        <v>3181</v>
      </c>
      <c r="H43" s="16" t="s">
        <v>3056</v>
      </c>
      <c r="I43" s="15" t="s">
        <v>129</v>
      </c>
      <c r="J43" s="16" t="s">
        <v>3417</v>
      </c>
      <c r="K43" s="15">
        <v>54</v>
      </c>
      <c r="L43" s="15" t="s">
        <v>62</v>
      </c>
      <c r="M43" s="15" t="s">
        <v>23</v>
      </c>
      <c r="N43" s="15" t="s">
        <v>33</v>
      </c>
      <c r="O43" s="15" t="s">
        <v>25</v>
      </c>
      <c r="P43" s="15" t="s">
        <v>4101</v>
      </c>
      <c r="Q43" s="16" t="s">
        <v>4102</v>
      </c>
      <c r="R43" s="16" t="s">
        <v>4103</v>
      </c>
      <c r="S43" s="16" t="s">
        <v>4104</v>
      </c>
      <c r="T43" s="18" t="s">
        <v>4105</v>
      </c>
      <c r="U43" s="18" t="s">
        <v>4106</v>
      </c>
      <c r="V43" s="15">
        <v>13309938108</v>
      </c>
      <c r="W43" s="601" t="s">
        <v>4107</v>
      </c>
      <c r="X43" s="25" t="s">
        <v>2198</v>
      </c>
      <c r="Y43" s="15" t="s">
        <v>4108</v>
      </c>
      <c r="Z43" s="15">
        <v>13031331060</v>
      </c>
      <c r="AA43" s="15" t="s">
        <v>952</v>
      </c>
      <c r="AB43" s="15" t="s">
        <v>137</v>
      </c>
      <c r="AC43" s="15"/>
      <c r="AD43" s="15"/>
      <c r="AE43" s="15"/>
      <c r="AF43" s="16" t="s">
        <v>2381</v>
      </c>
      <c r="AG43" s="19"/>
      <c r="AH43" s="15"/>
      <c r="AI43" s="15"/>
      <c r="AJ43" s="15"/>
      <c r="AK43" s="15"/>
      <c r="AL43" s="15"/>
      <c r="AM43" s="15"/>
      <c r="AN43" s="15"/>
      <c r="AO43" s="15"/>
      <c r="AP43" s="15"/>
      <c r="AQ43" s="15"/>
      <c r="AR43" s="15"/>
      <c r="AS43" s="15"/>
      <c r="AT43" s="15"/>
    </row>
    <row r="44" s="2" customFormat="1" ht="26" customHeight="1" spans="1:46">
      <c r="A44" s="13">
        <f>ROW()-1</f>
        <v>43</v>
      </c>
      <c r="B44" s="15" t="s">
        <v>4109</v>
      </c>
      <c r="C44" s="15" t="s">
        <v>3636</v>
      </c>
      <c r="D44" s="15" t="s">
        <v>954</v>
      </c>
      <c r="E44" s="16" t="s">
        <v>3717</v>
      </c>
      <c r="F44" s="15" t="s">
        <v>141</v>
      </c>
      <c r="G44" s="16" t="s">
        <v>3717</v>
      </c>
      <c r="H44" s="16" t="s">
        <v>2971</v>
      </c>
      <c r="I44" s="15" t="s">
        <v>129</v>
      </c>
      <c r="J44" s="16" t="s">
        <v>4110</v>
      </c>
      <c r="K44" s="15">
        <v>27</v>
      </c>
      <c r="L44" s="15" t="s">
        <v>62</v>
      </c>
      <c r="M44" s="15" t="s">
        <v>23</v>
      </c>
      <c r="N44" s="15" t="s">
        <v>33</v>
      </c>
      <c r="O44" s="15" t="s">
        <v>25</v>
      </c>
      <c r="P44" s="15" t="s">
        <v>4111</v>
      </c>
      <c r="Q44" s="16" t="s">
        <v>4112</v>
      </c>
      <c r="R44" s="16" t="s">
        <v>4113</v>
      </c>
      <c r="S44" s="16" t="s">
        <v>4114</v>
      </c>
      <c r="T44" s="18" t="s">
        <v>4115</v>
      </c>
      <c r="U44" s="18" t="s">
        <v>4116</v>
      </c>
      <c r="V44" s="15">
        <v>17794869255</v>
      </c>
      <c r="W44" s="601" t="s">
        <v>4117</v>
      </c>
      <c r="X44" s="25" t="s">
        <v>2198</v>
      </c>
      <c r="Y44" s="15" t="s">
        <v>4118</v>
      </c>
      <c r="Z44" s="15">
        <v>13031327272</v>
      </c>
      <c r="AA44" s="15" t="s">
        <v>136</v>
      </c>
      <c r="AB44" s="15" t="s">
        <v>399</v>
      </c>
      <c r="AC44" s="15"/>
      <c r="AD44" s="15"/>
      <c r="AE44" s="15"/>
      <c r="AF44" s="16" t="s">
        <v>2381</v>
      </c>
      <c r="AG44" s="19"/>
      <c r="AH44" s="15"/>
      <c r="AI44" s="15"/>
      <c r="AJ44" s="15"/>
      <c r="AK44" s="15"/>
      <c r="AL44" s="15"/>
      <c r="AM44" s="15"/>
      <c r="AN44" s="15"/>
      <c r="AO44" s="15"/>
      <c r="AP44" s="15"/>
      <c r="AQ44" s="15"/>
      <c r="AR44" s="15"/>
      <c r="AS44" s="15"/>
      <c r="AT44" s="15"/>
    </row>
    <row r="45" s="2" customFormat="1" ht="26" customHeight="1" spans="1:46">
      <c r="A45" s="13">
        <f>ROW()-1</f>
        <v>44</v>
      </c>
      <c r="B45" s="15" t="s">
        <v>4119</v>
      </c>
      <c r="C45" s="15" t="s">
        <v>3636</v>
      </c>
      <c r="D45" s="15" t="s">
        <v>954</v>
      </c>
      <c r="E45" s="16" t="s">
        <v>2295</v>
      </c>
      <c r="F45" s="15" t="s">
        <v>549</v>
      </c>
      <c r="G45" s="16" t="s">
        <v>2295</v>
      </c>
      <c r="H45" s="16" t="s">
        <v>2205</v>
      </c>
      <c r="I45" s="15" t="s">
        <v>129</v>
      </c>
      <c r="J45" s="16" t="s">
        <v>2191</v>
      </c>
      <c r="K45" s="15">
        <v>52</v>
      </c>
      <c r="L45" s="15" t="s">
        <v>62</v>
      </c>
      <c r="M45" s="15" t="s">
        <v>23</v>
      </c>
      <c r="N45" s="15" t="s">
        <v>33</v>
      </c>
      <c r="O45" s="15" t="s">
        <v>25</v>
      </c>
      <c r="P45" s="601" t="s">
        <v>4120</v>
      </c>
      <c r="Q45" s="16" t="s">
        <v>4121</v>
      </c>
      <c r="R45" s="16" t="s">
        <v>3638</v>
      </c>
      <c r="S45" s="16" t="s">
        <v>4122</v>
      </c>
      <c r="T45" s="18" t="s">
        <v>4123</v>
      </c>
      <c r="U45" s="18" t="s">
        <v>4123</v>
      </c>
      <c r="V45" s="15">
        <v>13999538376</v>
      </c>
      <c r="W45" s="601" t="s">
        <v>4124</v>
      </c>
      <c r="X45" s="25" t="s">
        <v>2198</v>
      </c>
      <c r="Y45" s="4" t="s">
        <v>4125</v>
      </c>
      <c r="Z45" s="4">
        <v>13319938300</v>
      </c>
      <c r="AA45" s="15"/>
      <c r="AB45" s="15" t="s">
        <v>399</v>
      </c>
      <c r="AC45" s="15"/>
      <c r="AD45" s="15"/>
      <c r="AE45" s="15"/>
      <c r="AF45" s="16" t="s">
        <v>2381</v>
      </c>
      <c r="AG45" s="19"/>
      <c r="AH45" s="15"/>
      <c r="AI45" s="15"/>
      <c r="AJ45" s="15"/>
      <c r="AK45" s="15"/>
      <c r="AL45" s="15"/>
      <c r="AM45" s="15"/>
      <c r="AN45" s="15"/>
      <c r="AO45" s="15"/>
      <c r="AP45" s="15"/>
      <c r="AQ45" s="15"/>
      <c r="AR45" s="15"/>
      <c r="AS45" s="15"/>
      <c r="AT45" s="15"/>
    </row>
    <row r="46" s="2" customFormat="1" ht="26" customHeight="1" spans="1:46">
      <c r="A46" s="13">
        <f>ROW()-1</f>
        <v>45</v>
      </c>
      <c r="B46" s="15" t="s">
        <v>4126</v>
      </c>
      <c r="C46" s="15" t="s">
        <v>3636</v>
      </c>
      <c r="D46" s="15" t="s">
        <v>954</v>
      </c>
      <c r="E46" s="16" t="s">
        <v>3181</v>
      </c>
      <c r="F46" s="15" t="s">
        <v>141</v>
      </c>
      <c r="G46" s="16" t="s">
        <v>3181</v>
      </c>
      <c r="H46" s="16" t="s">
        <v>3056</v>
      </c>
      <c r="I46" s="15" t="s">
        <v>129</v>
      </c>
      <c r="J46" s="16" t="s">
        <v>3417</v>
      </c>
      <c r="K46" s="15">
        <v>55</v>
      </c>
      <c r="L46" s="15" t="s">
        <v>62</v>
      </c>
      <c r="M46" s="15" t="s">
        <v>23</v>
      </c>
      <c r="N46" s="15" t="s">
        <v>33</v>
      </c>
      <c r="O46" s="15" t="s">
        <v>25</v>
      </c>
      <c r="P46" s="601" t="s">
        <v>4127</v>
      </c>
      <c r="Q46" s="16" t="s">
        <v>4128</v>
      </c>
      <c r="R46" s="16" t="s">
        <v>4129</v>
      </c>
      <c r="S46" s="16" t="s">
        <v>1962</v>
      </c>
      <c r="T46" s="18" t="s">
        <v>4130</v>
      </c>
      <c r="U46" s="18" t="s">
        <v>4131</v>
      </c>
      <c r="V46" s="15">
        <v>15001645552</v>
      </c>
      <c r="W46" s="601" t="s">
        <v>4132</v>
      </c>
      <c r="X46" s="25" t="s">
        <v>2198</v>
      </c>
      <c r="Y46" s="15" t="s">
        <v>4133</v>
      </c>
      <c r="Z46" s="15">
        <v>13199935858</v>
      </c>
      <c r="AA46" s="15" t="s">
        <v>952</v>
      </c>
      <c r="AB46" s="15" t="s">
        <v>137</v>
      </c>
      <c r="AC46" s="15"/>
      <c r="AD46" s="15"/>
      <c r="AE46" s="15"/>
      <c r="AF46" s="16" t="s">
        <v>2381</v>
      </c>
      <c r="AG46" s="19"/>
      <c r="AH46" s="15"/>
      <c r="AI46" s="15"/>
      <c r="AJ46" s="15"/>
      <c r="AK46" s="15"/>
      <c r="AL46" s="15"/>
      <c r="AM46" s="15"/>
      <c r="AN46" s="15"/>
      <c r="AO46" s="15"/>
      <c r="AP46" s="15"/>
      <c r="AQ46" s="15"/>
      <c r="AR46" s="15"/>
      <c r="AS46" s="15"/>
      <c r="AT46" s="15"/>
    </row>
    <row r="47" s="3" customFormat="1" ht="26" customHeight="1" spans="1:46">
      <c r="A47" s="13">
        <f>ROW()-1</f>
        <v>46</v>
      </c>
      <c r="B47" s="14" t="s">
        <v>4134</v>
      </c>
      <c r="C47" s="15" t="s">
        <v>3636</v>
      </c>
      <c r="D47" s="14" t="s">
        <v>3932</v>
      </c>
      <c r="E47" s="16" t="s">
        <v>3735</v>
      </c>
      <c r="F47" s="15" t="s">
        <v>141</v>
      </c>
      <c r="G47" s="16" t="s">
        <v>3735</v>
      </c>
      <c r="H47" s="16" t="s">
        <v>3736</v>
      </c>
      <c r="I47" s="24" t="s">
        <v>3737</v>
      </c>
      <c r="J47" s="16" t="s">
        <v>3738</v>
      </c>
      <c r="K47" s="15">
        <v>56</v>
      </c>
      <c r="L47" s="15" t="s">
        <v>62</v>
      </c>
      <c r="M47" s="15" t="s">
        <v>23</v>
      </c>
      <c r="N47" s="15" t="s">
        <v>33</v>
      </c>
      <c r="O47" s="15" t="s">
        <v>25</v>
      </c>
      <c r="P47" s="601" t="s">
        <v>4135</v>
      </c>
      <c r="Q47" s="16" t="s">
        <v>4136</v>
      </c>
      <c r="R47" s="16" t="s">
        <v>4137</v>
      </c>
      <c r="S47" s="16" t="s">
        <v>4138</v>
      </c>
      <c r="T47" s="18" t="s">
        <v>4139</v>
      </c>
      <c r="U47" s="18" t="s">
        <v>4139</v>
      </c>
      <c r="V47" s="15">
        <v>13369934983</v>
      </c>
      <c r="W47" s="15" t="s">
        <v>4140</v>
      </c>
      <c r="X47" s="25" t="s">
        <v>2198</v>
      </c>
      <c r="Y47" s="15" t="s">
        <v>4141</v>
      </c>
      <c r="Z47" s="15">
        <v>18935718691</v>
      </c>
      <c r="AA47" s="15" t="s">
        <v>4142</v>
      </c>
      <c r="AB47" s="15" t="s">
        <v>467</v>
      </c>
      <c r="AC47" s="15"/>
      <c r="AD47" s="15"/>
      <c r="AE47" s="15"/>
      <c r="AF47" s="16" t="s">
        <v>2381</v>
      </c>
      <c r="AG47" s="19"/>
      <c r="AH47" s="15"/>
      <c r="AI47" s="15"/>
      <c r="AJ47" s="15"/>
      <c r="AK47" s="15"/>
      <c r="AL47" s="15"/>
      <c r="AM47" s="15"/>
      <c r="AN47" s="15"/>
      <c r="AO47" s="15"/>
      <c r="AP47" s="15"/>
      <c r="AQ47" s="15"/>
      <c r="AR47" s="15"/>
      <c r="AS47" s="15"/>
      <c r="AT47" s="15"/>
    </row>
    <row r="48" s="3" customFormat="1" ht="26" customHeight="1" spans="1:46">
      <c r="A48" s="13">
        <f>ROW()-1</f>
        <v>47</v>
      </c>
      <c r="B48" s="14" t="s">
        <v>4143</v>
      </c>
      <c r="C48" s="15" t="s">
        <v>3636</v>
      </c>
      <c r="D48" s="14" t="s">
        <v>3932</v>
      </c>
      <c r="E48" s="16" t="s">
        <v>3735</v>
      </c>
      <c r="F48" s="15" t="s">
        <v>549</v>
      </c>
      <c r="G48" s="16" t="s">
        <v>3735</v>
      </c>
      <c r="H48" s="16" t="s">
        <v>3736</v>
      </c>
      <c r="I48" s="24" t="s">
        <v>3737</v>
      </c>
      <c r="J48" s="16" t="s">
        <v>3738</v>
      </c>
      <c r="K48" s="15">
        <v>55</v>
      </c>
      <c r="L48" s="15" t="s">
        <v>22</v>
      </c>
      <c r="M48" s="15" t="s">
        <v>23</v>
      </c>
      <c r="N48" s="15" t="s">
        <v>33</v>
      </c>
      <c r="O48" s="15" t="s">
        <v>25</v>
      </c>
      <c r="P48" s="601" t="s">
        <v>4144</v>
      </c>
      <c r="Q48" s="16" t="s">
        <v>4145</v>
      </c>
      <c r="R48" s="16" t="s">
        <v>4146</v>
      </c>
      <c r="S48" s="16" t="s">
        <v>4147</v>
      </c>
      <c r="T48" s="18" t="s">
        <v>4148</v>
      </c>
      <c r="U48" s="18" t="s">
        <v>4149</v>
      </c>
      <c r="V48" s="15">
        <v>13565739763</v>
      </c>
      <c r="W48" s="15" t="s">
        <v>4150</v>
      </c>
      <c r="X48" s="25" t="s">
        <v>2198</v>
      </c>
      <c r="Y48" s="15" t="s">
        <v>4141</v>
      </c>
      <c r="Z48" s="15">
        <v>18935718691</v>
      </c>
      <c r="AA48" s="15" t="s">
        <v>4142</v>
      </c>
      <c r="AB48" s="15" t="s">
        <v>467</v>
      </c>
      <c r="AC48" s="15"/>
      <c r="AD48" s="15"/>
      <c r="AE48" s="15"/>
      <c r="AF48" s="16" t="s">
        <v>2381</v>
      </c>
      <c r="AG48" s="19"/>
      <c r="AH48" s="15"/>
      <c r="AI48" s="15"/>
      <c r="AJ48" s="15"/>
      <c r="AK48" s="15"/>
      <c r="AL48" s="15"/>
      <c r="AM48" s="15"/>
      <c r="AN48" s="15"/>
      <c r="AO48" s="15"/>
      <c r="AP48" s="15"/>
      <c r="AQ48" s="15"/>
      <c r="AR48" s="15"/>
      <c r="AS48" s="15"/>
      <c r="AT48" s="15"/>
    </row>
    <row r="49" s="3" customFormat="1" ht="26" customHeight="1" spans="1:46">
      <c r="A49" s="13">
        <f>ROW()-1</f>
        <v>48</v>
      </c>
      <c r="B49" s="14" t="s">
        <v>2482</v>
      </c>
      <c r="C49" s="15" t="s">
        <v>3636</v>
      </c>
      <c r="D49" s="14" t="s">
        <v>954</v>
      </c>
      <c r="E49" s="16" t="s">
        <v>4151</v>
      </c>
      <c r="F49" s="15" t="s">
        <v>549</v>
      </c>
      <c r="G49" s="16" t="s">
        <v>4151</v>
      </c>
      <c r="H49" s="16" t="s">
        <v>3021</v>
      </c>
      <c r="I49" s="24" t="s">
        <v>3737</v>
      </c>
      <c r="J49" s="16" t="s">
        <v>3279</v>
      </c>
      <c r="K49" s="15">
        <v>52</v>
      </c>
      <c r="L49" s="15" t="s">
        <v>62</v>
      </c>
      <c r="M49" s="15" t="s">
        <v>23</v>
      </c>
      <c r="N49" s="15" t="s">
        <v>33</v>
      </c>
      <c r="O49" s="15" t="s">
        <v>25</v>
      </c>
      <c r="P49" s="601" t="s">
        <v>4152</v>
      </c>
      <c r="Q49" s="16" t="s">
        <v>4153</v>
      </c>
      <c r="R49" s="16" t="s">
        <v>4154</v>
      </c>
      <c r="S49" s="16" t="s">
        <v>4155</v>
      </c>
      <c r="T49" s="18" t="s">
        <v>4156</v>
      </c>
      <c r="U49" s="18" t="s">
        <v>4157</v>
      </c>
      <c r="V49" s="15">
        <v>13999531900</v>
      </c>
      <c r="W49" s="601" t="s">
        <v>4158</v>
      </c>
      <c r="X49" s="25" t="s">
        <v>2198</v>
      </c>
      <c r="Y49" s="15" t="s">
        <v>4159</v>
      </c>
      <c r="Z49" s="15">
        <v>13999251018</v>
      </c>
      <c r="AA49" s="15" t="s">
        <v>952</v>
      </c>
      <c r="AB49" s="15" t="s">
        <v>467</v>
      </c>
      <c r="AC49" s="15"/>
      <c r="AD49" s="15"/>
      <c r="AE49" s="15"/>
      <c r="AF49" s="16" t="s">
        <v>2381</v>
      </c>
      <c r="AG49" s="19"/>
      <c r="AH49" s="15"/>
      <c r="AI49" s="15"/>
      <c r="AJ49" s="15"/>
      <c r="AK49" s="15"/>
      <c r="AL49" s="15"/>
      <c r="AM49" s="15"/>
      <c r="AN49" s="15"/>
      <c r="AO49" s="15"/>
      <c r="AP49" s="15"/>
      <c r="AQ49" s="15"/>
      <c r="AR49" s="15"/>
      <c r="AS49" s="15"/>
      <c r="AT49" s="15"/>
    </row>
    <row r="50" s="2" customFormat="1" ht="26" customHeight="1" spans="1:46">
      <c r="A50" s="13">
        <f>ROW()-1</f>
        <v>49</v>
      </c>
      <c r="B50" s="20" t="s">
        <v>4160</v>
      </c>
      <c r="C50" s="15" t="s">
        <v>3636</v>
      </c>
      <c r="D50" s="15" t="s">
        <v>2349</v>
      </c>
      <c r="E50" s="16" t="s">
        <v>2409</v>
      </c>
      <c r="F50" s="15" t="s">
        <v>141</v>
      </c>
      <c r="G50" s="16" t="s">
        <v>2409</v>
      </c>
      <c r="H50" s="16" t="s">
        <v>4161</v>
      </c>
      <c r="I50" s="15" t="s">
        <v>129</v>
      </c>
      <c r="J50" s="16" t="s">
        <v>2191</v>
      </c>
      <c r="K50" s="15">
        <v>56</v>
      </c>
      <c r="L50" s="15" t="s">
        <v>62</v>
      </c>
      <c r="M50" s="15" t="s">
        <v>23</v>
      </c>
      <c r="N50" s="15" t="s">
        <v>33</v>
      </c>
      <c r="O50" s="15" t="s">
        <v>25</v>
      </c>
      <c r="P50" s="601" t="s">
        <v>4162</v>
      </c>
      <c r="Q50" s="16" t="s">
        <v>4121</v>
      </c>
      <c r="R50" s="16" t="s">
        <v>3638</v>
      </c>
      <c r="S50" s="16" t="s">
        <v>4163</v>
      </c>
      <c r="T50" s="18" t="s">
        <v>4164</v>
      </c>
      <c r="U50" s="18" t="s">
        <v>3878</v>
      </c>
      <c r="V50" s="15">
        <v>13565732305</v>
      </c>
      <c r="W50" s="601" t="s">
        <v>4165</v>
      </c>
      <c r="X50" s="25" t="s">
        <v>2198</v>
      </c>
      <c r="Y50" s="15" t="s">
        <v>4166</v>
      </c>
      <c r="Z50" s="15">
        <v>13999333501</v>
      </c>
      <c r="AA50" s="15" t="s">
        <v>136</v>
      </c>
      <c r="AB50" s="15" t="s">
        <v>137</v>
      </c>
      <c r="AC50" s="15"/>
      <c r="AD50" s="15"/>
      <c r="AE50" s="15"/>
      <c r="AF50" s="16" t="s">
        <v>2381</v>
      </c>
      <c r="AG50" s="19"/>
      <c r="AH50" s="15"/>
      <c r="AI50" s="15"/>
      <c r="AJ50" s="15"/>
      <c r="AK50" s="15"/>
      <c r="AL50" s="15"/>
      <c r="AM50" s="15"/>
      <c r="AN50" s="15"/>
      <c r="AO50" s="15"/>
      <c r="AP50" s="15"/>
      <c r="AQ50" s="15"/>
      <c r="AR50" s="15"/>
      <c r="AS50" s="15"/>
      <c r="AT50" s="15"/>
    </row>
    <row r="51" s="2" customFormat="1" ht="26" customHeight="1" spans="1:46">
      <c r="A51" s="13">
        <f>ROW()-1</f>
        <v>50</v>
      </c>
      <c r="B51" s="20" t="s">
        <v>4167</v>
      </c>
      <c r="C51" s="15" t="s">
        <v>3636</v>
      </c>
      <c r="D51" s="15" t="s">
        <v>2349</v>
      </c>
      <c r="E51" s="16" t="s">
        <v>4168</v>
      </c>
      <c r="F51" s="15" t="s">
        <v>141</v>
      </c>
      <c r="G51" s="16" t="s">
        <v>4168</v>
      </c>
      <c r="H51" s="16" t="s">
        <v>4169</v>
      </c>
      <c r="I51" s="15" t="s">
        <v>129</v>
      </c>
      <c r="J51" s="16" t="s">
        <v>3417</v>
      </c>
      <c r="K51" s="15">
        <v>61</v>
      </c>
      <c r="L51" s="15" t="s">
        <v>22</v>
      </c>
      <c r="M51" s="15" t="s">
        <v>23</v>
      </c>
      <c r="N51" s="15" t="s">
        <v>33</v>
      </c>
      <c r="O51" s="15" t="s">
        <v>25</v>
      </c>
      <c r="P51" s="601" t="s">
        <v>4170</v>
      </c>
      <c r="Q51" s="16" t="s">
        <v>4171</v>
      </c>
      <c r="R51" s="16" t="s">
        <v>4172</v>
      </c>
      <c r="S51" s="16" t="s">
        <v>4173</v>
      </c>
      <c r="T51" s="15" t="s">
        <v>4174</v>
      </c>
      <c r="U51" s="15" t="s">
        <v>4174</v>
      </c>
      <c r="V51" s="15">
        <v>13999533546</v>
      </c>
      <c r="W51" s="601" t="s">
        <v>4175</v>
      </c>
      <c r="X51" s="25" t="s">
        <v>2198</v>
      </c>
      <c r="Y51" s="15" t="s">
        <v>4176</v>
      </c>
      <c r="Z51" s="15">
        <v>18009939312</v>
      </c>
      <c r="AA51" s="15" t="s">
        <v>136</v>
      </c>
      <c r="AB51" s="15" t="s">
        <v>137</v>
      </c>
      <c r="AC51" s="15"/>
      <c r="AD51" s="15"/>
      <c r="AE51" s="15"/>
      <c r="AF51" s="16" t="s">
        <v>2381</v>
      </c>
      <c r="AG51" s="19"/>
      <c r="AH51" s="15"/>
      <c r="AI51" s="15"/>
      <c r="AJ51" s="15"/>
      <c r="AK51" s="15"/>
      <c r="AL51" s="15"/>
      <c r="AM51" s="15"/>
      <c r="AN51" s="15"/>
      <c r="AO51" s="15"/>
      <c r="AP51" s="15"/>
      <c r="AQ51" s="15"/>
      <c r="AR51" s="15"/>
      <c r="AS51" s="15"/>
      <c r="AT51" s="15"/>
    </row>
    <row r="52" s="2" customFormat="1" ht="26" customHeight="1" spans="1:46">
      <c r="A52" s="13">
        <f>ROW()-1</f>
        <v>51</v>
      </c>
      <c r="B52" s="20" t="s">
        <v>4177</v>
      </c>
      <c r="C52" s="15" t="s">
        <v>3636</v>
      </c>
      <c r="D52" s="15" t="s">
        <v>2349</v>
      </c>
      <c r="E52" s="16" t="s">
        <v>2295</v>
      </c>
      <c r="F52" s="15" t="s">
        <v>549</v>
      </c>
      <c r="G52" s="16" t="s">
        <v>2295</v>
      </c>
      <c r="H52" s="16" t="s">
        <v>2205</v>
      </c>
      <c r="I52" s="15" t="s">
        <v>129</v>
      </c>
      <c r="J52" s="16" t="s">
        <v>2191</v>
      </c>
      <c r="K52" s="15">
        <v>52</v>
      </c>
      <c r="L52" s="15" t="s">
        <v>62</v>
      </c>
      <c r="M52" s="15" t="s">
        <v>23</v>
      </c>
      <c r="N52" s="15" t="s">
        <v>33</v>
      </c>
      <c r="O52" s="15" t="s">
        <v>25</v>
      </c>
      <c r="P52" s="601" t="s">
        <v>4178</v>
      </c>
      <c r="Q52" s="16" t="s">
        <v>4179</v>
      </c>
      <c r="R52" s="16" t="s">
        <v>4180</v>
      </c>
      <c r="S52" s="16" t="s">
        <v>4181</v>
      </c>
      <c r="T52" s="15" t="s">
        <v>4182</v>
      </c>
      <c r="U52" s="15" t="s">
        <v>4182</v>
      </c>
      <c r="V52" s="15">
        <v>15299968865</v>
      </c>
      <c r="W52" s="601" t="s">
        <v>4183</v>
      </c>
      <c r="X52" s="25" t="s">
        <v>2198</v>
      </c>
      <c r="Y52" s="15" t="s">
        <v>4184</v>
      </c>
      <c r="Z52" s="15">
        <v>15299929458</v>
      </c>
      <c r="AA52" s="15" t="s">
        <v>952</v>
      </c>
      <c r="AB52" s="15" t="s">
        <v>137</v>
      </c>
      <c r="AC52" s="15"/>
      <c r="AD52" s="15"/>
      <c r="AE52" s="15"/>
      <c r="AF52" s="16" t="s">
        <v>2381</v>
      </c>
      <c r="AG52" s="19"/>
      <c r="AH52" s="15"/>
      <c r="AI52" s="15"/>
      <c r="AJ52" s="15"/>
      <c r="AK52" s="15"/>
      <c r="AL52" s="15"/>
      <c r="AM52" s="15"/>
      <c r="AN52" s="15"/>
      <c r="AO52" s="15"/>
      <c r="AP52" s="15"/>
      <c r="AQ52" s="15"/>
      <c r="AR52" s="15"/>
      <c r="AS52" s="15"/>
      <c r="AT52" s="15"/>
    </row>
    <row r="53" s="2" customFormat="1" ht="26" customHeight="1" spans="1:46">
      <c r="A53" s="13">
        <f>ROW()-1</f>
        <v>52</v>
      </c>
      <c r="B53" s="20" t="s">
        <v>4185</v>
      </c>
      <c r="C53" s="15" t="s">
        <v>3636</v>
      </c>
      <c r="D53" s="15" t="s">
        <v>2349</v>
      </c>
      <c r="E53" s="16" t="s">
        <v>3181</v>
      </c>
      <c r="F53" s="15" t="s">
        <v>549</v>
      </c>
      <c r="G53" s="16" t="s">
        <v>3181</v>
      </c>
      <c r="H53" s="16" t="s">
        <v>3056</v>
      </c>
      <c r="I53" s="15" t="s">
        <v>129</v>
      </c>
      <c r="J53" s="16" t="s">
        <v>3417</v>
      </c>
      <c r="K53" s="15">
        <v>55</v>
      </c>
      <c r="L53" s="15" t="s">
        <v>62</v>
      </c>
      <c r="M53" s="15" t="s">
        <v>23</v>
      </c>
      <c r="N53" s="15" t="s">
        <v>33</v>
      </c>
      <c r="O53" s="15" t="s">
        <v>25</v>
      </c>
      <c r="P53" s="15" t="s">
        <v>4186</v>
      </c>
      <c r="Q53" s="16" t="s">
        <v>4187</v>
      </c>
      <c r="R53" s="16" t="s">
        <v>4188</v>
      </c>
      <c r="S53" s="16" t="s">
        <v>4189</v>
      </c>
      <c r="T53" s="15" t="s">
        <v>4190</v>
      </c>
      <c r="U53" s="15" t="s">
        <v>4190</v>
      </c>
      <c r="V53" s="15">
        <v>18290773686</v>
      </c>
      <c r="W53" s="601" t="s">
        <v>4191</v>
      </c>
      <c r="X53" s="18" t="s">
        <v>4192</v>
      </c>
      <c r="Y53" s="15" t="s">
        <v>4193</v>
      </c>
      <c r="Z53" s="15">
        <v>18290752283</v>
      </c>
      <c r="AA53" s="15" t="s">
        <v>952</v>
      </c>
      <c r="AB53" s="15" t="s">
        <v>137</v>
      </c>
      <c r="AC53" s="15"/>
      <c r="AD53" s="15"/>
      <c r="AE53" s="15"/>
      <c r="AF53" s="16" t="s">
        <v>2381</v>
      </c>
      <c r="AG53" s="19"/>
      <c r="AH53" s="15"/>
      <c r="AI53" s="15"/>
      <c r="AJ53" s="15"/>
      <c r="AK53" s="15"/>
      <c r="AL53" s="15"/>
      <c r="AM53" s="15"/>
      <c r="AN53" s="15"/>
      <c r="AO53" s="15"/>
      <c r="AP53" s="15"/>
      <c r="AQ53" s="15"/>
      <c r="AR53" s="15"/>
      <c r="AS53" s="15"/>
      <c r="AT53" s="15"/>
    </row>
    <row r="54" s="2" customFormat="1" ht="26" customHeight="1" spans="1:46">
      <c r="A54" s="13">
        <f>ROW()-1</f>
        <v>53</v>
      </c>
      <c r="B54" s="20" t="s">
        <v>4194</v>
      </c>
      <c r="C54" s="15" t="s">
        <v>3636</v>
      </c>
      <c r="D54" s="15" t="s">
        <v>2349</v>
      </c>
      <c r="E54" s="16" t="s">
        <v>3181</v>
      </c>
      <c r="F54" s="15" t="s">
        <v>549</v>
      </c>
      <c r="G54" s="16" t="s">
        <v>3181</v>
      </c>
      <c r="H54" s="16" t="s">
        <v>3056</v>
      </c>
      <c r="I54" s="15" t="s">
        <v>129</v>
      </c>
      <c r="J54" s="16" t="s">
        <v>3417</v>
      </c>
      <c r="K54" s="15">
        <v>54</v>
      </c>
      <c r="L54" s="15" t="s">
        <v>62</v>
      </c>
      <c r="M54" s="15" t="s">
        <v>23</v>
      </c>
      <c r="N54" s="15" t="s">
        <v>33</v>
      </c>
      <c r="O54" s="15" t="s">
        <v>25</v>
      </c>
      <c r="P54" s="601" t="s">
        <v>4195</v>
      </c>
      <c r="Q54" s="16" t="s">
        <v>4196</v>
      </c>
      <c r="R54" s="16" t="s">
        <v>4197</v>
      </c>
      <c r="S54" s="16" t="s">
        <v>4198</v>
      </c>
      <c r="T54" s="15" t="s">
        <v>4199</v>
      </c>
      <c r="U54" s="15" t="s">
        <v>4199</v>
      </c>
      <c r="V54" s="15">
        <v>15999293698</v>
      </c>
      <c r="W54" s="601" t="s">
        <v>4200</v>
      </c>
      <c r="X54" s="25" t="s">
        <v>2198</v>
      </c>
      <c r="Y54" s="15" t="s">
        <v>4201</v>
      </c>
      <c r="Z54" s="15">
        <v>13309939682</v>
      </c>
      <c r="AA54" s="15" t="s">
        <v>952</v>
      </c>
      <c r="AB54" s="15" t="s">
        <v>137</v>
      </c>
      <c r="AC54" s="15"/>
      <c r="AD54" s="15"/>
      <c r="AE54" s="15"/>
      <c r="AF54" s="16" t="s">
        <v>2381</v>
      </c>
      <c r="AG54" s="19"/>
      <c r="AH54" s="15"/>
      <c r="AI54" s="15"/>
      <c r="AJ54" s="15"/>
      <c r="AK54" s="15"/>
      <c r="AL54" s="15"/>
      <c r="AM54" s="15"/>
      <c r="AN54" s="15"/>
      <c r="AO54" s="15"/>
      <c r="AP54" s="15"/>
      <c r="AQ54" s="15"/>
      <c r="AR54" s="15"/>
      <c r="AS54" s="15"/>
      <c r="AT54" s="15"/>
    </row>
    <row r="55" s="2" customFormat="1" ht="26" customHeight="1" spans="1:46">
      <c r="A55" s="13">
        <f>ROW()-1</f>
        <v>54</v>
      </c>
      <c r="B55" s="20" t="s">
        <v>4202</v>
      </c>
      <c r="C55" s="15" t="s">
        <v>3636</v>
      </c>
      <c r="D55" s="15" t="s">
        <v>2349</v>
      </c>
      <c r="E55" s="16" t="s">
        <v>3735</v>
      </c>
      <c r="F55" s="15" t="s">
        <v>141</v>
      </c>
      <c r="G55" s="16" t="s">
        <v>3735</v>
      </c>
      <c r="H55" s="16" t="s">
        <v>3736</v>
      </c>
      <c r="I55" s="15" t="s">
        <v>129</v>
      </c>
      <c r="J55" s="16" t="s">
        <v>3727</v>
      </c>
      <c r="K55" s="15">
        <v>57</v>
      </c>
      <c r="L55" s="15" t="s">
        <v>62</v>
      </c>
      <c r="M55" s="15" t="s">
        <v>23</v>
      </c>
      <c r="N55" s="15" t="s">
        <v>33</v>
      </c>
      <c r="O55" s="15" t="s">
        <v>25</v>
      </c>
      <c r="P55" s="601" t="s">
        <v>4203</v>
      </c>
      <c r="Q55" s="16" t="s">
        <v>4204</v>
      </c>
      <c r="R55" s="16" t="s">
        <v>4205</v>
      </c>
      <c r="S55" s="16" t="s">
        <v>4206</v>
      </c>
      <c r="T55" s="18" t="s">
        <v>4207</v>
      </c>
      <c r="U55" s="18" t="s">
        <v>4207</v>
      </c>
      <c r="V55" s="15">
        <v>14799007558</v>
      </c>
      <c r="W55" s="601" t="s">
        <v>4208</v>
      </c>
      <c r="X55" s="25" t="s">
        <v>2198</v>
      </c>
      <c r="Y55" s="15" t="s">
        <v>4209</v>
      </c>
      <c r="Z55" s="15">
        <v>15309933935</v>
      </c>
      <c r="AA55" s="15" t="s">
        <v>136</v>
      </c>
      <c r="AB55" s="15" t="s">
        <v>137</v>
      </c>
      <c r="AC55" s="15"/>
      <c r="AD55" s="15"/>
      <c r="AE55" s="15"/>
      <c r="AF55" s="16" t="s">
        <v>2381</v>
      </c>
      <c r="AG55" s="19"/>
      <c r="AH55" s="15"/>
      <c r="AI55" s="15"/>
      <c r="AJ55" s="15"/>
      <c r="AK55" s="15"/>
      <c r="AL55" s="15"/>
      <c r="AM55" s="15"/>
      <c r="AN55" s="15"/>
      <c r="AO55" s="15"/>
      <c r="AP55" s="15"/>
      <c r="AQ55" s="15"/>
      <c r="AR55" s="15"/>
      <c r="AS55" s="15"/>
      <c r="AT55" s="15"/>
    </row>
    <row r="56" s="2" customFormat="1" ht="26" customHeight="1" spans="1:46">
      <c r="A56" s="13">
        <f>ROW()-1</f>
        <v>55</v>
      </c>
      <c r="B56" s="20" t="s">
        <v>4210</v>
      </c>
      <c r="C56" s="15" t="s">
        <v>3636</v>
      </c>
      <c r="D56" s="15" t="s">
        <v>2349</v>
      </c>
      <c r="E56" s="16" t="s">
        <v>4168</v>
      </c>
      <c r="F56" s="15" t="s">
        <v>141</v>
      </c>
      <c r="G56" s="16" t="s">
        <v>4168</v>
      </c>
      <c r="H56" s="16" t="s">
        <v>4169</v>
      </c>
      <c r="I56" s="15" t="s">
        <v>129</v>
      </c>
      <c r="J56" s="16" t="s">
        <v>3417</v>
      </c>
      <c r="K56" s="15">
        <v>61</v>
      </c>
      <c r="L56" s="15" t="s">
        <v>22</v>
      </c>
      <c r="M56" s="15" t="s">
        <v>23</v>
      </c>
      <c r="N56" s="15" t="s">
        <v>33</v>
      </c>
      <c r="O56" s="15" t="s">
        <v>25</v>
      </c>
      <c r="P56" s="601" t="s">
        <v>4211</v>
      </c>
      <c r="Q56" s="16" t="s">
        <v>4212</v>
      </c>
      <c r="R56" s="15" t="s">
        <v>68</v>
      </c>
      <c r="S56" s="16" t="s">
        <v>4213</v>
      </c>
      <c r="T56" s="18" t="s">
        <v>4214</v>
      </c>
      <c r="U56" s="18" t="s">
        <v>4215</v>
      </c>
      <c r="V56" s="15">
        <v>13199935196</v>
      </c>
      <c r="W56" s="601" t="s">
        <v>4216</v>
      </c>
      <c r="X56" s="25" t="s">
        <v>2198</v>
      </c>
      <c r="Y56" s="15" t="s">
        <v>4217</v>
      </c>
      <c r="Z56" s="15">
        <v>17716952898</v>
      </c>
      <c r="AA56" s="15" t="s">
        <v>136</v>
      </c>
      <c r="AB56" s="15" t="s">
        <v>137</v>
      </c>
      <c r="AC56" s="15"/>
      <c r="AD56" s="15"/>
      <c r="AE56" s="15"/>
      <c r="AF56" s="16" t="s">
        <v>2381</v>
      </c>
      <c r="AG56" s="19"/>
      <c r="AH56" s="15"/>
      <c r="AI56" s="15"/>
      <c r="AJ56" s="15"/>
      <c r="AK56" s="15"/>
      <c r="AL56" s="15"/>
      <c r="AM56" s="15"/>
      <c r="AN56" s="15"/>
      <c r="AO56" s="15"/>
      <c r="AP56" s="15"/>
      <c r="AQ56" s="15"/>
      <c r="AR56" s="15"/>
      <c r="AS56" s="15"/>
      <c r="AT56" s="15"/>
    </row>
    <row r="57" s="2" customFormat="1" ht="26" customHeight="1" spans="1:46">
      <c r="A57" s="13">
        <f>ROW()-1</f>
        <v>56</v>
      </c>
      <c r="B57" s="20" t="s">
        <v>4218</v>
      </c>
      <c r="C57" s="15" t="s">
        <v>3636</v>
      </c>
      <c r="D57" s="15" t="s">
        <v>3932</v>
      </c>
      <c r="E57" s="16" t="s">
        <v>3735</v>
      </c>
      <c r="F57" s="15" t="s">
        <v>141</v>
      </c>
      <c r="G57" s="16" t="s">
        <v>3735</v>
      </c>
      <c r="H57" s="16" t="s">
        <v>3736</v>
      </c>
      <c r="I57" s="15" t="s">
        <v>129</v>
      </c>
      <c r="J57" s="16" t="s">
        <v>2191</v>
      </c>
      <c r="K57" s="15">
        <v>56</v>
      </c>
      <c r="L57" s="15" t="s">
        <v>62</v>
      </c>
      <c r="M57" s="15" t="s">
        <v>23</v>
      </c>
      <c r="N57" s="15" t="s">
        <v>33</v>
      </c>
      <c r="O57" s="15" t="s">
        <v>25</v>
      </c>
      <c r="P57" s="601" t="s">
        <v>4219</v>
      </c>
      <c r="Q57" s="16" t="s">
        <v>4220</v>
      </c>
      <c r="R57" s="15" t="s">
        <v>68</v>
      </c>
      <c r="S57" s="16" t="s">
        <v>4221</v>
      </c>
      <c r="T57" s="15" t="s">
        <v>4222</v>
      </c>
      <c r="U57" s="15" t="s">
        <v>4222</v>
      </c>
      <c r="V57" s="15">
        <v>13579764480</v>
      </c>
      <c r="W57" s="601" t="s">
        <v>4223</v>
      </c>
      <c r="X57" s="18" t="s">
        <v>4224</v>
      </c>
      <c r="Y57" s="15"/>
      <c r="Z57" s="15"/>
      <c r="AA57" s="15"/>
      <c r="AB57" s="15" t="s">
        <v>137</v>
      </c>
      <c r="AC57" s="15"/>
      <c r="AD57" s="15"/>
      <c r="AE57" s="15"/>
      <c r="AF57" s="16" t="s">
        <v>2381</v>
      </c>
      <c r="AG57" s="19"/>
      <c r="AH57" s="15"/>
      <c r="AI57" s="15"/>
      <c r="AJ57" s="15"/>
      <c r="AK57" s="15"/>
      <c r="AL57" s="15"/>
      <c r="AM57" s="15"/>
      <c r="AN57" s="15"/>
      <c r="AO57" s="15"/>
      <c r="AP57" s="15"/>
      <c r="AQ57" s="15"/>
      <c r="AR57" s="15"/>
      <c r="AS57" s="15"/>
      <c r="AT57" s="15"/>
    </row>
    <row r="58" s="2" customFormat="1" ht="26" customHeight="1" spans="1:46">
      <c r="A58" s="13">
        <f>ROW()-1</f>
        <v>57</v>
      </c>
      <c r="B58" s="14" t="s">
        <v>4225</v>
      </c>
      <c r="C58" s="15" t="s">
        <v>3636</v>
      </c>
      <c r="D58" s="15" t="s">
        <v>2349</v>
      </c>
      <c r="E58" s="16" t="s">
        <v>3181</v>
      </c>
      <c r="F58" s="15" t="s">
        <v>549</v>
      </c>
      <c r="G58" s="16" t="s">
        <v>3181</v>
      </c>
      <c r="H58" s="16" t="s">
        <v>3056</v>
      </c>
      <c r="I58" s="15" t="s">
        <v>129</v>
      </c>
      <c r="J58" s="16" t="s">
        <v>2191</v>
      </c>
      <c r="K58" s="15">
        <v>55</v>
      </c>
      <c r="L58" s="15" t="s">
        <v>62</v>
      </c>
      <c r="M58" s="15" t="s">
        <v>23</v>
      </c>
      <c r="N58" s="15" t="s">
        <v>33</v>
      </c>
      <c r="O58" s="15" t="s">
        <v>25</v>
      </c>
      <c r="P58" s="15" t="s">
        <v>4226</v>
      </c>
      <c r="Q58" s="16" t="s">
        <v>4227</v>
      </c>
      <c r="R58" s="16" t="s">
        <v>4228</v>
      </c>
      <c r="S58" s="17" t="s">
        <v>4229</v>
      </c>
      <c r="T58" s="18" t="s">
        <v>4230</v>
      </c>
      <c r="U58" s="18" t="s">
        <v>4231</v>
      </c>
      <c r="V58" s="15">
        <v>13899527658</v>
      </c>
      <c r="W58" s="601" t="s">
        <v>4232</v>
      </c>
      <c r="X58" s="15" t="s">
        <v>2198</v>
      </c>
      <c r="Y58" s="15" t="s">
        <v>4233</v>
      </c>
      <c r="Z58" s="15">
        <v>13899525556</v>
      </c>
      <c r="AA58" s="15" t="s">
        <v>952</v>
      </c>
      <c r="AB58" s="15" t="s">
        <v>630</v>
      </c>
      <c r="AC58" s="15"/>
      <c r="AD58" s="15"/>
      <c r="AE58" s="15"/>
      <c r="AF58" s="16" t="s">
        <v>2381</v>
      </c>
      <c r="AG58" s="19"/>
      <c r="AH58" s="15"/>
      <c r="AI58" s="15"/>
      <c r="AJ58" s="15"/>
      <c r="AK58" s="15"/>
      <c r="AL58" s="15"/>
      <c r="AM58" s="15"/>
      <c r="AN58" s="15"/>
      <c r="AO58" s="15"/>
      <c r="AP58" s="15"/>
      <c r="AQ58" s="15"/>
      <c r="AR58" s="15"/>
      <c r="AS58" s="15"/>
      <c r="AT58" s="15"/>
    </row>
    <row r="59" s="2" customFormat="1" ht="26" customHeight="1" spans="1:46">
      <c r="A59" s="13">
        <f>ROW()-1</f>
        <v>58</v>
      </c>
      <c r="B59" s="14" t="s">
        <v>4234</v>
      </c>
      <c r="C59" s="15" t="s">
        <v>3636</v>
      </c>
      <c r="D59" s="15" t="s">
        <v>2349</v>
      </c>
      <c r="E59" s="16" t="s">
        <v>3102</v>
      </c>
      <c r="F59" s="15" t="s">
        <v>141</v>
      </c>
      <c r="G59" s="16" t="s">
        <v>3102</v>
      </c>
      <c r="H59" s="16" t="s">
        <v>3103</v>
      </c>
      <c r="I59" s="15" t="s">
        <v>129</v>
      </c>
      <c r="J59" s="16" t="s">
        <v>2191</v>
      </c>
      <c r="K59" s="15">
        <v>57</v>
      </c>
      <c r="L59" s="15" t="s">
        <v>62</v>
      </c>
      <c r="M59" s="15" t="s">
        <v>23</v>
      </c>
      <c r="N59" s="15" t="s">
        <v>33</v>
      </c>
      <c r="O59" s="15" t="s">
        <v>25</v>
      </c>
      <c r="P59" s="15" t="s">
        <v>4235</v>
      </c>
      <c r="Q59" s="16" t="s">
        <v>4236</v>
      </c>
      <c r="R59" s="15" t="s">
        <v>68</v>
      </c>
      <c r="S59" s="17" t="s">
        <v>4237</v>
      </c>
      <c r="T59" s="18" t="s">
        <v>4238</v>
      </c>
      <c r="U59" s="18" t="s">
        <v>4239</v>
      </c>
      <c r="V59" s="15">
        <v>18699593197</v>
      </c>
      <c r="W59" s="601" t="s">
        <v>4240</v>
      </c>
      <c r="X59" s="15" t="s">
        <v>2198</v>
      </c>
      <c r="Y59" s="15" t="s">
        <v>4241</v>
      </c>
      <c r="Z59" s="15">
        <v>15739311768</v>
      </c>
      <c r="AA59" s="15" t="s">
        <v>1269</v>
      </c>
      <c r="AB59" s="15" t="s">
        <v>384</v>
      </c>
      <c r="AC59" s="15"/>
      <c r="AD59" s="15"/>
      <c r="AE59" s="15"/>
      <c r="AF59" s="16" t="s">
        <v>2381</v>
      </c>
      <c r="AG59" s="19"/>
      <c r="AH59" s="15"/>
      <c r="AI59" s="15"/>
      <c r="AJ59" s="15"/>
      <c r="AK59" s="15"/>
      <c r="AL59" s="15"/>
      <c r="AM59" s="15"/>
      <c r="AN59" s="15"/>
      <c r="AO59" s="15"/>
      <c r="AP59" s="15"/>
      <c r="AQ59" s="15"/>
      <c r="AR59" s="15"/>
      <c r="AS59" s="15"/>
      <c r="AT59" s="15"/>
    </row>
    <row r="60" s="2" customFormat="1" ht="26" customHeight="1" spans="1:46">
      <c r="A60" s="13">
        <f>ROW()-1</f>
        <v>59</v>
      </c>
      <c r="B60" s="14" t="s">
        <v>4242</v>
      </c>
      <c r="C60" s="15" t="s">
        <v>3636</v>
      </c>
      <c r="D60" s="15" t="s">
        <v>3932</v>
      </c>
      <c r="E60" s="16" t="s">
        <v>2295</v>
      </c>
      <c r="F60" s="15" t="s">
        <v>141</v>
      </c>
      <c r="G60" s="16" t="s">
        <v>2295</v>
      </c>
      <c r="H60" s="16" t="s">
        <v>2205</v>
      </c>
      <c r="I60" s="15" t="s">
        <v>129</v>
      </c>
      <c r="J60" s="16" t="s">
        <v>2191</v>
      </c>
      <c r="K60" s="15">
        <v>58</v>
      </c>
      <c r="L60" s="15" t="s">
        <v>62</v>
      </c>
      <c r="M60" s="15" t="s">
        <v>23</v>
      </c>
      <c r="N60" s="15" t="s">
        <v>33</v>
      </c>
      <c r="O60" s="15" t="s">
        <v>25</v>
      </c>
      <c r="P60" s="601" t="s">
        <v>4243</v>
      </c>
      <c r="Q60" s="16" t="s">
        <v>2654</v>
      </c>
      <c r="R60" s="16" t="s">
        <v>4244</v>
      </c>
      <c r="S60" s="17" t="s">
        <v>4245</v>
      </c>
      <c r="T60" s="18" t="s">
        <v>4246</v>
      </c>
      <c r="U60" s="18" t="s">
        <v>4247</v>
      </c>
      <c r="V60" s="15">
        <v>18095982302</v>
      </c>
      <c r="W60" s="601" t="s">
        <v>4248</v>
      </c>
      <c r="X60" s="15" t="s">
        <v>2198</v>
      </c>
      <c r="Y60" s="15" t="s">
        <v>4249</v>
      </c>
      <c r="Z60" s="15">
        <v>13709937791</v>
      </c>
      <c r="AA60" s="15" t="s">
        <v>136</v>
      </c>
      <c r="AB60" s="15" t="s">
        <v>384</v>
      </c>
      <c r="AC60" s="15"/>
      <c r="AD60" s="15"/>
      <c r="AE60" s="15"/>
      <c r="AF60" s="16" t="s">
        <v>2381</v>
      </c>
      <c r="AG60" s="19"/>
      <c r="AH60" s="15"/>
      <c r="AI60" s="15"/>
      <c r="AJ60" s="15"/>
      <c r="AK60" s="15"/>
      <c r="AL60" s="15"/>
      <c r="AM60" s="15"/>
      <c r="AN60" s="15"/>
      <c r="AO60" s="15"/>
      <c r="AP60" s="15"/>
      <c r="AQ60" s="15"/>
      <c r="AR60" s="15"/>
      <c r="AS60" s="15"/>
      <c r="AT60" s="15"/>
    </row>
    <row r="61" s="2" customFormat="1" ht="26" customHeight="1" spans="1:46">
      <c r="A61" s="13">
        <f>ROW()-1</f>
        <v>60</v>
      </c>
      <c r="B61" s="14" t="s">
        <v>4250</v>
      </c>
      <c r="C61" s="15" t="s">
        <v>3636</v>
      </c>
      <c r="D61" s="15" t="s">
        <v>2349</v>
      </c>
      <c r="E61" s="16" t="s">
        <v>3735</v>
      </c>
      <c r="F61" s="15" t="s">
        <v>141</v>
      </c>
      <c r="G61" s="16" t="s">
        <v>3735</v>
      </c>
      <c r="H61" s="16" t="s">
        <v>3736</v>
      </c>
      <c r="I61" s="15" t="s">
        <v>129</v>
      </c>
      <c r="J61" s="16" t="s">
        <v>2191</v>
      </c>
      <c r="K61" s="15">
        <v>58</v>
      </c>
      <c r="L61" s="15" t="s">
        <v>62</v>
      </c>
      <c r="M61" s="15" t="s">
        <v>23</v>
      </c>
      <c r="N61" s="15" t="s">
        <v>33</v>
      </c>
      <c r="O61" s="15" t="s">
        <v>25</v>
      </c>
      <c r="P61" s="15" t="s">
        <v>4251</v>
      </c>
      <c r="Q61" s="16" t="s">
        <v>4252</v>
      </c>
      <c r="R61" s="16" t="s">
        <v>4253</v>
      </c>
      <c r="S61" s="17" t="s">
        <v>4254</v>
      </c>
      <c r="T61" s="18" t="s">
        <v>4255</v>
      </c>
      <c r="U61" s="18" t="s">
        <v>4255</v>
      </c>
      <c r="V61" s="15">
        <v>18997881663</v>
      </c>
      <c r="W61" s="601" t="s">
        <v>4256</v>
      </c>
      <c r="X61" s="15" t="s">
        <v>2198</v>
      </c>
      <c r="Y61" s="15" t="s">
        <v>4257</v>
      </c>
      <c r="Z61" s="15">
        <v>13779598199</v>
      </c>
      <c r="AA61" s="15" t="s">
        <v>136</v>
      </c>
      <c r="AB61" s="15" t="s">
        <v>137</v>
      </c>
      <c r="AC61" s="15"/>
      <c r="AD61" s="15"/>
      <c r="AE61" s="15"/>
      <c r="AF61" s="16" t="s">
        <v>2381</v>
      </c>
      <c r="AG61" s="19"/>
      <c r="AH61" s="15"/>
      <c r="AI61" s="15"/>
      <c r="AJ61" s="15"/>
      <c r="AK61" s="15"/>
      <c r="AL61" s="15"/>
      <c r="AM61" s="15"/>
      <c r="AN61" s="15"/>
      <c r="AO61" s="15"/>
      <c r="AP61" s="15"/>
      <c r="AQ61" s="15"/>
      <c r="AR61" s="15"/>
      <c r="AS61" s="15"/>
      <c r="AT61" s="15"/>
    </row>
    <row r="62" s="2" customFormat="1" ht="26" customHeight="1" spans="1:46">
      <c r="A62" s="13">
        <f>ROW()-1</f>
        <v>61</v>
      </c>
      <c r="B62" s="14" t="s">
        <v>4258</v>
      </c>
      <c r="C62" s="15" t="s">
        <v>3636</v>
      </c>
      <c r="D62" s="15" t="s">
        <v>954</v>
      </c>
      <c r="E62" s="16" t="s">
        <v>2295</v>
      </c>
      <c r="F62" s="15" t="s">
        <v>141</v>
      </c>
      <c r="G62" s="16" t="s">
        <v>2295</v>
      </c>
      <c r="H62" s="16" t="s">
        <v>2205</v>
      </c>
      <c r="I62" s="15" t="s">
        <v>129</v>
      </c>
      <c r="J62" s="16" t="s">
        <v>2191</v>
      </c>
      <c r="K62" s="15">
        <v>59</v>
      </c>
      <c r="L62" s="15" t="s">
        <v>62</v>
      </c>
      <c r="M62" s="15" t="s">
        <v>23</v>
      </c>
      <c r="N62" s="15" t="s">
        <v>33</v>
      </c>
      <c r="O62" s="15" t="s">
        <v>25</v>
      </c>
      <c r="P62" s="601" t="s">
        <v>4259</v>
      </c>
      <c r="Q62" s="16" t="s">
        <v>4260</v>
      </c>
      <c r="R62" s="15" t="s">
        <v>68</v>
      </c>
      <c r="S62" s="17" t="s">
        <v>3927</v>
      </c>
      <c r="T62" s="18" t="s">
        <v>4261</v>
      </c>
      <c r="U62" s="18" t="s">
        <v>4261</v>
      </c>
      <c r="V62" s="15">
        <v>18999331277</v>
      </c>
      <c r="W62" s="601" t="s">
        <v>4262</v>
      </c>
      <c r="X62" s="15" t="s">
        <v>2198</v>
      </c>
      <c r="Y62" s="15" t="s">
        <v>4263</v>
      </c>
      <c r="Z62" s="15">
        <v>13399931946</v>
      </c>
      <c r="AA62" s="15" t="s">
        <v>136</v>
      </c>
      <c r="AB62" s="15" t="s">
        <v>137</v>
      </c>
      <c r="AC62" s="15"/>
      <c r="AD62" s="15"/>
      <c r="AE62" s="15"/>
      <c r="AF62" s="16" t="s">
        <v>2381</v>
      </c>
      <c r="AG62" s="19"/>
      <c r="AH62" s="15"/>
      <c r="AI62" s="15"/>
      <c r="AJ62" s="15"/>
      <c r="AK62" s="15"/>
      <c r="AL62" s="15"/>
      <c r="AM62" s="15"/>
      <c r="AN62" s="15"/>
      <c r="AO62" s="15"/>
      <c r="AP62" s="15"/>
      <c r="AQ62" s="15"/>
      <c r="AR62" s="15"/>
      <c r="AS62" s="15"/>
      <c r="AT62" s="15"/>
    </row>
    <row r="63" s="2" customFormat="1" ht="26" customHeight="1" spans="1:46">
      <c r="A63" s="13">
        <f>ROW()-1</f>
        <v>62</v>
      </c>
      <c r="B63" s="14" t="s">
        <v>4264</v>
      </c>
      <c r="C63" s="15" t="s">
        <v>3636</v>
      </c>
      <c r="D63" s="15" t="s">
        <v>2349</v>
      </c>
      <c r="E63" s="16" t="s">
        <v>2295</v>
      </c>
      <c r="F63" s="15" t="s">
        <v>141</v>
      </c>
      <c r="G63" s="16" t="s">
        <v>2295</v>
      </c>
      <c r="H63" s="16" t="s">
        <v>2205</v>
      </c>
      <c r="I63" s="15" t="s">
        <v>129</v>
      </c>
      <c r="J63" s="16" t="s">
        <v>2191</v>
      </c>
      <c r="K63" s="15">
        <v>61</v>
      </c>
      <c r="L63" s="15" t="s">
        <v>62</v>
      </c>
      <c r="M63" s="15" t="s">
        <v>23</v>
      </c>
      <c r="N63" s="15" t="s">
        <v>33</v>
      </c>
      <c r="O63" s="15" t="s">
        <v>25</v>
      </c>
      <c r="P63" s="15" t="s">
        <v>4265</v>
      </c>
      <c r="Q63" s="16" t="s">
        <v>4266</v>
      </c>
      <c r="R63" s="16" t="s">
        <v>4267</v>
      </c>
      <c r="S63" s="17" t="s">
        <v>4268</v>
      </c>
      <c r="T63" s="18" t="s">
        <v>4269</v>
      </c>
      <c r="U63" s="18" t="s">
        <v>4270</v>
      </c>
      <c r="V63" s="15">
        <v>15709933856</v>
      </c>
      <c r="W63" s="601" t="s">
        <v>4271</v>
      </c>
      <c r="X63" s="15" t="s">
        <v>2198</v>
      </c>
      <c r="Y63" s="15" t="s">
        <v>4272</v>
      </c>
      <c r="Z63" s="15">
        <v>15739331633</v>
      </c>
      <c r="AA63" s="15" t="s">
        <v>136</v>
      </c>
      <c r="AB63" s="15" t="s">
        <v>137</v>
      </c>
      <c r="AC63" s="15"/>
      <c r="AD63" s="15"/>
      <c r="AE63" s="15"/>
      <c r="AF63" s="16" t="s">
        <v>2381</v>
      </c>
      <c r="AG63" s="19"/>
      <c r="AH63" s="15"/>
      <c r="AI63" s="15"/>
      <c r="AJ63" s="15"/>
      <c r="AK63" s="15"/>
      <c r="AL63" s="15"/>
      <c r="AM63" s="15"/>
      <c r="AN63" s="15"/>
      <c r="AO63" s="15"/>
      <c r="AP63" s="15"/>
      <c r="AQ63" s="15"/>
      <c r="AR63" s="15"/>
      <c r="AS63" s="15"/>
      <c r="AT63" s="15"/>
    </row>
    <row r="64" s="2" customFormat="1" ht="26" customHeight="1" spans="1:46">
      <c r="A64" s="13">
        <f>ROW()-1</f>
        <v>63</v>
      </c>
      <c r="B64" s="14" t="s">
        <v>4273</v>
      </c>
      <c r="C64" s="15" t="s">
        <v>3636</v>
      </c>
      <c r="D64" s="15" t="s">
        <v>2349</v>
      </c>
      <c r="E64" s="16" t="s">
        <v>2409</v>
      </c>
      <c r="F64" s="15" t="s">
        <v>549</v>
      </c>
      <c r="G64" s="16" t="s">
        <v>2409</v>
      </c>
      <c r="H64" s="16" t="s">
        <v>4161</v>
      </c>
      <c r="I64" s="15" t="s">
        <v>129</v>
      </c>
      <c r="J64" s="16" t="s">
        <v>2191</v>
      </c>
      <c r="K64" s="15">
        <v>49</v>
      </c>
      <c r="L64" s="15" t="s">
        <v>62</v>
      </c>
      <c r="M64" s="15" t="s">
        <v>23</v>
      </c>
      <c r="N64" s="15" t="s">
        <v>33</v>
      </c>
      <c r="O64" s="15" t="s">
        <v>25</v>
      </c>
      <c r="P64" s="601" t="s">
        <v>4274</v>
      </c>
      <c r="Q64" s="16" t="s">
        <v>3917</v>
      </c>
      <c r="R64" s="16" t="s">
        <v>3918</v>
      </c>
      <c r="S64" s="17" t="s">
        <v>4275</v>
      </c>
      <c r="T64" s="18" t="s">
        <v>4276</v>
      </c>
      <c r="U64" s="18" t="s">
        <v>4277</v>
      </c>
      <c r="V64" s="15">
        <v>15886931958</v>
      </c>
      <c r="W64" s="15" t="s">
        <v>4278</v>
      </c>
      <c r="X64" s="15" t="s">
        <v>2198</v>
      </c>
      <c r="Y64" s="15" t="s">
        <v>4279</v>
      </c>
      <c r="Z64" s="15">
        <v>13779356581</v>
      </c>
      <c r="AA64" s="15" t="s">
        <v>136</v>
      </c>
      <c r="AB64" s="15" t="s">
        <v>384</v>
      </c>
      <c r="AC64" s="15"/>
      <c r="AD64" s="15"/>
      <c r="AE64" s="15"/>
      <c r="AF64" s="16" t="s">
        <v>2381</v>
      </c>
      <c r="AG64" s="19"/>
      <c r="AH64" s="15"/>
      <c r="AI64" s="15"/>
      <c r="AJ64" s="15"/>
      <c r="AK64" s="15"/>
      <c r="AL64" s="15"/>
      <c r="AM64" s="15"/>
      <c r="AN64" s="15"/>
      <c r="AO64" s="15"/>
      <c r="AP64" s="15"/>
      <c r="AQ64" s="15"/>
      <c r="AR64" s="15"/>
      <c r="AS64" s="15"/>
      <c r="AT64" s="15"/>
    </row>
    <row r="65" s="2" customFormat="1" ht="26" customHeight="1" spans="1:46">
      <c r="A65" s="13">
        <f>ROW()-1</f>
        <v>64</v>
      </c>
      <c r="B65" s="14" t="s">
        <v>4280</v>
      </c>
      <c r="C65" s="15" t="s">
        <v>3636</v>
      </c>
      <c r="D65" s="15" t="s">
        <v>2349</v>
      </c>
      <c r="E65" s="16" t="s">
        <v>4281</v>
      </c>
      <c r="F65" s="15" t="s">
        <v>141</v>
      </c>
      <c r="G65" s="16" t="s">
        <v>4282</v>
      </c>
      <c r="H65" s="16" t="s">
        <v>3661</v>
      </c>
      <c r="I65" s="15" t="s">
        <v>129</v>
      </c>
      <c r="J65" s="16" t="s">
        <v>2191</v>
      </c>
      <c r="K65" s="15">
        <v>58</v>
      </c>
      <c r="L65" s="15" t="s">
        <v>62</v>
      </c>
      <c r="M65" s="15" t="s">
        <v>23</v>
      </c>
      <c r="N65" s="15" t="s">
        <v>33</v>
      </c>
      <c r="O65" s="15" t="s">
        <v>25</v>
      </c>
      <c r="P65" s="15" t="s">
        <v>4283</v>
      </c>
      <c r="Q65" s="16" t="s">
        <v>4284</v>
      </c>
      <c r="R65" s="16" t="s">
        <v>4285</v>
      </c>
      <c r="S65" s="17" t="s">
        <v>4286</v>
      </c>
      <c r="T65" s="18" t="s">
        <v>4287</v>
      </c>
      <c r="U65" s="18" t="s">
        <v>4288</v>
      </c>
      <c r="V65" s="15">
        <v>18199678107</v>
      </c>
      <c r="W65" s="15" t="s">
        <v>4289</v>
      </c>
      <c r="X65" s="15" t="s">
        <v>2198</v>
      </c>
      <c r="Y65" s="15" t="s">
        <v>4290</v>
      </c>
      <c r="Z65" s="15">
        <v>18199698759</v>
      </c>
      <c r="AA65" s="15" t="s">
        <v>136</v>
      </c>
      <c r="AB65" s="15" t="s">
        <v>137</v>
      </c>
      <c r="AC65" s="15"/>
      <c r="AD65" s="15"/>
      <c r="AE65" s="15"/>
      <c r="AF65" s="16" t="s">
        <v>2381</v>
      </c>
      <c r="AG65" s="19"/>
      <c r="AH65" s="15"/>
      <c r="AI65" s="15"/>
      <c r="AJ65" s="15"/>
      <c r="AK65" s="15"/>
      <c r="AL65" s="15"/>
      <c r="AM65" s="15"/>
      <c r="AN65" s="15"/>
      <c r="AO65" s="15"/>
      <c r="AP65" s="15"/>
      <c r="AQ65" s="15"/>
      <c r="AR65" s="15"/>
      <c r="AS65" s="15"/>
      <c r="AT65" s="15"/>
    </row>
    <row r="66" s="2" customFormat="1" ht="26" customHeight="1" spans="1:46">
      <c r="A66" s="13">
        <f>ROW()-1</f>
        <v>65</v>
      </c>
      <c r="B66" s="14" t="s">
        <v>4291</v>
      </c>
      <c r="C66" s="15" t="s">
        <v>3636</v>
      </c>
      <c r="D66" s="15" t="s">
        <v>2349</v>
      </c>
      <c r="E66" s="16" t="s">
        <v>3181</v>
      </c>
      <c r="F66" s="15" t="s">
        <v>549</v>
      </c>
      <c r="G66" s="16" t="s">
        <v>3181</v>
      </c>
      <c r="H66" s="16" t="s">
        <v>3056</v>
      </c>
      <c r="I66" s="15" t="s">
        <v>129</v>
      </c>
      <c r="J66" s="16" t="s">
        <v>2191</v>
      </c>
      <c r="K66" s="15">
        <v>55</v>
      </c>
      <c r="L66" s="15" t="s">
        <v>62</v>
      </c>
      <c r="M66" s="15" t="s">
        <v>23</v>
      </c>
      <c r="N66" s="15" t="s">
        <v>33</v>
      </c>
      <c r="O66" s="15" t="s">
        <v>25</v>
      </c>
      <c r="P66" s="15" t="s">
        <v>4292</v>
      </c>
      <c r="Q66" s="16" t="s">
        <v>3917</v>
      </c>
      <c r="R66" s="16" t="s">
        <v>3918</v>
      </c>
      <c r="S66" s="17" t="s">
        <v>4293</v>
      </c>
      <c r="T66" s="18" t="s">
        <v>4294</v>
      </c>
      <c r="U66" s="18" t="s">
        <v>4294</v>
      </c>
      <c r="V66" s="15">
        <v>13779592958</v>
      </c>
      <c r="W66" s="601" t="s">
        <v>4295</v>
      </c>
      <c r="X66" s="15" t="s">
        <v>2198</v>
      </c>
      <c r="Y66" s="15" t="s">
        <v>4296</v>
      </c>
      <c r="Z66" s="15">
        <v>13565554556</v>
      </c>
      <c r="AA66" s="15" t="s">
        <v>136</v>
      </c>
      <c r="AB66" s="15" t="s">
        <v>467</v>
      </c>
      <c r="AC66" s="15"/>
      <c r="AD66" s="15"/>
      <c r="AE66" s="15"/>
      <c r="AF66" s="16" t="s">
        <v>2381</v>
      </c>
      <c r="AG66" s="19"/>
      <c r="AH66" s="15"/>
      <c r="AI66" s="15"/>
      <c r="AJ66" s="15"/>
      <c r="AK66" s="15"/>
      <c r="AL66" s="15"/>
      <c r="AM66" s="15"/>
      <c r="AN66" s="15"/>
      <c r="AO66" s="15"/>
      <c r="AP66" s="15"/>
      <c r="AQ66" s="15"/>
      <c r="AR66" s="15"/>
      <c r="AS66" s="15"/>
      <c r="AT66" s="15"/>
    </row>
    <row r="67" s="2" customFormat="1" ht="26" customHeight="1" spans="1:46">
      <c r="A67" s="13">
        <f>ROW()-1</f>
        <v>66</v>
      </c>
      <c r="B67" s="14" t="s">
        <v>2914</v>
      </c>
      <c r="C67" s="15" t="s">
        <v>3636</v>
      </c>
      <c r="D67" s="15" t="s">
        <v>954</v>
      </c>
      <c r="E67" s="16" t="s">
        <v>2426</v>
      </c>
      <c r="F67" s="15" t="s">
        <v>141</v>
      </c>
      <c r="G67" s="16" t="s">
        <v>2426</v>
      </c>
      <c r="H67" s="16" t="s">
        <v>2915</v>
      </c>
      <c r="I67" s="15" t="s">
        <v>129</v>
      </c>
      <c r="J67" s="16" t="s">
        <v>2191</v>
      </c>
      <c r="K67" s="15">
        <v>66</v>
      </c>
      <c r="L67" s="15" t="s">
        <v>22</v>
      </c>
      <c r="M67" s="15" t="s">
        <v>23</v>
      </c>
      <c r="N67" s="15" t="s">
        <v>33</v>
      </c>
      <c r="O67" s="15" t="s">
        <v>25</v>
      </c>
      <c r="P67" s="15" t="s">
        <v>2916</v>
      </c>
      <c r="Q67" s="16" t="s">
        <v>2917</v>
      </c>
      <c r="R67" s="15" t="s">
        <v>68</v>
      </c>
      <c r="S67" s="17" t="s">
        <v>2918</v>
      </c>
      <c r="T67" s="18" t="s">
        <v>2919</v>
      </c>
      <c r="U67" s="18" t="s">
        <v>2919</v>
      </c>
      <c r="V67" s="15">
        <v>13579766981</v>
      </c>
      <c r="W67" s="601" t="s">
        <v>2920</v>
      </c>
      <c r="X67" s="15" t="s">
        <v>2198</v>
      </c>
      <c r="Y67" s="15" t="s">
        <v>2921</v>
      </c>
      <c r="Z67" s="15">
        <v>13779208859</v>
      </c>
      <c r="AA67" s="15" t="s">
        <v>952</v>
      </c>
      <c r="AB67" s="15" t="s">
        <v>399</v>
      </c>
      <c r="AC67" s="15"/>
      <c r="AD67" s="15"/>
      <c r="AE67" s="15"/>
      <c r="AF67" s="16" t="s">
        <v>2381</v>
      </c>
      <c r="AG67" s="19"/>
      <c r="AH67" s="15"/>
      <c r="AI67" s="15"/>
      <c r="AJ67" s="15"/>
      <c r="AK67" s="15"/>
      <c r="AL67" s="15"/>
      <c r="AM67" s="15"/>
      <c r="AN67" s="15"/>
      <c r="AO67" s="15"/>
      <c r="AP67" s="15"/>
      <c r="AQ67" s="15"/>
      <c r="AR67" s="15"/>
      <c r="AS67" s="15"/>
      <c r="AT67" s="15"/>
    </row>
    <row r="68" s="2" customFormat="1" ht="26" customHeight="1" spans="1:46">
      <c r="A68" s="13">
        <f>ROW()-1</f>
        <v>67</v>
      </c>
      <c r="B68" s="15" t="s">
        <v>4297</v>
      </c>
      <c r="C68" s="15" t="s">
        <v>3636</v>
      </c>
      <c r="D68" s="15" t="s">
        <v>2349</v>
      </c>
      <c r="E68" s="16" t="s">
        <v>3181</v>
      </c>
      <c r="F68" s="15" t="s">
        <v>141</v>
      </c>
      <c r="G68" s="16" t="s">
        <v>3181</v>
      </c>
      <c r="H68" s="16" t="s">
        <v>3056</v>
      </c>
      <c r="I68" s="15" t="s">
        <v>129</v>
      </c>
      <c r="J68" s="16" t="s">
        <v>2426</v>
      </c>
      <c r="K68" s="15">
        <v>61</v>
      </c>
      <c r="L68" s="15" t="s">
        <v>22</v>
      </c>
      <c r="M68" s="15" t="s">
        <v>23</v>
      </c>
      <c r="N68" s="15" t="s">
        <v>33</v>
      </c>
      <c r="O68" s="15" t="s">
        <v>25</v>
      </c>
      <c r="P68" s="15" t="s">
        <v>4298</v>
      </c>
      <c r="Q68" s="16" t="s">
        <v>4299</v>
      </c>
      <c r="R68" s="16" t="s">
        <v>4300</v>
      </c>
      <c r="S68" s="16" t="s">
        <v>4301</v>
      </c>
      <c r="T68" s="18" t="s">
        <v>4302</v>
      </c>
      <c r="U68" s="18" t="s">
        <v>4303</v>
      </c>
      <c r="V68" s="15">
        <v>17690590819</v>
      </c>
      <c r="W68" s="601" t="s">
        <v>4304</v>
      </c>
      <c r="X68" s="25" t="s">
        <v>2198</v>
      </c>
      <c r="Y68" s="15" t="s">
        <v>4305</v>
      </c>
      <c r="Z68" s="15">
        <v>18699311216</v>
      </c>
      <c r="AA68" s="15" t="s">
        <v>136</v>
      </c>
      <c r="AB68" s="15" t="s">
        <v>137</v>
      </c>
      <c r="AC68" s="15"/>
      <c r="AD68" s="15"/>
      <c r="AE68" s="15"/>
      <c r="AF68" s="16" t="s">
        <v>2381</v>
      </c>
      <c r="AG68" s="19"/>
      <c r="AH68" s="15"/>
      <c r="AI68" s="15"/>
      <c r="AJ68" s="15"/>
      <c r="AK68" s="15"/>
      <c r="AL68" s="15"/>
      <c r="AM68" s="15"/>
      <c r="AN68" s="15"/>
      <c r="AO68" s="15"/>
      <c r="AP68" s="15"/>
      <c r="AQ68" s="15"/>
      <c r="AR68" s="15"/>
      <c r="AS68" s="15"/>
      <c r="AT68" s="15"/>
    </row>
    <row r="69" s="2" customFormat="1" ht="26" customHeight="1" spans="1:46">
      <c r="A69" s="13">
        <f>ROW()-1</f>
        <v>68</v>
      </c>
      <c r="B69" s="15" t="s">
        <v>4306</v>
      </c>
      <c r="C69" s="15" t="s">
        <v>3636</v>
      </c>
      <c r="D69" s="15" t="s">
        <v>954</v>
      </c>
      <c r="E69" s="16" t="s">
        <v>4307</v>
      </c>
      <c r="F69" s="15" t="s">
        <v>549</v>
      </c>
      <c r="G69" s="16" t="s">
        <v>4307</v>
      </c>
      <c r="H69" s="16" t="s">
        <v>4308</v>
      </c>
      <c r="I69" s="15" t="s">
        <v>129</v>
      </c>
      <c r="J69" s="16" t="s">
        <v>3821</v>
      </c>
      <c r="K69" s="15">
        <v>52</v>
      </c>
      <c r="L69" s="15" t="s">
        <v>62</v>
      </c>
      <c r="M69" s="15" t="s">
        <v>23</v>
      </c>
      <c r="N69" s="15" t="s">
        <v>33</v>
      </c>
      <c r="O69" s="15" t="s">
        <v>25</v>
      </c>
      <c r="P69" s="601" t="s">
        <v>4309</v>
      </c>
      <c r="Q69" s="16" t="s">
        <v>2298</v>
      </c>
      <c r="R69" s="16" t="s">
        <v>2299</v>
      </c>
      <c r="S69" s="16" t="s">
        <v>4310</v>
      </c>
      <c r="T69" s="18" t="s">
        <v>4311</v>
      </c>
      <c r="U69" s="18" t="s">
        <v>4312</v>
      </c>
      <c r="V69" s="15">
        <v>18119243345</v>
      </c>
      <c r="W69" s="601" t="s">
        <v>4313</v>
      </c>
      <c r="X69" s="25" t="s">
        <v>2198</v>
      </c>
      <c r="Y69" s="15" t="s">
        <v>4314</v>
      </c>
      <c r="Z69" s="15">
        <v>15299946251</v>
      </c>
      <c r="AA69" s="15" t="s">
        <v>136</v>
      </c>
      <c r="AB69" s="15" t="s">
        <v>399</v>
      </c>
      <c r="AC69" s="15"/>
      <c r="AD69" s="15"/>
      <c r="AE69" s="15"/>
      <c r="AF69" s="16" t="s">
        <v>2381</v>
      </c>
      <c r="AG69" s="19"/>
      <c r="AH69" s="15"/>
      <c r="AI69" s="15"/>
      <c r="AJ69" s="15"/>
      <c r="AK69" s="15"/>
      <c r="AL69" s="15"/>
      <c r="AM69" s="15"/>
      <c r="AN69" s="15"/>
      <c r="AO69" s="15"/>
      <c r="AP69" s="15"/>
      <c r="AQ69" s="15"/>
      <c r="AR69" s="15"/>
      <c r="AS69" s="15"/>
      <c r="AT69" s="15"/>
    </row>
    <row r="70" s="2" customFormat="1" ht="26" customHeight="1" spans="1:46">
      <c r="A70" s="13">
        <f>ROW()-1</f>
        <v>69</v>
      </c>
      <c r="B70" s="15" t="s">
        <v>4315</v>
      </c>
      <c r="C70" s="15" t="s">
        <v>3636</v>
      </c>
      <c r="D70" s="15" t="s">
        <v>954</v>
      </c>
      <c r="E70" s="16" t="s">
        <v>4316</v>
      </c>
      <c r="F70" s="15" t="s">
        <v>141</v>
      </c>
      <c r="G70" s="16" t="s">
        <v>4316</v>
      </c>
      <c r="H70" s="16" t="s">
        <v>4317</v>
      </c>
      <c r="I70" s="15" t="s">
        <v>129</v>
      </c>
      <c r="J70" s="16" t="s">
        <v>4318</v>
      </c>
      <c r="K70" s="15">
        <v>65</v>
      </c>
      <c r="L70" s="15" t="s">
        <v>22</v>
      </c>
      <c r="M70" s="15" t="s">
        <v>23</v>
      </c>
      <c r="N70" s="15" t="s">
        <v>33</v>
      </c>
      <c r="O70" s="15" t="s">
        <v>25</v>
      </c>
      <c r="P70" s="15" t="s">
        <v>4319</v>
      </c>
      <c r="Q70" s="16" t="s">
        <v>4320</v>
      </c>
      <c r="R70" s="15" t="s">
        <v>68</v>
      </c>
      <c r="S70" s="16" t="s">
        <v>4321</v>
      </c>
      <c r="T70" s="18" t="s">
        <v>4322</v>
      </c>
      <c r="U70" s="18" t="s">
        <v>4322</v>
      </c>
      <c r="V70" s="15">
        <v>13179939639</v>
      </c>
      <c r="W70" s="601" t="s">
        <v>4323</v>
      </c>
      <c r="X70" s="25" t="s">
        <v>2198</v>
      </c>
      <c r="Y70" s="15" t="s">
        <v>4324</v>
      </c>
      <c r="Z70" s="15">
        <v>18909174003</v>
      </c>
      <c r="AA70" s="15" t="s">
        <v>136</v>
      </c>
      <c r="AB70" s="15" t="s">
        <v>137</v>
      </c>
      <c r="AC70" s="15"/>
      <c r="AD70" s="15"/>
      <c r="AE70" s="15"/>
      <c r="AF70" s="16" t="s">
        <v>2381</v>
      </c>
      <c r="AG70" s="19"/>
      <c r="AH70" s="15"/>
      <c r="AI70" s="15"/>
      <c r="AJ70" s="15"/>
      <c r="AK70" s="15"/>
      <c r="AL70" s="15"/>
      <c r="AM70" s="15"/>
      <c r="AN70" s="15"/>
      <c r="AO70" s="15"/>
      <c r="AP70" s="15"/>
      <c r="AQ70" s="15"/>
      <c r="AR70" s="15"/>
      <c r="AS70" s="15"/>
      <c r="AT70" s="15"/>
    </row>
    <row r="71" s="2" customFormat="1" ht="26" customHeight="1" spans="1:46">
      <c r="A71" s="13">
        <f>ROW()-1</f>
        <v>70</v>
      </c>
      <c r="B71" s="15" t="s">
        <v>1752</v>
      </c>
      <c r="C71" s="15" t="s">
        <v>3636</v>
      </c>
      <c r="D71" s="15" t="s">
        <v>954</v>
      </c>
      <c r="E71" s="16" t="s">
        <v>3259</v>
      </c>
      <c r="F71" s="15" t="s">
        <v>141</v>
      </c>
      <c r="G71" s="16" t="s">
        <v>3259</v>
      </c>
      <c r="H71" s="16" t="s">
        <v>4325</v>
      </c>
      <c r="I71" s="15" t="s">
        <v>129</v>
      </c>
      <c r="J71" s="16" t="s">
        <v>3810</v>
      </c>
      <c r="K71" s="15">
        <v>56</v>
      </c>
      <c r="L71" s="15" t="s">
        <v>62</v>
      </c>
      <c r="M71" s="15" t="s">
        <v>23</v>
      </c>
      <c r="N71" s="15" t="s">
        <v>33</v>
      </c>
      <c r="O71" s="15" t="s">
        <v>25</v>
      </c>
      <c r="P71" s="601" t="s">
        <v>4326</v>
      </c>
      <c r="Q71" s="16" t="s">
        <v>4327</v>
      </c>
      <c r="R71" s="16" t="s">
        <v>4328</v>
      </c>
      <c r="S71" s="16" t="s">
        <v>4329</v>
      </c>
      <c r="T71" s="18" t="s">
        <v>4330</v>
      </c>
      <c r="U71" s="18" t="s">
        <v>4330</v>
      </c>
      <c r="V71" s="15">
        <v>13579758393</v>
      </c>
      <c r="W71" s="601" t="s">
        <v>4331</v>
      </c>
      <c r="X71" s="25" t="s">
        <v>2198</v>
      </c>
      <c r="Y71" s="15" t="s">
        <v>4332</v>
      </c>
      <c r="Z71" s="15">
        <v>18690812137</v>
      </c>
      <c r="AA71" s="15" t="s">
        <v>136</v>
      </c>
      <c r="AB71" s="15" t="s">
        <v>137</v>
      </c>
      <c r="AC71" s="15"/>
      <c r="AD71" s="15"/>
      <c r="AE71" s="15"/>
      <c r="AF71" s="16" t="s">
        <v>2381</v>
      </c>
      <c r="AG71" s="19"/>
      <c r="AH71" s="15"/>
      <c r="AI71" s="15"/>
      <c r="AJ71" s="15"/>
      <c r="AK71" s="15"/>
      <c r="AL71" s="15"/>
      <c r="AM71" s="15"/>
      <c r="AN71" s="15"/>
      <c r="AO71" s="15"/>
      <c r="AP71" s="15"/>
      <c r="AQ71" s="15"/>
      <c r="AR71" s="15"/>
      <c r="AS71" s="15"/>
      <c r="AT71" s="15"/>
    </row>
    <row r="72" s="2" customFormat="1" ht="26" customHeight="1" spans="1:46">
      <c r="A72" s="13">
        <f>ROW()-1</f>
        <v>71</v>
      </c>
      <c r="B72" s="15" t="s">
        <v>4333</v>
      </c>
      <c r="C72" s="15" t="s">
        <v>3636</v>
      </c>
      <c r="D72" s="15" t="s">
        <v>954</v>
      </c>
      <c r="E72" s="16" t="s">
        <v>3799</v>
      </c>
      <c r="F72" s="15" t="s">
        <v>141</v>
      </c>
      <c r="G72" s="16" t="s">
        <v>3799</v>
      </c>
      <c r="H72" s="16" t="s">
        <v>3800</v>
      </c>
      <c r="I72" s="15" t="s">
        <v>129</v>
      </c>
      <c r="J72" s="16" t="s">
        <v>4334</v>
      </c>
      <c r="K72" s="15">
        <v>60</v>
      </c>
      <c r="L72" s="15" t="s">
        <v>62</v>
      </c>
      <c r="M72" s="15" t="s">
        <v>23</v>
      </c>
      <c r="N72" s="15" t="s">
        <v>33</v>
      </c>
      <c r="O72" s="15" t="s">
        <v>25</v>
      </c>
      <c r="P72" s="601" t="s">
        <v>4335</v>
      </c>
      <c r="Q72" s="16" t="s">
        <v>4336</v>
      </c>
      <c r="R72" s="15" t="s">
        <v>68</v>
      </c>
      <c r="S72" s="16" t="s">
        <v>4337</v>
      </c>
      <c r="T72" s="18" t="s">
        <v>4338</v>
      </c>
      <c r="U72" s="18" t="s">
        <v>4339</v>
      </c>
      <c r="V72" s="15">
        <v>15001631510</v>
      </c>
      <c r="W72" s="601" t="s">
        <v>4340</v>
      </c>
      <c r="X72" s="25" t="s">
        <v>4341</v>
      </c>
      <c r="Y72" s="15" t="s">
        <v>576</v>
      </c>
      <c r="Z72" s="15">
        <v>17799665532</v>
      </c>
      <c r="AA72" s="15" t="s">
        <v>136</v>
      </c>
      <c r="AB72" s="15" t="s">
        <v>475</v>
      </c>
      <c r="AC72" s="15"/>
      <c r="AD72" s="15"/>
      <c r="AE72" s="15"/>
      <c r="AF72" s="16" t="s">
        <v>2381</v>
      </c>
      <c r="AG72" s="19"/>
      <c r="AH72" s="15"/>
      <c r="AI72" s="15"/>
      <c r="AJ72" s="15"/>
      <c r="AK72" s="15"/>
      <c r="AL72" s="15"/>
      <c r="AM72" s="15"/>
      <c r="AN72" s="15"/>
      <c r="AO72" s="15"/>
      <c r="AP72" s="15"/>
      <c r="AQ72" s="15"/>
      <c r="AR72" s="15"/>
      <c r="AS72" s="15"/>
      <c r="AT72" s="15"/>
    </row>
    <row r="73" s="2" customFormat="1" ht="26" customHeight="1" spans="1:46">
      <c r="A73" s="13">
        <f>ROW()-1</f>
        <v>72</v>
      </c>
      <c r="B73" s="15" t="s">
        <v>4342</v>
      </c>
      <c r="C73" s="15" t="s">
        <v>3636</v>
      </c>
      <c r="D73" s="15" t="s">
        <v>954</v>
      </c>
      <c r="E73" s="16" t="s">
        <v>2191</v>
      </c>
      <c r="F73" s="15" t="s">
        <v>141</v>
      </c>
      <c r="G73" s="16" t="s">
        <v>2191</v>
      </c>
      <c r="H73" s="16" t="s">
        <v>3287</v>
      </c>
      <c r="I73" s="15" t="s">
        <v>129</v>
      </c>
      <c r="J73" s="16" t="s">
        <v>3288</v>
      </c>
      <c r="K73" s="15">
        <v>58</v>
      </c>
      <c r="L73" s="15" t="s">
        <v>62</v>
      </c>
      <c r="M73" s="15" t="s">
        <v>23</v>
      </c>
      <c r="N73" s="15" t="s">
        <v>33</v>
      </c>
      <c r="O73" s="15" t="s">
        <v>25</v>
      </c>
      <c r="P73" s="601" t="s">
        <v>4343</v>
      </c>
      <c r="Q73" s="16" t="s">
        <v>4344</v>
      </c>
      <c r="R73" s="15" t="s">
        <v>68</v>
      </c>
      <c r="S73" s="16" t="s">
        <v>4345</v>
      </c>
      <c r="T73" s="27" t="s">
        <v>4346</v>
      </c>
      <c r="U73" s="18" t="s">
        <v>4346</v>
      </c>
      <c r="V73" s="15">
        <v>17709931527</v>
      </c>
      <c r="W73" s="601" t="s">
        <v>4347</v>
      </c>
      <c r="X73" s="25" t="s">
        <v>2198</v>
      </c>
      <c r="Y73" s="15" t="s">
        <v>4348</v>
      </c>
      <c r="Z73" s="15">
        <v>18999324291</v>
      </c>
      <c r="AA73" s="15" t="s">
        <v>136</v>
      </c>
      <c r="AB73" s="15" t="s">
        <v>399</v>
      </c>
      <c r="AC73" s="15"/>
      <c r="AD73" s="15"/>
      <c r="AE73" s="15"/>
      <c r="AF73" s="16" t="s">
        <v>2381</v>
      </c>
      <c r="AG73" s="19"/>
      <c r="AH73" s="15"/>
      <c r="AI73" s="15"/>
      <c r="AJ73" s="15"/>
      <c r="AK73" s="15"/>
      <c r="AL73" s="15"/>
      <c r="AM73" s="15"/>
      <c r="AN73" s="15"/>
      <c r="AO73" s="15"/>
      <c r="AP73" s="15"/>
      <c r="AQ73" s="15"/>
      <c r="AR73" s="15"/>
      <c r="AS73" s="15"/>
      <c r="AT73" s="15"/>
    </row>
    <row r="74" s="2" customFormat="1" ht="26" customHeight="1" spans="1:46">
      <c r="A74" s="13">
        <f>ROW()-1</f>
        <v>73</v>
      </c>
      <c r="B74" s="15" t="s">
        <v>4349</v>
      </c>
      <c r="C74" s="15" t="s">
        <v>3636</v>
      </c>
      <c r="D74" s="15" t="s">
        <v>954</v>
      </c>
      <c r="E74" s="16" t="s">
        <v>2191</v>
      </c>
      <c r="F74" s="15" t="s">
        <v>141</v>
      </c>
      <c r="G74" s="16" t="s">
        <v>2191</v>
      </c>
      <c r="H74" s="16" t="s">
        <v>3287</v>
      </c>
      <c r="I74" s="15" t="s">
        <v>129</v>
      </c>
      <c r="J74" s="16" t="s">
        <v>3288</v>
      </c>
      <c r="K74" s="15">
        <v>58</v>
      </c>
      <c r="L74" s="15" t="s">
        <v>62</v>
      </c>
      <c r="M74" s="15" t="s">
        <v>23</v>
      </c>
      <c r="N74" s="15" t="s">
        <v>33</v>
      </c>
      <c r="O74" s="15" t="s">
        <v>25</v>
      </c>
      <c r="P74" s="601" t="s">
        <v>4350</v>
      </c>
      <c r="Q74" s="16" t="s">
        <v>4351</v>
      </c>
      <c r="R74" s="16" t="s">
        <v>4352</v>
      </c>
      <c r="S74" s="16" t="s">
        <v>4353</v>
      </c>
      <c r="T74" s="27" t="s">
        <v>4354</v>
      </c>
      <c r="U74" s="27" t="s">
        <v>4354</v>
      </c>
      <c r="V74" s="18">
        <v>13579755754</v>
      </c>
      <c r="W74" s="601" t="s">
        <v>4355</v>
      </c>
      <c r="X74" s="25" t="s">
        <v>2198</v>
      </c>
      <c r="Y74" s="15"/>
      <c r="Z74" s="15"/>
      <c r="AA74" s="15"/>
      <c r="AB74" s="15" t="s">
        <v>399</v>
      </c>
      <c r="AC74" s="15"/>
      <c r="AD74" s="15"/>
      <c r="AE74" s="15"/>
      <c r="AF74" s="16" t="s">
        <v>2381</v>
      </c>
      <c r="AG74" s="19"/>
      <c r="AH74" s="15"/>
      <c r="AI74" s="15"/>
      <c r="AJ74" s="15"/>
      <c r="AK74" s="15"/>
      <c r="AL74" s="15"/>
      <c r="AM74" s="15"/>
      <c r="AN74" s="15"/>
      <c r="AO74" s="15"/>
      <c r="AP74" s="15"/>
      <c r="AQ74" s="15"/>
      <c r="AR74" s="15"/>
      <c r="AS74" s="15"/>
      <c r="AT74" s="15"/>
    </row>
    <row r="75" s="2" customFormat="1" ht="26" customHeight="1" spans="1:46">
      <c r="A75" s="13">
        <f>ROW()-1</f>
        <v>74</v>
      </c>
      <c r="B75" s="15" t="s">
        <v>4356</v>
      </c>
      <c r="C75" s="15" t="s">
        <v>3636</v>
      </c>
      <c r="D75" s="15" t="s">
        <v>954</v>
      </c>
      <c r="E75" s="16" t="s">
        <v>2191</v>
      </c>
      <c r="F75" s="15" t="s">
        <v>141</v>
      </c>
      <c r="G75" s="16" t="s">
        <v>2191</v>
      </c>
      <c r="H75" s="16" t="s">
        <v>3287</v>
      </c>
      <c r="I75" s="15" t="s">
        <v>129</v>
      </c>
      <c r="J75" s="16" t="s">
        <v>3288</v>
      </c>
      <c r="K75" s="15">
        <v>56</v>
      </c>
      <c r="L75" s="15" t="s">
        <v>62</v>
      </c>
      <c r="M75" s="15" t="s">
        <v>23</v>
      </c>
      <c r="N75" s="15" t="s">
        <v>33</v>
      </c>
      <c r="O75" s="15" t="s">
        <v>25</v>
      </c>
      <c r="P75" s="15" t="s">
        <v>4357</v>
      </c>
      <c r="Q75" s="16" t="s">
        <v>4358</v>
      </c>
      <c r="R75" s="16" t="s">
        <v>4359</v>
      </c>
      <c r="S75" s="16" t="s">
        <v>4360</v>
      </c>
      <c r="T75" s="28" t="s">
        <v>4361</v>
      </c>
      <c r="U75" s="28" t="s">
        <v>4361</v>
      </c>
      <c r="V75" s="23" t="s">
        <v>4362</v>
      </c>
      <c r="W75" s="601" t="s">
        <v>4363</v>
      </c>
      <c r="X75" s="25" t="s">
        <v>2198</v>
      </c>
      <c r="Y75" s="15" t="s">
        <v>4364</v>
      </c>
      <c r="Z75" s="15">
        <v>15739341380</v>
      </c>
      <c r="AA75" s="15" t="s">
        <v>952</v>
      </c>
      <c r="AB75" s="15" t="s">
        <v>399</v>
      </c>
      <c r="AC75" s="15"/>
      <c r="AD75" s="15"/>
      <c r="AE75" s="15"/>
      <c r="AF75" s="16" t="s">
        <v>2381</v>
      </c>
      <c r="AG75" s="19"/>
      <c r="AH75" s="15"/>
      <c r="AI75" s="15"/>
      <c r="AJ75" s="15"/>
      <c r="AK75" s="15"/>
      <c r="AL75" s="15"/>
      <c r="AM75" s="15"/>
      <c r="AN75" s="15"/>
      <c r="AO75" s="15"/>
      <c r="AP75" s="15"/>
      <c r="AQ75" s="15"/>
      <c r="AR75" s="15"/>
      <c r="AS75" s="15"/>
      <c r="AT75" s="15"/>
    </row>
    <row r="76" s="2" customFormat="1" ht="26" customHeight="1" spans="1:46">
      <c r="A76" s="13">
        <f>ROW()-1</f>
        <v>75</v>
      </c>
      <c r="B76" s="15" t="s">
        <v>4365</v>
      </c>
      <c r="C76" s="15" t="s">
        <v>3636</v>
      </c>
      <c r="D76" s="15" t="s">
        <v>954</v>
      </c>
      <c r="E76" s="16" t="s">
        <v>3085</v>
      </c>
      <c r="F76" s="15" t="s">
        <v>141</v>
      </c>
      <c r="G76" s="16" t="s">
        <v>3085</v>
      </c>
      <c r="H76" s="16" t="s">
        <v>3287</v>
      </c>
      <c r="I76" s="15" t="s">
        <v>129</v>
      </c>
      <c r="J76" s="16" t="s">
        <v>3288</v>
      </c>
      <c r="K76" s="15">
        <v>57</v>
      </c>
      <c r="L76" s="15" t="s">
        <v>62</v>
      </c>
      <c r="M76" s="15" t="s">
        <v>23</v>
      </c>
      <c r="N76" s="15" t="s">
        <v>33</v>
      </c>
      <c r="O76" s="15" t="s">
        <v>25</v>
      </c>
      <c r="P76" s="15" t="s">
        <v>4366</v>
      </c>
      <c r="Q76" s="16" t="s">
        <v>4367</v>
      </c>
      <c r="R76" s="15" t="s">
        <v>4368</v>
      </c>
      <c r="S76" s="16" t="s">
        <v>3995</v>
      </c>
      <c r="T76" s="28" t="s">
        <v>4369</v>
      </c>
      <c r="U76" s="28" t="s">
        <v>4370</v>
      </c>
      <c r="V76" s="28">
        <v>13899502449</v>
      </c>
      <c r="W76" s="601" t="s">
        <v>4371</v>
      </c>
      <c r="X76" s="15" t="s">
        <v>2198</v>
      </c>
      <c r="Y76" s="15" t="s">
        <v>4372</v>
      </c>
      <c r="Z76" s="15">
        <v>15001631851</v>
      </c>
      <c r="AA76" s="15" t="s">
        <v>136</v>
      </c>
      <c r="AB76" s="15" t="s">
        <v>399</v>
      </c>
      <c r="AC76" s="15"/>
      <c r="AD76" s="15"/>
      <c r="AE76" s="15"/>
      <c r="AF76" s="16" t="s">
        <v>2381</v>
      </c>
      <c r="AG76" s="19"/>
      <c r="AH76" s="15"/>
      <c r="AI76" s="15"/>
      <c r="AJ76" s="15"/>
      <c r="AK76" s="15"/>
      <c r="AL76" s="15"/>
      <c r="AM76" s="15"/>
      <c r="AN76" s="15"/>
      <c r="AO76" s="15"/>
      <c r="AP76" s="15"/>
      <c r="AQ76" s="15"/>
      <c r="AR76" s="15"/>
      <c r="AS76" s="15"/>
      <c r="AT76" s="15"/>
    </row>
    <row r="77" s="2" customFormat="1" ht="26" customHeight="1" spans="1:46">
      <c r="A77" s="13">
        <f>ROW()-1</f>
        <v>76</v>
      </c>
      <c r="B77" s="15" t="s">
        <v>4373</v>
      </c>
      <c r="C77" s="15" t="s">
        <v>3636</v>
      </c>
      <c r="D77" s="15" t="s">
        <v>954</v>
      </c>
      <c r="E77" s="16" t="s">
        <v>4318</v>
      </c>
      <c r="F77" s="15" t="s">
        <v>549</v>
      </c>
      <c r="G77" s="16" t="s">
        <v>4318</v>
      </c>
      <c r="H77" s="16" t="s">
        <v>4374</v>
      </c>
      <c r="I77" s="15" t="s">
        <v>129</v>
      </c>
      <c r="J77" s="16" t="s">
        <v>2217</v>
      </c>
      <c r="K77" s="15">
        <v>52</v>
      </c>
      <c r="L77" s="15" t="s">
        <v>62</v>
      </c>
      <c r="M77" s="15" t="s">
        <v>23</v>
      </c>
      <c r="N77" s="15" t="s">
        <v>33</v>
      </c>
      <c r="O77" s="15" t="s">
        <v>25</v>
      </c>
      <c r="P77" s="601" t="s">
        <v>4375</v>
      </c>
      <c r="Q77" s="16" t="s">
        <v>3952</v>
      </c>
      <c r="R77" s="16" t="s">
        <v>3953</v>
      </c>
      <c r="S77" s="16" t="s">
        <v>4376</v>
      </c>
      <c r="T77" s="18" t="s">
        <v>4377</v>
      </c>
      <c r="U77" s="18" t="s">
        <v>4377</v>
      </c>
      <c r="V77" s="15">
        <v>15909931693</v>
      </c>
      <c r="W77" s="601" t="s">
        <v>4378</v>
      </c>
      <c r="X77" s="15" t="s">
        <v>2198</v>
      </c>
      <c r="Y77" s="15" t="s">
        <v>4379</v>
      </c>
      <c r="Z77" s="15">
        <v>18703091670</v>
      </c>
      <c r="AA77" s="15" t="s">
        <v>136</v>
      </c>
      <c r="AB77" s="15" t="s">
        <v>399</v>
      </c>
      <c r="AC77" s="15"/>
      <c r="AD77" s="15"/>
      <c r="AE77" s="15"/>
      <c r="AF77" s="16" t="s">
        <v>2381</v>
      </c>
      <c r="AG77" s="19"/>
      <c r="AH77" s="15"/>
      <c r="AI77" s="15"/>
      <c r="AJ77" s="15"/>
      <c r="AK77" s="15"/>
      <c r="AL77" s="15"/>
      <c r="AM77" s="15"/>
      <c r="AN77" s="15"/>
      <c r="AO77" s="15"/>
      <c r="AP77" s="15"/>
      <c r="AQ77" s="15"/>
      <c r="AR77" s="15"/>
      <c r="AS77" s="15"/>
      <c r="AT77" s="15"/>
    </row>
    <row r="78" s="2" customFormat="1" ht="26" customHeight="1" spans="1:46">
      <c r="A78" s="13">
        <f>ROW()-1</f>
        <v>77</v>
      </c>
      <c r="B78" s="15" t="s">
        <v>4380</v>
      </c>
      <c r="C78" s="15" t="s">
        <v>3636</v>
      </c>
      <c r="D78" s="15" t="s">
        <v>2349</v>
      </c>
      <c r="E78" s="16" t="s">
        <v>4381</v>
      </c>
      <c r="F78" s="15" t="s">
        <v>549</v>
      </c>
      <c r="G78" s="16" t="s">
        <v>4381</v>
      </c>
      <c r="H78" s="16" t="s">
        <v>4382</v>
      </c>
      <c r="I78" s="15" t="s">
        <v>129</v>
      </c>
      <c r="J78" s="16" t="s">
        <v>2663</v>
      </c>
      <c r="K78" s="15">
        <v>50</v>
      </c>
      <c r="L78" s="15" t="s">
        <v>62</v>
      </c>
      <c r="M78" s="15" t="s">
        <v>23</v>
      </c>
      <c r="N78" s="15" t="s">
        <v>33</v>
      </c>
      <c r="O78" s="15" t="s">
        <v>25</v>
      </c>
      <c r="P78" s="601" t="s">
        <v>4383</v>
      </c>
      <c r="Q78" s="16" t="s">
        <v>4384</v>
      </c>
      <c r="R78" s="16" t="s">
        <v>4385</v>
      </c>
      <c r="S78" s="16" t="s">
        <v>3558</v>
      </c>
      <c r="T78" s="18" t="s">
        <v>4386</v>
      </c>
      <c r="U78" s="15" t="s">
        <v>4387</v>
      </c>
      <c r="V78" s="15">
        <v>13899501533</v>
      </c>
      <c r="W78" s="601" t="s">
        <v>4388</v>
      </c>
      <c r="X78" s="15" t="s">
        <v>2198</v>
      </c>
      <c r="Y78" s="15" t="s">
        <v>4389</v>
      </c>
      <c r="Z78" s="15">
        <v>18909975008</v>
      </c>
      <c r="AA78" s="15" t="s">
        <v>136</v>
      </c>
      <c r="AB78" s="15" t="s">
        <v>137</v>
      </c>
      <c r="AC78" s="15"/>
      <c r="AD78" s="15"/>
      <c r="AE78" s="15"/>
      <c r="AF78" s="16" t="s">
        <v>2381</v>
      </c>
      <c r="AG78" s="19"/>
      <c r="AH78" s="15"/>
      <c r="AI78" s="15"/>
      <c r="AJ78" s="15"/>
      <c r="AK78" s="15"/>
      <c r="AL78" s="15"/>
      <c r="AM78" s="15"/>
      <c r="AN78" s="15"/>
      <c r="AO78" s="15"/>
      <c r="AP78" s="15"/>
      <c r="AQ78" s="15"/>
      <c r="AR78" s="15"/>
      <c r="AS78" s="15"/>
      <c r="AT78" s="15"/>
    </row>
    <row r="79" s="2" customFormat="1" ht="26" customHeight="1" spans="1:46">
      <c r="A79" s="13">
        <f>ROW()-1</f>
        <v>78</v>
      </c>
      <c r="B79" s="15" t="s">
        <v>3777</v>
      </c>
      <c r="C79" s="15" t="s">
        <v>3636</v>
      </c>
      <c r="D79" s="15" t="s">
        <v>2349</v>
      </c>
      <c r="E79" s="16" t="s">
        <v>4390</v>
      </c>
      <c r="F79" s="15" t="s">
        <v>549</v>
      </c>
      <c r="G79" s="16" t="s">
        <v>4390</v>
      </c>
      <c r="H79" s="16" t="s">
        <v>4391</v>
      </c>
      <c r="I79" s="15" t="s">
        <v>129</v>
      </c>
      <c r="J79" s="16" t="s">
        <v>2217</v>
      </c>
      <c r="K79" s="15">
        <v>55</v>
      </c>
      <c r="L79" s="15" t="s">
        <v>62</v>
      </c>
      <c r="M79" s="15" t="s">
        <v>23</v>
      </c>
      <c r="N79" s="15" t="s">
        <v>33</v>
      </c>
      <c r="O79" s="15" t="s">
        <v>25</v>
      </c>
      <c r="P79" s="601" t="s">
        <v>4392</v>
      </c>
      <c r="Q79" s="16" t="s">
        <v>4393</v>
      </c>
      <c r="R79" s="16" t="s">
        <v>4394</v>
      </c>
      <c r="S79" s="16" t="s">
        <v>4395</v>
      </c>
      <c r="T79" s="18" t="s">
        <v>4396</v>
      </c>
      <c r="U79" s="18" t="s">
        <v>4397</v>
      </c>
      <c r="V79" s="15">
        <v>18999733155</v>
      </c>
      <c r="W79" s="601" t="s">
        <v>4398</v>
      </c>
      <c r="X79" s="15" t="s">
        <v>2198</v>
      </c>
      <c r="Y79" s="15" t="s">
        <v>4399</v>
      </c>
      <c r="Z79" s="15">
        <v>13565733308</v>
      </c>
      <c r="AA79" s="15" t="s">
        <v>136</v>
      </c>
      <c r="AB79" s="15" t="s">
        <v>2349</v>
      </c>
      <c r="AC79" s="15"/>
      <c r="AD79" s="15"/>
      <c r="AE79" s="15"/>
      <c r="AF79" s="16" t="s">
        <v>2381</v>
      </c>
      <c r="AG79" s="19"/>
      <c r="AH79" s="15"/>
      <c r="AI79" s="15"/>
      <c r="AJ79" s="15"/>
      <c r="AK79" s="15"/>
      <c r="AL79" s="15"/>
      <c r="AM79" s="15"/>
      <c r="AN79" s="15"/>
      <c r="AO79" s="15"/>
      <c r="AP79" s="15"/>
      <c r="AQ79" s="15"/>
      <c r="AR79" s="15"/>
      <c r="AS79" s="15"/>
      <c r="AT79" s="15"/>
    </row>
    <row r="80" s="2" customFormat="1" ht="26" customHeight="1" spans="1:46">
      <c r="A80" s="13">
        <f>ROW()-1</f>
        <v>79</v>
      </c>
      <c r="B80" s="15" t="s">
        <v>4400</v>
      </c>
      <c r="C80" s="15" t="s">
        <v>3636</v>
      </c>
      <c r="D80" s="15" t="s">
        <v>954</v>
      </c>
      <c r="E80" s="16" t="s">
        <v>4401</v>
      </c>
      <c r="F80" s="15" t="s">
        <v>549</v>
      </c>
      <c r="G80" s="16" t="s">
        <v>4401</v>
      </c>
      <c r="H80" s="16" t="s">
        <v>4402</v>
      </c>
      <c r="I80" s="15" t="s">
        <v>129</v>
      </c>
      <c r="J80" s="16" t="s">
        <v>2217</v>
      </c>
      <c r="K80" s="15">
        <v>54</v>
      </c>
      <c r="L80" s="15" t="s">
        <v>62</v>
      </c>
      <c r="M80" s="15" t="s">
        <v>23</v>
      </c>
      <c r="N80" s="15" t="s">
        <v>33</v>
      </c>
      <c r="O80" s="15" t="s">
        <v>25</v>
      </c>
      <c r="P80" s="601" t="s">
        <v>4403</v>
      </c>
      <c r="Q80" s="16" t="s">
        <v>3203</v>
      </c>
      <c r="R80" s="16" t="s">
        <v>3045</v>
      </c>
      <c r="S80" s="16" t="s">
        <v>4404</v>
      </c>
      <c r="T80" s="18" t="s">
        <v>4405</v>
      </c>
      <c r="U80" s="15" t="s">
        <v>4406</v>
      </c>
      <c r="V80" s="15">
        <v>13999532312</v>
      </c>
      <c r="W80" s="601" t="s">
        <v>4407</v>
      </c>
      <c r="X80" s="15" t="s">
        <v>2198</v>
      </c>
      <c r="Y80" s="15" t="s">
        <v>4408</v>
      </c>
      <c r="Z80" s="15">
        <v>18119254865</v>
      </c>
      <c r="AA80" s="15" t="s">
        <v>952</v>
      </c>
      <c r="AB80" s="15" t="s">
        <v>137</v>
      </c>
      <c r="AC80" s="15"/>
      <c r="AD80" s="15"/>
      <c r="AE80" s="15"/>
      <c r="AF80" s="16" t="s">
        <v>2381</v>
      </c>
      <c r="AG80" s="19"/>
      <c r="AH80" s="15"/>
      <c r="AI80" s="15"/>
      <c r="AJ80" s="15"/>
      <c r="AK80" s="15"/>
      <c r="AL80" s="15"/>
      <c r="AM80" s="15"/>
      <c r="AN80" s="15"/>
      <c r="AO80" s="15"/>
      <c r="AP80" s="15"/>
      <c r="AQ80" s="15"/>
      <c r="AR80" s="15"/>
      <c r="AS80" s="15"/>
      <c r="AT80" s="15"/>
    </row>
    <row r="81" s="3" customFormat="1" ht="26" customHeight="1" spans="1:46">
      <c r="A81" s="13">
        <f>ROW()-1</f>
        <v>80</v>
      </c>
      <c r="B81" s="15" t="s">
        <v>4409</v>
      </c>
      <c r="C81" s="15" t="s">
        <v>3636</v>
      </c>
      <c r="D81" s="15" t="s">
        <v>2349</v>
      </c>
      <c r="E81" s="16" t="s">
        <v>4410</v>
      </c>
      <c r="F81" s="15" t="s">
        <v>141</v>
      </c>
      <c r="G81" s="16" t="s">
        <v>4410</v>
      </c>
      <c r="H81" s="16" t="s">
        <v>4411</v>
      </c>
      <c r="I81" s="15" t="s">
        <v>129</v>
      </c>
      <c r="J81" s="16" t="s">
        <v>1979</v>
      </c>
      <c r="K81" s="15">
        <v>56</v>
      </c>
      <c r="L81" s="15" t="s">
        <v>62</v>
      </c>
      <c r="M81" s="15" t="s">
        <v>23</v>
      </c>
      <c r="N81" s="15" t="s">
        <v>33</v>
      </c>
      <c r="O81" s="15" t="s">
        <v>25</v>
      </c>
      <c r="P81" s="601" t="s">
        <v>4412</v>
      </c>
      <c r="Q81" s="16" t="s">
        <v>4413</v>
      </c>
      <c r="R81" s="16" t="s">
        <v>4414</v>
      </c>
      <c r="S81" s="16" t="s">
        <v>4415</v>
      </c>
      <c r="T81" s="18" t="s">
        <v>4416</v>
      </c>
      <c r="U81" s="15" t="s">
        <v>4417</v>
      </c>
      <c r="V81" s="15">
        <v>13281941806</v>
      </c>
      <c r="W81" s="601" t="s">
        <v>4418</v>
      </c>
      <c r="X81" s="25" t="s">
        <v>2198</v>
      </c>
      <c r="Y81" s="15" t="s">
        <v>4419</v>
      </c>
      <c r="Z81" s="15">
        <v>17839219395</v>
      </c>
      <c r="AA81" s="15" t="s">
        <v>952</v>
      </c>
      <c r="AB81" s="15" t="s">
        <v>137</v>
      </c>
      <c r="AC81" s="15"/>
      <c r="AD81" s="15"/>
      <c r="AE81" s="15"/>
      <c r="AF81" s="15"/>
      <c r="AG81" s="19"/>
      <c r="AH81" s="15"/>
      <c r="AI81" s="15"/>
      <c r="AJ81" s="15"/>
      <c r="AK81" s="15"/>
      <c r="AL81" s="15"/>
      <c r="AM81" s="15"/>
      <c r="AN81" s="15"/>
      <c r="AO81" s="15"/>
      <c r="AP81" s="15"/>
      <c r="AQ81" s="15"/>
      <c r="AR81" s="15"/>
      <c r="AS81" s="15"/>
      <c r="AT81" s="15"/>
    </row>
    <row r="82" s="2" customFormat="1" ht="26" customHeight="1" spans="1:46">
      <c r="A82" s="13">
        <f>ROW()-1</f>
        <v>81</v>
      </c>
      <c r="B82" s="20" t="s">
        <v>4420</v>
      </c>
      <c r="C82" s="15" t="s">
        <v>3636</v>
      </c>
      <c r="D82" s="15" t="s">
        <v>954</v>
      </c>
      <c r="E82" s="16" t="s">
        <v>4421</v>
      </c>
      <c r="F82" s="15" t="s">
        <v>141</v>
      </c>
      <c r="G82" s="16" t="s">
        <v>4421</v>
      </c>
      <c r="H82" s="16" t="s">
        <v>4422</v>
      </c>
      <c r="I82" s="15" t="s">
        <v>129</v>
      </c>
      <c r="J82" s="16" t="s">
        <v>4423</v>
      </c>
      <c r="K82" s="15">
        <v>57</v>
      </c>
      <c r="L82" s="15" t="s">
        <v>62</v>
      </c>
      <c r="M82" s="15" t="s">
        <v>23</v>
      </c>
      <c r="N82" s="15" t="s">
        <v>33</v>
      </c>
      <c r="O82" s="15" t="s">
        <v>25</v>
      </c>
      <c r="P82" s="601" t="s">
        <v>4424</v>
      </c>
      <c r="Q82" s="16" t="s">
        <v>4425</v>
      </c>
      <c r="R82" s="16" t="s">
        <v>3535</v>
      </c>
      <c r="S82" s="16" t="s">
        <v>4426</v>
      </c>
      <c r="T82" s="15" t="s">
        <v>4427</v>
      </c>
      <c r="U82" s="15" t="s">
        <v>4427</v>
      </c>
      <c r="V82" s="15">
        <v>18909938684</v>
      </c>
      <c r="W82" s="601" t="s">
        <v>4428</v>
      </c>
      <c r="X82" s="25" t="s">
        <v>2198</v>
      </c>
      <c r="Y82" s="15" t="s">
        <v>4429</v>
      </c>
      <c r="Z82" s="15">
        <v>13565548111</v>
      </c>
      <c r="AA82" s="15" t="s">
        <v>136</v>
      </c>
      <c r="AB82" s="15" t="s">
        <v>137</v>
      </c>
      <c r="AC82" s="15"/>
      <c r="AD82" s="15"/>
      <c r="AE82" s="15"/>
      <c r="AF82" s="16" t="s">
        <v>2381</v>
      </c>
      <c r="AG82" s="19"/>
      <c r="AH82" s="15"/>
      <c r="AI82" s="15"/>
      <c r="AJ82" s="15"/>
      <c r="AK82" s="15"/>
      <c r="AL82" s="15"/>
      <c r="AM82" s="15"/>
      <c r="AN82" s="15"/>
      <c r="AO82" s="15"/>
      <c r="AP82" s="15"/>
      <c r="AQ82" s="15"/>
      <c r="AR82" s="15"/>
      <c r="AS82" s="15"/>
      <c r="AT82" s="15"/>
    </row>
    <row r="83" s="2" customFormat="1" ht="26" customHeight="1" spans="1:46">
      <c r="A83" s="13">
        <f>ROW()-1</f>
        <v>82</v>
      </c>
      <c r="B83" s="15" t="s">
        <v>4430</v>
      </c>
      <c r="C83" s="15" t="s">
        <v>3636</v>
      </c>
      <c r="D83" s="15" t="s">
        <v>3932</v>
      </c>
      <c r="E83" s="16" t="s">
        <v>4431</v>
      </c>
      <c r="F83" s="15" t="s">
        <v>141</v>
      </c>
      <c r="G83" s="16" t="s">
        <v>4431</v>
      </c>
      <c r="H83" s="16" t="s">
        <v>4432</v>
      </c>
      <c r="I83" s="15" t="s">
        <v>129</v>
      </c>
      <c r="J83" s="16" t="s">
        <v>2663</v>
      </c>
      <c r="K83" s="15">
        <v>59</v>
      </c>
      <c r="L83" s="15" t="s">
        <v>62</v>
      </c>
      <c r="M83" s="15" t="s">
        <v>23</v>
      </c>
      <c r="N83" s="15" t="s">
        <v>33</v>
      </c>
      <c r="O83" s="15" t="s">
        <v>25</v>
      </c>
      <c r="P83" s="601" t="s">
        <v>4433</v>
      </c>
      <c r="Q83" s="16" t="s">
        <v>4434</v>
      </c>
      <c r="R83" s="16" t="s">
        <v>2860</v>
      </c>
      <c r="S83" s="16" t="s">
        <v>4435</v>
      </c>
      <c r="T83" s="18" t="s">
        <v>4436</v>
      </c>
      <c r="U83" s="15" t="s">
        <v>4437</v>
      </c>
      <c r="V83" s="15">
        <v>13139931726</v>
      </c>
      <c r="W83" s="601" t="s">
        <v>4438</v>
      </c>
      <c r="X83" s="25" t="s">
        <v>2198</v>
      </c>
      <c r="Y83" s="15"/>
      <c r="Z83" s="15">
        <v>18709938603</v>
      </c>
      <c r="AA83" s="15" t="s">
        <v>952</v>
      </c>
      <c r="AB83" s="15" t="s">
        <v>399</v>
      </c>
      <c r="AC83" s="15"/>
      <c r="AD83" s="15"/>
      <c r="AE83" s="15"/>
      <c r="AF83" s="16" t="s">
        <v>2381</v>
      </c>
      <c r="AG83" s="19"/>
      <c r="AH83" s="15"/>
      <c r="AI83" s="15"/>
      <c r="AJ83" s="15"/>
      <c r="AK83" s="15"/>
      <c r="AL83" s="15"/>
      <c r="AM83" s="15"/>
      <c r="AN83" s="15"/>
      <c r="AO83" s="15"/>
      <c r="AP83" s="15"/>
      <c r="AQ83" s="15"/>
      <c r="AR83" s="15"/>
      <c r="AS83" s="15"/>
      <c r="AT83" s="15"/>
    </row>
    <row r="84" s="2" customFormat="1" ht="26" customHeight="1" spans="1:46">
      <c r="A84" s="13">
        <f>ROW()-1</f>
        <v>83</v>
      </c>
      <c r="B84" s="15" t="s">
        <v>4439</v>
      </c>
      <c r="C84" s="15" t="s">
        <v>3636</v>
      </c>
      <c r="D84" s="15" t="s">
        <v>2349</v>
      </c>
      <c r="E84" s="16" t="s">
        <v>4440</v>
      </c>
      <c r="F84" s="15" t="s">
        <v>141</v>
      </c>
      <c r="G84" s="16" t="s">
        <v>4440</v>
      </c>
      <c r="H84" s="16" t="s">
        <v>4441</v>
      </c>
      <c r="I84" s="15" t="s">
        <v>129</v>
      </c>
      <c r="J84" s="16" t="s">
        <v>4440</v>
      </c>
      <c r="K84" s="15">
        <v>58</v>
      </c>
      <c r="L84" s="15" t="s">
        <v>62</v>
      </c>
      <c r="M84" s="15" t="s">
        <v>23</v>
      </c>
      <c r="N84" s="15" t="s">
        <v>33</v>
      </c>
      <c r="O84" s="15" t="s">
        <v>25</v>
      </c>
      <c r="P84" s="601" t="s">
        <v>4442</v>
      </c>
      <c r="Q84" s="16" t="s">
        <v>4443</v>
      </c>
      <c r="R84" s="15" t="s">
        <v>68</v>
      </c>
      <c r="S84" s="16" t="s">
        <v>4444</v>
      </c>
      <c r="T84" s="18" t="s">
        <v>4445</v>
      </c>
      <c r="U84" s="18" t="s">
        <v>4445</v>
      </c>
      <c r="V84" s="15">
        <v>13779708092</v>
      </c>
      <c r="W84" s="601" t="s">
        <v>4446</v>
      </c>
      <c r="X84" s="18" t="s">
        <v>4447</v>
      </c>
      <c r="Y84" s="15" t="s">
        <v>4448</v>
      </c>
      <c r="Z84" s="15">
        <v>18742928092</v>
      </c>
      <c r="AA84" s="15" t="s">
        <v>136</v>
      </c>
      <c r="AB84" s="15" t="s">
        <v>399</v>
      </c>
      <c r="AC84" s="15"/>
      <c r="AD84" s="15"/>
      <c r="AE84" s="15"/>
      <c r="AF84" s="16" t="s">
        <v>2381</v>
      </c>
      <c r="AG84" s="19"/>
      <c r="AH84" s="15"/>
      <c r="AI84" s="15"/>
      <c r="AJ84" s="15"/>
      <c r="AK84" s="15"/>
      <c r="AL84" s="15"/>
      <c r="AM84" s="15"/>
      <c r="AN84" s="15"/>
      <c r="AO84" s="15"/>
      <c r="AP84" s="15"/>
      <c r="AQ84" s="15"/>
      <c r="AR84" s="15"/>
      <c r="AS84" s="15"/>
      <c r="AT84" s="15"/>
    </row>
    <row r="85" s="2" customFormat="1" ht="26" customHeight="1" spans="1:46">
      <c r="A85" s="13">
        <f>ROW()-1</f>
        <v>84</v>
      </c>
      <c r="B85" s="15" t="s">
        <v>4449</v>
      </c>
      <c r="C85" s="15" t="s">
        <v>3636</v>
      </c>
      <c r="D85" s="15" t="s">
        <v>954</v>
      </c>
      <c r="E85" s="16" t="s">
        <v>4450</v>
      </c>
      <c r="F85" s="15" t="s">
        <v>549</v>
      </c>
      <c r="G85" s="16" t="s">
        <v>4450</v>
      </c>
      <c r="H85" s="16" t="s">
        <v>4451</v>
      </c>
      <c r="I85" s="15" t="s">
        <v>129</v>
      </c>
      <c r="J85" s="16" t="s">
        <v>4450</v>
      </c>
      <c r="K85" s="15">
        <v>53</v>
      </c>
      <c r="L85" s="15" t="s">
        <v>62</v>
      </c>
      <c r="M85" s="15" t="s">
        <v>23</v>
      </c>
      <c r="N85" s="15" t="s">
        <v>33</v>
      </c>
      <c r="O85" s="15" t="s">
        <v>25</v>
      </c>
      <c r="P85" s="601" t="s">
        <v>4452</v>
      </c>
      <c r="Q85" s="16" t="s">
        <v>4453</v>
      </c>
      <c r="R85" s="16" t="s">
        <v>4454</v>
      </c>
      <c r="S85" s="16" t="s">
        <v>4455</v>
      </c>
      <c r="T85" s="18" t="s">
        <v>4456</v>
      </c>
      <c r="U85" s="18" t="s">
        <v>4456</v>
      </c>
      <c r="V85" s="15">
        <v>15109939600</v>
      </c>
      <c r="W85" s="601" t="s">
        <v>4457</v>
      </c>
      <c r="X85" s="15" t="s">
        <v>2198</v>
      </c>
      <c r="Y85" s="15" t="s">
        <v>4458</v>
      </c>
      <c r="Z85" s="15">
        <v>15009931909</v>
      </c>
      <c r="AA85" s="15" t="s">
        <v>136</v>
      </c>
      <c r="AB85" s="15" t="s">
        <v>399</v>
      </c>
      <c r="AC85" s="15"/>
      <c r="AD85" s="15"/>
      <c r="AE85" s="15"/>
      <c r="AF85" s="16" t="s">
        <v>2381</v>
      </c>
      <c r="AG85" s="19"/>
      <c r="AH85" s="15"/>
      <c r="AI85" s="15"/>
      <c r="AJ85" s="15"/>
      <c r="AK85" s="15"/>
      <c r="AL85" s="15"/>
      <c r="AM85" s="15"/>
      <c r="AN85" s="15"/>
      <c r="AO85" s="15"/>
      <c r="AP85" s="15"/>
      <c r="AQ85" s="15"/>
      <c r="AR85" s="15"/>
      <c r="AS85" s="15"/>
      <c r="AT85" s="15"/>
    </row>
    <row r="86" s="2" customFormat="1" ht="26" customHeight="1" spans="1:46">
      <c r="A86" s="13">
        <f>ROW()-1</f>
        <v>85</v>
      </c>
      <c r="B86" s="15" t="s">
        <v>4459</v>
      </c>
      <c r="C86" s="15" t="s">
        <v>3636</v>
      </c>
      <c r="D86" s="15" t="s">
        <v>954</v>
      </c>
      <c r="E86" s="16" t="s">
        <v>4460</v>
      </c>
      <c r="F86" s="15" t="s">
        <v>549</v>
      </c>
      <c r="G86" s="16" t="s">
        <v>4460</v>
      </c>
      <c r="H86" s="16" t="s">
        <v>4461</v>
      </c>
      <c r="I86" s="15" t="s">
        <v>129</v>
      </c>
      <c r="J86" s="16" t="s">
        <v>2127</v>
      </c>
      <c r="K86" s="15">
        <v>46</v>
      </c>
      <c r="L86" s="15" t="s">
        <v>62</v>
      </c>
      <c r="M86" s="15" t="s">
        <v>23</v>
      </c>
      <c r="N86" s="15" t="s">
        <v>33</v>
      </c>
      <c r="O86" s="15" t="s">
        <v>25</v>
      </c>
      <c r="P86" s="601" t="s">
        <v>4462</v>
      </c>
      <c r="Q86" s="16" t="s">
        <v>4463</v>
      </c>
      <c r="R86" s="16" t="s">
        <v>4464</v>
      </c>
      <c r="S86" s="16" t="s">
        <v>4465</v>
      </c>
      <c r="T86" s="18" t="s">
        <v>4466</v>
      </c>
      <c r="U86" s="18" t="s">
        <v>4467</v>
      </c>
      <c r="V86" s="15">
        <v>13399445714</v>
      </c>
      <c r="W86" s="601" t="s">
        <v>4468</v>
      </c>
      <c r="X86" s="25" t="s">
        <v>2198</v>
      </c>
      <c r="Y86" s="15" t="s">
        <v>4469</v>
      </c>
      <c r="Z86" s="15">
        <v>13325666842</v>
      </c>
      <c r="AA86" s="15" t="s">
        <v>952</v>
      </c>
      <c r="AB86" s="15" t="s">
        <v>399</v>
      </c>
      <c r="AC86" s="15"/>
      <c r="AD86" s="15"/>
      <c r="AE86" s="15"/>
      <c r="AF86" s="16" t="s">
        <v>2381</v>
      </c>
      <c r="AG86" s="19"/>
      <c r="AH86" s="15"/>
      <c r="AI86" s="15"/>
      <c r="AJ86" s="15"/>
      <c r="AK86" s="15"/>
      <c r="AL86" s="15"/>
      <c r="AM86" s="15"/>
      <c r="AN86" s="15"/>
      <c r="AO86" s="15"/>
      <c r="AP86" s="15"/>
      <c r="AQ86" s="15"/>
      <c r="AR86" s="15"/>
      <c r="AS86" s="15"/>
      <c r="AT86" s="15"/>
    </row>
    <row r="87" s="2" customFormat="1" ht="26" customHeight="1" spans="1:46">
      <c r="A87" s="13">
        <f>ROW()-1</f>
        <v>86</v>
      </c>
      <c r="B87" s="15" t="s">
        <v>4470</v>
      </c>
      <c r="C87" s="15" t="s">
        <v>3636</v>
      </c>
      <c r="D87" s="15" t="s">
        <v>3932</v>
      </c>
      <c r="E87" s="16" t="s">
        <v>4471</v>
      </c>
      <c r="F87" s="15" t="s">
        <v>141</v>
      </c>
      <c r="G87" s="16" t="s">
        <v>4471</v>
      </c>
      <c r="H87" s="16" t="s">
        <v>4472</v>
      </c>
      <c r="I87" s="15" t="s">
        <v>129</v>
      </c>
      <c r="J87" s="16" t="s">
        <v>3841</v>
      </c>
      <c r="K87" s="15">
        <v>57</v>
      </c>
      <c r="L87" s="15" t="s">
        <v>62</v>
      </c>
      <c r="M87" s="15" t="s">
        <v>23</v>
      </c>
      <c r="N87" s="15" t="s">
        <v>33</v>
      </c>
      <c r="O87" s="15" t="s">
        <v>25</v>
      </c>
      <c r="P87" s="15" t="s">
        <v>4473</v>
      </c>
      <c r="Q87" s="16" t="s">
        <v>4474</v>
      </c>
      <c r="R87" s="16" t="s">
        <v>4475</v>
      </c>
      <c r="S87" s="16" t="s">
        <v>4476</v>
      </c>
      <c r="T87" s="18" t="s">
        <v>4477</v>
      </c>
      <c r="U87" s="18" t="s">
        <v>4478</v>
      </c>
      <c r="V87" s="15">
        <v>13649995285</v>
      </c>
      <c r="W87" s="601" t="s">
        <v>4479</v>
      </c>
      <c r="X87" s="25" t="s">
        <v>2198</v>
      </c>
      <c r="Y87" s="15" t="s">
        <v>4480</v>
      </c>
      <c r="Z87" s="15">
        <v>15276313209</v>
      </c>
      <c r="AA87" s="15" t="s">
        <v>136</v>
      </c>
      <c r="AB87" s="15" t="s">
        <v>399</v>
      </c>
      <c r="AC87" s="15"/>
      <c r="AD87" s="15"/>
      <c r="AE87" s="15"/>
      <c r="AF87" s="16" t="s">
        <v>2381</v>
      </c>
      <c r="AG87" s="19"/>
      <c r="AH87" s="15"/>
      <c r="AI87" s="15"/>
      <c r="AJ87" s="15"/>
      <c r="AK87" s="15"/>
      <c r="AL87" s="15"/>
      <c r="AM87" s="15"/>
      <c r="AN87" s="15"/>
      <c r="AO87" s="15"/>
      <c r="AP87" s="15"/>
      <c r="AQ87" s="15"/>
      <c r="AR87" s="15"/>
      <c r="AS87" s="15"/>
      <c r="AT87" s="15"/>
    </row>
    <row r="88" s="2" customFormat="1" ht="26" customHeight="1" spans="1:46">
      <c r="A88" s="13">
        <f>ROW()-1</f>
        <v>87</v>
      </c>
      <c r="B88" s="15" t="s">
        <v>4480</v>
      </c>
      <c r="C88" s="15" t="s">
        <v>3636</v>
      </c>
      <c r="D88" s="15" t="s">
        <v>3932</v>
      </c>
      <c r="E88" s="16" t="s">
        <v>4471</v>
      </c>
      <c r="F88" s="15" t="s">
        <v>141</v>
      </c>
      <c r="G88" s="16" t="s">
        <v>4471</v>
      </c>
      <c r="H88" s="16" t="s">
        <v>4472</v>
      </c>
      <c r="I88" s="15" t="s">
        <v>129</v>
      </c>
      <c r="J88" s="16" t="s">
        <v>3841</v>
      </c>
      <c r="K88" s="15">
        <v>62</v>
      </c>
      <c r="L88" s="15" t="s">
        <v>22</v>
      </c>
      <c r="M88" s="15" t="s">
        <v>23</v>
      </c>
      <c r="N88" s="15" t="s">
        <v>33</v>
      </c>
      <c r="O88" s="15" t="s">
        <v>25</v>
      </c>
      <c r="P88" s="601" t="s">
        <v>4481</v>
      </c>
      <c r="Q88" s="16" t="s">
        <v>4482</v>
      </c>
      <c r="R88" s="16" t="s">
        <v>68</v>
      </c>
      <c r="S88" s="16" t="s">
        <v>4483</v>
      </c>
      <c r="T88" s="18" t="s">
        <v>4484</v>
      </c>
      <c r="U88" s="18" t="s">
        <v>4484</v>
      </c>
      <c r="V88" s="15">
        <v>15276313209</v>
      </c>
      <c r="W88" s="601" t="s">
        <v>4485</v>
      </c>
      <c r="X88" s="25" t="s">
        <v>2198</v>
      </c>
      <c r="Y88" s="15" t="s">
        <v>4470</v>
      </c>
      <c r="Z88" s="15">
        <v>13649995285</v>
      </c>
      <c r="AA88" s="15" t="s">
        <v>136</v>
      </c>
      <c r="AB88" s="15" t="s">
        <v>137</v>
      </c>
      <c r="AC88" s="15"/>
      <c r="AD88" s="15"/>
      <c r="AE88" s="15"/>
      <c r="AF88" s="16" t="s">
        <v>2381</v>
      </c>
      <c r="AG88" s="19"/>
      <c r="AH88" s="15"/>
      <c r="AI88" s="15"/>
      <c r="AJ88" s="15"/>
      <c r="AK88" s="15"/>
      <c r="AL88" s="15"/>
      <c r="AM88" s="15"/>
      <c r="AN88" s="15"/>
      <c r="AO88" s="15"/>
      <c r="AP88" s="15"/>
      <c r="AQ88" s="15"/>
      <c r="AR88" s="15"/>
      <c r="AS88" s="15"/>
      <c r="AT88" s="15"/>
    </row>
    <row r="89" s="2" customFormat="1" ht="26" customHeight="1" spans="1:46">
      <c r="A89" s="13">
        <f>ROW()-1</f>
        <v>88</v>
      </c>
      <c r="B89" s="15" t="s">
        <v>4486</v>
      </c>
      <c r="C89" s="15" t="s">
        <v>3636</v>
      </c>
      <c r="D89" s="15" t="s">
        <v>2349</v>
      </c>
      <c r="E89" s="16" t="s">
        <v>4487</v>
      </c>
      <c r="F89" s="15" t="s">
        <v>141</v>
      </c>
      <c r="G89" s="16" t="s">
        <v>4487</v>
      </c>
      <c r="H89" s="16" t="s">
        <v>4488</v>
      </c>
      <c r="I89" s="15" t="s">
        <v>129</v>
      </c>
      <c r="J89" s="16" t="s">
        <v>4489</v>
      </c>
      <c r="K89" s="15">
        <v>61</v>
      </c>
      <c r="L89" s="15" t="s">
        <v>22</v>
      </c>
      <c r="M89" s="15" t="s">
        <v>23</v>
      </c>
      <c r="N89" s="15" t="s">
        <v>33</v>
      </c>
      <c r="O89" s="15" t="s">
        <v>25</v>
      </c>
      <c r="P89" s="601" t="s">
        <v>4490</v>
      </c>
      <c r="Q89" s="16" t="s">
        <v>4491</v>
      </c>
      <c r="R89" s="16" t="s">
        <v>68</v>
      </c>
      <c r="S89" s="16" t="s">
        <v>4492</v>
      </c>
      <c r="T89" s="18" t="s">
        <v>4493</v>
      </c>
      <c r="U89" s="18" t="s">
        <v>4494</v>
      </c>
      <c r="V89" s="15">
        <v>13519366386</v>
      </c>
      <c r="W89" s="601" t="s">
        <v>4495</v>
      </c>
      <c r="X89" s="25" t="s">
        <v>2198</v>
      </c>
      <c r="Y89" s="4" t="s">
        <v>4496</v>
      </c>
      <c r="Z89" s="15">
        <v>13195960188</v>
      </c>
      <c r="AA89" s="15" t="s">
        <v>952</v>
      </c>
      <c r="AB89" s="15" t="s">
        <v>137</v>
      </c>
      <c r="AC89" s="15"/>
      <c r="AD89" s="15"/>
      <c r="AE89" s="15"/>
      <c r="AF89" s="16" t="s">
        <v>2407</v>
      </c>
      <c r="AG89" s="19"/>
      <c r="AH89" s="15"/>
      <c r="AI89" s="15"/>
      <c r="AJ89" s="15"/>
      <c r="AK89" s="15"/>
      <c r="AL89" s="15"/>
      <c r="AM89" s="15"/>
      <c r="AN89" s="15"/>
      <c r="AO89" s="15"/>
      <c r="AP89" s="15"/>
      <c r="AQ89" s="15"/>
      <c r="AR89" s="15"/>
      <c r="AS89" s="15"/>
      <c r="AT89" s="15"/>
    </row>
    <row r="90" s="3" customFormat="1" ht="26" customHeight="1" spans="1:46">
      <c r="A90" s="13">
        <f>ROW()-1</f>
        <v>89</v>
      </c>
      <c r="B90" s="14" t="s">
        <v>4497</v>
      </c>
      <c r="C90" s="15" t="s">
        <v>3636</v>
      </c>
      <c r="D90" s="14" t="s">
        <v>2349</v>
      </c>
      <c r="E90" s="16" t="s">
        <v>4498</v>
      </c>
      <c r="F90" s="15" t="s">
        <v>141</v>
      </c>
      <c r="G90" s="16" t="s">
        <v>4498</v>
      </c>
      <c r="H90" s="16" t="s">
        <v>4499</v>
      </c>
      <c r="I90" s="15" t="s">
        <v>129</v>
      </c>
      <c r="J90" s="16" t="s">
        <v>4500</v>
      </c>
      <c r="K90" s="15">
        <v>64</v>
      </c>
      <c r="L90" s="15" t="s">
        <v>22</v>
      </c>
      <c r="M90" s="15" t="s">
        <v>23</v>
      </c>
      <c r="N90" s="15" t="s">
        <v>33</v>
      </c>
      <c r="O90" s="15" t="s">
        <v>25</v>
      </c>
      <c r="P90" s="601" t="s">
        <v>4501</v>
      </c>
      <c r="Q90" s="16" t="s">
        <v>4502</v>
      </c>
      <c r="R90" s="15" t="s">
        <v>68</v>
      </c>
      <c r="S90" s="16" t="s">
        <v>4503</v>
      </c>
      <c r="T90" s="18" t="s">
        <v>4504</v>
      </c>
      <c r="U90" s="15" t="s">
        <v>4505</v>
      </c>
      <c r="V90" s="15">
        <v>13369938815</v>
      </c>
      <c r="W90" s="601" t="s">
        <v>4506</v>
      </c>
      <c r="X90" s="25" t="s">
        <v>2198</v>
      </c>
      <c r="Y90" s="15" t="s">
        <v>4507</v>
      </c>
      <c r="Z90" s="15">
        <v>18299085110</v>
      </c>
      <c r="AA90" s="15" t="s">
        <v>952</v>
      </c>
      <c r="AB90" s="15" t="s">
        <v>137</v>
      </c>
      <c r="AC90" s="15"/>
      <c r="AD90" s="15"/>
      <c r="AE90" s="15"/>
      <c r="AF90" s="15" t="s">
        <v>2381</v>
      </c>
      <c r="AG90" s="19"/>
      <c r="AH90" s="15"/>
      <c r="AI90" s="15"/>
      <c r="AJ90" s="15"/>
      <c r="AK90" s="15"/>
      <c r="AL90" s="15"/>
      <c r="AM90" s="15"/>
      <c r="AN90" s="15"/>
      <c r="AO90" s="15"/>
      <c r="AP90" s="15"/>
      <c r="AQ90" s="15"/>
      <c r="AR90" s="15"/>
      <c r="AS90" s="15"/>
      <c r="AT90" s="15"/>
    </row>
    <row r="91" s="2" customFormat="1" ht="26" customHeight="1" spans="1:46">
      <c r="A91" s="13">
        <f>ROW()-1</f>
        <v>90</v>
      </c>
      <c r="B91" s="14" t="s">
        <v>4508</v>
      </c>
      <c r="C91" s="15" t="s">
        <v>3636</v>
      </c>
      <c r="D91" s="15" t="s">
        <v>954</v>
      </c>
      <c r="E91" s="16" t="s">
        <v>3312</v>
      </c>
      <c r="F91" s="15" t="s">
        <v>141</v>
      </c>
      <c r="G91" s="16" t="s">
        <v>3312</v>
      </c>
      <c r="H91" s="16" t="s">
        <v>3313</v>
      </c>
      <c r="I91" s="15" t="s">
        <v>129</v>
      </c>
      <c r="J91" s="16" t="s">
        <v>3314</v>
      </c>
      <c r="K91" s="15">
        <v>56</v>
      </c>
      <c r="L91" s="15" t="s">
        <v>62</v>
      </c>
      <c r="M91" s="15" t="s">
        <v>23</v>
      </c>
      <c r="N91" s="15" t="s">
        <v>33</v>
      </c>
      <c r="O91" s="15" t="s">
        <v>25</v>
      </c>
      <c r="P91" s="601" t="s">
        <v>4509</v>
      </c>
      <c r="Q91" s="16" t="s">
        <v>4510</v>
      </c>
      <c r="R91" s="15" t="s">
        <v>68</v>
      </c>
      <c r="S91" s="16" t="s">
        <v>4511</v>
      </c>
      <c r="T91" s="18" t="s">
        <v>4512</v>
      </c>
      <c r="U91" s="18" t="s">
        <v>4513</v>
      </c>
      <c r="V91" s="15">
        <v>13519937844</v>
      </c>
      <c r="W91" s="601" t="s">
        <v>4514</v>
      </c>
      <c r="X91" s="25" t="s">
        <v>2198</v>
      </c>
      <c r="Y91" s="15" t="s">
        <v>4515</v>
      </c>
      <c r="Z91" s="15">
        <v>17309939519</v>
      </c>
      <c r="AA91" s="15" t="s">
        <v>952</v>
      </c>
      <c r="AB91" s="15" t="s">
        <v>475</v>
      </c>
      <c r="AC91" s="15"/>
      <c r="AD91" s="15"/>
      <c r="AE91" s="15"/>
      <c r="AF91" s="16" t="s">
        <v>2381</v>
      </c>
      <c r="AG91" s="19"/>
      <c r="AH91" s="15"/>
      <c r="AI91" s="15"/>
      <c r="AJ91" s="15"/>
      <c r="AK91" s="15"/>
      <c r="AL91" s="15"/>
      <c r="AM91" s="15"/>
      <c r="AN91" s="15"/>
      <c r="AO91" s="15"/>
      <c r="AP91" s="15"/>
      <c r="AQ91" s="15"/>
      <c r="AR91" s="15"/>
      <c r="AS91" s="15"/>
      <c r="AT91" s="15"/>
    </row>
    <row r="92" s="4" customFormat="1" ht="26" customHeight="1" spans="1:46">
      <c r="A92" s="13">
        <f>ROW()-1</f>
        <v>91</v>
      </c>
      <c r="B92" s="15" t="s">
        <v>4516</v>
      </c>
      <c r="C92" s="15" t="s">
        <v>3636</v>
      </c>
      <c r="D92" s="15" t="s">
        <v>954</v>
      </c>
      <c r="E92" s="16" t="s">
        <v>4471</v>
      </c>
      <c r="F92" s="15" t="s">
        <v>141</v>
      </c>
      <c r="G92" s="16" t="s">
        <v>4471</v>
      </c>
      <c r="H92" s="16" t="s">
        <v>4472</v>
      </c>
      <c r="I92" s="15" t="s">
        <v>129</v>
      </c>
      <c r="J92" s="16" t="s">
        <v>3841</v>
      </c>
      <c r="K92" s="15">
        <v>56</v>
      </c>
      <c r="L92" s="15" t="s">
        <v>62</v>
      </c>
      <c r="M92" s="15" t="s">
        <v>23</v>
      </c>
      <c r="N92" s="15" t="s">
        <v>33</v>
      </c>
      <c r="O92" s="15" t="s">
        <v>25</v>
      </c>
      <c r="P92" s="15" t="s">
        <v>4517</v>
      </c>
      <c r="Q92" s="16" t="s">
        <v>4425</v>
      </c>
      <c r="R92" s="16" t="s">
        <v>3535</v>
      </c>
      <c r="S92" s="16" t="s">
        <v>4518</v>
      </c>
      <c r="T92" s="15" t="s">
        <v>4519</v>
      </c>
      <c r="U92" s="15" t="s">
        <v>4520</v>
      </c>
      <c r="V92" s="15">
        <v>13999335328</v>
      </c>
      <c r="W92" s="601" t="s">
        <v>4521</v>
      </c>
      <c r="X92" s="25" t="s">
        <v>2198</v>
      </c>
      <c r="Y92" s="15" t="s">
        <v>4522</v>
      </c>
      <c r="Z92" s="15">
        <v>18935703072</v>
      </c>
      <c r="AA92" s="15" t="s">
        <v>136</v>
      </c>
      <c r="AB92" s="15" t="s">
        <v>137</v>
      </c>
      <c r="AC92" s="15"/>
      <c r="AD92" s="15"/>
      <c r="AE92" s="15"/>
      <c r="AF92" s="16" t="s">
        <v>2381</v>
      </c>
      <c r="AG92" s="19"/>
      <c r="AH92" s="15"/>
      <c r="AI92" s="15"/>
      <c r="AJ92" s="15"/>
      <c r="AK92" s="15"/>
      <c r="AL92" s="15"/>
      <c r="AM92" s="15"/>
      <c r="AN92" s="15"/>
      <c r="AO92" s="15"/>
      <c r="AP92" s="15"/>
      <c r="AQ92" s="15"/>
      <c r="AR92" s="15"/>
      <c r="AS92" s="15"/>
      <c r="AT92" s="15"/>
    </row>
    <row r="93" s="4" customFormat="1" ht="26" customHeight="1" spans="1:46">
      <c r="A93" s="13">
        <f>ROW()-1</f>
        <v>92</v>
      </c>
      <c r="B93" s="15" t="s">
        <v>4523</v>
      </c>
      <c r="C93" s="15" t="s">
        <v>3636</v>
      </c>
      <c r="D93" s="15" t="s">
        <v>954</v>
      </c>
      <c r="E93" s="16" t="s">
        <v>4471</v>
      </c>
      <c r="F93" s="15" t="s">
        <v>549</v>
      </c>
      <c r="G93" s="16" t="s">
        <v>4471</v>
      </c>
      <c r="H93" s="16" t="s">
        <v>4472</v>
      </c>
      <c r="I93" s="15" t="s">
        <v>129</v>
      </c>
      <c r="J93" s="16" t="s">
        <v>3841</v>
      </c>
      <c r="K93" s="15">
        <v>50</v>
      </c>
      <c r="L93" s="15" t="s">
        <v>62</v>
      </c>
      <c r="M93" s="15" t="s">
        <v>23</v>
      </c>
      <c r="N93" s="15" t="s">
        <v>33</v>
      </c>
      <c r="O93" s="15" t="s">
        <v>25</v>
      </c>
      <c r="P93" s="15" t="s">
        <v>4524</v>
      </c>
      <c r="Q93" s="16" t="s">
        <v>4525</v>
      </c>
      <c r="R93" s="16" t="s">
        <v>4526</v>
      </c>
      <c r="S93" s="16" t="s">
        <v>4527</v>
      </c>
      <c r="T93" s="15" t="s">
        <v>4528</v>
      </c>
      <c r="U93" s="15" t="s">
        <v>4529</v>
      </c>
      <c r="V93" s="15">
        <v>18963829995</v>
      </c>
      <c r="W93" s="601" t="s">
        <v>4530</v>
      </c>
      <c r="X93" s="25" t="s">
        <v>2198</v>
      </c>
      <c r="Y93" s="15" t="s">
        <v>4531</v>
      </c>
      <c r="Z93" s="15">
        <v>15209938067</v>
      </c>
      <c r="AA93" s="15" t="s">
        <v>136</v>
      </c>
      <c r="AB93" s="15" t="s">
        <v>399</v>
      </c>
      <c r="AC93" s="15"/>
      <c r="AD93" s="15"/>
      <c r="AE93" s="15"/>
      <c r="AF93" s="16" t="s">
        <v>2381</v>
      </c>
      <c r="AG93" s="19"/>
      <c r="AH93" s="15"/>
      <c r="AI93" s="15"/>
      <c r="AJ93" s="15"/>
      <c r="AK93" s="15"/>
      <c r="AL93" s="15"/>
      <c r="AM93" s="15"/>
      <c r="AN93" s="15"/>
      <c r="AO93" s="15"/>
      <c r="AP93" s="15"/>
      <c r="AQ93" s="15"/>
      <c r="AR93" s="15"/>
      <c r="AS93" s="15"/>
      <c r="AT93" s="15"/>
    </row>
    <row r="94" s="4" customFormat="1" ht="26" customHeight="1" spans="1:46">
      <c r="A94" s="13">
        <f>ROW()-1</f>
        <v>93</v>
      </c>
      <c r="B94" s="15" t="s">
        <v>4532</v>
      </c>
      <c r="C94" s="15" t="s">
        <v>3636</v>
      </c>
      <c r="D94" s="15" t="s">
        <v>954</v>
      </c>
      <c r="E94" s="16" t="s">
        <v>4471</v>
      </c>
      <c r="F94" s="15" t="s">
        <v>549</v>
      </c>
      <c r="G94" s="16" t="s">
        <v>4471</v>
      </c>
      <c r="H94" s="16" t="s">
        <v>4472</v>
      </c>
      <c r="I94" s="15" t="s">
        <v>129</v>
      </c>
      <c r="J94" s="16" t="s">
        <v>3841</v>
      </c>
      <c r="K94" s="15">
        <v>50</v>
      </c>
      <c r="L94" s="15" t="s">
        <v>62</v>
      </c>
      <c r="M94" s="15" t="s">
        <v>23</v>
      </c>
      <c r="N94" s="15" t="s">
        <v>33</v>
      </c>
      <c r="O94" s="15" t="s">
        <v>25</v>
      </c>
      <c r="P94" s="15" t="s">
        <v>4533</v>
      </c>
      <c r="Q94" s="16" t="s">
        <v>4534</v>
      </c>
      <c r="R94" s="15" t="s">
        <v>68</v>
      </c>
      <c r="S94" s="16" t="s">
        <v>4535</v>
      </c>
      <c r="T94" s="15" t="s">
        <v>4536</v>
      </c>
      <c r="U94" s="15" t="s">
        <v>4537</v>
      </c>
      <c r="V94" s="15">
        <v>15739312332</v>
      </c>
      <c r="W94" s="601" t="s">
        <v>4538</v>
      </c>
      <c r="X94" s="25" t="s">
        <v>2198</v>
      </c>
      <c r="Y94" s="15" t="s">
        <v>4539</v>
      </c>
      <c r="Z94" s="15">
        <v>18799747888</v>
      </c>
      <c r="AA94" s="15" t="s">
        <v>136</v>
      </c>
      <c r="AB94" s="15" t="s">
        <v>475</v>
      </c>
      <c r="AC94" s="15"/>
      <c r="AD94" s="15"/>
      <c r="AE94" s="15"/>
      <c r="AF94" s="16" t="s">
        <v>2381</v>
      </c>
      <c r="AG94" s="19"/>
      <c r="AH94" s="15"/>
      <c r="AI94" s="15"/>
      <c r="AJ94" s="15"/>
      <c r="AK94" s="15"/>
      <c r="AL94" s="15"/>
      <c r="AM94" s="15"/>
      <c r="AN94" s="15"/>
      <c r="AO94" s="15"/>
      <c r="AP94" s="15"/>
      <c r="AQ94" s="15"/>
      <c r="AR94" s="15"/>
      <c r="AS94" s="15"/>
      <c r="AT94" s="15"/>
    </row>
    <row r="95" s="4" customFormat="1" ht="26" customHeight="1" spans="1:46">
      <c r="A95" s="13">
        <f>ROW()-1</f>
        <v>94</v>
      </c>
      <c r="B95" s="15" t="s">
        <v>4540</v>
      </c>
      <c r="C95" s="15" t="s">
        <v>3636</v>
      </c>
      <c r="D95" s="15" t="s">
        <v>954</v>
      </c>
      <c r="E95" s="16" t="s">
        <v>4541</v>
      </c>
      <c r="F95" s="15" t="s">
        <v>141</v>
      </c>
      <c r="G95" s="16" t="s">
        <v>4541</v>
      </c>
      <c r="H95" s="16" t="s">
        <v>4542</v>
      </c>
      <c r="I95" s="15" t="s">
        <v>129</v>
      </c>
      <c r="J95" s="16" t="s">
        <v>4543</v>
      </c>
      <c r="K95" s="15">
        <v>61</v>
      </c>
      <c r="L95" s="15" t="s">
        <v>62</v>
      </c>
      <c r="M95" s="15" t="s">
        <v>23</v>
      </c>
      <c r="N95" s="15" t="s">
        <v>33</v>
      </c>
      <c r="O95" s="15" t="s">
        <v>25</v>
      </c>
      <c r="P95" s="601" t="s">
        <v>4544</v>
      </c>
      <c r="Q95" s="16" t="s">
        <v>4545</v>
      </c>
      <c r="R95" s="15" t="s">
        <v>68</v>
      </c>
      <c r="S95" s="16" t="s">
        <v>4546</v>
      </c>
      <c r="T95" s="15" t="s">
        <v>4547</v>
      </c>
      <c r="U95" s="15"/>
      <c r="V95" s="15">
        <v>19990266345</v>
      </c>
      <c r="W95" s="601" t="s">
        <v>4548</v>
      </c>
      <c r="X95" s="25" t="s">
        <v>2198</v>
      </c>
      <c r="Y95" s="15" t="s">
        <v>4549</v>
      </c>
      <c r="Z95" s="15">
        <v>15299915698</v>
      </c>
      <c r="AA95" s="15" t="s">
        <v>952</v>
      </c>
      <c r="AB95" s="15" t="s">
        <v>399</v>
      </c>
      <c r="AC95" s="15"/>
      <c r="AD95" s="15"/>
      <c r="AE95" s="15"/>
      <c r="AF95" s="16" t="s">
        <v>2381</v>
      </c>
      <c r="AG95" s="19"/>
      <c r="AH95" s="15"/>
      <c r="AI95" s="15"/>
      <c r="AJ95" s="15"/>
      <c r="AK95" s="15"/>
      <c r="AL95" s="15"/>
      <c r="AM95" s="15"/>
      <c r="AN95" s="15"/>
      <c r="AO95" s="15"/>
      <c r="AP95" s="15"/>
      <c r="AQ95" s="15"/>
      <c r="AR95" s="15"/>
      <c r="AS95" s="15"/>
      <c r="AT95" s="15"/>
    </row>
    <row r="96" s="4" customFormat="1" ht="26" customHeight="1" spans="1:46">
      <c r="A96" s="13">
        <f>ROW()-1</f>
        <v>95</v>
      </c>
      <c r="B96" s="15" t="s">
        <v>4550</v>
      </c>
      <c r="C96" s="15" t="s">
        <v>3636</v>
      </c>
      <c r="D96" s="15" t="s">
        <v>954</v>
      </c>
      <c r="E96" s="16" t="s">
        <v>4541</v>
      </c>
      <c r="F96" s="15" t="s">
        <v>141</v>
      </c>
      <c r="G96" s="16" t="s">
        <v>4541</v>
      </c>
      <c r="H96" s="16" t="s">
        <v>4542</v>
      </c>
      <c r="I96" s="15" t="s">
        <v>129</v>
      </c>
      <c r="J96" s="16" t="s">
        <v>4543</v>
      </c>
      <c r="K96" s="15">
        <v>62</v>
      </c>
      <c r="L96" s="15" t="s">
        <v>62</v>
      </c>
      <c r="M96" s="15" t="s">
        <v>23</v>
      </c>
      <c r="N96" s="15" t="s">
        <v>33</v>
      </c>
      <c r="O96" s="15" t="s">
        <v>25</v>
      </c>
      <c r="P96" s="601" t="s">
        <v>4551</v>
      </c>
      <c r="Q96" s="16" t="s">
        <v>4552</v>
      </c>
      <c r="R96" s="16" t="s">
        <v>4553</v>
      </c>
      <c r="S96" s="16" t="s">
        <v>4554</v>
      </c>
      <c r="T96" s="15" t="s">
        <v>4555</v>
      </c>
      <c r="U96" s="15" t="s">
        <v>4556</v>
      </c>
      <c r="V96" s="15">
        <v>18290773313</v>
      </c>
      <c r="W96" s="601" t="s">
        <v>4557</v>
      </c>
      <c r="X96" s="25" t="s">
        <v>2198</v>
      </c>
      <c r="Y96" s="15" t="s">
        <v>4558</v>
      </c>
      <c r="Z96" s="15">
        <v>17699539449</v>
      </c>
      <c r="AA96" s="15" t="s">
        <v>952</v>
      </c>
      <c r="AB96" s="15" t="s">
        <v>399</v>
      </c>
      <c r="AC96" s="15"/>
      <c r="AD96" s="15"/>
      <c r="AE96" s="15"/>
      <c r="AF96" s="16" t="s">
        <v>2381</v>
      </c>
      <c r="AG96" s="19"/>
      <c r="AH96" s="15"/>
      <c r="AI96" s="15"/>
      <c r="AJ96" s="15"/>
      <c r="AK96" s="15"/>
      <c r="AL96" s="15"/>
      <c r="AM96" s="15"/>
      <c r="AN96" s="15"/>
      <c r="AO96" s="15"/>
      <c r="AP96" s="15"/>
      <c r="AQ96" s="15"/>
      <c r="AR96" s="15"/>
      <c r="AS96" s="15"/>
      <c r="AT96" s="15"/>
    </row>
    <row r="97" s="4" customFormat="1" ht="26" customHeight="1" spans="1:46">
      <c r="A97" s="13">
        <f>ROW()-1</f>
        <v>96</v>
      </c>
      <c r="B97" s="15" t="s">
        <v>4559</v>
      </c>
      <c r="C97" s="15" t="s">
        <v>3636</v>
      </c>
      <c r="D97" s="15" t="s">
        <v>954</v>
      </c>
      <c r="E97" s="16" t="s">
        <v>4450</v>
      </c>
      <c r="F97" s="15" t="s">
        <v>141</v>
      </c>
      <c r="G97" s="16" t="s">
        <v>4450</v>
      </c>
      <c r="H97" s="16" t="s">
        <v>4451</v>
      </c>
      <c r="I97" s="15" t="s">
        <v>129</v>
      </c>
      <c r="J97" s="16" t="s">
        <v>4560</v>
      </c>
      <c r="K97" s="15">
        <v>58</v>
      </c>
      <c r="L97" s="15" t="s">
        <v>62</v>
      </c>
      <c r="M97" s="15" t="s">
        <v>23</v>
      </c>
      <c r="N97" s="15" t="s">
        <v>33</v>
      </c>
      <c r="O97" s="15" t="s">
        <v>25</v>
      </c>
      <c r="P97" s="15" t="s">
        <v>4561</v>
      </c>
      <c r="Q97" s="16" t="s">
        <v>4562</v>
      </c>
      <c r="R97" s="15" t="s">
        <v>68</v>
      </c>
      <c r="S97" s="16" t="s">
        <v>4563</v>
      </c>
      <c r="T97" s="15" t="s">
        <v>4564</v>
      </c>
      <c r="U97" s="15" t="s">
        <v>4564</v>
      </c>
      <c r="V97" s="15">
        <v>19990866606</v>
      </c>
      <c r="W97" s="601" t="s">
        <v>4565</v>
      </c>
      <c r="X97" s="25" t="s">
        <v>2198</v>
      </c>
      <c r="Y97" s="15" t="s">
        <v>4566</v>
      </c>
      <c r="Z97" s="15">
        <v>15009930538</v>
      </c>
      <c r="AA97" s="15" t="s">
        <v>136</v>
      </c>
      <c r="AB97" s="15" t="s">
        <v>399</v>
      </c>
      <c r="AC97" s="15"/>
      <c r="AD97" s="15"/>
      <c r="AE97" s="15"/>
      <c r="AF97" s="16" t="s">
        <v>2381</v>
      </c>
      <c r="AG97" s="19"/>
      <c r="AH97" s="15"/>
      <c r="AI97" s="15"/>
      <c r="AJ97" s="15"/>
      <c r="AK97" s="15"/>
      <c r="AL97" s="15"/>
      <c r="AM97" s="15"/>
      <c r="AN97" s="15"/>
      <c r="AO97" s="15"/>
      <c r="AP97" s="15"/>
      <c r="AQ97" s="15"/>
      <c r="AR97" s="15"/>
      <c r="AS97" s="15"/>
      <c r="AT97" s="15"/>
    </row>
    <row r="98" s="4" customFormat="1" ht="26" customHeight="1" spans="1:46">
      <c r="A98" s="13">
        <f>ROW()-1</f>
        <v>97</v>
      </c>
      <c r="B98" s="15" t="s">
        <v>4567</v>
      </c>
      <c r="C98" s="15" t="s">
        <v>3636</v>
      </c>
      <c r="D98" s="15" t="s">
        <v>954</v>
      </c>
      <c r="E98" s="16" t="s">
        <v>3822</v>
      </c>
      <c r="F98" s="15" t="s">
        <v>141</v>
      </c>
      <c r="G98" s="16" t="s">
        <v>3822</v>
      </c>
      <c r="H98" s="16" t="s">
        <v>3862</v>
      </c>
      <c r="I98" s="15" t="s">
        <v>129</v>
      </c>
      <c r="J98" s="16" t="s">
        <v>3863</v>
      </c>
      <c r="K98" s="15">
        <v>62</v>
      </c>
      <c r="L98" s="15" t="s">
        <v>22</v>
      </c>
      <c r="M98" s="15" t="s">
        <v>23</v>
      </c>
      <c r="N98" s="15" t="s">
        <v>33</v>
      </c>
      <c r="O98" s="15" t="s">
        <v>25</v>
      </c>
      <c r="P98" s="15" t="s">
        <v>4568</v>
      </c>
      <c r="Q98" s="16" t="s">
        <v>4569</v>
      </c>
      <c r="R98" s="16" t="s">
        <v>4570</v>
      </c>
      <c r="S98" s="16" t="s">
        <v>3903</v>
      </c>
      <c r="T98" s="15" t="s">
        <v>4571</v>
      </c>
      <c r="U98" s="15" t="s">
        <v>4572</v>
      </c>
      <c r="V98" s="15">
        <v>13651713074</v>
      </c>
      <c r="W98" s="601" t="s">
        <v>4573</v>
      </c>
      <c r="X98" s="25" t="s">
        <v>2198</v>
      </c>
      <c r="Y98" s="15" t="s">
        <v>4574</v>
      </c>
      <c r="Z98" s="15">
        <v>13201093027</v>
      </c>
      <c r="AA98" s="15" t="s">
        <v>952</v>
      </c>
      <c r="AB98" s="15" t="s">
        <v>370</v>
      </c>
      <c r="AC98" s="15"/>
      <c r="AD98" s="15"/>
      <c r="AE98" s="15"/>
      <c r="AF98" s="16" t="s">
        <v>2381</v>
      </c>
      <c r="AG98" s="19"/>
      <c r="AH98" s="15"/>
      <c r="AI98" s="15"/>
      <c r="AJ98" s="15"/>
      <c r="AK98" s="15"/>
      <c r="AL98" s="15"/>
      <c r="AM98" s="15"/>
      <c r="AN98" s="15"/>
      <c r="AO98" s="15"/>
      <c r="AP98" s="15"/>
      <c r="AQ98" s="15"/>
      <c r="AR98" s="15"/>
      <c r="AS98" s="15"/>
      <c r="AT98" s="15"/>
    </row>
    <row r="99" s="4" customFormat="1" ht="26" customHeight="1" spans="1:46">
      <c r="A99" s="13">
        <f>ROW()-1</f>
        <v>98</v>
      </c>
      <c r="B99" s="15" t="s">
        <v>4575</v>
      </c>
      <c r="C99" s="15" t="s">
        <v>3636</v>
      </c>
      <c r="D99" s="15" t="s">
        <v>954</v>
      </c>
      <c r="E99" s="16" t="s">
        <v>3822</v>
      </c>
      <c r="F99" s="15" t="s">
        <v>141</v>
      </c>
      <c r="G99" s="16" t="s">
        <v>3822</v>
      </c>
      <c r="H99" s="16" t="s">
        <v>3862</v>
      </c>
      <c r="I99" s="15" t="s">
        <v>129</v>
      </c>
      <c r="J99" s="16" t="s">
        <v>3863</v>
      </c>
      <c r="K99" s="15">
        <v>68</v>
      </c>
      <c r="L99" s="15" t="s">
        <v>22</v>
      </c>
      <c r="M99" s="15" t="s">
        <v>23</v>
      </c>
      <c r="N99" s="15" t="s">
        <v>33</v>
      </c>
      <c r="O99" s="15" t="s">
        <v>25</v>
      </c>
      <c r="P99" s="15" t="s">
        <v>4576</v>
      </c>
      <c r="Q99" s="16" t="s">
        <v>4577</v>
      </c>
      <c r="R99" s="15" t="s">
        <v>68</v>
      </c>
      <c r="S99" s="16" t="s">
        <v>4578</v>
      </c>
      <c r="T99" s="15" t="s">
        <v>4579</v>
      </c>
      <c r="U99" s="15" t="s">
        <v>4579</v>
      </c>
      <c r="V99" s="15">
        <v>13579752980</v>
      </c>
      <c r="W99" s="601" t="s">
        <v>4580</v>
      </c>
      <c r="X99" s="25" t="s">
        <v>2198</v>
      </c>
      <c r="Y99" s="15" t="s">
        <v>4581</v>
      </c>
      <c r="Z99" s="15">
        <v>13677533215</v>
      </c>
      <c r="AA99" s="15" t="s">
        <v>952</v>
      </c>
      <c r="AB99" s="15" t="s">
        <v>2213</v>
      </c>
      <c r="AC99" s="15"/>
      <c r="AD99" s="15"/>
      <c r="AE99" s="15"/>
      <c r="AF99" s="16" t="s">
        <v>2381</v>
      </c>
      <c r="AG99" s="19"/>
      <c r="AH99" s="15"/>
      <c r="AI99" s="15"/>
      <c r="AJ99" s="15"/>
      <c r="AK99" s="15"/>
      <c r="AL99" s="15"/>
      <c r="AM99" s="15"/>
      <c r="AN99" s="15"/>
      <c r="AO99" s="15"/>
      <c r="AP99" s="15"/>
      <c r="AQ99" s="15"/>
      <c r="AR99" s="15"/>
      <c r="AS99" s="15"/>
      <c r="AT99" s="15"/>
    </row>
    <row r="100" s="4" customFormat="1" ht="26" customHeight="1" spans="1:46">
      <c r="A100" s="13">
        <f>ROW()-1</f>
        <v>99</v>
      </c>
      <c r="B100" s="15" t="s">
        <v>4582</v>
      </c>
      <c r="C100" s="15" t="s">
        <v>3636</v>
      </c>
      <c r="D100" s="15" t="s">
        <v>954</v>
      </c>
      <c r="E100" s="15" t="s">
        <v>3822</v>
      </c>
      <c r="F100" s="15" t="s">
        <v>141</v>
      </c>
      <c r="G100" s="16" t="s">
        <v>3822</v>
      </c>
      <c r="H100" s="16" t="s">
        <v>3862</v>
      </c>
      <c r="I100" s="15" t="s">
        <v>129</v>
      </c>
      <c r="J100" s="15" t="s">
        <v>4583</v>
      </c>
      <c r="K100" s="15">
        <v>61</v>
      </c>
      <c r="L100" s="15" t="s">
        <v>22</v>
      </c>
      <c r="M100" s="15" t="s">
        <v>23</v>
      </c>
      <c r="N100" s="15" t="s">
        <v>33</v>
      </c>
      <c r="O100" s="15" t="s">
        <v>25</v>
      </c>
      <c r="P100" s="15" t="s">
        <v>4584</v>
      </c>
      <c r="Q100" s="16" t="s">
        <v>4585</v>
      </c>
      <c r="R100" s="16" t="s">
        <v>4586</v>
      </c>
      <c r="S100" s="16" t="s">
        <v>4587</v>
      </c>
      <c r="T100" s="15" t="s">
        <v>4588</v>
      </c>
      <c r="U100" s="15" t="s">
        <v>4589</v>
      </c>
      <c r="V100" s="15">
        <v>18290958589</v>
      </c>
      <c r="W100" s="601" t="s">
        <v>4590</v>
      </c>
      <c r="X100" s="25" t="s">
        <v>2198</v>
      </c>
      <c r="Y100" s="15"/>
      <c r="Z100" s="15"/>
      <c r="AA100" s="15"/>
      <c r="AB100" s="15" t="s">
        <v>137</v>
      </c>
      <c r="AC100" s="15"/>
      <c r="AD100" s="15"/>
      <c r="AE100" s="15"/>
      <c r="AF100" s="16" t="s">
        <v>2381</v>
      </c>
      <c r="AG100" s="19"/>
      <c r="AH100" s="15"/>
      <c r="AI100" s="15"/>
      <c r="AJ100" s="15"/>
      <c r="AK100" s="15"/>
      <c r="AL100" s="15"/>
      <c r="AM100" s="15"/>
      <c r="AN100" s="15"/>
      <c r="AO100" s="15"/>
      <c r="AP100" s="15"/>
      <c r="AQ100" s="15"/>
      <c r="AR100" s="15"/>
      <c r="AS100" s="15"/>
      <c r="AT100" s="15"/>
    </row>
    <row r="101" s="4" customFormat="1" ht="26" customHeight="1" spans="1:46">
      <c r="A101" s="13">
        <f>ROW()-1</f>
        <v>100</v>
      </c>
      <c r="B101" s="15" t="s">
        <v>4591</v>
      </c>
      <c r="C101" s="15" t="s">
        <v>3636</v>
      </c>
      <c r="D101" s="15" t="s">
        <v>954</v>
      </c>
      <c r="E101" s="16" t="s">
        <v>3822</v>
      </c>
      <c r="F101" s="15" t="s">
        <v>549</v>
      </c>
      <c r="G101" s="16" t="s">
        <v>3822</v>
      </c>
      <c r="H101" s="16" t="s">
        <v>3862</v>
      </c>
      <c r="I101" s="15" t="s">
        <v>129</v>
      </c>
      <c r="J101" s="16" t="s">
        <v>3863</v>
      </c>
      <c r="K101" s="15">
        <v>52</v>
      </c>
      <c r="L101" s="15" t="s">
        <v>62</v>
      </c>
      <c r="M101" s="15" t="s">
        <v>23</v>
      </c>
      <c r="N101" s="15" t="s">
        <v>33</v>
      </c>
      <c r="O101" s="15" t="s">
        <v>25</v>
      </c>
      <c r="P101" s="15" t="s">
        <v>4592</v>
      </c>
      <c r="Q101" s="16" t="s">
        <v>4593</v>
      </c>
      <c r="R101" s="16" t="s">
        <v>4594</v>
      </c>
      <c r="S101" s="16" t="s">
        <v>4595</v>
      </c>
      <c r="T101" s="15" t="s">
        <v>4596</v>
      </c>
      <c r="U101" s="15" t="s">
        <v>4596</v>
      </c>
      <c r="V101" s="15">
        <v>15276618837</v>
      </c>
      <c r="W101" s="601" t="s">
        <v>4597</v>
      </c>
      <c r="X101" s="25" t="s">
        <v>2198</v>
      </c>
      <c r="Y101" s="15" t="s">
        <v>4598</v>
      </c>
      <c r="Z101" s="15">
        <v>13999278094</v>
      </c>
      <c r="AA101" s="15" t="s">
        <v>136</v>
      </c>
      <c r="AB101" s="15" t="s">
        <v>370</v>
      </c>
      <c r="AC101" s="15"/>
      <c r="AD101" s="15"/>
      <c r="AE101" s="15"/>
      <c r="AF101" s="16" t="s">
        <v>2381</v>
      </c>
      <c r="AG101" s="19"/>
      <c r="AH101" s="15"/>
      <c r="AI101" s="15"/>
      <c r="AJ101" s="15"/>
      <c r="AK101" s="15"/>
      <c r="AL101" s="15"/>
      <c r="AM101" s="15"/>
      <c r="AN101" s="15"/>
      <c r="AO101" s="15"/>
      <c r="AP101" s="15"/>
      <c r="AQ101" s="15"/>
      <c r="AR101" s="15"/>
      <c r="AS101" s="15"/>
      <c r="AT101" s="15"/>
    </row>
    <row r="102" s="4" customFormat="1" ht="26" customHeight="1" spans="1:46">
      <c r="A102" s="13">
        <f>ROW()-1</f>
        <v>101</v>
      </c>
      <c r="B102" s="15" t="s">
        <v>4599</v>
      </c>
      <c r="C102" s="15" t="s">
        <v>3636</v>
      </c>
      <c r="D102" s="15" t="s">
        <v>954</v>
      </c>
      <c r="E102" s="16" t="s">
        <v>3871</v>
      </c>
      <c r="F102" s="15" t="s">
        <v>549</v>
      </c>
      <c r="G102" s="16" t="s">
        <v>3871</v>
      </c>
      <c r="H102" s="16" t="s">
        <v>3872</v>
      </c>
      <c r="I102" s="15" t="s">
        <v>129</v>
      </c>
      <c r="J102" s="16" t="s">
        <v>3873</v>
      </c>
      <c r="K102" s="15">
        <v>52</v>
      </c>
      <c r="L102" s="15" t="s">
        <v>62</v>
      </c>
      <c r="M102" s="15" t="s">
        <v>23</v>
      </c>
      <c r="N102" s="15" t="s">
        <v>33</v>
      </c>
      <c r="O102" s="15" t="s">
        <v>25</v>
      </c>
      <c r="P102" s="15" t="s">
        <v>4600</v>
      </c>
      <c r="Q102" s="16" t="s">
        <v>4601</v>
      </c>
      <c r="R102" s="16" t="s">
        <v>4602</v>
      </c>
      <c r="S102" s="16" t="s">
        <v>4603</v>
      </c>
      <c r="T102" s="15" t="s">
        <v>4604</v>
      </c>
      <c r="U102" s="15" t="s">
        <v>4605</v>
      </c>
      <c r="V102" s="15">
        <v>18509936170</v>
      </c>
      <c r="W102" s="601" t="s">
        <v>4606</v>
      </c>
      <c r="X102" s="25" t="s">
        <v>2198</v>
      </c>
      <c r="Y102" s="15" t="s">
        <v>4607</v>
      </c>
      <c r="Z102" s="15">
        <v>13779702317</v>
      </c>
      <c r="AA102" s="15" t="s">
        <v>136</v>
      </c>
      <c r="AB102" s="15" t="s">
        <v>137</v>
      </c>
      <c r="AC102" s="15"/>
      <c r="AD102" s="15"/>
      <c r="AE102" s="15"/>
      <c r="AF102" s="16" t="s">
        <v>2381</v>
      </c>
      <c r="AG102" s="19"/>
      <c r="AH102" s="15"/>
      <c r="AI102" s="15"/>
      <c r="AJ102" s="15"/>
      <c r="AK102" s="15"/>
      <c r="AL102" s="15"/>
      <c r="AM102" s="15"/>
      <c r="AN102" s="15"/>
      <c r="AO102" s="15"/>
      <c r="AP102" s="15"/>
      <c r="AQ102" s="15"/>
      <c r="AR102" s="15"/>
      <c r="AS102" s="15"/>
      <c r="AT102" s="15"/>
    </row>
    <row r="103" s="4" customFormat="1" ht="26" customHeight="1" spans="1:46">
      <c r="A103" s="13">
        <f>ROW()-1</f>
        <v>102</v>
      </c>
      <c r="B103" s="15" t="s">
        <v>4608</v>
      </c>
      <c r="C103" s="15" t="s">
        <v>3636</v>
      </c>
      <c r="D103" s="15" t="s">
        <v>954</v>
      </c>
      <c r="E103" s="16" t="s">
        <v>3812</v>
      </c>
      <c r="F103" s="15" t="s">
        <v>141</v>
      </c>
      <c r="G103" s="16" t="s">
        <v>3812</v>
      </c>
      <c r="H103" s="16" t="s">
        <v>4609</v>
      </c>
      <c r="I103" s="15" t="s">
        <v>129</v>
      </c>
      <c r="J103" s="16" t="s">
        <v>4610</v>
      </c>
      <c r="K103" s="15">
        <v>61</v>
      </c>
      <c r="L103" s="15" t="s">
        <v>62</v>
      </c>
      <c r="M103" s="15" t="s">
        <v>23</v>
      </c>
      <c r="N103" s="15" t="s">
        <v>33</v>
      </c>
      <c r="O103" s="15" t="s">
        <v>130</v>
      </c>
      <c r="P103" s="15" t="s">
        <v>4611</v>
      </c>
      <c r="Q103" s="16" t="s">
        <v>3388</v>
      </c>
      <c r="R103" s="16" t="s">
        <v>3389</v>
      </c>
      <c r="S103" s="16" t="s">
        <v>4612</v>
      </c>
      <c r="T103" s="15" t="s">
        <v>4613</v>
      </c>
      <c r="U103" s="15" t="s">
        <v>4613</v>
      </c>
      <c r="V103" s="15">
        <v>15299903319</v>
      </c>
      <c r="W103" s="601" t="s">
        <v>4614</v>
      </c>
      <c r="X103" s="25" t="s">
        <v>2198</v>
      </c>
      <c r="Y103" s="15"/>
      <c r="Z103" s="15"/>
      <c r="AA103" s="15"/>
      <c r="AB103" s="15" t="s">
        <v>399</v>
      </c>
      <c r="AC103" s="15"/>
      <c r="AD103" s="15"/>
      <c r="AE103" s="15"/>
      <c r="AF103" s="16" t="s">
        <v>2381</v>
      </c>
      <c r="AG103" s="19"/>
      <c r="AH103" s="15"/>
      <c r="AI103" s="15"/>
      <c r="AJ103" s="15"/>
      <c r="AK103" s="15"/>
      <c r="AL103" s="15"/>
      <c r="AM103" s="15"/>
      <c r="AN103" s="15"/>
      <c r="AO103" s="15"/>
      <c r="AP103" s="15"/>
      <c r="AQ103" s="15"/>
      <c r="AR103" s="15"/>
      <c r="AS103" s="15"/>
      <c r="AT103" s="15"/>
    </row>
    <row r="104" s="4" customFormat="1" ht="26" customHeight="1" spans="1:46">
      <c r="A104" s="13">
        <f>ROW()-1</f>
        <v>103</v>
      </c>
      <c r="B104" s="15" t="s">
        <v>4615</v>
      </c>
      <c r="C104" s="15" t="s">
        <v>3636</v>
      </c>
      <c r="D104" s="15" t="s">
        <v>954</v>
      </c>
      <c r="E104" s="16" t="s">
        <v>4460</v>
      </c>
      <c r="F104" s="15" t="s">
        <v>549</v>
      </c>
      <c r="G104" s="16" t="s">
        <v>4460</v>
      </c>
      <c r="H104" s="16" t="s">
        <v>4461</v>
      </c>
      <c r="I104" s="15" t="s">
        <v>129</v>
      </c>
      <c r="J104" s="16" t="s">
        <v>2127</v>
      </c>
      <c r="K104" s="15">
        <v>54</v>
      </c>
      <c r="L104" s="15" t="s">
        <v>62</v>
      </c>
      <c r="M104" s="15" t="s">
        <v>23</v>
      </c>
      <c r="N104" s="15" t="s">
        <v>33</v>
      </c>
      <c r="O104" s="15" t="s">
        <v>25</v>
      </c>
      <c r="P104" s="601" t="s">
        <v>4616</v>
      </c>
      <c r="Q104" s="16" t="s">
        <v>4617</v>
      </c>
      <c r="R104" s="16" t="s">
        <v>4618</v>
      </c>
      <c r="S104" s="16" t="s">
        <v>4619</v>
      </c>
      <c r="T104" s="15" t="s">
        <v>4620</v>
      </c>
      <c r="U104" s="15" t="s">
        <v>4620</v>
      </c>
      <c r="V104" s="15">
        <v>18119286079</v>
      </c>
      <c r="W104" s="601" t="s">
        <v>4621</v>
      </c>
      <c r="X104" s="25" t="s">
        <v>2198</v>
      </c>
      <c r="Y104" s="15" t="s">
        <v>3829</v>
      </c>
      <c r="Z104" s="15">
        <v>17767454929</v>
      </c>
      <c r="AA104" s="15" t="s">
        <v>136</v>
      </c>
      <c r="AB104" s="15" t="s">
        <v>137</v>
      </c>
      <c r="AC104" s="15"/>
      <c r="AD104" s="15"/>
      <c r="AE104" s="15"/>
      <c r="AF104" s="16" t="s">
        <v>2381</v>
      </c>
      <c r="AG104" s="19"/>
      <c r="AH104" s="15"/>
      <c r="AI104" s="15"/>
      <c r="AJ104" s="15"/>
      <c r="AK104" s="15"/>
      <c r="AL104" s="15"/>
      <c r="AM104" s="15"/>
      <c r="AN104" s="15"/>
      <c r="AO104" s="15"/>
      <c r="AP104" s="15"/>
      <c r="AQ104" s="15"/>
      <c r="AR104" s="15"/>
      <c r="AS104" s="15"/>
      <c r="AT104" s="15"/>
    </row>
    <row r="105" s="4" customFormat="1" ht="26" customHeight="1" spans="1:46">
      <c r="A105" s="13">
        <f>ROW()-1</f>
        <v>104</v>
      </c>
      <c r="B105" s="15" t="s">
        <v>4622</v>
      </c>
      <c r="C105" s="15" t="s">
        <v>3636</v>
      </c>
      <c r="D105" s="15" t="s">
        <v>954</v>
      </c>
      <c r="E105" s="16" t="s">
        <v>4623</v>
      </c>
      <c r="F105" s="15" t="s">
        <v>141</v>
      </c>
      <c r="G105" s="16" t="s">
        <v>4623</v>
      </c>
      <c r="H105" s="16" t="s">
        <v>4624</v>
      </c>
      <c r="I105" s="15" t="s">
        <v>129</v>
      </c>
      <c r="J105" s="16" t="s">
        <v>4625</v>
      </c>
      <c r="K105" s="15">
        <v>64</v>
      </c>
      <c r="L105" s="15" t="s">
        <v>62</v>
      </c>
      <c r="M105" s="15" t="s">
        <v>23</v>
      </c>
      <c r="N105" s="15" t="s">
        <v>33</v>
      </c>
      <c r="O105" s="15" t="s">
        <v>63</v>
      </c>
      <c r="P105" s="15" t="s">
        <v>4626</v>
      </c>
      <c r="Q105" s="16" t="s">
        <v>4627</v>
      </c>
      <c r="R105" s="15" t="s">
        <v>68</v>
      </c>
      <c r="S105" s="16" t="s">
        <v>4628</v>
      </c>
      <c r="T105" s="15" t="s">
        <v>4629</v>
      </c>
      <c r="U105" s="15" t="s">
        <v>4629</v>
      </c>
      <c r="V105" s="15">
        <v>18997731208</v>
      </c>
      <c r="W105" s="601" t="s">
        <v>4630</v>
      </c>
      <c r="X105" s="25" t="s">
        <v>2198</v>
      </c>
      <c r="Y105" s="15"/>
      <c r="Z105" s="15">
        <v>18099939961</v>
      </c>
      <c r="AA105" s="15" t="s">
        <v>4142</v>
      </c>
      <c r="AB105" s="15" t="s">
        <v>137</v>
      </c>
      <c r="AC105" s="15"/>
      <c r="AD105" s="15"/>
      <c r="AE105" s="15"/>
      <c r="AF105" s="16" t="s">
        <v>2381</v>
      </c>
      <c r="AG105" s="19"/>
      <c r="AH105" s="15"/>
      <c r="AI105" s="15"/>
      <c r="AJ105" s="15"/>
      <c r="AK105" s="15"/>
      <c r="AL105" s="15"/>
      <c r="AM105" s="15"/>
      <c r="AN105" s="15"/>
      <c r="AO105" s="15"/>
      <c r="AP105" s="15"/>
      <c r="AQ105" s="15"/>
      <c r="AR105" s="15"/>
      <c r="AS105" s="15"/>
      <c r="AT105" s="15"/>
    </row>
    <row r="106" s="4" customFormat="1" ht="26" customHeight="1" spans="1:46">
      <c r="A106" s="13">
        <f>ROW()-1</f>
        <v>105</v>
      </c>
      <c r="B106" s="15" t="s">
        <v>4631</v>
      </c>
      <c r="C106" s="15" t="s">
        <v>3636</v>
      </c>
      <c r="D106" s="15" t="s">
        <v>954</v>
      </c>
      <c r="E106" s="16" t="s">
        <v>2625</v>
      </c>
      <c r="F106" s="15" t="s">
        <v>549</v>
      </c>
      <c r="G106" s="16" t="s">
        <v>2625</v>
      </c>
      <c r="H106" s="16" t="s">
        <v>4632</v>
      </c>
      <c r="I106" s="15" t="s">
        <v>129</v>
      </c>
      <c r="J106" s="16" t="s">
        <v>2626</v>
      </c>
      <c r="K106" s="15">
        <v>53</v>
      </c>
      <c r="L106" s="15" t="s">
        <v>62</v>
      </c>
      <c r="M106" s="15" t="s">
        <v>23</v>
      </c>
      <c r="N106" s="15" t="s">
        <v>33</v>
      </c>
      <c r="O106" s="15" t="s">
        <v>25</v>
      </c>
      <c r="P106" s="15" t="s">
        <v>4633</v>
      </c>
      <c r="Q106" s="16" t="s">
        <v>4634</v>
      </c>
      <c r="R106" s="16" t="s">
        <v>3592</v>
      </c>
      <c r="S106" s="16" t="s">
        <v>4635</v>
      </c>
      <c r="T106" s="15" t="s">
        <v>4636</v>
      </c>
      <c r="U106" s="15" t="s">
        <v>4636</v>
      </c>
      <c r="V106" s="15">
        <v>18119290787</v>
      </c>
      <c r="W106" s="601" t="s">
        <v>4637</v>
      </c>
      <c r="X106" s="25" t="s">
        <v>2198</v>
      </c>
      <c r="Y106" s="15" t="s">
        <v>4638</v>
      </c>
      <c r="Z106" s="15">
        <v>13369939797</v>
      </c>
      <c r="AA106" s="15" t="s">
        <v>1550</v>
      </c>
      <c r="AB106" s="15" t="s">
        <v>399</v>
      </c>
      <c r="AC106" s="15"/>
      <c r="AD106" s="15"/>
      <c r="AE106" s="15"/>
      <c r="AF106" s="16" t="s">
        <v>2381</v>
      </c>
      <c r="AG106" s="19"/>
      <c r="AH106" s="15"/>
      <c r="AI106" s="15"/>
      <c r="AJ106" s="15"/>
      <c r="AK106" s="15"/>
      <c r="AL106" s="15"/>
      <c r="AM106" s="15"/>
      <c r="AN106" s="15"/>
      <c r="AO106" s="15"/>
      <c r="AP106" s="15"/>
      <c r="AQ106" s="15"/>
      <c r="AR106" s="15"/>
      <c r="AS106" s="15"/>
      <c r="AT106" s="15"/>
    </row>
    <row r="107" s="2" customFormat="1" ht="26" customHeight="1" spans="1:46">
      <c r="A107" s="13">
        <f>ROW()-1</f>
        <v>106</v>
      </c>
      <c r="B107" s="15" t="s">
        <v>4639</v>
      </c>
      <c r="C107" s="15" t="s">
        <v>3636</v>
      </c>
      <c r="D107" s="15" t="s">
        <v>954</v>
      </c>
      <c r="E107" s="16" t="s">
        <v>4543</v>
      </c>
      <c r="F107" s="15" t="s">
        <v>549</v>
      </c>
      <c r="G107" s="16" t="s">
        <v>4543</v>
      </c>
      <c r="H107" s="16" t="s">
        <v>4640</v>
      </c>
      <c r="I107" s="15" t="s">
        <v>129</v>
      </c>
      <c r="J107" s="16" t="s">
        <v>4543</v>
      </c>
      <c r="K107" s="15">
        <v>52</v>
      </c>
      <c r="L107" s="15" t="s">
        <v>62</v>
      </c>
      <c r="M107" s="15" t="s">
        <v>23</v>
      </c>
      <c r="N107" s="15" t="s">
        <v>33</v>
      </c>
      <c r="O107" s="15" t="s">
        <v>25</v>
      </c>
      <c r="P107" s="601" t="s">
        <v>4641</v>
      </c>
      <c r="Q107" s="16" t="s">
        <v>4642</v>
      </c>
      <c r="R107" s="16" t="s">
        <v>4643</v>
      </c>
      <c r="S107" s="16" t="s">
        <v>4644</v>
      </c>
      <c r="T107" s="18" t="s">
        <v>4645</v>
      </c>
      <c r="U107" s="15" t="s">
        <v>4646</v>
      </c>
      <c r="V107" s="15">
        <v>19109931896</v>
      </c>
      <c r="W107" s="601" t="s">
        <v>4647</v>
      </c>
      <c r="X107" s="15" t="s">
        <v>2198</v>
      </c>
      <c r="Y107" s="15" t="s">
        <v>4648</v>
      </c>
      <c r="Z107" s="15">
        <v>15299950613</v>
      </c>
      <c r="AA107" s="15" t="s">
        <v>1269</v>
      </c>
      <c r="AB107" s="15" t="s">
        <v>399</v>
      </c>
      <c r="AC107" s="15"/>
      <c r="AD107" s="15"/>
      <c r="AE107" s="15"/>
      <c r="AF107" s="16" t="s">
        <v>2381</v>
      </c>
      <c r="AG107" s="19"/>
      <c r="AH107" s="15"/>
      <c r="AI107" s="15"/>
      <c r="AJ107" s="15"/>
      <c r="AK107" s="15"/>
      <c r="AL107" s="15"/>
      <c r="AM107" s="15"/>
      <c r="AN107" s="15"/>
      <c r="AO107" s="15"/>
      <c r="AP107" s="15"/>
      <c r="AQ107" s="15"/>
      <c r="AR107" s="15"/>
      <c r="AS107" s="15"/>
      <c r="AT107" s="15"/>
    </row>
    <row r="108" s="2" customFormat="1" ht="26" customHeight="1" spans="1:46">
      <c r="A108" s="13">
        <f>ROW()-1</f>
        <v>107</v>
      </c>
      <c r="B108" s="15" t="s">
        <v>4649</v>
      </c>
      <c r="C108" s="15" t="s">
        <v>3636</v>
      </c>
      <c r="D108" s="15" t="s">
        <v>954</v>
      </c>
      <c r="E108" s="16" t="s">
        <v>4650</v>
      </c>
      <c r="F108" s="15" t="s">
        <v>141</v>
      </c>
      <c r="G108" s="16" t="s">
        <v>4650</v>
      </c>
      <c r="H108" s="16" t="s">
        <v>4651</v>
      </c>
      <c r="I108" s="15" t="s">
        <v>129</v>
      </c>
      <c r="J108" s="16" t="s">
        <v>4650</v>
      </c>
      <c r="K108" s="15">
        <v>56</v>
      </c>
      <c r="L108" s="15" t="s">
        <v>62</v>
      </c>
      <c r="M108" s="15" t="s">
        <v>23</v>
      </c>
      <c r="N108" s="15" t="s">
        <v>33</v>
      </c>
      <c r="O108" s="15" t="s">
        <v>25</v>
      </c>
      <c r="P108" s="601" t="s">
        <v>4652</v>
      </c>
      <c r="Q108" s="16" t="s">
        <v>4653</v>
      </c>
      <c r="R108" s="16" t="s">
        <v>4654</v>
      </c>
      <c r="S108" s="16" t="s">
        <v>4655</v>
      </c>
      <c r="T108" s="18" t="s">
        <v>4656</v>
      </c>
      <c r="U108" s="15" t="s">
        <v>2188</v>
      </c>
      <c r="V108" s="15">
        <v>13677539683</v>
      </c>
      <c r="W108" s="601" t="s">
        <v>4657</v>
      </c>
      <c r="X108" s="18" t="s">
        <v>4658</v>
      </c>
      <c r="Y108" s="15" t="s">
        <v>4659</v>
      </c>
      <c r="Z108" s="15">
        <v>15809938580</v>
      </c>
      <c r="AA108" s="15" t="s">
        <v>4142</v>
      </c>
      <c r="AB108" s="15" t="s">
        <v>399</v>
      </c>
      <c r="AC108" s="15"/>
      <c r="AD108" s="15"/>
      <c r="AE108" s="15"/>
      <c r="AF108" s="16" t="s">
        <v>2381</v>
      </c>
      <c r="AG108" s="19"/>
      <c r="AH108" s="15"/>
      <c r="AI108" s="15"/>
      <c r="AJ108" s="15"/>
      <c r="AK108" s="15"/>
      <c r="AL108" s="15"/>
      <c r="AM108" s="15"/>
      <c r="AN108" s="15"/>
      <c r="AO108" s="15"/>
      <c r="AP108" s="15"/>
      <c r="AQ108" s="15"/>
      <c r="AR108" s="15"/>
      <c r="AS108" s="15"/>
      <c r="AT108" s="15"/>
    </row>
    <row r="109" s="2" customFormat="1" ht="26" customHeight="1" spans="1:46">
      <c r="A109" s="13">
        <f>ROW()-1</f>
        <v>108</v>
      </c>
      <c r="B109" s="15" t="s">
        <v>4660</v>
      </c>
      <c r="C109" s="15" t="s">
        <v>3636</v>
      </c>
      <c r="D109" s="15" t="s">
        <v>2349</v>
      </c>
      <c r="E109" s="16" t="s">
        <v>4661</v>
      </c>
      <c r="F109" s="15" t="s">
        <v>549</v>
      </c>
      <c r="G109" s="16" t="s">
        <v>4661</v>
      </c>
      <c r="H109" s="16" t="s">
        <v>4662</v>
      </c>
      <c r="I109" s="15" t="s">
        <v>129</v>
      </c>
      <c r="J109" s="16" t="s">
        <v>4661</v>
      </c>
      <c r="K109" s="15">
        <v>53</v>
      </c>
      <c r="L109" s="15" t="s">
        <v>62</v>
      </c>
      <c r="M109" s="15" t="s">
        <v>23</v>
      </c>
      <c r="N109" s="15" t="s">
        <v>33</v>
      </c>
      <c r="O109" s="15" t="s">
        <v>25</v>
      </c>
      <c r="P109" s="601" t="s">
        <v>4663</v>
      </c>
      <c r="Q109" s="16" t="s">
        <v>4384</v>
      </c>
      <c r="R109" s="16" t="s">
        <v>4385</v>
      </c>
      <c r="S109" s="16" t="s">
        <v>4664</v>
      </c>
      <c r="T109" s="18" t="s">
        <v>4665</v>
      </c>
      <c r="U109" s="18" t="s">
        <v>4665</v>
      </c>
      <c r="V109" s="15">
        <v>15299935188</v>
      </c>
      <c r="W109" s="601" t="s">
        <v>4666</v>
      </c>
      <c r="X109" s="15" t="s">
        <v>2198</v>
      </c>
      <c r="Y109" s="15" t="s">
        <v>4667</v>
      </c>
      <c r="Z109" s="15">
        <v>17699533429</v>
      </c>
      <c r="AA109" s="15" t="s">
        <v>136</v>
      </c>
      <c r="AB109" s="15" t="s">
        <v>399</v>
      </c>
      <c r="AC109" s="15"/>
      <c r="AD109" s="15"/>
      <c r="AE109" s="15"/>
      <c r="AF109" s="16" t="s">
        <v>2381</v>
      </c>
      <c r="AG109" s="19"/>
      <c r="AH109" s="15"/>
      <c r="AI109" s="15"/>
      <c r="AJ109" s="15"/>
      <c r="AK109" s="15"/>
      <c r="AL109" s="15"/>
      <c r="AM109" s="15"/>
      <c r="AN109" s="15"/>
      <c r="AO109" s="15"/>
      <c r="AP109" s="15"/>
      <c r="AQ109" s="15"/>
      <c r="AR109" s="15"/>
      <c r="AS109" s="15"/>
      <c r="AT109" s="15"/>
    </row>
    <row r="110" s="3" customFormat="1" ht="26" customHeight="1" spans="1:46">
      <c r="A110" s="13">
        <f>ROW()-1</f>
        <v>109</v>
      </c>
      <c r="B110" s="14" t="s">
        <v>2783</v>
      </c>
      <c r="C110" s="15" t="s">
        <v>3636</v>
      </c>
      <c r="D110" s="14" t="s">
        <v>2349</v>
      </c>
      <c r="E110" s="16" t="s">
        <v>4668</v>
      </c>
      <c r="F110" s="15" t="s">
        <v>141</v>
      </c>
      <c r="G110" s="16" t="s">
        <v>4668</v>
      </c>
      <c r="H110" s="16" t="s">
        <v>4669</v>
      </c>
      <c r="I110" s="23" t="s">
        <v>129</v>
      </c>
      <c r="J110" s="16" t="s">
        <v>2706</v>
      </c>
      <c r="K110" s="15">
        <v>57</v>
      </c>
      <c r="L110" s="15" t="s">
        <v>62</v>
      </c>
      <c r="M110" s="15" t="s">
        <v>23</v>
      </c>
      <c r="N110" s="15" t="s">
        <v>33</v>
      </c>
      <c r="O110" s="15" t="s">
        <v>25</v>
      </c>
      <c r="P110" s="601" t="s">
        <v>4670</v>
      </c>
      <c r="Q110" s="16" t="s">
        <v>4671</v>
      </c>
      <c r="R110" s="16" t="s">
        <v>4672</v>
      </c>
      <c r="S110" s="16" t="s">
        <v>4673</v>
      </c>
      <c r="T110" s="18" t="s">
        <v>4674</v>
      </c>
      <c r="U110" s="18" t="s">
        <v>4674</v>
      </c>
      <c r="V110" s="15">
        <v>13899508189</v>
      </c>
      <c r="W110" s="601" t="s">
        <v>4675</v>
      </c>
      <c r="X110" s="25" t="s">
        <v>2198</v>
      </c>
      <c r="Y110" s="15" t="s">
        <v>4676</v>
      </c>
      <c r="Z110" s="15">
        <v>15886937418</v>
      </c>
      <c r="AA110" s="15" t="s">
        <v>136</v>
      </c>
      <c r="AB110" s="15" t="s">
        <v>384</v>
      </c>
      <c r="AC110" s="15"/>
      <c r="AD110" s="15"/>
      <c r="AE110" s="15"/>
      <c r="AF110" s="15"/>
      <c r="AG110" s="19"/>
      <c r="AH110" s="15"/>
      <c r="AI110" s="15"/>
      <c r="AJ110" s="15"/>
      <c r="AK110" s="15"/>
      <c r="AL110" s="15"/>
      <c r="AM110" s="15"/>
      <c r="AN110" s="15"/>
      <c r="AO110" s="15"/>
      <c r="AP110" s="15"/>
      <c r="AQ110" s="15"/>
      <c r="AR110" s="15"/>
      <c r="AS110" s="15"/>
      <c r="AT110" s="15"/>
    </row>
    <row r="111" s="3" customFormat="1" ht="26" customHeight="1" spans="1:46">
      <c r="A111" s="13">
        <f>ROW()-1</f>
        <v>110</v>
      </c>
      <c r="B111" s="14" t="s">
        <v>4677</v>
      </c>
      <c r="C111" s="15" t="s">
        <v>3636</v>
      </c>
      <c r="D111" s="14" t="s">
        <v>2349</v>
      </c>
      <c r="E111" s="16" t="s">
        <v>2295</v>
      </c>
      <c r="F111" s="15" t="s">
        <v>141</v>
      </c>
      <c r="G111" s="16" t="s">
        <v>2295</v>
      </c>
      <c r="H111" s="16" t="s">
        <v>2205</v>
      </c>
      <c r="I111" s="23" t="s">
        <v>129</v>
      </c>
      <c r="J111" s="16" t="s">
        <v>2191</v>
      </c>
      <c r="K111" s="15">
        <v>60</v>
      </c>
      <c r="L111" s="15" t="s">
        <v>62</v>
      </c>
      <c r="M111" s="15" t="s">
        <v>23</v>
      </c>
      <c r="N111" s="15" t="s">
        <v>33</v>
      </c>
      <c r="O111" s="15" t="s">
        <v>25</v>
      </c>
      <c r="P111" s="601" t="s">
        <v>4678</v>
      </c>
      <c r="Q111" s="16" t="s">
        <v>4187</v>
      </c>
      <c r="R111" s="16" t="s">
        <v>4188</v>
      </c>
      <c r="S111" s="16" t="s">
        <v>4679</v>
      </c>
      <c r="T111" s="18" t="s">
        <v>4680</v>
      </c>
      <c r="U111" s="18" t="s">
        <v>4681</v>
      </c>
      <c r="V111" s="15">
        <v>15299924156</v>
      </c>
      <c r="W111" s="612" t="s">
        <v>4682</v>
      </c>
      <c r="X111" s="25" t="s">
        <v>2198</v>
      </c>
      <c r="Y111" s="15" t="s">
        <v>3890</v>
      </c>
      <c r="Z111" s="15">
        <v>18599063427</v>
      </c>
      <c r="AA111" s="15" t="s">
        <v>952</v>
      </c>
      <c r="AB111" s="15" t="s">
        <v>399</v>
      </c>
      <c r="AC111" s="15"/>
      <c r="AD111" s="15"/>
      <c r="AE111" s="15"/>
      <c r="AF111" s="15" t="s">
        <v>2381</v>
      </c>
      <c r="AG111" s="19"/>
      <c r="AH111" s="15"/>
      <c r="AI111" s="15"/>
      <c r="AJ111" s="15"/>
      <c r="AK111" s="15"/>
      <c r="AL111" s="15"/>
      <c r="AM111" s="15"/>
      <c r="AN111" s="15"/>
      <c r="AO111" s="15"/>
      <c r="AP111" s="15"/>
      <c r="AQ111" s="15"/>
      <c r="AR111" s="15"/>
      <c r="AS111" s="15"/>
      <c r="AT111" s="15"/>
    </row>
    <row r="112" s="3" customFormat="1" ht="26" customHeight="1" spans="1:46">
      <c r="A112" s="13">
        <f>ROW()-1</f>
        <v>111</v>
      </c>
      <c r="B112" s="14" t="s">
        <v>4683</v>
      </c>
      <c r="C112" s="15" t="s">
        <v>3636</v>
      </c>
      <c r="D112" s="14" t="s">
        <v>954</v>
      </c>
      <c r="E112" s="16" t="s">
        <v>4610</v>
      </c>
      <c r="F112" s="15" t="s">
        <v>549</v>
      </c>
      <c r="G112" s="16" t="s">
        <v>4610</v>
      </c>
      <c r="H112" s="16" t="s">
        <v>4684</v>
      </c>
      <c r="I112" s="23" t="s">
        <v>129</v>
      </c>
      <c r="J112" s="16" t="s">
        <v>2645</v>
      </c>
      <c r="K112" s="15">
        <v>54</v>
      </c>
      <c r="L112" s="15" t="s">
        <v>62</v>
      </c>
      <c r="M112" s="15" t="s">
        <v>23</v>
      </c>
      <c r="N112" s="15" t="s">
        <v>33</v>
      </c>
      <c r="O112" s="15" t="s">
        <v>25</v>
      </c>
      <c r="P112" s="601" t="s">
        <v>4685</v>
      </c>
      <c r="Q112" s="16" t="s">
        <v>4686</v>
      </c>
      <c r="R112" s="16" t="s">
        <v>4687</v>
      </c>
      <c r="S112" s="16" t="s">
        <v>4688</v>
      </c>
      <c r="T112" s="18" t="s">
        <v>4689</v>
      </c>
      <c r="U112" s="15" t="s">
        <v>4689</v>
      </c>
      <c r="V112" s="15">
        <v>13369818838</v>
      </c>
      <c r="W112" s="601" t="s">
        <v>4690</v>
      </c>
      <c r="X112" s="25" t="s">
        <v>2198</v>
      </c>
      <c r="Y112" s="15" t="s">
        <v>4691</v>
      </c>
      <c r="Z112" s="15">
        <v>13309931244</v>
      </c>
      <c r="AA112" s="15" t="s">
        <v>136</v>
      </c>
      <c r="AB112" s="15" t="s">
        <v>137</v>
      </c>
      <c r="AC112" s="15"/>
      <c r="AD112" s="15"/>
      <c r="AE112" s="15"/>
      <c r="AF112" s="15" t="s">
        <v>2381</v>
      </c>
      <c r="AG112" s="19"/>
      <c r="AH112" s="15"/>
      <c r="AI112" s="15"/>
      <c r="AJ112" s="15"/>
      <c r="AK112" s="15"/>
      <c r="AL112" s="15"/>
      <c r="AM112" s="15"/>
      <c r="AN112" s="15"/>
      <c r="AO112" s="15"/>
      <c r="AP112" s="15"/>
      <c r="AQ112" s="15"/>
      <c r="AR112" s="15"/>
      <c r="AS112" s="15"/>
      <c r="AT112" s="15"/>
    </row>
    <row r="113" s="2" customFormat="1" ht="26" customHeight="1" spans="1:46">
      <c r="A113" s="13">
        <f>ROW()-1</f>
        <v>112</v>
      </c>
      <c r="B113" s="15" t="s">
        <v>4692</v>
      </c>
      <c r="C113" s="15" t="s">
        <v>3636</v>
      </c>
      <c r="D113" s="15" t="s">
        <v>954</v>
      </c>
      <c r="E113" s="16" t="s">
        <v>4610</v>
      </c>
      <c r="F113" s="15" t="s">
        <v>141</v>
      </c>
      <c r="G113" s="16" t="s">
        <v>4610</v>
      </c>
      <c r="H113" s="16" t="s">
        <v>4684</v>
      </c>
      <c r="I113" s="15" t="s">
        <v>129</v>
      </c>
      <c r="J113" s="16" t="s">
        <v>2645</v>
      </c>
      <c r="K113" s="15">
        <v>56</v>
      </c>
      <c r="L113" s="15" t="s">
        <v>62</v>
      </c>
      <c r="M113" s="15" t="s">
        <v>23</v>
      </c>
      <c r="N113" s="15" t="s">
        <v>33</v>
      </c>
      <c r="O113" s="15" t="s">
        <v>25</v>
      </c>
      <c r="P113" s="601" t="s">
        <v>4693</v>
      </c>
      <c r="Q113" s="16" t="s">
        <v>4694</v>
      </c>
      <c r="R113" s="16" t="s">
        <v>4695</v>
      </c>
      <c r="S113" s="16" t="s">
        <v>4696</v>
      </c>
      <c r="T113" s="15" t="s">
        <v>4697</v>
      </c>
      <c r="U113" s="15" t="s">
        <v>4697</v>
      </c>
      <c r="V113" s="15">
        <v>15109937962</v>
      </c>
      <c r="W113" s="601" t="s">
        <v>4698</v>
      </c>
      <c r="X113" s="25" t="s">
        <v>2198</v>
      </c>
      <c r="Y113" s="15" t="s">
        <v>4699</v>
      </c>
      <c r="Z113" s="15">
        <v>13999734368</v>
      </c>
      <c r="AA113" s="15" t="s">
        <v>136</v>
      </c>
      <c r="AB113" s="15" t="s">
        <v>399</v>
      </c>
      <c r="AC113" s="15"/>
      <c r="AD113" s="15"/>
      <c r="AE113" s="15"/>
      <c r="AF113" s="16" t="s">
        <v>2381</v>
      </c>
      <c r="AG113" s="19"/>
      <c r="AH113" s="15"/>
      <c r="AI113" s="15"/>
      <c r="AJ113" s="15"/>
      <c r="AK113" s="15"/>
      <c r="AL113" s="15"/>
      <c r="AM113" s="15"/>
      <c r="AN113" s="15"/>
      <c r="AO113" s="15"/>
      <c r="AP113" s="15"/>
      <c r="AQ113" s="15"/>
      <c r="AR113" s="15"/>
      <c r="AS113" s="15"/>
      <c r="AT113" s="15"/>
    </row>
    <row r="114" s="4" customFormat="1" ht="26" customHeight="1" spans="1:46">
      <c r="A114" s="13">
        <f>ROW()-1</f>
        <v>113</v>
      </c>
      <c r="B114" s="15" t="s">
        <v>4700</v>
      </c>
      <c r="C114" s="15" t="s">
        <v>3636</v>
      </c>
      <c r="D114" s="15" t="s">
        <v>3932</v>
      </c>
      <c r="E114" s="16" t="s">
        <v>4701</v>
      </c>
      <c r="F114" s="15" t="s">
        <v>141</v>
      </c>
      <c r="G114" s="16" t="s">
        <v>4701</v>
      </c>
      <c r="H114" s="16" t="s">
        <v>28</v>
      </c>
      <c r="I114" s="15" t="s">
        <v>129</v>
      </c>
      <c r="J114" s="16" t="s">
        <v>4701</v>
      </c>
      <c r="K114" s="15">
        <v>56</v>
      </c>
      <c r="L114" s="15" t="s">
        <v>62</v>
      </c>
      <c r="M114" s="15" t="s">
        <v>23</v>
      </c>
      <c r="N114" s="15" t="s">
        <v>33</v>
      </c>
      <c r="O114" s="15" t="s">
        <v>25</v>
      </c>
      <c r="P114" s="601" t="s">
        <v>4702</v>
      </c>
      <c r="Q114" s="16" t="s">
        <v>4703</v>
      </c>
      <c r="R114" s="16" t="s">
        <v>4704</v>
      </c>
      <c r="S114" s="16" t="s">
        <v>4705</v>
      </c>
      <c r="T114" s="15" t="s">
        <v>4706</v>
      </c>
      <c r="U114" s="15" t="s">
        <v>4706</v>
      </c>
      <c r="V114" s="15">
        <v>13399933767</v>
      </c>
      <c r="W114" s="601" t="s">
        <v>4707</v>
      </c>
      <c r="X114" s="25" t="s">
        <v>2198</v>
      </c>
      <c r="Y114" s="15" t="s">
        <v>4708</v>
      </c>
      <c r="Z114" s="15">
        <v>13309933767</v>
      </c>
      <c r="AA114" s="15" t="s">
        <v>136</v>
      </c>
      <c r="AB114" s="15" t="s">
        <v>137</v>
      </c>
      <c r="AC114" s="15"/>
      <c r="AD114" s="15"/>
      <c r="AE114" s="15"/>
      <c r="AF114" s="16" t="s">
        <v>2381</v>
      </c>
      <c r="AG114" s="19"/>
      <c r="AH114" s="15"/>
      <c r="AI114" s="15"/>
      <c r="AJ114" s="15"/>
      <c r="AK114" s="15"/>
      <c r="AL114" s="15"/>
      <c r="AM114" s="15"/>
      <c r="AN114" s="15"/>
      <c r="AO114" s="15"/>
      <c r="AP114" s="15"/>
      <c r="AQ114" s="15"/>
      <c r="AR114" s="15"/>
      <c r="AS114" s="15"/>
      <c r="AT114" s="15"/>
    </row>
    <row r="115" s="4" customFormat="1" ht="26" customHeight="1" spans="1:46">
      <c r="A115" s="13">
        <f>ROW()-1</f>
        <v>114</v>
      </c>
      <c r="B115" s="15" t="s">
        <v>4709</v>
      </c>
      <c r="C115" s="15" t="s">
        <v>3636</v>
      </c>
      <c r="D115" s="15" t="s">
        <v>954</v>
      </c>
      <c r="E115" s="16" t="s">
        <v>4460</v>
      </c>
      <c r="F115" s="15" t="s">
        <v>549</v>
      </c>
      <c r="G115" s="16" t="s">
        <v>4460</v>
      </c>
      <c r="H115" s="16" t="s">
        <v>4461</v>
      </c>
      <c r="I115" s="15" t="s">
        <v>129</v>
      </c>
      <c r="J115" s="16" t="s">
        <v>2127</v>
      </c>
      <c r="K115" s="15">
        <v>54</v>
      </c>
      <c r="L115" s="15" t="s">
        <v>62</v>
      </c>
      <c r="M115" s="15" t="s">
        <v>23</v>
      </c>
      <c r="N115" s="15" t="s">
        <v>33</v>
      </c>
      <c r="O115" s="15" t="s">
        <v>25</v>
      </c>
      <c r="P115" s="601" t="s">
        <v>4710</v>
      </c>
      <c r="Q115" s="16" t="s">
        <v>4711</v>
      </c>
      <c r="R115" s="16" t="s">
        <v>4712</v>
      </c>
      <c r="S115" s="16" t="s">
        <v>4713</v>
      </c>
      <c r="T115" s="15" t="s">
        <v>4714</v>
      </c>
      <c r="U115" s="15" t="s">
        <v>4715</v>
      </c>
      <c r="V115" s="15">
        <v>18799765533</v>
      </c>
      <c r="W115" s="601" t="s">
        <v>4716</v>
      </c>
      <c r="X115" s="25" t="s">
        <v>2198</v>
      </c>
      <c r="Y115" s="15" t="s">
        <v>4717</v>
      </c>
      <c r="Z115" s="15">
        <v>18799286225</v>
      </c>
      <c r="AA115" s="15" t="s">
        <v>952</v>
      </c>
      <c r="AB115" s="15" t="s">
        <v>137</v>
      </c>
      <c r="AC115" s="15"/>
      <c r="AD115" s="15"/>
      <c r="AE115" s="15"/>
      <c r="AF115" s="16" t="s">
        <v>4718</v>
      </c>
      <c r="AG115" s="19"/>
      <c r="AH115" s="15"/>
      <c r="AI115" s="15"/>
      <c r="AJ115" s="15"/>
      <c r="AK115" s="15"/>
      <c r="AL115" s="15"/>
      <c r="AM115" s="15"/>
      <c r="AN115" s="15"/>
      <c r="AO115" s="15"/>
      <c r="AP115" s="15"/>
      <c r="AQ115" s="15"/>
      <c r="AR115" s="15"/>
      <c r="AS115" s="15"/>
      <c r="AT115" s="15"/>
    </row>
    <row r="116" s="2" customFormat="1" ht="26" customHeight="1" spans="1:46">
      <c r="A116" s="13">
        <f>ROW()-1</f>
        <v>115</v>
      </c>
      <c r="B116" s="15" t="s">
        <v>4719</v>
      </c>
      <c r="C116" s="15" t="s">
        <v>3636</v>
      </c>
      <c r="D116" s="15" t="s">
        <v>954</v>
      </c>
      <c r="E116" s="16" t="s">
        <v>2706</v>
      </c>
      <c r="F116" s="15" t="s">
        <v>549</v>
      </c>
      <c r="G116" s="16" t="s">
        <v>2706</v>
      </c>
      <c r="H116" s="16" t="s">
        <v>4720</v>
      </c>
      <c r="I116" s="15" t="s">
        <v>129</v>
      </c>
      <c r="J116" s="16" t="s">
        <v>2707</v>
      </c>
      <c r="K116" s="15">
        <v>53</v>
      </c>
      <c r="L116" s="15" t="s">
        <v>62</v>
      </c>
      <c r="M116" s="15" t="s">
        <v>23</v>
      </c>
      <c r="N116" s="15" t="s">
        <v>33</v>
      </c>
      <c r="O116" s="15" t="s">
        <v>25</v>
      </c>
      <c r="P116" s="601" t="s">
        <v>4721</v>
      </c>
      <c r="Q116" s="15" t="s">
        <v>2426</v>
      </c>
      <c r="R116" s="16" t="s">
        <v>68</v>
      </c>
      <c r="S116" s="16" t="s">
        <v>4722</v>
      </c>
      <c r="T116" s="18" t="s">
        <v>4723</v>
      </c>
      <c r="U116" s="18" t="s">
        <v>4723</v>
      </c>
      <c r="V116" s="15">
        <v>18999734316</v>
      </c>
      <c r="W116" s="612" t="s">
        <v>4724</v>
      </c>
      <c r="X116" s="25" t="s">
        <v>2198</v>
      </c>
      <c r="Y116" s="15" t="s">
        <v>4725</v>
      </c>
      <c r="Z116" s="15">
        <v>13579459733</v>
      </c>
      <c r="AA116" s="15" t="s">
        <v>136</v>
      </c>
      <c r="AB116" s="15" t="s">
        <v>399</v>
      </c>
      <c r="AC116" s="15"/>
      <c r="AD116" s="15"/>
      <c r="AE116" s="15"/>
      <c r="AF116" s="15"/>
      <c r="AG116" s="19"/>
      <c r="AH116" s="15"/>
      <c r="AI116" s="15"/>
      <c r="AJ116" s="15"/>
      <c r="AK116" s="15"/>
      <c r="AL116" s="15"/>
      <c r="AM116" s="15"/>
      <c r="AN116" s="15"/>
      <c r="AO116" s="15"/>
      <c r="AP116" s="15"/>
      <c r="AQ116" s="15"/>
      <c r="AR116" s="15"/>
      <c r="AS116" s="15"/>
      <c r="AT116" s="15"/>
    </row>
    <row r="117" s="2" customFormat="1" ht="26" customHeight="1" spans="1:46">
      <c r="A117" s="13">
        <f>ROW()-1</f>
        <v>116</v>
      </c>
      <c r="B117" s="15" t="s">
        <v>4726</v>
      </c>
      <c r="C117" s="15" t="s">
        <v>3636</v>
      </c>
      <c r="D117" s="15" t="s">
        <v>954</v>
      </c>
      <c r="E117" s="16" t="s">
        <v>2706</v>
      </c>
      <c r="F117" s="15" t="s">
        <v>141</v>
      </c>
      <c r="G117" s="16" t="s">
        <v>2706</v>
      </c>
      <c r="H117" s="16" t="s">
        <v>4720</v>
      </c>
      <c r="I117" s="15" t="s">
        <v>129</v>
      </c>
      <c r="J117" s="16" t="s">
        <v>2707</v>
      </c>
      <c r="K117" s="15">
        <v>62</v>
      </c>
      <c r="L117" s="15" t="s">
        <v>62</v>
      </c>
      <c r="M117" s="15" t="s">
        <v>23</v>
      </c>
      <c r="N117" s="15" t="s">
        <v>33</v>
      </c>
      <c r="O117" s="15" t="s">
        <v>25</v>
      </c>
      <c r="P117" s="601" t="s">
        <v>4727</v>
      </c>
      <c r="Q117" s="16" t="s">
        <v>4728</v>
      </c>
      <c r="R117" s="15" t="s">
        <v>68</v>
      </c>
      <c r="S117" s="16" t="s">
        <v>4729</v>
      </c>
      <c r="T117" s="15" t="s">
        <v>4730</v>
      </c>
      <c r="U117" s="15" t="s">
        <v>4731</v>
      </c>
      <c r="V117" s="15">
        <v>18009935977</v>
      </c>
      <c r="W117" s="601" t="s">
        <v>4732</v>
      </c>
      <c r="X117" s="25" t="s">
        <v>2198</v>
      </c>
      <c r="Y117" s="15" t="s">
        <v>4733</v>
      </c>
      <c r="Z117" s="15">
        <v>18009935977</v>
      </c>
      <c r="AA117" s="15" t="s">
        <v>136</v>
      </c>
      <c r="AB117" s="15" t="s">
        <v>399</v>
      </c>
      <c r="AC117" s="15"/>
      <c r="AD117" s="15"/>
      <c r="AE117" s="15"/>
      <c r="AF117" s="16" t="s">
        <v>2381</v>
      </c>
      <c r="AG117" s="19"/>
      <c r="AH117" s="15"/>
      <c r="AI117" s="15"/>
      <c r="AJ117" s="15"/>
      <c r="AK117" s="15"/>
      <c r="AL117" s="15"/>
      <c r="AM117" s="15"/>
      <c r="AN117" s="15"/>
      <c r="AO117" s="15"/>
      <c r="AP117" s="15"/>
      <c r="AQ117" s="15"/>
      <c r="AR117" s="15"/>
      <c r="AS117" s="15"/>
      <c r="AT117" s="15"/>
    </row>
    <row r="118" s="2" customFormat="1" ht="26" customHeight="1" spans="1:46">
      <c r="A118" s="13">
        <f>ROW()-1</f>
        <v>117</v>
      </c>
      <c r="B118" s="15" t="s">
        <v>4734</v>
      </c>
      <c r="C118" s="15" t="s">
        <v>3636</v>
      </c>
      <c r="D118" s="15" t="s">
        <v>954</v>
      </c>
      <c r="E118" s="16" t="s">
        <v>4735</v>
      </c>
      <c r="F118" s="15" t="s">
        <v>141</v>
      </c>
      <c r="G118" s="16" t="s">
        <v>4735</v>
      </c>
      <c r="H118" s="16" t="s">
        <v>2407</v>
      </c>
      <c r="I118" s="15" t="s">
        <v>129</v>
      </c>
      <c r="J118" s="16" t="s">
        <v>4736</v>
      </c>
      <c r="K118" s="15">
        <v>62</v>
      </c>
      <c r="L118" s="15" t="s">
        <v>22</v>
      </c>
      <c r="M118" s="15" t="s">
        <v>23</v>
      </c>
      <c r="N118" s="15" t="s">
        <v>33</v>
      </c>
      <c r="O118" s="15" t="s">
        <v>25</v>
      </c>
      <c r="P118" s="601" t="s">
        <v>4737</v>
      </c>
      <c r="Q118" s="16" t="s">
        <v>3909</v>
      </c>
      <c r="R118" s="16" t="s">
        <v>4738</v>
      </c>
      <c r="S118" s="16" t="s">
        <v>4739</v>
      </c>
      <c r="T118" s="15" t="s">
        <v>4740</v>
      </c>
      <c r="U118" s="15" t="s">
        <v>4740</v>
      </c>
      <c r="V118" s="15">
        <v>18109936766</v>
      </c>
      <c r="W118" s="601" t="s">
        <v>4741</v>
      </c>
      <c r="X118" s="25" t="s">
        <v>2198</v>
      </c>
      <c r="Y118" s="15" t="s">
        <v>4742</v>
      </c>
      <c r="Z118" s="15">
        <v>18139277366</v>
      </c>
      <c r="AA118" s="4" t="s">
        <v>136</v>
      </c>
      <c r="AB118" s="15" t="s">
        <v>137</v>
      </c>
      <c r="AC118" s="15"/>
      <c r="AD118" s="15"/>
      <c r="AE118" s="15"/>
      <c r="AF118" s="16" t="s">
        <v>2381</v>
      </c>
      <c r="AG118" s="19"/>
      <c r="AH118" s="15"/>
      <c r="AI118" s="15"/>
      <c r="AJ118" s="15"/>
      <c r="AK118" s="15"/>
      <c r="AL118" s="15"/>
      <c r="AM118" s="15"/>
      <c r="AN118" s="15"/>
      <c r="AO118" s="15"/>
      <c r="AP118" s="15"/>
      <c r="AQ118" s="15"/>
      <c r="AR118" s="15"/>
      <c r="AS118" s="15"/>
      <c r="AT118" s="15"/>
    </row>
    <row r="119" s="2" customFormat="1" ht="26" customHeight="1" spans="1:46">
      <c r="A119" s="13">
        <f>ROW()-1</f>
        <v>118</v>
      </c>
      <c r="B119" s="15" t="s">
        <v>4743</v>
      </c>
      <c r="C119" s="15" t="s">
        <v>3636</v>
      </c>
      <c r="D119" s="15" t="s">
        <v>2349</v>
      </c>
      <c r="E119" s="16" t="s">
        <v>4744</v>
      </c>
      <c r="F119" s="15" t="s">
        <v>549</v>
      </c>
      <c r="G119" s="16" t="s">
        <v>4744</v>
      </c>
      <c r="H119" s="16" t="s">
        <v>4745</v>
      </c>
      <c r="I119" s="15" t="s">
        <v>129</v>
      </c>
      <c r="J119" s="16" t="s">
        <v>4744</v>
      </c>
      <c r="K119" s="15">
        <v>54</v>
      </c>
      <c r="L119" s="15" t="s">
        <v>62</v>
      </c>
      <c r="M119" s="15" t="s">
        <v>23</v>
      </c>
      <c r="N119" s="15" t="s">
        <v>33</v>
      </c>
      <c r="O119" s="15" t="s">
        <v>25</v>
      </c>
      <c r="P119" s="601" t="s">
        <v>4746</v>
      </c>
      <c r="Q119" s="16" t="s">
        <v>4747</v>
      </c>
      <c r="R119" s="16" t="s">
        <v>4748</v>
      </c>
      <c r="S119" s="16" t="s">
        <v>4749</v>
      </c>
      <c r="T119" s="15" t="s">
        <v>4750</v>
      </c>
      <c r="U119" s="15" t="s">
        <v>4750</v>
      </c>
      <c r="V119" s="15">
        <v>17799434034</v>
      </c>
      <c r="W119" s="601" t="s">
        <v>4751</v>
      </c>
      <c r="X119" s="15" t="s">
        <v>2198</v>
      </c>
      <c r="Y119" s="15" t="s">
        <v>4752</v>
      </c>
      <c r="Z119" s="15">
        <v>13199912030</v>
      </c>
      <c r="AA119" s="15" t="s">
        <v>952</v>
      </c>
      <c r="AB119" s="15" t="s">
        <v>399</v>
      </c>
      <c r="AC119" s="15"/>
      <c r="AD119" s="15"/>
      <c r="AE119" s="15"/>
      <c r="AF119" s="16" t="s">
        <v>2381</v>
      </c>
      <c r="AG119" s="19"/>
      <c r="AH119" s="15"/>
      <c r="AI119" s="15"/>
      <c r="AJ119" s="15"/>
      <c r="AK119" s="15"/>
      <c r="AL119" s="15"/>
      <c r="AM119" s="15"/>
      <c r="AN119" s="15"/>
      <c r="AO119" s="15"/>
      <c r="AP119" s="15"/>
      <c r="AQ119" s="15"/>
      <c r="AR119" s="15"/>
      <c r="AS119" s="15"/>
      <c r="AT119" s="15"/>
    </row>
    <row r="120" s="2" customFormat="1" ht="26" customHeight="1" spans="1:46">
      <c r="A120" s="13">
        <f>ROW()-1</f>
        <v>119</v>
      </c>
      <c r="B120" s="15" t="s">
        <v>4753</v>
      </c>
      <c r="C120" s="15" t="s">
        <v>3636</v>
      </c>
      <c r="D120" s="15" t="s">
        <v>954</v>
      </c>
      <c r="E120" s="16" t="s">
        <v>3843</v>
      </c>
      <c r="F120" s="15" t="s">
        <v>549</v>
      </c>
      <c r="G120" s="16" t="s">
        <v>3843</v>
      </c>
      <c r="H120" s="16" t="s">
        <v>4754</v>
      </c>
      <c r="I120" s="15" t="s">
        <v>129</v>
      </c>
      <c r="J120" s="16" t="s">
        <v>3843</v>
      </c>
      <c r="K120" s="15">
        <v>54</v>
      </c>
      <c r="L120" s="15" t="s">
        <v>62</v>
      </c>
      <c r="M120" s="15" t="s">
        <v>23</v>
      </c>
      <c r="N120" s="15" t="s">
        <v>33</v>
      </c>
      <c r="O120" s="15" t="s">
        <v>25</v>
      </c>
      <c r="P120" s="601" t="s">
        <v>4755</v>
      </c>
      <c r="Q120" s="16" t="s">
        <v>4756</v>
      </c>
      <c r="R120" s="16" t="s">
        <v>4757</v>
      </c>
      <c r="S120" s="16" t="s">
        <v>4758</v>
      </c>
      <c r="T120" s="15" t="s">
        <v>4759</v>
      </c>
      <c r="U120" s="15" t="s">
        <v>4759</v>
      </c>
      <c r="V120" s="15">
        <v>15001635488</v>
      </c>
      <c r="W120" s="601" t="s">
        <v>4760</v>
      </c>
      <c r="X120" s="15" t="s">
        <v>2198</v>
      </c>
      <c r="Y120" s="15" t="s">
        <v>4761</v>
      </c>
      <c r="Z120" s="15">
        <v>13649991769</v>
      </c>
      <c r="AA120" s="15" t="s">
        <v>136</v>
      </c>
      <c r="AB120" s="15" t="s">
        <v>399</v>
      </c>
      <c r="AC120" s="15"/>
      <c r="AD120" s="15"/>
      <c r="AE120" s="15"/>
      <c r="AF120" s="16" t="s">
        <v>2381</v>
      </c>
      <c r="AG120" s="19"/>
      <c r="AH120" s="15"/>
      <c r="AI120" s="15"/>
      <c r="AJ120" s="15"/>
      <c r="AK120" s="15"/>
      <c r="AL120" s="15"/>
      <c r="AM120" s="15"/>
      <c r="AN120" s="15"/>
      <c r="AO120" s="15"/>
      <c r="AP120" s="15"/>
      <c r="AQ120" s="15"/>
      <c r="AR120" s="15"/>
      <c r="AS120" s="15"/>
      <c r="AT120" s="15"/>
    </row>
    <row r="121" s="2" customFormat="1" ht="26" customHeight="1" spans="1:46">
      <c r="A121" s="13">
        <f>ROW()-1</f>
        <v>120</v>
      </c>
      <c r="B121" s="15" t="s">
        <v>4762</v>
      </c>
      <c r="C121" s="15" t="s">
        <v>3636</v>
      </c>
      <c r="D121" s="15" t="s">
        <v>954</v>
      </c>
      <c r="E121" s="16" t="s">
        <v>3343</v>
      </c>
      <c r="F121" s="15" t="s">
        <v>141</v>
      </c>
      <c r="G121" s="16" t="s">
        <v>3343</v>
      </c>
      <c r="H121" s="16" t="s">
        <v>4763</v>
      </c>
      <c r="I121" s="15" t="s">
        <v>129</v>
      </c>
      <c r="J121" s="16" t="s">
        <v>3343</v>
      </c>
      <c r="K121" s="15">
        <v>67</v>
      </c>
      <c r="L121" s="15" t="s">
        <v>22</v>
      </c>
      <c r="M121" s="15" t="s">
        <v>23</v>
      </c>
      <c r="N121" s="15" t="s">
        <v>33</v>
      </c>
      <c r="O121" s="15" t="s">
        <v>25</v>
      </c>
      <c r="P121" s="601" t="s">
        <v>4764</v>
      </c>
      <c r="Q121" s="16" t="s">
        <v>4765</v>
      </c>
      <c r="R121" s="15" t="s">
        <v>68</v>
      </c>
      <c r="S121" s="16" t="s">
        <v>4766</v>
      </c>
      <c r="T121" s="15" t="s">
        <v>4767</v>
      </c>
      <c r="U121" s="15" t="s">
        <v>4768</v>
      </c>
      <c r="V121" s="15">
        <v>13369939476</v>
      </c>
      <c r="W121" s="601" t="s">
        <v>4769</v>
      </c>
      <c r="X121" s="15" t="s">
        <v>2198</v>
      </c>
      <c r="Y121" s="15" t="s">
        <v>4770</v>
      </c>
      <c r="Z121" s="15">
        <v>13565557859</v>
      </c>
      <c r="AA121" s="15" t="s">
        <v>952</v>
      </c>
      <c r="AB121" s="15" t="s">
        <v>399</v>
      </c>
      <c r="AC121" s="15"/>
      <c r="AD121" s="15"/>
      <c r="AE121" s="15"/>
      <c r="AF121" s="16" t="s">
        <v>2381</v>
      </c>
      <c r="AG121" s="19"/>
      <c r="AH121" s="15"/>
      <c r="AI121" s="15"/>
      <c r="AJ121" s="15"/>
      <c r="AK121" s="15"/>
      <c r="AL121" s="15"/>
      <c r="AM121" s="15"/>
      <c r="AN121" s="15"/>
      <c r="AO121" s="15"/>
      <c r="AP121" s="15"/>
      <c r="AQ121" s="15"/>
      <c r="AR121" s="15"/>
      <c r="AS121" s="15"/>
      <c r="AT121" s="15"/>
    </row>
    <row r="122" s="3" customFormat="1" ht="26" customHeight="1" spans="1:46">
      <c r="A122" s="13">
        <f>ROW()-1</f>
        <v>121</v>
      </c>
      <c r="B122" s="15" t="s">
        <v>4771</v>
      </c>
      <c r="C122" s="15" t="s">
        <v>3636</v>
      </c>
      <c r="D122" s="15" t="s">
        <v>2349</v>
      </c>
      <c r="E122" s="16" t="s">
        <v>2654</v>
      </c>
      <c r="F122" s="15" t="s">
        <v>549</v>
      </c>
      <c r="G122" s="16" t="s">
        <v>2654</v>
      </c>
      <c r="H122" s="16" t="s">
        <v>4772</v>
      </c>
      <c r="I122" s="15" t="s">
        <v>129</v>
      </c>
      <c r="J122" s="16" t="s">
        <v>4773</v>
      </c>
      <c r="K122" s="15">
        <v>52</v>
      </c>
      <c r="L122" s="15" t="s">
        <v>62</v>
      </c>
      <c r="M122" s="15" t="s">
        <v>23</v>
      </c>
      <c r="N122" s="15" t="s">
        <v>33</v>
      </c>
      <c r="O122" s="15" t="s">
        <v>25</v>
      </c>
      <c r="P122" s="601" t="s">
        <v>4774</v>
      </c>
      <c r="Q122" s="16" t="s">
        <v>4775</v>
      </c>
      <c r="R122" s="16" t="s">
        <v>4776</v>
      </c>
      <c r="S122" s="16" t="s">
        <v>4777</v>
      </c>
      <c r="T122" s="15" t="s">
        <v>4778</v>
      </c>
      <c r="U122" s="15" t="s">
        <v>4778</v>
      </c>
      <c r="V122" s="15">
        <v>15209939953</v>
      </c>
      <c r="W122" s="601" t="s">
        <v>4779</v>
      </c>
      <c r="X122" s="25" t="s">
        <v>2198</v>
      </c>
      <c r="Y122" s="15" t="s">
        <v>4780</v>
      </c>
      <c r="Z122" s="15">
        <v>17699131184</v>
      </c>
      <c r="AA122" s="15" t="s">
        <v>952</v>
      </c>
      <c r="AB122" s="15" t="s">
        <v>137</v>
      </c>
      <c r="AC122" s="15"/>
      <c r="AD122" s="15"/>
      <c r="AE122" s="15"/>
      <c r="AF122" s="15" t="s">
        <v>2381</v>
      </c>
      <c r="AG122" s="19"/>
      <c r="AH122" s="15"/>
      <c r="AI122" s="15"/>
      <c r="AJ122" s="15"/>
      <c r="AK122" s="15"/>
      <c r="AL122" s="15"/>
      <c r="AM122" s="15"/>
      <c r="AN122" s="15"/>
      <c r="AO122" s="15"/>
      <c r="AP122" s="15"/>
      <c r="AQ122" s="15"/>
      <c r="AR122" s="15"/>
      <c r="AS122" s="15"/>
      <c r="AT122" s="15"/>
    </row>
    <row r="123" s="3" customFormat="1" ht="26" customHeight="1" spans="1:46">
      <c r="A123" s="13">
        <f>ROW()-1</f>
        <v>122</v>
      </c>
      <c r="B123" s="15" t="s">
        <v>2697</v>
      </c>
      <c r="C123" s="15" t="s">
        <v>3636</v>
      </c>
      <c r="D123" s="15" t="s">
        <v>954</v>
      </c>
      <c r="E123" s="16" t="s">
        <v>3367</v>
      </c>
      <c r="F123" s="15" t="s">
        <v>141</v>
      </c>
      <c r="G123" s="16" t="s">
        <v>3367</v>
      </c>
      <c r="H123" s="16" t="s">
        <v>3368</v>
      </c>
      <c r="I123" s="15" t="s">
        <v>129</v>
      </c>
      <c r="J123" s="16" t="s">
        <v>3369</v>
      </c>
      <c r="K123" s="15">
        <v>62</v>
      </c>
      <c r="L123" s="15" t="s">
        <v>62</v>
      </c>
      <c r="M123" s="15" t="s">
        <v>23</v>
      </c>
      <c r="N123" s="15" t="s">
        <v>33</v>
      </c>
      <c r="O123" s="15" t="s">
        <v>130</v>
      </c>
      <c r="P123" s="601" t="s">
        <v>4781</v>
      </c>
      <c r="Q123" s="16" t="s">
        <v>4782</v>
      </c>
      <c r="R123" s="16" t="s">
        <v>4783</v>
      </c>
      <c r="S123" s="16" t="s">
        <v>4784</v>
      </c>
      <c r="T123" s="15" t="s">
        <v>4785</v>
      </c>
      <c r="U123" s="15" t="s">
        <v>4785</v>
      </c>
      <c r="V123" s="15">
        <v>18999334372</v>
      </c>
      <c r="W123" s="601" t="s">
        <v>4786</v>
      </c>
      <c r="X123" s="25" t="s">
        <v>2198</v>
      </c>
      <c r="Y123" s="15" t="s">
        <v>2689</v>
      </c>
      <c r="Z123" s="15">
        <v>18999328381</v>
      </c>
      <c r="AA123" s="15" t="s">
        <v>136</v>
      </c>
      <c r="AB123" s="15" t="s">
        <v>399</v>
      </c>
      <c r="AC123" s="15"/>
      <c r="AD123" s="15"/>
      <c r="AE123" s="15"/>
      <c r="AF123" s="15"/>
      <c r="AG123" s="19"/>
      <c r="AH123" s="15"/>
      <c r="AI123" s="15"/>
      <c r="AJ123" s="15"/>
      <c r="AK123" s="15"/>
      <c r="AL123" s="15"/>
      <c r="AM123" s="15"/>
      <c r="AN123" s="15"/>
      <c r="AO123" s="15"/>
      <c r="AP123" s="15"/>
      <c r="AQ123" s="15"/>
      <c r="AR123" s="15"/>
      <c r="AS123" s="15"/>
      <c r="AT123" s="15"/>
    </row>
    <row r="124" s="4" customFormat="1" ht="26" customHeight="1" spans="1:46">
      <c r="A124" s="13">
        <f>ROW()-1</f>
        <v>123</v>
      </c>
      <c r="B124" s="15" t="s">
        <v>4787</v>
      </c>
      <c r="C124" s="15" t="s">
        <v>3636</v>
      </c>
      <c r="D124" s="15" t="s">
        <v>954</v>
      </c>
      <c r="E124" s="16" t="s">
        <v>2664</v>
      </c>
      <c r="F124" s="15" t="s">
        <v>141</v>
      </c>
      <c r="G124" s="16" t="s">
        <v>2664</v>
      </c>
      <c r="H124" s="16" t="s">
        <v>3376</v>
      </c>
      <c r="I124" s="15" t="s">
        <v>129</v>
      </c>
      <c r="J124" s="16" t="s">
        <v>2681</v>
      </c>
      <c r="K124" s="15">
        <v>57</v>
      </c>
      <c r="L124" s="15" t="s">
        <v>62</v>
      </c>
      <c r="M124" s="15" t="s">
        <v>23</v>
      </c>
      <c r="N124" s="15" t="s">
        <v>33</v>
      </c>
      <c r="O124" s="15" t="s">
        <v>25</v>
      </c>
      <c r="P124" s="15" t="s">
        <v>4788</v>
      </c>
      <c r="Q124" s="16" t="s">
        <v>4789</v>
      </c>
      <c r="R124" s="15" t="s">
        <v>68</v>
      </c>
      <c r="S124" s="16" t="s">
        <v>4790</v>
      </c>
      <c r="T124" s="15" t="s">
        <v>4791</v>
      </c>
      <c r="U124" s="15" t="s">
        <v>4791</v>
      </c>
      <c r="V124" s="15">
        <v>15009933262</v>
      </c>
      <c r="W124" s="601" t="s">
        <v>4792</v>
      </c>
      <c r="X124" s="25" t="s">
        <v>2198</v>
      </c>
      <c r="Y124" s="15" t="s">
        <v>4793</v>
      </c>
      <c r="Z124" s="15">
        <v>15026231638</v>
      </c>
      <c r="AA124" s="15" t="s">
        <v>136</v>
      </c>
      <c r="AB124" s="15" t="s">
        <v>137</v>
      </c>
      <c r="AC124" s="15"/>
      <c r="AD124" s="15"/>
      <c r="AE124" s="15"/>
      <c r="AF124" s="16" t="s">
        <v>2381</v>
      </c>
      <c r="AG124" s="19"/>
      <c r="AH124" s="15"/>
      <c r="AI124" s="15"/>
      <c r="AJ124" s="15"/>
      <c r="AK124" s="15"/>
      <c r="AL124" s="15"/>
      <c r="AM124" s="15"/>
      <c r="AN124" s="15"/>
      <c r="AO124" s="15"/>
      <c r="AP124" s="15"/>
      <c r="AQ124" s="15"/>
      <c r="AR124" s="15"/>
      <c r="AS124" s="15"/>
      <c r="AT124" s="15"/>
    </row>
    <row r="125" s="5" customFormat="1" ht="22" customHeight="1" spans="1:46">
      <c r="A125" s="13">
        <f>ROW()-1</f>
        <v>124</v>
      </c>
      <c r="B125" s="29" t="s">
        <v>4794</v>
      </c>
      <c r="C125" s="15" t="s">
        <v>3636</v>
      </c>
      <c r="D125" s="20" t="s">
        <v>2349</v>
      </c>
      <c r="E125" s="29" t="s">
        <v>2690</v>
      </c>
      <c r="F125" s="29" t="s">
        <v>549</v>
      </c>
      <c r="G125" s="29" t="s">
        <v>2690</v>
      </c>
      <c r="H125" s="29" t="s">
        <v>4795</v>
      </c>
      <c r="I125" s="15" t="s">
        <v>129</v>
      </c>
      <c r="J125" s="29" t="s">
        <v>2691</v>
      </c>
      <c r="K125" s="30">
        <v>51</v>
      </c>
      <c r="L125" s="29" t="s">
        <v>62</v>
      </c>
      <c r="M125" s="15" t="s">
        <v>23</v>
      </c>
      <c r="N125" s="15" t="s">
        <v>33</v>
      </c>
      <c r="O125" s="29" t="s">
        <v>25</v>
      </c>
      <c r="P125" s="15" t="s">
        <v>4796</v>
      </c>
      <c r="Q125" s="15" t="s">
        <v>3069</v>
      </c>
      <c r="R125" s="15" t="s">
        <v>3070</v>
      </c>
      <c r="S125" s="16">
        <v>24235</v>
      </c>
      <c r="T125" s="15" t="s">
        <v>4797</v>
      </c>
      <c r="U125" s="15" t="s">
        <v>4797</v>
      </c>
      <c r="V125" s="15">
        <v>14799008598</v>
      </c>
      <c r="W125" s="601" t="s">
        <v>4798</v>
      </c>
      <c r="X125" s="25" t="s">
        <v>2198</v>
      </c>
      <c r="Y125" s="15" t="s">
        <v>4799</v>
      </c>
      <c r="Z125" s="15">
        <v>14799008598</v>
      </c>
      <c r="AA125" s="15" t="s">
        <v>952</v>
      </c>
      <c r="AB125" s="15" t="s">
        <v>399</v>
      </c>
      <c r="AC125" s="15"/>
      <c r="AD125" s="15"/>
      <c r="AE125" s="15"/>
      <c r="AF125" s="15" t="s">
        <v>2324</v>
      </c>
      <c r="AG125" s="19"/>
      <c r="AH125" s="15"/>
      <c r="AI125" s="15"/>
      <c r="AJ125" s="15"/>
      <c r="AK125" s="15"/>
      <c r="AL125" s="15"/>
      <c r="AM125" s="15"/>
      <c r="AN125" s="15"/>
      <c r="AO125" s="15"/>
      <c r="AP125" s="15"/>
      <c r="AQ125" s="15"/>
      <c r="AR125" s="15"/>
      <c r="AS125" s="15"/>
      <c r="AT125" s="15"/>
    </row>
    <row r="126" s="5" customFormat="1" ht="22" customHeight="1" spans="1:46">
      <c r="A126" s="13">
        <f>ROW()-1</f>
        <v>125</v>
      </c>
      <c r="B126" s="14" t="s">
        <v>4800</v>
      </c>
      <c r="C126" s="15" t="s">
        <v>3636</v>
      </c>
      <c r="D126" s="20" t="s">
        <v>2349</v>
      </c>
      <c r="E126" s="14" t="s">
        <v>4801</v>
      </c>
      <c r="F126" s="29" t="s">
        <v>141</v>
      </c>
      <c r="G126" s="29" t="s">
        <v>4802</v>
      </c>
      <c r="H126" s="29" t="s">
        <v>4803</v>
      </c>
      <c r="I126" s="15" t="s">
        <v>129</v>
      </c>
      <c r="J126" s="29" t="s">
        <v>4804</v>
      </c>
      <c r="K126" s="30">
        <v>56</v>
      </c>
      <c r="L126" s="29" t="s">
        <v>62</v>
      </c>
      <c r="M126" s="15" t="s">
        <v>23</v>
      </c>
      <c r="N126" s="15" t="s">
        <v>33</v>
      </c>
      <c r="O126" s="29" t="s">
        <v>25</v>
      </c>
      <c r="P126" s="15" t="s">
        <v>4805</v>
      </c>
      <c r="Q126" s="15" t="s">
        <v>4806</v>
      </c>
      <c r="R126" s="15" t="s">
        <v>4807</v>
      </c>
      <c r="S126" s="16" t="s">
        <v>4808</v>
      </c>
      <c r="T126" s="18" t="s">
        <v>4809</v>
      </c>
      <c r="U126" s="15" t="s">
        <v>4810</v>
      </c>
      <c r="V126" s="15">
        <v>15299930999</v>
      </c>
      <c r="W126" s="601" t="s">
        <v>4811</v>
      </c>
      <c r="X126" s="25" t="s">
        <v>2198</v>
      </c>
      <c r="Y126" s="15" t="s">
        <v>4812</v>
      </c>
      <c r="Z126" s="15">
        <v>13677560188</v>
      </c>
      <c r="AA126" s="15"/>
      <c r="AB126" s="15" t="s">
        <v>137</v>
      </c>
      <c r="AC126" s="15"/>
      <c r="AD126" s="15"/>
      <c r="AE126" s="15"/>
      <c r="AF126" s="15"/>
      <c r="AG126" s="21"/>
      <c r="AH126" s="22"/>
      <c r="AI126" s="22"/>
      <c r="AJ126" s="22"/>
      <c r="AK126" s="22"/>
      <c r="AL126" s="22"/>
      <c r="AM126" s="22"/>
      <c r="AN126" s="22"/>
      <c r="AO126" s="22"/>
      <c r="AP126" s="22"/>
      <c r="AQ126" s="22"/>
      <c r="AR126" s="22"/>
      <c r="AS126" s="22"/>
      <c r="AT126" s="22"/>
    </row>
    <row r="127" s="5" customFormat="1" ht="22" customHeight="1" spans="1:46">
      <c r="A127" s="13">
        <f>ROW()-1</f>
        <v>126</v>
      </c>
      <c r="B127" s="14" t="s">
        <v>4813</v>
      </c>
      <c r="C127" s="15" t="s">
        <v>3636</v>
      </c>
      <c r="D127" s="15" t="s">
        <v>2349</v>
      </c>
      <c r="E127" s="16" t="s">
        <v>4773</v>
      </c>
      <c r="F127" s="15" t="s">
        <v>549</v>
      </c>
      <c r="G127" s="15" t="s">
        <v>4814</v>
      </c>
      <c r="H127" s="15" t="s">
        <v>4815</v>
      </c>
      <c r="I127" s="15" t="s">
        <v>129</v>
      </c>
      <c r="J127" s="15" t="s">
        <v>4816</v>
      </c>
      <c r="K127" s="15">
        <v>55</v>
      </c>
      <c r="L127" s="15" t="s">
        <v>62</v>
      </c>
      <c r="M127" s="15" t="s">
        <v>23</v>
      </c>
      <c r="N127" s="15" t="s">
        <v>33</v>
      </c>
      <c r="O127" s="15" t="s">
        <v>25</v>
      </c>
      <c r="P127" s="601" t="s">
        <v>4817</v>
      </c>
      <c r="Q127" s="15" t="s">
        <v>4818</v>
      </c>
      <c r="R127" s="15" t="s">
        <v>4819</v>
      </c>
      <c r="S127" s="15" t="s">
        <v>4820</v>
      </c>
      <c r="T127" s="15" t="s">
        <v>4821</v>
      </c>
      <c r="U127" s="15" t="s">
        <v>4822</v>
      </c>
      <c r="V127" s="15">
        <v>15299918661</v>
      </c>
      <c r="W127" s="601" t="s">
        <v>4823</v>
      </c>
      <c r="X127" s="25" t="s">
        <v>2198</v>
      </c>
      <c r="Y127" s="15" t="s">
        <v>4824</v>
      </c>
      <c r="Z127" s="15">
        <v>13899505918</v>
      </c>
      <c r="AA127" s="15" t="s">
        <v>136</v>
      </c>
      <c r="AB127" s="15" t="s">
        <v>137</v>
      </c>
      <c r="AC127" s="15"/>
      <c r="AD127" s="15"/>
      <c r="AE127" s="15"/>
      <c r="AF127" s="15"/>
      <c r="AG127" s="21"/>
      <c r="AH127" s="22"/>
      <c r="AI127" s="22"/>
      <c r="AJ127" s="22"/>
      <c r="AK127" s="22"/>
      <c r="AL127" s="22"/>
      <c r="AM127" s="22"/>
      <c r="AN127" s="22"/>
      <c r="AO127" s="22"/>
      <c r="AP127" s="22"/>
      <c r="AQ127" s="22"/>
      <c r="AR127" s="22"/>
      <c r="AS127" s="22"/>
      <c r="AT127" s="22"/>
    </row>
    <row r="128" s="5" customFormat="1" ht="22" customHeight="1" spans="1:46">
      <c r="A128" s="13">
        <f>ROW()-1</f>
        <v>127</v>
      </c>
      <c r="B128" s="14" t="s">
        <v>4825</v>
      </c>
      <c r="C128" s="15" t="s">
        <v>3636</v>
      </c>
      <c r="D128" s="20" t="s">
        <v>2349</v>
      </c>
      <c r="E128" s="16" t="s">
        <v>3624</v>
      </c>
      <c r="F128" s="15" t="s">
        <v>141</v>
      </c>
      <c r="G128" s="15" t="s">
        <v>4826</v>
      </c>
      <c r="H128" s="15" t="s">
        <v>4827</v>
      </c>
      <c r="I128" s="15" t="s">
        <v>129</v>
      </c>
      <c r="J128" s="15" t="s">
        <v>4828</v>
      </c>
      <c r="K128" s="15">
        <v>58</v>
      </c>
      <c r="L128" s="15" t="s">
        <v>62</v>
      </c>
      <c r="M128" s="15" t="s">
        <v>23</v>
      </c>
      <c r="N128" s="15" t="s">
        <v>33</v>
      </c>
      <c r="O128" s="15" t="s">
        <v>25</v>
      </c>
      <c r="P128" s="601" t="s">
        <v>4829</v>
      </c>
      <c r="Q128" s="15" t="s">
        <v>4830</v>
      </c>
      <c r="R128" s="15" t="s">
        <v>68</v>
      </c>
      <c r="S128" s="15" t="s">
        <v>4831</v>
      </c>
      <c r="T128" s="15" t="s">
        <v>4832</v>
      </c>
      <c r="U128" s="15" t="s">
        <v>4832</v>
      </c>
      <c r="V128" s="15">
        <v>14799011686</v>
      </c>
      <c r="W128" s="601" t="s">
        <v>4833</v>
      </c>
      <c r="X128" s="25" t="s">
        <v>2198</v>
      </c>
      <c r="Y128" s="15" t="s">
        <v>4834</v>
      </c>
      <c r="Z128" s="15">
        <v>13325668855</v>
      </c>
      <c r="AA128" s="15" t="s">
        <v>136</v>
      </c>
      <c r="AB128" s="15" t="s">
        <v>137</v>
      </c>
      <c r="AC128" s="15"/>
      <c r="AD128" s="15"/>
      <c r="AE128" s="15"/>
      <c r="AF128" s="15"/>
      <c r="AG128" s="19"/>
      <c r="AH128" s="15"/>
      <c r="AI128" s="15"/>
      <c r="AJ128" s="15"/>
      <c r="AK128" s="15"/>
      <c r="AL128" s="15"/>
      <c r="AM128" s="15"/>
      <c r="AN128" s="15"/>
      <c r="AO128" s="15"/>
      <c r="AP128" s="15"/>
      <c r="AQ128" s="15"/>
      <c r="AR128" s="15"/>
      <c r="AS128" s="15"/>
      <c r="AT128" s="15"/>
    </row>
    <row r="129" s="5" customFormat="1" ht="22" customHeight="1" spans="1:46">
      <c r="A129" s="13">
        <f>ROW()-1</f>
        <v>128</v>
      </c>
      <c r="B129" s="14" t="s">
        <v>4835</v>
      </c>
      <c r="C129" s="15" t="s">
        <v>3636</v>
      </c>
      <c r="D129" s="20" t="s">
        <v>2349</v>
      </c>
      <c r="E129" s="16" t="s">
        <v>3624</v>
      </c>
      <c r="F129" s="15" t="s">
        <v>141</v>
      </c>
      <c r="G129" s="15" t="s">
        <v>4826</v>
      </c>
      <c r="H129" s="15" t="s">
        <v>4827</v>
      </c>
      <c r="I129" s="15" t="s">
        <v>129</v>
      </c>
      <c r="J129" s="15" t="s">
        <v>4828</v>
      </c>
      <c r="K129" s="15">
        <v>60</v>
      </c>
      <c r="L129" s="15" t="s">
        <v>62</v>
      </c>
      <c r="M129" s="15" t="s">
        <v>23</v>
      </c>
      <c r="N129" s="15" t="s">
        <v>33</v>
      </c>
      <c r="O129" s="15" t="s">
        <v>25</v>
      </c>
      <c r="P129" s="601" t="s">
        <v>4836</v>
      </c>
      <c r="Q129" s="15" t="s">
        <v>4837</v>
      </c>
      <c r="R129" s="15" t="s">
        <v>4838</v>
      </c>
      <c r="S129" s="15" t="s">
        <v>4839</v>
      </c>
      <c r="T129" s="15" t="s">
        <v>4840</v>
      </c>
      <c r="U129" s="15" t="s">
        <v>4840</v>
      </c>
      <c r="V129" s="15">
        <v>15209938263</v>
      </c>
      <c r="W129" s="601" t="s">
        <v>4841</v>
      </c>
      <c r="X129" s="25" t="s">
        <v>2198</v>
      </c>
      <c r="Y129" s="15" t="s">
        <v>4842</v>
      </c>
      <c r="Z129" s="15">
        <v>15909936971</v>
      </c>
      <c r="AA129" s="15" t="s">
        <v>136</v>
      </c>
      <c r="AB129" s="15" t="s">
        <v>137</v>
      </c>
      <c r="AC129" s="15"/>
      <c r="AD129" s="15"/>
      <c r="AE129" s="15"/>
      <c r="AF129" s="15"/>
      <c r="AG129" s="19"/>
      <c r="AH129" s="15"/>
      <c r="AI129" s="15"/>
      <c r="AJ129" s="15"/>
      <c r="AK129" s="15"/>
      <c r="AL129" s="15"/>
      <c r="AM129" s="15"/>
      <c r="AN129" s="15"/>
      <c r="AO129" s="15"/>
      <c r="AP129" s="15"/>
      <c r="AQ129" s="15"/>
      <c r="AR129" s="15"/>
      <c r="AS129" s="15"/>
      <c r="AT129" s="15"/>
    </row>
    <row r="130" s="5" customFormat="1" ht="22" customHeight="1" spans="1:46">
      <c r="A130" s="13">
        <f>ROW()-1</f>
        <v>129</v>
      </c>
      <c r="B130" s="14" t="s">
        <v>4843</v>
      </c>
      <c r="C130" s="15" t="s">
        <v>3636</v>
      </c>
      <c r="D130" s="20" t="s">
        <v>954</v>
      </c>
      <c r="E130" s="16" t="s">
        <v>4844</v>
      </c>
      <c r="F130" s="15" t="s">
        <v>549</v>
      </c>
      <c r="G130" s="15" t="s">
        <v>4845</v>
      </c>
      <c r="H130" s="15" t="s">
        <v>4846</v>
      </c>
      <c r="I130" s="15" t="s">
        <v>129</v>
      </c>
      <c r="J130" s="15" t="s">
        <v>4847</v>
      </c>
      <c r="K130" s="15">
        <v>53</v>
      </c>
      <c r="L130" s="15" t="s">
        <v>62</v>
      </c>
      <c r="M130" s="15" t="s">
        <v>23</v>
      </c>
      <c r="N130" s="15" t="s">
        <v>33</v>
      </c>
      <c r="O130" s="15" t="s">
        <v>25</v>
      </c>
      <c r="P130" s="601" t="s">
        <v>4848</v>
      </c>
      <c r="Q130" s="15" t="s">
        <v>4849</v>
      </c>
      <c r="R130" s="15" t="s">
        <v>4850</v>
      </c>
      <c r="S130" s="15" t="s">
        <v>4851</v>
      </c>
      <c r="T130" s="15" t="s">
        <v>4852</v>
      </c>
      <c r="U130" s="15" t="s">
        <v>4853</v>
      </c>
      <c r="V130" s="15">
        <v>18193273646</v>
      </c>
      <c r="W130" s="601" t="s">
        <v>4854</v>
      </c>
      <c r="X130" s="25" t="s">
        <v>2198</v>
      </c>
      <c r="Y130" s="15"/>
      <c r="Z130" s="15"/>
      <c r="AA130" s="15"/>
      <c r="AB130" s="15"/>
      <c r="AC130" s="15"/>
      <c r="AD130" s="15"/>
      <c r="AE130" s="15"/>
      <c r="AF130" s="15"/>
      <c r="AG130" s="19"/>
      <c r="AH130" s="15"/>
      <c r="AI130" s="15"/>
      <c r="AJ130" s="15"/>
      <c r="AK130" s="15"/>
      <c r="AL130" s="15"/>
      <c r="AM130" s="15"/>
      <c r="AN130" s="15"/>
      <c r="AO130" s="15"/>
      <c r="AP130" s="15"/>
      <c r="AQ130" s="15"/>
      <c r="AR130" s="15"/>
      <c r="AS130" s="15"/>
      <c r="AT130" s="15"/>
    </row>
    <row r="131" s="5" customFormat="1" ht="22" customHeight="1" spans="1:46">
      <c r="A131" s="13">
        <f>ROW()-1</f>
        <v>130</v>
      </c>
      <c r="B131" s="14" t="s">
        <v>4855</v>
      </c>
      <c r="C131" s="15" t="s">
        <v>3636</v>
      </c>
      <c r="D131" s="14" t="s">
        <v>954</v>
      </c>
      <c r="E131" s="16" t="s">
        <v>2716</v>
      </c>
      <c r="F131" s="15" t="s">
        <v>549</v>
      </c>
      <c r="G131" s="15" t="s">
        <v>2716</v>
      </c>
      <c r="H131" s="15" t="s">
        <v>4856</v>
      </c>
      <c r="I131" s="15" t="s">
        <v>129</v>
      </c>
      <c r="J131" s="16" t="s">
        <v>4857</v>
      </c>
      <c r="K131" s="15">
        <v>53</v>
      </c>
      <c r="L131" s="15" t="s">
        <v>62</v>
      </c>
      <c r="M131" s="15" t="s">
        <v>23</v>
      </c>
      <c r="N131" s="15" t="s">
        <v>33</v>
      </c>
      <c r="O131" s="15" t="s">
        <v>25</v>
      </c>
      <c r="P131" s="601" t="s">
        <v>4858</v>
      </c>
      <c r="Q131" s="15" t="s">
        <v>4859</v>
      </c>
      <c r="R131" s="15" t="s">
        <v>68</v>
      </c>
      <c r="S131" s="15" t="s">
        <v>4860</v>
      </c>
      <c r="T131" s="15" t="s">
        <v>4861</v>
      </c>
      <c r="U131" s="15" t="s">
        <v>4861</v>
      </c>
      <c r="V131" s="15">
        <v>18290732621</v>
      </c>
      <c r="W131" s="601" t="s">
        <v>4862</v>
      </c>
      <c r="X131" s="25" t="s">
        <v>2198</v>
      </c>
      <c r="Y131" s="15" t="s">
        <v>4863</v>
      </c>
      <c r="Z131" s="15">
        <v>15299952056</v>
      </c>
      <c r="AA131" s="15" t="s">
        <v>136</v>
      </c>
      <c r="AB131" s="15" t="s">
        <v>399</v>
      </c>
      <c r="AC131" s="15"/>
      <c r="AD131" s="15"/>
      <c r="AE131" s="15"/>
      <c r="AF131" s="15"/>
      <c r="AG131" s="19"/>
      <c r="AH131" s="15"/>
      <c r="AI131" s="15"/>
      <c r="AJ131" s="15"/>
      <c r="AK131" s="15"/>
      <c r="AL131" s="15"/>
      <c r="AM131" s="15"/>
      <c r="AN131" s="15"/>
      <c r="AO131" s="15"/>
      <c r="AP131" s="15"/>
      <c r="AQ131" s="15"/>
      <c r="AR131" s="15"/>
      <c r="AS131" s="15"/>
      <c r="AT131" s="15"/>
    </row>
    <row r="132" s="5" customFormat="1" ht="22" customHeight="1" spans="1:46">
      <c r="A132" s="13">
        <f>ROW()-1</f>
        <v>131</v>
      </c>
      <c r="B132" s="14" t="s">
        <v>4864</v>
      </c>
      <c r="C132" s="15" t="s">
        <v>3636</v>
      </c>
      <c r="D132" s="14" t="s">
        <v>954</v>
      </c>
      <c r="E132" s="16" t="s">
        <v>4804</v>
      </c>
      <c r="F132" s="15" t="s">
        <v>141</v>
      </c>
      <c r="G132" s="16" t="s">
        <v>4804</v>
      </c>
      <c r="H132" s="16" t="s">
        <v>4865</v>
      </c>
      <c r="I132" s="15" t="s">
        <v>129</v>
      </c>
      <c r="J132" s="16" t="s">
        <v>4866</v>
      </c>
      <c r="K132" s="15">
        <v>57</v>
      </c>
      <c r="L132" s="15" t="s">
        <v>62</v>
      </c>
      <c r="M132" s="15" t="s">
        <v>23</v>
      </c>
      <c r="N132" s="15" t="s">
        <v>33</v>
      </c>
      <c r="O132" s="15" t="s">
        <v>25</v>
      </c>
      <c r="P132" s="601" t="s">
        <v>4867</v>
      </c>
      <c r="Q132" s="15" t="s">
        <v>4868</v>
      </c>
      <c r="R132" s="15" t="s">
        <v>4869</v>
      </c>
      <c r="S132" s="15" t="s">
        <v>4870</v>
      </c>
      <c r="T132" s="15" t="s">
        <v>4871</v>
      </c>
      <c r="U132" s="15" t="s">
        <v>4871</v>
      </c>
      <c r="V132" s="15">
        <v>15299501616</v>
      </c>
      <c r="W132" s="601" t="s">
        <v>4872</v>
      </c>
      <c r="X132" s="25" t="s">
        <v>2198</v>
      </c>
      <c r="Y132" s="15" t="s">
        <v>4873</v>
      </c>
      <c r="Z132" s="15">
        <v>17699934444</v>
      </c>
      <c r="AA132" s="15" t="s">
        <v>952</v>
      </c>
      <c r="AB132" s="15"/>
      <c r="AC132" s="15"/>
      <c r="AD132" s="15"/>
      <c r="AE132" s="15"/>
      <c r="AF132" s="15"/>
      <c r="AG132" s="19"/>
      <c r="AH132" s="15"/>
      <c r="AI132" s="15"/>
      <c r="AJ132" s="15"/>
      <c r="AK132" s="15"/>
      <c r="AL132" s="15"/>
      <c r="AM132" s="15"/>
      <c r="AN132" s="15"/>
      <c r="AO132" s="15"/>
      <c r="AP132" s="15"/>
      <c r="AQ132" s="15"/>
      <c r="AR132" s="15"/>
      <c r="AS132" s="15"/>
      <c r="AT132" s="15"/>
    </row>
    <row r="133" s="5" customFormat="1" ht="22" customHeight="1" spans="1:46">
      <c r="A133" s="13">
        <f>ROW()-1</f>
        <v>132</v>
      </c>
      <c r="B133" s="14" t="s">
        <v>4874</v>
      </c>
      <c r="C133" s="15" t="s">
        <v>3636</v>
      </c>
      <c r="D133" s="14" t="s">
        <v>954</v>
      </c>
      <c r="E133" s="16" t="s">
        <v>2716</v>
      </c>
      <c r="F133" s="15" t="s">
        <v>141</v>
      </c>
      <c r="G133" s="16" t="s">
        <v>2716</v>
      </c>
      <c r="H133" s="16" t="s">
        <v>4856</v>
      </c>
      <c r="I133" s="15" t="s">
        <v>129</v>
      </c>
      <c r="J133" s="16" t="s">
        <v>4857</v>
      </c>
      <c r="K133" s="15">
        <v>63</v>
      </c>
      <c r="L133" s="15" t="s">
        <v>22</v>
      </c>
      <c r="M133" s="15" t="s">
        <v>23</v>
      </c>
      <c r="N133" s="15" t="s">
        <v>33</v>
      </c>
      <c r="O133" s="15" t="s">
        <v>25</v>
      </c>
      <c r="P133" s="601" t="s">
        <v>4875</v>
      </c>
      <c r="Q133" s="15" t="s">
        <v>4876</v>
      </c>
      <c r="R133" s="15" t="s">
        <v>68</v>
      </c>
      <c r="S133" s="15" t="s">
        <v>4877</v>
      </c>
      <c r="T133" s="15" t="s">
        <v>4878</v>
      </c>
      <c r="U133" s="15" t="s">
        <v>4878</v>
      </c>
      <c r="V133" s="15">
        <v>18119271055</v>
      </c>
      <c r="W133" s="601" t="s">
        <v>4879</v>
      </c>
      <c r="X133" s="25" t="s">
        <v>2198</v>
      </c>
      <c r="Y133" s="15" t="s">
        <v>4880</v>
      </c>
      <c r="Z133" s="15">
        <v>18935702511</v>
      </c>
      <c r="AA133" s="15" t="s">
        <v>952</v>
      </c>
      <c r="AB133" s="15"/>
      <c r="AC133" s="15"/>
      <c r="AD133" s="15"/>
      <c r="AE133" s="15"/>
      <c r="AF133" s="15"/>
      <c r="AG133" s="31"/>
      <c r="AH133" s="32"/>
      <c r="AI133" s="32"/>
      <c r="AJ133" s="32"/>
      <c r="AK133" s="32"/>
      <c r="AL133" s="32"/>
      <c r="AM133" s="32"/>
      <c r="AN133" s="32"/>
      <c r="AO133" s="32"/>
      <c r="AP133" s="32"/>
      <c r="AQ133" s="32"/>
      <c r="AR133" s="32"/>
      <c r="AS133" s="32"/>
      <c r="AT133" s="32"/>
    </row>
    <row r="134" s="6" customFormat="1" ht="22" customHeight="1" spans="1:46">
      <c r="A134" s="13">
        <f>ROW()-1</f>
        <v>133</v>
      </c>
      <c r="B134" s="33" t="s">
        <v>4881</v>
      </c>
      <c r="C134" s="34" t="s">
        <v>3636</v>
      </c>
      <c r="D134" s="35" t="s">
        <v>2349</v>
      </c>
      <c r="E134" s="16" t="s">
        <v>4882</v>
      </c>
      <c r="F134" s="34" t="s">
        <v>549</v>
      </c>
      <c r="G134" s="16" t="s">
        <v>4882</v>
      </c>
      <c r="H134" s="16" t="s">
        <v>4883</v>
      </c>
      <c r="I134" s="15" t="s">
        <v>129</v>
      </c>
      <c r="J134" s="16" t="s">
        <v>4884</v>
      </c>
      <c r="K134" s="34">
        <v>58</v>
      </c>
      <c r="L134" s="34" t="s">
        <v>22</v>
      </c>
      <c r="M134" s="34" t="s">
        <v>1820</v>
      </c>
      <c r="N134" s="34" t="s">
        <v>33</v>
      </c>
      <c r="O134" s="34" t="s">
        <v>25</v>
      </c>
      <c r="P134" s="601" t="s">
        <v>4885</v>
      </c>
      <c r="Q134" s="34" t="s">
        <v>4886</v>
      </c>
      <c r="R134" s="34" t="s">
        <v>68</v>
      </c>
      <c r="S134" s="36">
        <v>24480</v>
      </c>
      <c r="T134" s="34" t="s">
        <v>4887</v>
      </c>
      <c r="U134" s="34" t="s">
        <v>4887</v>
      </c>
      <c r="V134" s="34">
        <v>18703095280</v>
      </c>
      <c r="W134" s="613" t="s">
        <v>4888</v>
      </c>
      <c r="X134" s="34" t="s">
        <v>2198</v>
      </c>
      <c r="Y134" s="34" t="s">
        <v>4889</v>
      </c>
      <c r="Z134" s="34">
        <v>18999324236</v>
      </c>
      <c r="AA134" s="34" t="s">
        <v>136</v>
      </c>
      <c r="AB134" s="34" t="s">
        <v>137</v>
      </c>
      <c r="AC134" s="34"/>
      <c r="AD134" s="34"/>
      <c r="AE134" s="34"/>
      <c r="AF134" s="34"/>
      <c r="AG134" s="37"/>
      <c r="AH134" s="34"/>
      <c r="AI134" s="34"/>
      <c r="AJ134" s="34"/>
      <c r="AK134" s="34"/>
      <c r="AL134" s="34"/>
      <c r="AM134" s="34"/>
      <c r="AN134" s="34"/>
      <c r="AO134" s="34"/>
      <c r="AP134" s="34"/>
      <c r="AQ134" s="34"/>
      <c r="AR134" s="34"/>
      <c r="AS134" s="34"/>
      <c r="AT134" s="34"/>
    </row>
    <row r="135" s="6" customFormat="1" ht="22" customHeight="1" spans="1:46">
      <c r="A135" s="13">
        <f>ROW()-1</f>
        <v>134</v>
      </c>
      <c r="B135" s="33" t="s">
        <v>4890</v>
      </c>
      <c r="C135" s="34" t="s">
        <v>3636</v>
      </c>
      <c r="D135" s="35" t="s">
        <v>954</v>
      </c>
      <c r="E135" s="16" t="s">
        <v>4891</v>
      </c>
      <c r="F135" s="34" t="s">
        <v>549</v>
      </c>
      <c r="G135" s="16" t="s">
        <v>4891</v>
      </c>
      <c r="H135" s="16" t="s">
        <v>4892</v>
      </c>
      <c r="I135" s="15" t="s">
        <v>129</v>
      </c>
      <c r="J135" s="16" t="s">
        <v>4893</v>
      </c>
      <c r="K135" s="34">
        <v>48</v>
      </c>
      <c r="L135" s="34" t="s">
        <v>62</v>
      </c>
      <c r="M135" s="34" t="s">
        <v>23</v>
      </c>
      <c r="N135" s="34" t="s">
        <v>33</v>
      </c>
      <c r="O135" s="34" t="s">
        <v>25</v>
      </c>
      <c r="P135" s="601" t="s">
        <v>4894</v>
      </c>
      <c r="Q135" s="34" t="s">
        <v>4895</v>
      </c>
      <c r="R135" s="34" t="s">
        <v>4896</v>
      </c>
      <c r="S135" s="36">
        <v>28317</v>
      </c>
      <c r="T135" s="34" t="s">
        <v>4897</v>
      </c>
      <c r="U135" s="34" t="s">
        <v>4898</v>
      </c>
      <c r="V135" s="34">
        <v>18999330328</v>
      </c>
      <c r="W135" s="613" t="s">
        <v>4899</v>
      </c>
      <c r="X135" s="34" t="s">
        <v>2198</v>
      </c>
      <c r="Y135" s="34" t="s">
        <v>4900</v>
      </c>
      <c r="Z135" s="34">
        <v>13399936229</v>
      </c>
      <c r="AA135" s="34" t="s">
        <v>136</v>
      </c>
      <c r="AB135" s="34" t="s">
        <v>399</v>
      </c>
      <c r="AC135" s="34"/>
      <c r="AD135" s="34"/>
      <c r="AE135" s="34"/>
      <c r="AF135" s="34"/>
      <c r="AG135" s="37"/>
      <c r="AH135" s="34"/>
      <c r="AI135" s="34"/>
      <c r="AJ135" s="34"/>
      <c r="AK135" s="34"/>
      <c r="AL135" s="34"/>
      <c r="AM135" s="34"/>
      <c r="AN135" s="34"/>
      <c r="AO135" s="34"/>
      <c r="AP135" s="34"/>
      <c r="AQ135" s="34"/>
      <c r="AR135" s="34"/>
      <c r="AS135" s="34"/>
      <c r="AT135" s="34"/>
    </row>
    <row r="136" s="6" customFormat="1" ht="22" customHeight="1" spans="1:46">
      <c r="A136" s="13">
        <f>ROW()-1</f>
        <v>135</v>
      </c>
      <c r="B136" s="33" t="s">
        <v>4901</v>
      </c>
      <c r="C136" s="34" t="s">
        <v>3636</v>
      </c>
      <c r="D136" s="35" t="s">
        <v>954</v>
      </c>
      <c r="E136" s="16" t="s">
        <v>2744</v>
      </c>
      <c r="F136" s="38" t="s">
        <v>141</v>
      </c>
      <c r="G136" s="16" t="s">
        <v>2744</v>
      </c>
      <c r="H136" s="16" t="s">
        <v>2745</v>
      </c>
      <c r="I136" s="15" t="s">
        <v>129</v>
      </c>
      <c r="J136" s="16" t="s">
        <v>2746</v>
      </c>
      <c r="K136" s="34">
        <v>62</v>
      </c>
      <c r="L136" s="34" t="s">
        <v>62</v>
      </c>
      <c r="M136" s="34" t="s">
        <v>23</v>
      </c>
      <c r="N136" s="34" t="s">
        <v>33</v>
      </c>
      <c r="O136" s="34" t="s">
        <v>25</v>
      </c>
      <c r="P136" s="601" t="s">
        <v>4902</v>
      </c>
      <c r="Q136" s="34" t="s">
        <v>4903</v>
      </c>
      <c r="R136" s="34" t="s">
        <v>68</v>
      </c>
      <c r="S136" s="36">
        <v>23071</v>
      </c>
      <c r="T136" s="34" t="s">
        <v>4904</v>
      </c>
      <c r="U136" s="34" t="s">
        <v>4905</v>
      </c>
      <c r="V136" s="34">
        <v>18082849866</v>
      </c>
      <c r="W136" s="613" t="s">
        <v>4906</v>
      </c>
      <c r="X136" s="34" t="s">
        <v>2198</v>
      </c>
      <c r="Y136" s="34" t="s">
        <v>4907</v>
      </c>
      <c r="Z136" s="34">
        <v>18190858010</v>
      </c>
      <c r="AA136" s="34" t="s">
        <v>136</v>
      </c>
      <c r="AB136" s="34" t="s">
        <v>137</v>
      </c>
      <c r="AC136" s="34"/>
      <c r="AD136" s="34"/>
      <c r="AE136" s="34"/>
      <c r="AF136" s="34"/>
      <c r="AG136" s="37"/>
      <c r="AH136" s="34"/>
      <c r="AI136" s="34"/>
      <c r="AJ136" s="34"/>
      <c r="AK136" s="34"/>
      <c r="AL136" s="34"/>
      <c r="AM136" s="34"/>
      <c r="AN136" s="34"/>
      <c r="AO136" s="34"/>
      <c r="AP136" s="34"/>
      <c r="AQ136" s="34"/>
      <c r="AR136" s="34"/>
      <c r="AS136" s="34"/>
      <c r="AT136" s="34"/>
    </row>
    <row r="137" s="6" customFormat="1" ht="22" customHeight="1" spans="1:46">
      <c r="A137" s="13">
        <f>ROW()-1</f>
        <v>136</v>
      </c>
      <c r="B137" s="33" t="s">
        <v>4908</v>
      </c>
      <c r="C137" s="34" t="s">
        <v>3636</v>
      </c>
      <c r="D137" s="35" t="s">
        <v>954</v>
      </c>
      <c r="E137" s="16" t="s">
        <v>4909</v>
      </c>
      <c r="F137" s="34" t="s">
        <v>141</v>
      </c>
      <c r="G137" s="16" t="s">
        <v>4909</v>
      </c>
      <c r="H137" s="16" t="s">
        <v>4910</v>
      </c>
      <c r="I137" s="15" t="s">
        <v>129</v>
      </c>
      <c r="J137" s="16" t="s">
        <v>4911</v>
      </c>
      <c r="K137" s="34">
        <v>56</v>
      </c>
      <c r="L137" s="34" t="s">
        <v>62</v>
      </c>
      <c r="M137" s="34" t="s">
        <v>23</v>
      </c>
      <c r="N137" s="34" t="s">
        <v>33</v>
      </c>
      <c r="O137" s="34" t="s">
        <v>25</v>
      </c>
      <c r="P137" s="601" t="s">
        <v>4912</v>
      </c>
      <c r="Q137" s="34" t="s">
        <v>4913</v>
      </c>
      <c r="R137" s="34" t="s">
        <v>4914</v>
      </c>
      <c r="S137" s="36">
        <v>25330</v>
      </c>
      <c r="T137" s="34" t="s">
        <v>4915</v>
      </c>
      <c r="U137" s="34" t="s">
        <v>4916</v>
      </c>
      <c r="V137" s="34">
        <v>18997885068</v>
      </c>
      <c r="W137" s="613" t="s">
        <v>4917</v>
      </c>
      <c r="X137" s="34" t="s">
        <v>2198</v>
      </c>
      <c r="Y137" s="34" t="s">
        <v>4918</v>
      </c>
      <c r="Z137" s="34">
        <v>15009935988</v>
      </c>
      <c r="AA137" s="34" t="s">
        <v>136</v>
      </c>
      <c r="AB137" s="34" t="s">
        <v>399</v>
      </c>
      <c r="AC137" s="34"/>
      <c r="AD137" s="34"/>
      <c r="AE137" s="34"/>
      <c r="AF137" s="34"/>
      <c r="AG137" s="37"/>
      <c r="AH137" s="34"/>
      <c r="AI137" s="34"/>
      <c r="AJ137" s="34"/>
      <c r="AK137" s="34"/>
      <c r="AL137" s="34"/>
      <c r="AM137" s="34"/>
      <c r="AN137" s="34"/>
      <c r="AO137" s="34"/>
      <c r="AP137" s="34"/>
      <c r="AQ137" s="34"/>
      <c r="AR137" s="34"/>
      <c r="AS137" s="34"/>
      <c r="AT137" s="34"/>
    </row>
    <row r="138" s="6" customFormat="1" ht="22" customHeight="1" spans="1:46">
      <c r="A138" s="13">
        <f>ROW()-1</f>
        <v>137</v>
      </c>
      <c r="B138" s="33" t="s">
        <v>4919</v>
      </c>
      <c r="C138" s="34" t="s">
        <v>3636</v>
      </c>
      <c r="D138" s="35" t="s">
        <v>2349</v>
      </c>
      <c r="E138" s="16" t="s">
        <v>1809</v>
      </c>
      <c r="F138" s="34" t="s">
        <v>549</v>
      </c>
      <c r="G138" s="16" t="s">
        <v>1809</v>
      </c>
      <c r="H138" s="16" t="s">
        <v>2735</v>
      </c>
      <c r="I138" s="15" t="s">
        <v>129</v>
      </c>
      <c r="J138" s="16" t="s">
        <v>4920</v>
      </c>
      <c r="K138" s="34">
        <v>55</v>
      </c>
      <c r="L138" s="34" t="s">
        <v>62</v>
      </c>
      <c r="M138" s="34" t="s">
        <v>23</v>
      </c>
      <c r="N138" s="34" t="s">
        <v>33</v>
      </c>
      <c r="O138" s="34" t="s">
        <v>25</v>
      </c>
      <c r="P138" s="601" t="s">
        <v>4921</v>
      </c>
      <c r="Q138" s="34" t="s">
        <v>4922</v>
      </c>
      <c r="R138" s="34" t="s">
        <v>4923</v>
      </c>
      <c r="S138" s="36">
        <v>25751</v>
      </c>
      <c r="T138" s="34" t="s">
        <v>4924</v>
      </c>
      <c r="U138" s="34" t="s">
        <v>4925</v>
      </c>
      <c r="V138" s="34">
        <v>18997738876</v>
      </c>
      <c r="W138" s="613" t="s">
        <v>4926</v>
      </c>
      <c r="X138" s="34" t="s">
        <v>2198</v>
      </c>
      <c r="Y138" s="34" t="s">
        <v>4927</v>
      </c>
      <c r="Z138" s="34">
        <v>18935718737</v>
      </c>
      <c r="AA138" s="34" t="s">
        <v>952</v>
      </c>
      <c r="AB138" s="34" t="s">
        <v>399</v>
      </c>
      <c r="AC138" s="34"/>
      <c r="AD138" s="34"/>
      <c r="AE138" s="34"/>
      <c r="AF138" s="34"/>
      <c r="AG138" s="37"/>
      <c r="AH138" s="34"/>
      <c r="AI138" s="34"/>
      <c r="AJ138" s="34"/>
      <c r="AK138" s="34"/>
      <c r="AL138" s="34"/>
      <c r="AM138" s="34"/>
      <c r="AN138" s="34"/>
      <c r="AO138" s="34"/>
      <c r="AP138" s="34"/>
      <c r="AQ138" s="34"/>
      <c r="AR138" s="34"/>
      <c r="AS138" s="34"/>
      <c r="AT138" s="34"/>
    </row>
    <row r="139" s="6" customFormat="1" ht="22" customHeight="1" spans="1:46">
      <c r="A139" s="13">
        <f>ROW()-1</f>
        <v>138</v>
      </c>
      <c r="B139" s="33" t="s">
        <v>4928</v>
      </c>
      <c r="C139" s="34" t="s">
        <v>3636</v>
      </c>
      <c r="D139" s="35" t="s">
        <v>2349</v>
      </c>
      <c r="E139" s="16" t="s">
        <v>1809</v>
      </c>
      <c r="F139" s="34" t="s">
        <v>549</v>
      </c>
      <c r="G139" s="16" t="s">
        <v>1809</v>
      </c>
      <c r="H139" s="16" t="s">
        <v>2735</v>
      </c>
      <c r="I139" s="15" t="s">
        <v>129</v>
      </c>
      <c r="J139" s="16" t="s">
        <v>2736</v>
      </c>
      <c r="K139" s="34">
        <v>52</v>
      </c>
      <c r="L139" s="34" t="s">
        <v>62</v>
      </c>
      <c r="M139" s="34" t="s">
        <v>23</v>
      </c>
      <c r="N139" s="34" t="s">
        <v>33</v>
      </c>
      <c r="O139" s="34" t="s">
        <v>25</v>
      </c>
      <c r="P139" s="601" t="s">
        <v>4929</v>
      </c>
      <c r="Q139" s="34" t="s">
        <v>4930</v>
      </c>
      <c r="R139" s="34" t="s">
        <v>4931</v>
      </c>
      <c r="S139" s="36">
        <v>26519</v>
      </c>
      <c r="T139" s="34" t="s">
        <v>4932</v>
      </c>
      <c r="U139" s="34" t="s">
        <v>4933</v>
      </c>
      <c r="V139" s="34">
        <v>18799293231</v>
      </c>
      <c r="W139" s="613" t="s">
        <v>4934</v>
      </c>
      <c r="X139" s="34" t="s">
        <v>2198</v>
      </c>
      <c r="Y139" s="34" t="s">
        <v>4935</v>
      </c>
      <c r="Z139" s="34">
        <v>18799293230</v>
      </c>
      <c r="AA139" s="34" t="s">
        <v>136</v>
      </c>
      <c r="AB139" s="34" t="s">
        <v>399</v>
      </c>
      <c r="AC139" s="34"/>
      <c r="AD139" s="34"/>
      <c r="AE139" s="34"/>
      <c r="AF139" s="34"/>
      <c r="AG139" s="37"/>
      <c r="AH139" s="34"/>
      <c r="AI139" s="34"/>
      <c r="AJ139" s="34"/>
      <c r="AK139" s="34"/>
      <c r="AL139" s="34"/>
      <c r="AM139" s="34"/>
      <c r="AN139" s="34"/>
      <c r="AO139" s="34"/>
      <c r="AP139" s="34"/>
      <c r="AQ139" s="34"/>
      <c r="AR139" s="34"/>
      <c r="AS139" s="34"/>
      <c r="AT139" s="34"/>
    </row>
    <row r="140" s="5" customFormat="1" ht="22" customHeight="1" spans="1:46">
      <c r="A140" s="13">
        <f>ROW()-1</f>
        <v>139</v>
      </c>
      <c r="B140" s="39" t="s">
        <v>4936</v>
      </c>
      <c r="C140" s="15" t="s">
        <v>3636</v>
      </c>
      <c r="D140" s="35" t="s">
        <v>954</v>
      </c>
      <c r="E140" s="16" t="s">
        <v>4937</v>
      </c>
      <c r="F140" s="15" t="s">
        <v>141</v>
      </c>
      <c r="G140" s="16" t="s">
        <v>4937</v>
      </c>
      <c r="H140" s="16" t="s">
        <v>4938</v>
      </c>
      <c r="I140" s="15" t="s">
        <v>129</v>
      </c>
      <c r="J140" s="16" t="s">
        <v>4939</v>
      </c>
      <c r="K140" s="15">
        <v>56</v>
      </c>
      <c r="L140" s="15" t="s">
        <v>62</v>
      </c>
      <c r="M140" s="15" t="s">
        <v>23</v>
      </c>
      <c r="N140" s="15" t="s">
        <v>33</v>
      </c>
      <c r="O140" s="15" t="s">
        <v>25</v>
      </c>
      <c r="P140" s="601" t="s">
        <v>4940</v>
      </c>
      <c r="Q140" s="15" t="s">
        <v>4941</v>
      </c>
      <c r="R140" s="15" t="s">
        <v>4942</v>
      </c>
      <c r="S140" s="16">
        <v>25532</v>
      </c>
      <c r="T140" s="15" t="s">
        <v>4943</v>
      </c>
      <c r="U140" s="15" t="s">
        <v>4944</v>
      </c>
      <c r="V140" s="15">
        <v>18699323820</v>
      </c>
      <c r="W140" s="601" t="s">
        <v>4945</v>
      </c>
      <c r="X140" s="15" t="s">
        <v>2198</v>
      </c>
      <c r="Y140" s="15" t="s">
        <v>584</v>
      </c>
      <c r="Z140" s="15">
        <v>13519920790</v>
      </c>
      <c r="AA140" s="15" t="s">
        <v>952</v>
      </c>
      <c r="AB140" s="15" t="s">
        <v>399</v>
      </c>
      <c r="AC140" s="15"/>
      <c r="AD140" s="15"/>
      <c r="AE140" s="15"/>
      <c r="AF140" s="15"/>
      <c r="AG140" s="19"/>
      <c r="AH140" s="15"/>
      <c r="AI140" s="15"/>
      <c r="AJ140" s="15"/>
      <c r="AK140" s="15"/>
      <c r="AL140" s="15"/>
      <c r="AM140" s="15"/>
      <c r="AN140" s="15"/>
      <c r="AO140" s="15"/>
      <c r="AP140" s="15"/>
      <c r="AQ140" s="15"/>
      <c r="AR140" s="15"/>
      <c r="AS140" s="15"/>
      <c r="AT140" s="15"/>
    </row>
    <row r="141" s="5" customFormat="1" ht="22" customHeight="1" spans="1:46">
      <c r="A141" s="13">
        <f>ROW()-1</f>
        <v>140</v>
      </c>
      <c r="B141" s="39" t="s">
        <v>4946</v>
      </c>
      <c r="C141" s="15" t="s">
        <v>3636</v>
      </c>
      <c r="D141" s="35" t="s">
        <v>2374</v>
      </c>
      <c r="E141" s="16" t="s">
        <v>263</v>
      </c>
      <c r="F141" s="15" t="s">
        <v>141</v>
      </c>
      <c r="G141" s="16" t="s">
        <v>263</v>
      </c>
      <c r="H141" s="16" t="s">
        <v>4947</v>
      </c>
      <c r="I141" s="15" t="s">
        <v>129</v>
      </c>
      <c r="J141" s="16" t="s">
        <v>4948</v>
      </c>
      <c r="K141" s="15">
        <v>56</v>
      </c>
      <c r="L141" s="15" t="s">
        <v>62</v>
      </c>
      <c r="M141" s="15" t="s">
        <v>23</v>
      </c>
      <c r="N141" s="15" t="s">
        <v>33</v>
      </c>
      <c r="O141" s="15" t="s">
        <v>25</v>
      </c>
      <c r="P141" s="601" t="s">
        <v>4949</v>
      </c>
      <c r="Q141" s="15" t="s">
        <v>4950</v>
      </c>
      <c r="R141" s="15" t="s">
        <v>4951</v>
      </c>
      <c r="S141" s="16">
        <v>25399</v>
      </c>
      <c r="T141" s="15" t="s">
        <v>4952</v>
      </c>
      <c r="U141" s="15" t="s">
        <v>4953</v>
      </c>
      <c r="V141" s="15">
        <v>13309938657</v>
      </c>
      <c r="W141" s="601" t="s">
        <v>4954</v>
      </c>
      <c r="X141" s="15" t="s">
        <v>2198</v>
      </c>
      <c r="Y141" s="15" t="s">
        <v>4955</v>
      </c>
      <c r="Z141" s="15">
        <v>15601592205</v>
      </c>
      <c r="AA141" s="15" t="s">
        <v>136</v>
      </c>
      <c r="AB141" s="15" t="s">
        <v>4956</v>
      </c>
      <c r="AC141" s="15"/>
      <c r="AD141" s="15"/>
      <c r="AE141" s="15"/>
      <c r="AF141" s="15"/>
      <c r="AG141" s="19"/>
      <c r="AH141" s="15"/>
      <c r="AI141" s="15"/>
      <c r="AJ141" s="15"/>
      <c r="AK141" s="15"/>
      <c r="AL141" s="15"/>
      <c r="AM141" s="15"/>
      <c r="AN141" s="15"/>
      <c r="AO141" s="15"/>
      <c r="AP141" s="15"/>
      <c r="AQ141" s="15"/>
      <c r="AR141" s="15"/>
      <c r="AS141" s="15"/>
      <c r="AT141" s="15"/>
    </row>
    <row r="142" s="5" customFormat="1" ht="22" customHeight="1" spans="1:46">
      <c r="A142" s="13">
        <f>ROW()-1</f>
        <v>141</v>
      </c>
      <c r="B142" s="39" t="s">
        <v>2858</v>
      </c>
      <c r="C142" s="15" t="s">
        <v>3636</v>
      </c>
      <c r="D142" s="35" t="s">
        <v>2349</v>
      </c>
      <c r="E142" s="16" t="s">
        <v>2859</v>
      </c>
      <c r="F142" s="15" t="s">
        <v>549</v>
      </c>
      <c r="G142" s="16" t="s">
        <v>2859</v>
      </c>
      <c r="H142" s="16" t="s">
        <v>2860</v>
      </c>
      <c r="I142" s="15" t="s">
        <v>129</v>
      </c>
      <c r="J142" s="16" t="s">
        <v>2861</v>
      </c>
      <c r="K142" s="15">
        <v>54</v>
      </c>
      <c r="L142" s="15" t="s">
        <v>62</v>
      </c>
      <c r="M142" s="15" t="s">
        <v>23</v>
      </c>
      <c r="N142" s="15" t="s">
        <v>33</v>
      </c>
      <c r="O142" s="15" t="s">
        <v>25</v>
      </c>
      <c r="P142" s="601" t="s">
        <v>2862</v>
      </c>
      <c r="Q142" s="15" t="s">
        <v>3251</v>
      </c>
      <c r="R142" s="15" t="s">
        <v>2931</v>
      </c>
      <c r="S142" s="16" t="s">
        <v>4957</v>
      </c>
      <c r="T142" s="15" t="s">
        <v>2865</v>
      </c>
      <c r="U142" s="15" t="s">
        <v>2865</v>
      </c>
      <c r="V142" s="15">
        <v>18999739988</v>
      </c>
      <c r="W142" s="601" t="s">
        <v>2866</v>
      </c>
      <c r="X142" s="15" t="s">
        <v>2198</v>
      </c>
      <c r="Y142" s="15" t="s">
        <v>576</v>
      </c>
      <c r="Z142" s="15">
        <v>13899515357</v>
      </c>
      <c r="AA142" s="15" t="s">
        <v>136</v>
      </c>
      <c r="AB142" s="15" t="s">
        <v>399</v>
      </c>
      <c r="AC142" s="15"/>
      <c r="AD142" s="15"/>
      <c r="AE142" s="15"/>
      <c r="AF142" s="15"/>
      <c r="AG142" s="19"/>
      <c r="AH142" s="15"/>
      <c r="AI142" s="15"/>
      <c r="AJ142" s="15"/>
      <c r="AK142" s="15"/>
      <c r="AL142" s="15"/>
      <c r="AM142" s="15"/>
      <c r="AN142" s="15"/>
      <c r="AO142" s="15"/>
      <c r="AP142" s="15"/>
      <c r="AQ142" s="15"/>
      <c r="AR142" s="15"/>
      <c r="AS142" s="15"/>
      <c r="AT142" s="15"/>
    </row>
    <row r="143" s="5" customFormat="1" ht="22" customHeight="1" spans="1:46">
      <c r="A143" s="13">
        <f>ROW()-1</f>
        <v>142</v>
      </c>
      <c r="B143" s="39" t="s">
        <v>2867</v>
      </c>
      <c r="C143" s="15" t="s">
        <v>3636</v>
      </c>
      <c r="D143" s="35" t="s">
        <v>954</v>
      </c>
      <c r="E143" s="16" t="s">
        <v>2868</v>
      </c>
      <c r="F143" s="15" t="s">
        <v>549</v>
      </c>
      <c r="G143" s="16" t="s">
        <v>2868</v>
      </c>
      <c r="H143" s="16" t="s">
        <v>2869</v>
      </c>
      <c r="I143" s="15" t="s">
        <v>129</v>
      </c>
      <c r="J143" s="16" t="s">
        <v>2870</v>
      </c>
      <c r="K143" s="15">
        <v>51</v>
      </c>
      <c r="L143" s="15" t="s">
        <v>62</v>
      </c>
      <c r="M143" s="15" t="s">
        <v>23</v>
      </c>
      <c r="N143" s="15" t="s">
        <v>33</v>
      </c>
      <c r="O143" s="15" t="s">
        <v>25</v>
      </c>
      <c r="P143" s="601" t="s">
        <v>2871</v>
      </c>
      <c r="Q143" s="15" t="s">
        <v>4958</v>
      </c>
      <c r="R143" s="15" t="s">
        <v>4959</v>
      </c>
      <c r="S143" s="16" t="s">
        <v>4960</v>
      </c>
      <c r="T143" s="15" t="s">
        <v>4961</v>
      </c>
      <c r="U143" s="15" t="s">
        <v>4962</v>
      </c>
      <c r="V143" s="15">
        <v>15276319285</v>
      </c>
      <c r="W143" s="601" t="s">
        <v>2876</v>
      </c>
      <c r="X143" s="15" t="s">
        <v>2198</v>
      </c>
      <c r="Y143" s="15" t="s">
        <v>2877</v>
      </c>
      <c r="Z143" s="15">
        <v>18290736174</v>
      </c>
      <c r="AA143" s="15" t="s">
        <v>584</v>
      </c>
      <c r="AB143" s="15" t="s">
        <v>475</v>
      </c>
      <c r="AC143" s="15"/>
      <c r="AD143" s="15"/>
      <c r="AE143" s="15"/>
      <c r="AF143" s="15"/>
      <c r="AG143" s="19"/>
      <c r="AH143" s="15"/>
      <c r="AI143" s="15"/>
      <c r="AJ143" s="15"/>
      <c r="AK143" s="15"/>
      <c r="AL143" s="15"/>
      <c r="AM143" s="15"/>
      <c r="AN143" s="15"/>
      <c r="AO143" s="15"/>
      <c r="AP143" s="15"/>
      <c r="AQ143" s="15"/>
      <c r="AR143" s="15"/>
      <c r="AS143" s="15"/>
      <c r="AT143" s="15"/>
    </row>
    <row r="144" s="5" customFormat="1" ht="22" customHeight="1" spans="1:46">
      <c r="A144" s="13">
        <f>ROW()-1</f>
        <v>143</v>
      </c>
      <c r="B144" s="39" t="s">
        <v>4963</v>
      </c>
      <c r="C144" s="15" t="s">
        <v>3636</v>
      </c>
      <c r="D144" s="35" t="s">
        <v>954</v>
      </c>
      <c r="E144" s="16" t="s">
        <v>2828</v>
      </c>
      <c r="F144" s="15" t="s">
        <v>141</v>
      </c>
      <c r="G144" s="16" t="s">
        <v>2828</v>
      </c>
      <c r="H144" s="16" t="s">
        <v>2829</v>
      </c>
      <c r="I144" s="15" t="s">
        <v>129</v>
      </c>
      <c r="J144" s="16" t="s">
        <v>2830</v>
      </c>
      <c r="K144" s="15">
        <v>57</v>
      </c>
      <c r="L144" s="15" t="s">
        <v>62</v>
      </c>
      <c r="M144" s="15" t="s">
        <v>23</v>
      </c>
      <c r="N144" s="15" t="s">
        <v>33</v>
      </c>
      <c r="O144" s="15" t="s">
        <v>25</v>
      </c>
      <c r="P144" s="601" t="s">
        <v>4964</v>
      </c>
      <c r="Q144" s="15" t="s">
        <v>4965</v>
      </c>
      <c r="R144" s="15" t="s">
        <v>4966</v>
      </c>
      <c r="S144" s="16" t="s">
        <v>4967</v>
      </c>
      <c r="T144" s="15" t="s">
        <v>4968</v>
      </c>
      <c r="U144" s="15" t="s">
        <v>4969</v>
      </c>
      <c r="V144" s="15">
        <v>18199685596</v>
      </c>
      <c r="W144" s="601" t="s">
        <v>4970</v>
      </c>
      <c r="X144" s="15" t="s">
        <v>2198</v>
      </c>
      <c r="Y144" s="15" t="s">
        <v>584</v>
      </c>
      <c r="Z144" s="15">
        <v>18399821122</v>
      </c>
      <c r="AA144" s="15" t="s">
        <v>584</v>
      </c>
      <c r="AB144" s="15" t="s">
        <v>475</v>
      </c>
      <c r="AC144" s="15"/>
      <c r="AD144" s="15"/>
      <c r="AE144" s="15"/>
      <c r="AF144" s="15"/>
      <c r="AG144" s="19"/>
      <c r="AH144" s="15"/>
      <c r="AI144" s="15"/>
      <c r="AJ144" s="15"/>
      <c r="AK144" s="15"/>
      <c r="AL144" s="15"/>
      <c r="AM144" s="15"/>
      <c r="AN144" s="15"/>
      <c r="AO144" s="15"/>
      <c r="AP144" s="15"/>
      <c r="AQ144" s="15"/>
      <c r="AR144" s="15"/>
      <c r="AS144" s="15"/>
      <c r="AT144" s="15"/>
    </row>
    <row r="145" s="5" customFormat="1" ht="22" customHeight="1" spans="1:46 16383:16383">
      <c r="A145" s="13">
        <f>ROW()-1</f>
        <v>144</v>
      </c>
      <c r="B145" s="39" t="s">
        <v>4971</v>
      </c>
      <c r="C145" s="15" t="s">
        <v>3636</v>
      </c>
      <c r="D145" s="35" t="s">
        <v>2349</v>
      </c>
      <c r="E145" s="16" t="s">
        <v>3591</v>
      </c>
      <c r="F145" s="15" t="s">
        <v>549</v>
      </c>
      <c r="G145" s="16" t="s">
        <v>3591</v>
      </c>
      <c r="H145" s="16" t="s">
        <v>3592</v>
      </c>
      <c r="I145" s="15" t="s">
        <v>129</v>
      </c>
      <c r="J145" s="16" t="s">
        <v>3593</v>
      </c>
      <c r="K145" s="15">
        <v>54</v>
      </c>
      <c r="L145" s="15" t="s">
        <v>62</v>
      </c>
      <c r="M145" s="15" t="s">
        <v>23</v>
      </c>
      <c r="N145" s="15" t="s">
        <v>33</v>
      </c>
      <c r="O145" s="15" t="s">
        <v>25</v>
      </c>
      <c r="P145" s="601" t="s">
        <v>4972</v>
      </c>
      <c r="Q145" s="15" t="s">
        <v>4973</v>
      </c>
      <c r="R145" s="15" t="s">
        <v>68</v>
      </c>
      <c r="S145" s="16" t="s">
        <v>4974</v>
      </c>
      <c r="T145" s="15" t="s">
        <v>4975</v>
      </c>
      <c r="U145" s="15" t="s">
        <v>4976</v>
      </c>
      <c r="V145" s="15">
        <v>18119250816</v>
      </c>
      <c r="W145" s="601" t="s">
        <v>4977</v>
      </c>
      <c r="X145" s="15" t="s">
        <v>2198</v>
      </c>
      <c r="Y145" s="15" t="s">
        <v>4978</v>
      </c>
      <c r="Z145" s="15">
        <v>15199387709</v>
      </c>
      <c r="AA145" s="15" t="s">
        <v>599</v>
      </c>
      <c r="AB145" s="15" t="s">
        <v>399</v>
      </c>
      <c r="AC145" s="15"/>
      <c r="AD145" s="15"/>
      <c r="AE145" s="15"/>
      <c r="AF145" s="15"/>
      <c r="AG145" s="19"/>
      <c r="AH145" s="15"/>
      <c r="AI145" s="15"/>
      <c r="AJ145" s="15"/>
      <c r="AK145" s="15"/>
      <c r="AL145" s="15"/>
      <c r="AM145" s="15"/>
      <c r="AN145" s="15"/>
      <c r="AO145" s="15"/>
      <c r="AP145" s="15"/>
      <c r="AQ145" s="15"/>
      <c r="AR145" s="15"/>
      <c r="AS145" s="15"/>
      <c r="AT145" s="15"/>
    </row>
    <row r="146" s="5" customFormat="1" ht="22" customHeight="1" spans="1:46 16383:16383">
      <c r="A146" s="13">
        <f>ROW()-1</f>
        <v>145</v>
      </c>
      <c r="B146" s="39" t="s">
        <v>4979</v>
      </c>
      <c r="C146" s="15" t="s">
        <v>3636</v>
      </c>
      <c r="D146" s="35" t="s">
        <v>954</v>
      </c>
      <c r="E146" s="16" t="s">
        <v>2786</v>
      </c>
      <c r="F146" s="15" t="s">
        <v>141</v>
      </c>
      <c r="G146" s="16" t="s">
        <v>2786</v>
      </c>
      <c r="H146" s="16" t="s">
        <v>3580</v>
      </c>
      <c r="I146" s="15" t="s">
        <v>129</v>
      </c>
      <c r="J146" s="16" t="s">
        <v>4980</v>
      </c>
      <c r="K146" s="15">
        <v>57</v>
      </c>
      <c r="L146" s="15" t="s">
        <v>62</v>
      </c>
      <c r="M146" s="15" t="s">
        <v>23</v>
      </c>
      <c r="N146" s="15" t="s">
        <v>33</v>
      </c>
      <c r="O146" s="15" t="s">
        <v>25</v>
      </c>
      <c r="P146" s="601" t="s">
        <v>4981</v>
      </c>
      <c r="Q146" s="15" t="s">
        <v>4982</v>
      </c>
      <c r="R146" s="15" t="s">
        <v>4983</v>
      </c>
      <c r="S146" s="16" t="s">
        <v>4984</v>
      </c>
      <c r="T146" s="15" t="s">
        <v>4985</v>
      </c>
      <c r="U146" s="15" t="s">
        <v>4985</v>
      </c>
      <c r="V146" s="15">
        <v>13325667506</v>
      </c>
      <c r="W146" s="601" t="s">
        <v>4986</v>
      </c>
      <c r="X146" s="15" t="s">
        <v>2198</v>
      </c>
      <c r="Y146" s="15" t="s">
        <v>4987</v>
      </c>
      <c r="Z146" s="15">
        <v>13309935957</v>
      </c>
      <c r="AA146" s="15" t="s">
        <v>136</v>
      </c>
      <c r="AB146" s="15" t="s">
        <v>384</v>
      </c>
      <c r="AC146" s="15"/>
      <c r="AD146" s="15"/>
      <c r="AE146" s="15"/>
      <c r="AF146" s="15"/>
      <c r="AG146" s="19"/>
      <c r="AH146" s="15"/>
      <c r="AI146" s="15"/>
      <c r="AJ146" s="15"/>
      <c r="AK146" s="15"/>
      <c r="AL146" s="15"/>
      <c r="AM146" s="15"/>
      <c r="AN146" s="15"/>
      <c r="AO146" s="15"/>
      <c r="AP146" s="15"/>
      <c r="AQ146" s="15"/>
      <c r="AR146" s="15"/>
      <c r="AS146" s="15"/>
      <c r="AT146" s="15"/>
    </row>
    <row r="147" s="5" customFormat="1" ht="22" customHeight="1" spans="1:46 16383:16383">
      <c r="A147" s="13">
        <f>ROW()-1</f>
        <v>146</v>
      </c>
      <c r="B147" s="39" t="s">
        <v>4988</v>
      </c>
      <c r="C147" s="15" t="s">
        <v>3636</v>
      </c>
      <c r="D147" s="35" t="s">
        <v>2349</v>
      </c>
      <c r="E147" s="16" t="s">
        <v>3546</v>
      </c>
      <c r="F147" s="15" t="s">
        <v>141</v>
      </c>
      <c r="G147" s="16" t="s">
        <v>3546</v>
      </c>
      <c r="H147" s="16" t="s">
        <v>3547</v>
      </c>
      <c r="I147" s="15" t="s">
        <v>129</v>
      </c>
      <c r="J147" s="16" t="s">
        <v>3548</v>
      </c>
      <c r="K147" s="15">
        <v>68</v>
      </c>
      <c r="L147" s="15" t="s">
        <v>62</v>
      </c>
      <c r="M147" s="15" t="s">
        <v>23</v>
      </c>
      <c r="N147" s="15" t="s">
        <v>33</v>
      </c>
      <c r="O147" s="15" t="s">
        <v>25</v>
      </c>
      <c r="P147" s="15" t="s">
        <v>4989</v>
      </c>
      <c r="Q147" s="15" t="s">
        <v>4990</v>
      </c>
      <c r="R147" s="15" t="s">
        <v>68</v>
      </c>
      <c r="S147" s="16" t="s">
        <v>4991</v>
      </c>
      <c r="T147" s="15" t="s">
        <v>4992</v>
      </c>
      <c r="U147" s="15" t="s">
        <v>4993</v>
      </c>
      <c r="V147" s="15">
        <v>13999336664</v>
      </c>
      <c r="W147" s="601" t="s">
        <v>4994</v>
      </c>
      <c r="X147" s="15" t="s">
        <v>2198</v>
      </c>
      <c r="Y147" s="15" t="s">
        <v>4995</v>
      </c>
      <c r="Z147" s="15">
        <v>13999336664</v>
      </c>
      <c r="AA147" s="15" t="s">
        <v>599</v>
      </c>
      <c r="AB147" s="15" t="s">
        <v>399</v>
      </c>
      <c r="AC147" s="15"/>
      <c r="AD147" s="15"/>
      <c r="AE147" s="15"/>
      <c r="AF147" s="15"/>
      <c r="AG147" s="19"/>
      <c r="AH147" s="15"/>
      <c r="AI147" s="15"/>
      <c r="AJ147" s="15"/>
      <c r="AK147" s="15"/>
      <c r="AL147" s="15"/>
      <c r="AM147" s="15"/>
      <c r="AN147" s="15"/>
      <c r="AO147" s="15"/>
      <c r="AP147" s="15"/>
      <c r="AQ147" s="15"/>
      <c r="AR147" s="15"/>
      <c r="AS147" s="15"/>
      <c r="AT147" s="15"/>
    </row>
    <row r="148" s="5" customFormat="1" ht="31" customHeight="1" spans="1:46 16383:16383">
      <c r="A148" s="13">
        <f>ROW()-1</f>
        <v>147</v>
      </c>
      <c r="B148" s="39" t="s">
        <v>4996</v>
      </c>
      <c r="C148" s="15" t="s">
        <v>3636</v>
      </c>
      <c r="D148" s="35" t="s">
        <v>2349</v>
      </c>
      <c r="E148" s="16" t="s">
        <v>270</v>
      </c>
      <c r="F148" s="15" t="s">
        <v>549</v>
      </c>
      <c r="G148" s="16" t="s">
        <v>270</v>
      </c>
      <c r="H148" s="16" t="s">
        <v>3918</v>
      </c>
      <c r="I148" s="15" t="s">
        <v>129</v>
      </c>
      <c r="J148" s="16" t="s">
        <v>4997</v>
      </c>
      <c r="K148" s="15">
        <v>53</v>
      </c>
      <c r="L148" s="15" t="s">
        <v>62</v>
      </c>
      <c r="M148" s="15" t="s">
        <v>23</v>
      </c>
      <c r="N148" s="15" t="s">
        <v>33</v>
      </c>
      <c r="O148" s="15" t="s">
        <v>63</v>
      </c>
      <c r="P148" s="601" t="s">
        <v>4998</v>
      </c>
      <c r="Q148" s="15" t="s">
        <v>4999</v>
      </c>
      <c r="R148" s="15" t="s">
        <v>68</v>
      </c>
      <c r="S148" s="16" t="s">
        <v>5000</v>
      </c>
      <c r="T148" s="15" t="s">
        <v>5001</v>
      </c>
      <c r="U148" s="15" t="s">
        <v>5001</v>
      </c>
      <c r="V148" s="15">
        <v>18299087220</v>
      </c>
      <c r="W148" s="601" t="s">
        <v>5002</v>
      </c>
      <c r="X148" s="15" t="s">
        <v>2198</v>
      </c>
      <c r="Y148" s="15" t="s">
        <v>5003</v>
      </c>
      <c r="Z148" s="15">
        <v>13309939005</v>
      </c>
      <c r="AA148" s="15" t="s">
        <v>5004</v>
      </c>
      <c r="AB148" s="15" t="s">
        <v>399</v>
      </c>
      <c r="AC148" s="15"/>
      <c r="AD148" s="15"/>
      <c r="AE148" s="15"/>
      <c r="AF148" s="15"/>
      <c r="AG148" s="19"/>
      <c r="AH148" s="15"/>
      <c r="AI148" s="15"/>
      <c r="AJ148" s="15"/>
      <c r="AK148" s="15"/>
      <c r="AL148" s="15"/>
      <c r="AM148" s="15"/>
      <c r="AN148" s="15"/>
      <c r="AO148" s="15"/>
      <c r="AP148" s="15"/>
      <c r="AQ148" s="15"/>
      <c r="AR148" s="15"/>
      <c r="AS148" s="15"/>
      <c r="AT148" s="15"/>
    </row>
    <row r="149" s="5" customFormat="1" ht="26" customHeight="1" spans="1:46 16383:16383">
      <c r="A149" s="13">
        <f>ROW()-1</f>
        <v>148</v>
      </c>
      <c r="B149" s="39" t="s">
        <v>5005</v>
      </c>
      <c r="C149" s="15" t="s">
        <v>3636</v>
      </c>
      <c r="D149" s="35" t="s">
        <v>2349</v>
      </c>
      <c r="E149" s="16" t="s">
        <v>5006</v>
      </c>
      <c r="F149" s="15" t="s">
        <v>141</v>
      </c>
      <c r="G149" s="16" t="s">
        <v>5006</v>
      </c>
      <c r="H149" s="16" t="s">
        <v>4757</v>
      </c>
      <c r="I149" s="15" t="s">
        <v>129</v>
      </c>
      <c r="J149" s="16" t="s">
        <v>5007</v>
      </c>
      <c r="K149" s="15">
        <v>58</v>
      </c>
      <c r="L149" s="15" t="s">
        <v>62</v>
      </c>
      <c r="M149" s="15" t="s">
        <v>23</v>
      </c>
      <c r="N149" s="15" t="s">
        <v>33</v>
      </c>
      <c r="O149" s="15" t="s">
        <v>25</v>
      </c>
      <c r="P149" s="601" t="s">
        <v>5008</v>
      </c>
      <c r="Q149" s="15" t="s">
        <v>5009</v>
      </c>
      <c r="R149" s="15" t="s">
        <v>5010</v>
      </c>
      <c r="S149" s="16" t="s">
        <v>5011</v>
      </c>
      <c r="T149" s="15" t="s">
        <v>5012</v>
      </c>
      <c r="U149" s="15" t="s">
        <v>5013</v>
      </c>
      <c r="V149" s="15">
        <v>13999324689</v>
      </c>
      <c r="W149" s="601" t="s">
        <v>5014</v>
      </c>
      <c r="X149" s="15" t="s">
        <v>2198</v>
      </c>
      <c r="Y149" s="15" t="s">
        <v>5015</v>
      </c>
      <c r="Z149" s="15">
        <v>18609931104</v>
      </c>
      <c r="AA149" s="15" t="s">
        <v>5004</v>
      </c>
      <c r="AB149" s="15" t="s">
        <v>467</v>
      </c>
      <c r="AC149" s="15"/>
      <c r="AD149" s="15"/>
      <c r="AE149" s="15"/>
      <c r="AF149" s="15"/>
      <c r="AG149" s="19"/>
      <c r="AH149" s="15"/>
      <c r="AI149" s="15"/>
      <c r="AJ149" s="15"/>
      <c r="AK149" s="15"/>
      <c r="AL149" s="15"/>
      <c r="AM149" s="15"/>
      <c r="AN149" s="15"/>
      <c r="AO149" s="15"/>
      <c r="AP149" s="15"/>
      <c r="AQ149" s="15"/>
      <c r="AR149" s="15"/>
      <c r="AS149" s="15"/>
      <c r="AT149" s="15"/>
    </row>
    <row r="150" s="5" customFormat="1" ht="26" customHeight="1" spans="1:46 16383:16383">
      <c r="A150" s="13">
        <f>ROW()-1</f>
        <v>149</v>
      </c>
      <c r="B150" s="39" t="s">
        <v>5016</v>
      </c>
      <c r="C150" s="15" t="s">
        <v>3636</v>
      </c>
      <c r="D150" s="35" t="s">
        <v>2349</v>
      </c>
      <c r="E150" s="16" t="s">
        <v>5006</v>
      </c>
      <c r="F150" s="15" t="s">
        <v>141</v>
      </c>
      <c r="G150" s="16" t="s">
        <v>5006</v>
      </c>
      <c r="H150" s="16" t="s">
        <v>4757</v>
      </c>
      <c r="I150" s="15" t="s">
        <v>129</v>
      </c>
      <c r="J150" s="16" t="s">
        <v>5007</v>
      </c>
      <c r="K150" s="15">
        <v>57</v>
      </c>
      <c r="L150" s="15" t="s">
        <v>62</v>
      </c>
      <c r="M150" s="15" t="s">
        <v>23</v>
      </c>
      <c r="N150" s="15" t="s">
        <v>33</v>
      </c>
      <c r="O150" s="15" t="s">
        <v>25</v>
      </c>
      <c r="P150" s="601" t="s">
        <v>5017</v>
      </c>
      <c r="Q150" s="15" t="s">
        <v>5018</v>
      </c>
      <c r="R150" s="15" t="s">
        <v>5019</v>
      </c>
      <c r="S150" s="16" t="s">
        <v>5020</v>
      </c>
      <c r="T150" s="15" t="s">
        <v>5021</v>
      </c>
      <c r="U150" s="15" t="s">
        <v>5022</v>
      </c>
      <c r="V150" s="15">
        <v>15299432229</v>
      </c>
      <c r="W150" s="601" t="s">
        <v>5023</v>
      </c>
      <c r="X150" s="15" t="s">
        <v>2198</v>
      </c>
      <c r="Y150" s="15" t="s">
        <v>5024</v>
      </c>
      <c r="Z150" s="15">
        <v>13999738089</v>
      </c>
      <c r="AA150" s="15" t="s">
        <v>5004</v>
      </c>
      <c r="AB150" s="15" t="s">
        <v>137</v>
      </c>
      <c r="AC150" s="15"/>
      <c r="AD150" s="15"/>
      <c r="AE150" s="15"/>
      <c r="AF150" s="15"/>
      <c r="AG150" s="19"/>
      <c r="AH150" s="15"/>
      <c r="AI150" s="15"/>
      <c r="AJ150" s="15"/>
      <c r="AK150" s="15"/>
      <c r="AL150" s="15"/>
      <c r="AM150" s="15"/>
      <c r="AN150" s="15"/>
      <c r="AO150" s="15"/>
      <c r="AP150" s="15"/>
      <c r="AQ150" s="15"/>
      <c r="AR150" s="15"/>
      <c r="AS150" s="15"/>
      <c r="AT150" s="15"/>
    </row>
    <row r="151" s="5" customFormat="1" ht="26" customHeight="1" spans="1:46 16383:16383">
      <c r="A151" s="13">
        <f>ROW()-1</f>
        <v>150</v>
      </c>
      <c r="B151" s="39" t="s">
        <v>5025</v>
      </c>
      <c r="C151" s="15" t="s">
        <v>3636</v>
      </c>
      <c r="D151" s="35" t="s">
        <v>954</v>
      </c>
      <c r="E151" s="16" t="s">
        <v>5026</v>
      </c>
      <c r="F151" s="15" t="s">
        <v>141</v>
      </c>
      <c r="G151" s="16" t="s">
        <v>5026</v>
      </c>
      <c r="H151" s="16" t="s">
        <v>4085</v>
      </c>
      <c r="I151" s="15" t="s">
        <v>129</v>
      </c>
      <c r="J151" s="16" t="s">
        <v>5027</v>
      </c>
      <c r="K151" s="15">
        <v>58</v>
      </c>
      <c r="L151" s="15" t="s">
        <v>62</v>
      </c>
      <c r="M151" s="15" t="s">
        <v>23</v>
      </c>
      <c r="N151" s="15" t="s">
        <v>33</v>
      </c>
      <c r="O151" s="15" t="s">
        <v>25</v>
      </c>
      <c r="P151" s="601" t="s">
        <v>5028</v>
      </c>
      <c r="Q151" s="15" t="s">
        <v>5029</v>
      </c>
      <c r="R151" s="15" t="s">
        <v>5030</v>
      </c>
      <c r="S151" s="16" t="s">
        <v>5031</v>
      </c>
      <c r="T151" s="15" t="s">
        <v>5032</v>
      </c>
      <c r="U151" s="15" t="s">
        <v>5033</v>
      </c>
      <c r="V151" s="15">
        <v>18139270325</v>
      </c>
      <c r="W151" s="601" t="s">
        <v>5034</v>
      </c>
      <c r="X151" s="15" t="s">
        <v>2198</v>
      </c>
      <c r="Y151" s="15" t="s">
        <v>5035</v>
      </c>
      <c r="Z151" s="15">
        <v>17349930325</v>
      </c>
      <c r="AA151" s="15" t="s">
        <v>5004</v>
      </c>
      <c r="AB151" s="15" t="s">
        <v>399</v>
      </c>
      <c r="AC151" s="15"/>
      <c r="AD151" s="15"/>
      <c r="AE151" s="15"/>
      <c r="AF151" s="15"/>
      <c r="AG151" s="19"/>
      <c r="AH151" s="15"/>
      <c r="AI151" s="15"/>
      <c r="AJ151" s="15"/>
      <c r="AK151" s="15"/>
      <c r="AL151" s="15"/>
      <c r="AM151" s="15"/>
      <c r="AN151" s="15"/>
      <c r="AO151" s="15"/>
      <c r="AP151" s="15"/>
      <c r="AQ151" s="15"/>
      <c r="AR151" s="15"/>
      <c r="AS151" s="15"/>
      <c r="AT151" s="15"/>
    </row>
    <row r="152" s="5" customFormat="1" ht="26" customHeight="1" spans="1:46 16383:16383">
      <c r="A152" s="13">
        <f>ROW()-1</f>
        <v>151</v>
      </c>
      <c r="B152" s="29" t="s">
        <v>5036</v>
      </c>
      <c r="C152" s="15" t="s">
        <v>3636</v>
      </c>
      <c r="D152" s="29" t="s">
        <v>954</v>
      </c>
      <c r="E152" s="29" t="s">
        <v>3637</v>
      </c>
      <c r="F152" s="29" t="s">
        <v>141</v>
      </c>
      <c r="G152" s="29" t="s">
        <v>3637</v>
      </c>
      <c r="H152" s="29" t="s">
        <v>3638</v>
      </c>
      <c r="I152" s="15" t="s">
        <v>129</v>
      </c>
      <c r="J152" s="29" t="s">
        <v>3639</v>
      </c>
      <c r="K152" s="30">
        <v>58</v>
      </c>
      <c r="L152" s="29" t="s">
        <v>62</v>
      </c>
      <c r="M152" s="22" t="s">
        <v>23</v>
      </c>
      <c r="N152" s="22" t="s">
        <v>33</v>
      </c>
      <c r="O152" s="29" t="s">
        <v>25</v>
      </c>
      <c r="P152" s="614" t="s">
        <v>5037</v>
      </c>
      <c r="Q152" s="22" t="s">
        <v>5038</v>
      </c>
      <c r="R152" s="22" t="s">
        <v>68</v>
      </c>
      <c r="S152" s="40" t="s">
        <v>5039</v>
      </c>
      <c r="T152" s="18" t="s">
        <v>5040</v>
      </c>
      <c r="U152" s="18" t="s">
        <v>5040</v>
      </c>
      <c r="V152" s="22">
        <v>15199587477</v>
      </c>
      <c r="W152" s="615" t="s">
        <v>5041</v>
      </c>
      <c r="X152" s="15" t="s">
        <v>2198</v>
      </c>
      <c r="Y152" s="22" t="s">
        <v>5042</v>
      </c>
      <c r="Z152" s="22">
        <v>15999297336</v>
      </c>
      <c r="AA152" s="22" t="s">
        <v>136</v>
      </c>
      <c r="AB152" s="15" t="s">
        <v>399</v>
      </c>
      <c r="AC152" s="22"/>
      <c r="AD152" s="22"/>
      <c r="AE152" s="22"/>
      <c r="AF152" s="22"/>
      <c r="AG152" s="22"/>
      <c r="AH152" s="22"/>
      <c r="AI152" s="22"/>
      <c r="AJ152" s="22"/>
      <c r="AK152" s="22"/>
      <c r="AL152" s="22"/>
      <c r="AM152" s="22"/>
      <c r="AN152" s="22"/>
      <c r="AO152" s="22"/>
      <c r="AP152" s="22"/>
      <c r="AQ152" s="22"/>
      <c r="AR152" s="22"/>
      <c r="AS152" s="22"/>
      <c r="AT152" s="22"/>
    </row>
    <row r="153" s="5" customFormat="1" ht="26" customHeight="1" spans="1:46 16383:16383">
      <c r="A153" s="13">
        <f>ROW()-1</f>
        <v>152</v>
      </c>
      <c r="B153" s="29" t="s">
        <v>5043</v>
      </c>
      <c r="C153" s="15" t="s">
        <v>3636</v>
      </c>
      <c r="D153" s="29" t="s">
        <v>954</v>
      </c>
      <c r="E153" s="29" t="s">
        <v>5044</v>
      </c>
      <c r="F153" s="29" t="s">
        <v>141</v>
      </c>
      <c r="G153" s="29" t="s">
        <v>5044</v>
      </c>
      <c r="H153" s="29" t="s">
        <v>5045</v>
      </c>
      <c r="I153" s="15" t="s">
        <v>129</v>
      </c>
      <c r="J153" s="29" t="s">
        <v>5046</v>
      </c>
      <c r="K153" s="30">
        <v>60</v>
      </c>
      <c r="L153" s="29" t="s">
        <v>62</v>
      </c>
      <c r="M153" s="22" t="s">
        <v>23</v>
      </c>
      <c r="N153" s="22" t="s">
        <v>33</v>
      </c>
      <c r="O153" s="29" t="s">
        <v>25</v>
      </c>
      <c r="P153" s="614" t="s">
        <v>2880</v>
      </c>
      <c r="Q153" s="22" t="s">
        <v>2881</v>
      </c>
      <c r="R153" s="22" t="s">
        <v>2882</v>
      </c>
      <c r="S153" s="40" t="s">
        <v>5047</v>
      </c>
      <c r="T153" s="18" t="s">
        <v>2883</v>
      </c>
      <c r="U153" s="18" t="s">
        <v>2884</v>
      </c>
      <c r="V153" s="22">
        <v>18081495905</v>
      </c>
      <c r="W153" s="615" t="s">
        <v>2885</v>
      </c>
      <c r="X153" s="15" t="s">
        <v>2198</v>
      </c>
      <c r="Y153" s="22" t="s">
        <v>5048</v>
      </c>
      <c r="Z153" s="22">
        <v>18281385556</v>
      </c>
      <c r="AA153" s="22" t="s">
        <v>952</v>
      </c>
      <c r="AB153" s="22" t="s">
        <v>399</v>
      </c>
      <c r="AC153" s="22"/>
      <c r="AD153" s="22"/>
      <c r="AE153" s="22"/>
      <c r="AF153" s="22"/>
      <c r="AG153" s="22"/>
      <c r="AH153" s="22"/>
      <c r="AI153" s="22"/>
      <c r="AJ153" s="22"/>
      <c r="AK153" s="22"/>
      <c r="AL153" s="22"/>
      <c r="AM153" s="22"/>
      <c r="AN153" s="22"/>
      <c r="AO153" s="22"/>
      <c r="AP153" s="22"/>
      <c r="AQ153" s="22"/>
      <c r="AR153" s="22"/>
      <c r="AS153" s="22"/>
      <c r="AT153" s="22"/>
    </row>
    <row r="154" s="5" customFormat="1" ht="26" customHeight="1" spans="1:46 16383:16383">
      <c r="A154" s="13">
        <f>ROW()-1</f>
        <v>153</v>
      </c>
      <c r="B154" s="15" t="s">
        <v>5049</v>
      </c>
      <c r="C154" s="29" t="s">
        <v>3636</v>
      </c>
      <c r="D154" s="15" t="s">
        <v>954</v>
      </c>
      <c r="E154" s="15" t="s">
        <v>5050</v>
      </c>
      <c r="F154" s="15" t="s">
        <v>549</v>
      </c>
      <c r="G154" s="15" t="s">
        <v>5050</v>
      </c>
      <c r="H154" s="15" t="s">
        <v>5051</v>
      </c>
      <c r="I154" s="15" t="s">
        <v>129</v>
      </c>
      <c r="J154" s="15" t="s">
        <v>5052</v>
      </c>
      <c r="K154" s="15">
        <v>57</v>
      </c>
      <c r="L154" s="15" t="s">
        <v>62</v>
      </c>
      <c r="M154" s="22" t="s">
        <v>23</v>
      </c>
      <c r="N154" s="22" t="s">
        <v>33</v>
      </c>
      <c r="O154" s="29" t="s">
        <v>25</v>
      </c>
      <c r="P154" s="614" t="s">
        <v>5053</v>
      </c>
      <c r="Q154" s="15" t="s">
        <v>5054</v>
      </c>
      <c r="R154" s="15" t="s">
        <v>5055</v>
      </c>
      <c r="S154" s="15" t="s">
        <v>5056</v>
      </c>
      <c r="T154" s="18" t="s">
        <v>5057</v>
      </c>
      <c r="U154" s="18" t="s">
        <v>5057</v>
      </c>
      <c r="V154" s="15">
        <v>15299919036</v>
      </c>
      <c r="W154" s="615" t="s">
        <v>5058</v>
      </c>
      <c r="X154" s="15" t="s">
        <v>2198</v>
      </c>
      <c r="Y154" s="15" t="s">
        <v>5059</v>
      </c>
      <c r="Z154" s="15">
        <v>15001633878</v>
      </c>
      <c r="AA154" s="22" t="s">
        <v>136</v>
      </c>
      <c r="AB154" s="15" t="s">
        <v>475</v>
      </c>
      <c r="AC154" s="15"/>
      <c r="AD154" s="15"/>
      <c r="AE154" s="15"/>
      <c r="AF154" s="15"/>
      <c r="AG154" s="15"/>
      <c r="AH154" s="15"/>
      <c r="AI154" s="15"/>
      <c r="AJ154" s="15"/>
      <c r="AK154" s="15"/>
      <c r="AL154" s="15"/>
      <c r="AM154" s="15"/>
      <c r="AN154" s="15"/>
      <c r="AO154" s="15"/>
      <c r="AP154" s="15"/>
      <c r="AQ154" s="15"/>
      <c r="AR154" s="15"/>
      <c r="AS154" s="15"/>
      <c r="AT154" s="15"/>
    </row>
    <row r="155" s="5" customFormat="1" ht="26" customHeight="1" spans="1:46 16383:16383">
      <c r="A155" s="13">
        <f>ROW()-1</f>
        <v>154</v>
      </c>
      <c r="B155" s="15" t="s">
        <v>5060</v>
      </c>
      <c r="C155" s="29" t="s">
        <v>3636</v>
      </c>
      <c r="D155" s="15" t="s">
        <v>2349</v>
      </c>
      <c r="E155" s="15" t="s">
        <v>2870</v>
      </c>
      <c r="F155" s="15" t="s">
        <v>549</v>
      </c>
      <c r="G155" s="15" t="s">
        <v>2870</v>
      </c>
      <c r="H155" s="15" t="s">
        <v>5061</v>
      </c>
      <c r="I155" s="15" t="s">
        <v>129</v>
      </c>
      <c r="J155" s="15"/>
      <c r="K155" s="15">
        <v>57</v>
      </c>
      <c r="L155" s="15" t="s">
        <v>62</v>
      </c>
      <c r="M155" s="22" t="s">
        <v>23</v>
      </c>
      <c r="N155" s="22" t="s">
        <v>33</v>
      </c>
      <c r="O155" s="29" t="s">
        <v>25</v>
      </c>
      <c r="P155" s="601" t="s">
        <v>5062</v>
      </c>
      <c r="Q155" s="15"/>
      <c r="R155" s="15"/>
      <c r="S155" s="15"/>
      <c r="T155" s="15" t="s">
        <v>5063</v>
      </c>
      <c r="U155" s="41" t="s">
        <v>5064</v>
      </c>
      <c r="V155" s="15" t="s">
        <v>5065</v>
      </c>
      <c r="W155" s="601" t="s">
        <v>5066</v>
      </c>
      <c r="X155" s="15" t="s">
        <v>2198</v>
      </c>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row>
    <row r="156" s="2" customFormat="1" ht="26" customHeight="1" spans="1:46 16383:16383">
      <c r="A156" s="13">
        <f>ROW()-1</f>
        <v>155</v>
      </c>
      <c r="B156" s="15" t="s">
        <v>4762</v>
      </c>
      <c r="C156" s="22" t="s">
        <v>3636</v>
      </c>
      <c r="D156" s="15" t="s">
        <v>954</v>
      </c>
      <c r="E156" s="16" t="s">
        <v>3343</v>
      </c>
      <c r="F156" s="15" t="s">
        <v>141</v>
      </c>
      <c r="G156" s="16" t="s">
        <v>3343</v>
      </c>
      <c r="H156" s="16" t="s">
        <v>4763</v>
      </c>
      <c r="I156" s="15" t="s">
        <v>129</v>
      </c>
      <c r="J156" s="16" t="s">
        <v>3343</v>
      </c>
      <c r="K156" s="22">
        <v>67</v>
      </c>
      <c r="L156" s="15" t="s">
        <v>22</v>
      </c>
      <c r="M156" s="22" t="s">
        <v>23</v>
      </c>
      <c r="N156" s="22" t="s">
        <v>33</v>
      </c>
      <c r="O156" s="22" t="s">
        <v>25</v>
      </c>
      <c r="P156" s="601" t="s">
        <v>4764</v>
      </c>
      <c r="Q156" s="16" t="s">
        <v>4765</v>
      </c>
      <c r="R156" s="15" t="s">
        <v>68</v>
      </c>
      <c r="S156" s="16" t="s">
        <v>4766</v>
      </c>
      <c r="T156" s="15" t="s">
        <v>4767</v>
      </c>
      <c r="U156" s="15" t="s">
        <v>4768</v>
      </c>
      <c r="V156" s="15">
        <v>13369939476</v>
      </c>
      <c r="W156" s="601" t="s">
        <v>4769</v>
      </c>
      <c r="X156" s="22" t="s">
        <v>2198</v>
      </c>
      <c r="Y156" s="15" t="s">
        <v>4770</v>
      </c>
      <c r="Z156" s="15">
        <v>13565557859</v>
      </c>
      <c r="AA156" s="15" t="s">
        <v>952</v>
      </c>
      <c r="AB156" s="15" t="s">
        <v>399</v>
      </c>
      <c r="AC156" s="15"/>
      <c r="AD156" s="15"/>
      <c r="AE156" s="15"/>
      <c r="AF156" s="42" t="s">
        <v>2381</v>
      </c>
      <c r="AG156" s="15"/>
      <c r="AH156" s="15"/>
      <c r="AI156" s="15"/>
      <c r="AJ156" s="15"/>
      <c r="AK156" s="15"/>
      <c r="AL156" s="15"/>
      <c r="AM156" s="15"/>
      <c r="AN156" s="15"/>
      <c r="AO156" s="15"/>
      <c r="AP156" s="15"/>
      <c r="AQ156" s="15"/>
      <c r="AR156" s="15"/>
      <c r="AS156" s="15"/>
      <c r="AT156" s="15"/>
    </row>
    <row r="157" s="7" customFormat="1" ht="26" customHeight="1" spans="1:46 16383:16383">
      <c r="A157" s="13">
        <f>ROW()-1</f>
        <v>156</v>
      </c>
      <c r="B157" s="38" t="s">
        <v>5067</v>
      </c>
      <c r="C157" s="38" t="s">
        <v>2314</v>
      </c>
      <c r="D157" s="38" t="s">
        <v>954</v>
      </c>
      <c r="E157" s="29" t="s">
        <v>5068</v>
      </c>
      <c r="F157" s="38" t="s">
        <v>549</v>
      </c>
      <c r="G157" s="29" t="s">
        <v>5068</v>
      </c>
      <c r="H157" s="29" t="s">
        <v>5069</v>
      </c>
      <c r="I157" s="43" t="s">
        <v>129</v>
      </c>
      <c r="J157" s="29" t="s">
        <v>5070</v>
      </c>
      <c r="K157" s="44">
        <v>51</v>
      </c>
      <c r="L157" s="38" t="s">
        <v>62</v>
      </c>
      <c r="M157" s="45" t="s">
        <v>23</v>
      </c>
      <c r="N157" s="45" t="s">
        <v>33</v>
      </c>
      <c r="O157" s="38" t="s">
        <v>25</v>
      </c>
      <c r="P157" s="46" t="s">
        <v>5071</v>
      </c>
      <c r="Q157" s="45" t="s">
        <v>5072</v>
      </c>
      <c r="R157" s="45" t="s">
        <v>5073</v>
      </c>
      <c r="S157" s="47">
        <v>27258</v>
      </c>
      <c r="T157" s="48" t="s">
        <v>5074</v>
      </c>
      <c r="U157" s="48" t="s">
        <v>5074</v>
      </c>
      <c r="V157" s="45" t="s">
        <v>5075</v>
      </c>
      <c r="W157" s="616" t="s">
        <v>5076</v>
      </c>
      <c r="X157" s="50" t="s">
        <v>2198</v>
      </c>
      <c r="Y157" s="45" t="s">
        <v>5077</v>
      </c>
      <c r="Z157" s="45" t="s">
        <v>5078</v>
      </c>
      <c r="AA157" s="45" t="s">
        <v>136</v>
      </c>
      <c r="AB157" s="45" t="s">
        <v>399</v>
      </c>
      <c r="AC157" s="45"/>
      <c r="AD157" s="45"/>
      <c r="AE157" s="45"/>
      <c r="AF157" s="45"/>
      <c r="AG157" s="45"/>
      <c r="AH157" s="45"/>
      <c r="AI157" s="45"/>
      <c r="AJ157" s="45"/>
      <c r="AK157" s="45"/>
      <c r="AL157" s="45"/>
      <c r="AM157" s="45"/>
      <c r="AN157" s="45"/>
      <c r="AO157" s="45"/>
      <c r="AP157" s="45"/>
      <c r="AQ157" s="45"/>
      <c r="AR157" s="45"/>
      <c r="AS157" s="45"/>
      <c r="AT157" s="45"/>
    </row>
    <row r="158" s="5" customFormat="1" ht="26" customHeight="1" spans="1:46 16383:16383">
      <c r="A158" s="13">
        <f>ROW()-1</f>
        <v>157</v>
      </c>
      <c r="B158" s="15" t="s">
        <v>5079</v>
      </c>
      <c r="C158" s="15" t="s">
        <v>3636</v>
      </c>
      <c r="D158" s="15" t="s">
        <v>954</v>
      </c>
      <c r="E158" s="15" t="s">
        <v>5046</v>
      </c>
      <c r="F158" s="15" t="s">
        <v>549</v>
      </c>
      <c r="G158" s="15" t="s">
        <v>5046</v>
      </c>
      <c r="H158" s="15" t="s">
        <v>5080</v>
      </c>
      <c r="I158" s="51" t="s">
        <v>129</v>
      </c>
      <c r="J158" s="15" t="s">
        <v>3736</v>
      </c>
      <c r="K158" s="15">
        <v>56</v>
      </c>
      <c r="L158" s="15" t="s">
        <v>62</v>
      </c>
      <c r="M158" s="15" t="s">
        <v>23</v>
      </c>
      <c r="N158" s="15" t="s">
        <v>33</v>
      </c>
      <c r="O158" s="15" t="s">
        <v>25</v>
      </c>
      <c r="P158" s="601" t="s">
        <v>5081</v>
      </c>
      <c r="Q158" s="15" t="s">
        <v>3488</v>
      </c>
      <c r="R158" s="15" t="s">
        <v>3489</v>
      </c>
      <c r="S158" s="15" t="s">
        <v>5082</v>
      </c>
      <c r="T158" s="15" t="s">
        <v>5083</v>
      </c>
      <c r="U158" s="15" t="s">
        <v>5083</v>
      </c>
      <c r="V158" s="15">
        <v>15276319612</v>
      </c>
      <c r="W158" s="601" t="s">
        <v>5084</v>
      </c>
      <c r="X158" s="50" t="s">
        <v>2198</v>
      </c>
      <c r="Y158" s="15" t="s">
        <v>5085</v>
      </c>
      <c r="Z158" s="15">
        <v>13677532691</v>
      </c>
      <c r="AA158" s="15" t="s">
        <v>136</v>
      </c>
      <c r="AB158" s="15" t="s">
        <v>137</v>
      </c>
      <c r="AC158" s="15"/>
      <c r="AD158" s="15"/>
      <c r="AE158" s="15"/>
      <c r="AF158" s="15"/>
      <c r="AG158" s="15"/>
      <c r="AH158" s="15"/>
      <c r="AI158" s="15"/>
      <c r="AJ158" s="15"/>
      <c r="AK158" s="15"/>
      <c r="AL158" s="15"/>
      <c r="AM158" s="15"/>
      <c r="AN158" s="15"/>
      <c r="AO158" s="15"/>
      <c r="AP158" s="15"/>
      <c r="AQ158" s="15"/>
      <c r="AR158" s="15"/>
      <c r="AS158" s="15"/>
      <c r="AT158" s="15"/>
    </row>
    <row r="159" s="8" customFormat="1" ht="26" customHeight="1" spans="1:46 16383:16383">
      <c r="A159" s="13">
        <f>ROW()-1</f>
        <v>158</v>
      </c>
      <c r="B159" s="52" t="s">
        <v>2922</v>
      </c>
      <c r="C159" s="53" t="s">
        <v>3067</v>
      </c>
      <c r="D159" s="14" t="s">
        <v>954</v>
      </c>
      <c r="E159" s="16" t="s">
        <v>4460</v>
      </c>
      <c r="F159" s="51" t="s">
        <v>141</v>
      </c>
      <c r="G159" s="16" t="s">
        <v>4460</v>
      </c>
      <c r="H159" s="16" t="s">
        <v>4461</v>
      </c>
      <c r="I159" s="51" t="s">
        <v>129</v>
      </c>
      <c r="J159" s="16" t="s">
        <v>2127</v>
      </c>
      <c r="K159" s="53">
        <v>64</v>
      </c>
      <c r="L159" s="53" t="s">
        <v>62</v>
      </c>
      <c r="M159" s="53" t="s">
        <v>23</v>
      </c>
      <c r="N159" s="53" t="s">
        <v>33</v>
      </c>
      <c r="O159" s="53" t="s">
        <v>25</v>
      </c>
      <c r="P159" s="605" t="s">
        <v>2923</v>
      </c>
      <c r="Q159" s="53" t="s">
        <v>2924</v>
      </c>
      <c r="R159" s="53" t="s">
        <v>68</v>
      </c>
      <c r="S159" s="55">
        <v>21522</v>
      </c>
      <c r="T159" s="56" t="s">
        <v>2925</v>
      </c>
      <c r="U159" s="56" t="s">
        <v>2926</v>
      </c>
      <c r="V159" s="54">
        <v>17349938356</v>
      </c>
      <c r="W159" s="605" t="s">
        <v>2927</v>
      </c>
      <c r="X159" s="57" t="s">
        <v>2198</v>
      </c>
      <c r="Y159" s="53" t="s">
        <v>2928</v>
      </c>
      <c r="Z159" s="53">
        <v>17609935677</v>
      </c>
      <c r="AA159" s="53" t="s">
        <v>952</v>
      </c>
      <c r="AB159" s="54" t="s">
        <v>475</v>
      </c>
      <c r="AC159" s="53"/>
      <c r="AD159" s="53"/>
      <c r="AE159" s="53"/>
      <c r="AF159" s="53" t="s">
        <v>2324</v>
      </c>
      <c r="AG159" s="53"/>
      <c r="AH159" s="53"/>
      <c r="AI159" s="53"/>
      <c r="AJ159" s="53"/>
      <c r="AK159" s="53"/>
      <c r="AL159" s="58"/>
      <c r="AM159" s="58"/>
      <c r="AN159" s="58"/>
      <c r="AO159" s="58"/>
      <c r="AP159" s="58"/>
      <c r="AQ159" s="58"/>
      <c r="AR159" s="58"/>
      <c r="AS159" s="58"/>
      <c r="AT159" s="58"/>
      <c r="XFC159"/>
    </row>
    <row r="160" s="8" customFormat="1" ht="26" customHeight="1" spans="1:46 16383:16383">
      <c r="A160" s="13">
        <f>ROW()-1</f>
        <v>159</v>
      </c>
      <c r="B160" s="59" t="s">
        <v>5086</v>
      </c>
      <c r="C160" s="60" t="s">
        <v>3636</v>
      </c>
      <c r="D160" s="59" t="s">
        <v>954</v>
      </c>
      <c r="E160" s="59" t="s">
        <v>5087</v>
      </c>
      <c r="F160" s="59" t="s">
        <v>549</v>
      </c>
      <c r="G160" s="59" t="s">
        <v>5087</v>
      </c>
      <c r="H160" s="59" t="s">
        <v>3953</v>
      </c>
      <c r="I160" s="51" t="s">
        <v>129</v>
      </c>
      <c r="J160" s="59" t="s">
        <v>3044</v>
      </c>
      <c r="K160" s="59">
        <v>59</v>
      </c>
      <c r="L160" s="59" t="s">
        <v>62</v>
      </c>
      <c r="M160" s="53" t="s">
        <v>23</v>
      </c>
      <c r="N160" s="53" t="s">
        <v>33</v>
      </c>
      <c r="O160" s="53" t="s">
        <v>25</v>
      </c>
      <c r="P160" s="592" t="s">
        <v>5088</v>
      </c>
      <c r="Q160" s="59" t="s">
        <v>5089</v>
      </c>
      <c r="R160" s="59" t="s">
        <v>5090</v>
      </c>
      <c r="S160" s="59" t="s">
        <v>5091</v>
      </c>
      <c r="T160" s="59" t="s">
        <v>5092</v>
      </c>
      <c r="U160" s="59" t="s">
        <v>5093</v>
      </c>
      <c r="V160" s="59">
        <v>18935705136</v>
      </c>
      <c r="W160" s="605" t="s">
        <v>5094</v>
      </c>
      <c r="X160" s="61" t="s">
        <v>2198</v>
      </c>
      <c r="Y160" s="59" t="s">
        <v>5095</v>
      </c>
      <c r="Z160" s="59">
        <v>18199671100</v>
      </c>
      <c r="AA160" s="59"/>
      <c r="AB160" s="59"/>
      <c r="AC160" s="59"/>
      <c r="AD160" s="59"/>
      <c r="AE160" s="59"/>
      <c r="AF160" s="59"/>
      <c r="AG160" s="59"/>
      <c r="AH160" s="59"/>
      <c r="AI160" s="59"/>
      <c r="AJ160" s="59"/>
      <c r="AK160" s="59"/>
      <c r="AL160" s="59"/>
      <c r="AM160" s="59"/>
      <c r="AN160" s="59"/>
      <c r="AO160" s="59"/>
      <c r="AP160" s="59"/>
      <c r="AQ160" s="59"/>
      <c r="AR160" s="59"/>
      <c r="AS160" s="59"/>
      <c r="AT160" s="59"/>
    </row>
    <row r="161" s="5" customFormat="1" ht="26" customHeight="1" spans="1:46">
      <c r="A161" s="13">
        <f>ROW()-1</f>
        <v>160</v>
      </c>
      <c r="B161" s="15" t="s">
        <v>5096</v>
      </c>
      <c r="C161" s="15" t="s">
        <v>3636</v>
      </c>
      <c r="D161" s="15" t="s">
        <v>954</v>
      </c>
      <c r="E161" s="15" t="s">
        <v>2890</v>
      </c>
      <c r="F161" s="15" t="s">
        <v>549</v>
      </c>
      <c r="G161" s="15" t="s">
        <v>2890</v>
      </c>
      <c r="H161" s="15" t="s">
        <v>2942</v>
      </c>
      <c r="I161" s="15" t="s">
        <v>227</v>
      </c>
      <c r="J161" s="15" t="s">
        <v>2205</v>
      </c>
      <c r="K161" s="15">
        <v>56</v>
      </c>
      <c r="L161" s="15" t="s">
        <v>62</v>
      </c>
      <c r="M161" s="15" t="s">
        <v>23</v>
      </c>
      <c r="N161" s="15" t="s">
        <v>33</v>
      </c>
      <c r="O161" s="15" t="s">
        <v>25</v>
      </c>
      <c r="P161" s="601" t="s">
        <v>5097</v>
      </c>
      <c r="Q161" s="15" t="s">
        <v>5098</v>
      </c>
      <c r="R161" s="15" t="s">
        <v>5099</v>
      </c>
      <c r="S161" s="15" t="s">
        <v>5100</v>
      </c>
      <c r="T161" s="15" t="s">
        <v>5101</v>
      </c>
      <c r="U161" s="15" t="s">
        <v>5102</v>
      </c>
      <c r="V161" s="15">
        <v>13519923299</v>
      </c>
      <c r="W161" s="601" t="s">
        <v>5103</v>
      </c>
      <c r="X161" s="50" t="s">
        <v>2198</v>
      </c>
      <c r="Y161" s="15" t="s">
        <v>5104</v>
      </c>
      <c r="Z161" s="15">
        <v>15276483363</v>
      </c>
      <c r="AA161" s="15" t="s">
        <v>136</v>
      </c>
      <c r="AB161" s="15" t="s">
        <v>137</v>
      </c>
      <c r="AC161" s="15"/>
      <c r="AD161" s="15"/>
      <c r="AE161" s="15"/>
      <c r="AF161" s="15"/>
      <c r="AG161" s="15"/>
      <c r="AH161" s="15"/>
      <c r="AI161" s="15"/>
      <c r="AJ161" s="15"/>
      <c r="AK161" s="15"/>
      <c r="AL161" s="15"/>
      <c r="AM161" s="15"/>
      <c r="AN161" s="15"/>
      <c r="AO161" s="15"/>
      <c r="AP161" s="15"/>
      <c r="AQ161" s="15"/>
      <c r="AR161" s="15"/>
      <c r="AS161" s="15"/>
      <c r="AT161" s="15"/>
    </row>
    <row r="162" ht="26" customHeight="1" spans="1:46">
      <c r="A162" s="13">
        <f>ROW()-1</f>
        <v>161</v>
      </c>
      <c r="B162" s="4" t="s">
        <v>5105</v>
      </c>
      <c r="C162" s="15" t="s">
        <v>3636</v>
      </c>
      <c r="D162" s="4" t="s">
        <v>954</v>
      </c>
      <c r="E162" s="4" t="s">
        <v>2879</v>
      </c>
      <c r="F162" s="4" t="s">
        <v>141</v>
      </c>
      <c r="G162" s="4" t="s">
        <v>2879</v>
      </c>
      <c r="H162" s="4" t="s">
        <v>5106</v>
      </c>
      <c r="I162" s="15" t="s">
        <v>227</v>
      </c>
      <c r="J162" s="4" t="s">
        <v>4037</v>
      </c>
      <c r="K162" s="4">
        <v>58</v>
      </c>
      <c r="L162" s="15" t="s">
        <v>62</v>
      </c>
      <c r="M162" s="15" t="s">
        <v>23</v>
      </c>
      <c r="N162" s="15" t="s">
        <v>33</v>
      </c>
      <c r="O162" s="15" t="s">
        <v>25</v>
      </c>
      <c r="P162" s="617" t="s">
        <v>5107</v>
      </c>
      <c r="Q162" s="4" t="s">
        <v>2577</v>
      </c>
      <c r="R162" s="4" t="s">
        <v>2578</v>
      </c>
      <c r="S162" s="4" t="s">
        <v>5108</v>
      </c>
      <c r="T162" s="4" t="s">
        <v>5109</v>
      </c>
      <c r="U162" s="4" t="s">
        <v>5110</v>
      </c>
      <c r="V162" s="4">
        <v>15026228176</v>
      </c>
      <c r="W162" s="618" t="s">
        <v>5111</v>
      </c>
      <c r="X162" s="62" t="s">
        <v>2949</v>
      </c>
      <c r="Y162" s="4" t="s">
        <v>5112</v>
      </c>
      <c r="Z162" s="4">
        <v>15001627036</v>
      </c>
      <c r="AA162" s="15" t="s">
        <v>136</v>
      </c>
      <c r="AB162" s="4" t="s">
        <v>399</v>
      </c>
      <c r="AC162" s="4"/>
      <c r="AD162" s="4"/>
      <c r="AE162" s="4"/>
      <c r="AF162" s="4"/>
      <c r="AG162" s="4"/>
      <c r="AH162" s="4"/>
      <c r="AI162" s="4"/>
      <c r="AJ162" s="4"/>
      <c r="AK162" s="4"/>
      <c r="AL162" s="4"/>
      <c r="AM162" s="4"/>
      <c r="AN162" s="4"/>
      <c r="AO162" s="4"/>
      <c r="AP162" s="4"/>
      <c r="AQ162" s="4"/>
      <c r="AR162" s="4"/>
      <c r="AS162" s="4"/>
      <c r="AT162" s="4"/>
    </row>
    <row r="163" ht="26" customHeight="1" spans="1:46">
      <c r="A163" s="13">
        <f>ROW()-1</f>
        <v>162</v>
      </c>
      <c r="B163" s="4" t="s">
        <v>5113</v>
      </c>
      <c r="C163" s="15" t="s">
        <v>3636</v>
      </c>
      <c r="D163" s="4" t="s">
        <v>954</v>
      </c>
      <c r="E163" s="4" t="s">
        <v>3020</v>
      </c>
      <c r="F163" s="4" t="s">
        <v>141</v>
      </c>
      <c r="G163" s="4" t="s">
        <v>3020</v>
      </c>
      <c r="H163" s="4" t="s">
        <v>330</v>
      </c>
      <c r="I163" s="15" t="s">
        <v>227</v>
      </c>
      <c r="J163" s="4" t="s">
        <v>3021</v>
      </c>
      <c r="K163" s="4">
        <v>62</v>
      </c>
      <c r="L163" s="4" t="s">
        <v>22</v>
      </c>
      <c r="M163" s="15" t="s">
        <v>23</v>
      </c>
      <c r="N163" s="15" t="s">
        <v>33</v>
      </c>
      <c r="O163" s="15" t="s">
        <v>25</v>
      </c>
      <c r="P163" s="618" t="s">
        <v>5114</v>
      </c>
      <c r="Q163" s="4" t="s">
        <v>5115</v>
      </c>
      <c r="R163" s="4" t="s">
        <v>68</v>
      </c>
      <c r="S163" s="4" t="s">
        <v>5116</v>
      </c>
      <c r="T163" s="4" t="s">
        <v>4338</v>
      </c>
      <c r="U163" s="4" t="s">
        <v>5117</v>
      </c>
      <c r="V163" s="4">
        <v>18199735532</v>
      </c>
      <c r="W163" s="618" t="s">
        <v>5118</v>
      </c>
      <c r="X163" s="62" t="s">
        <v>2949</v>
      </c>
      <c r="Y163" s="4" t="s">
        <v>4333</v>
      </c>
      <c r="Z163" s="4">
        <v>15001631510</v>
      </c>
      <c r="AA163" s="15" t="s">
        <v>136</v>
      </c>
      <c r="AB163" s="4" t="s">
        <v>137</v>
      </c>
      <c r="AC163" s="4"/>
      <c r="AD163" s="4"/>
      <c r="AE163" s="4"/>
      <c r="AF163" s="4"/>
      <c r="AG163" s="4"/>
      <c r="AH163" s="4"/>
      <c r="AI163" s="4"/>
      <c r="AJ163" s="4"/>
      <c r="AK163" s="4"/>
      <c r="AL163" s="4"/>
      <c r="AM163" s="4"/>
      <c r="AN163" s="4"/>
      <c r="AO163" s="4"/>
      <c r="AP163" s="4"/>
      <c r="AQ163" s="4"/>
      <c r="AR163" s="4"/>
      <c r="AS163" s="4"/>
      <c r="AT163" s="4"/>
    </row>
    <row r="164" ht="26" customHeight="1" spans="1:46">
      <c r="A164" s="13">
        <f>ROW()-1</f>
        <v>163</v>
      </c>
      <c r="B164" s="4" t="s">
        <v>5119</v>
      </c>
      <c r="C164" s="15" t="s">
        <v>3636</v>
      </c>
      <c r="D164" s="4" t="s">
        <v>954</v>
      </c>
      <c r="E164" s="4" t="s">
        <v>2181</v>
      </c>
      <c r="F164" s="4" t="s">
        <v>141</v>
      </c>
      <c r="G164" s="4" t="s">
        <v>2181</v>
      </c>
      <c r="H164" s="4" t="s">
        <v>3677</v>
      </c>
      <c r="I164" s="15" t="s">
        <v>227</v>
      </c>
      <c r="J164" s="4" t="s">
        <v>3678</v>
      </c>
      <c r="K164" s="4">
        <v>55</v>
      </c>
      <c r="L164" s="15" t="s">
        <v>62</v>
      </c>
      <c r="M164" s="15" t="s">
        <v>23</v>
      </c>
      <c r="N164" s="15" t="s">
        <v>33</v>
      </c>
      <c r="O164" s="15" t="s">
        <v>25</v>
      </c>
      <c r="P164" s="618" t="s">
        <v>5120</v>
      </c>
      <c r="Q164" s="4" t="s">
        <v>5121</v>
      </c>
      <c r="R164" s="4" t="s">
        <v>5122</v>
      </c>
      <c r="S164" s="4" t="s">
        <v>5123</v>
      </c>
      <c r="T164" s="4" t="s">
        <v>5124</v>
      </c>
      <c r="U164" s="4" t="s">
        <v>5125</v>
      </c>
      <c r="V164" s="4">
        <v>18703092673</v>
      </c>
      <c r="W164" s="618" t="s">
        <v>5126</v>
      </c>
      <c r="X164" s="50" t="s">
        <v>2198</v>
      </c>
      <c r="Y164" s="4" t="s">
        <v>4622</v>
      </c>
      <c r="Z164" s="4">
        <v>13565547950</v>
      </c>
      <c r="AA164" s="15" t="s">
        <v>136</v>
      </c>
      <c r="AB164" s="4" t="s">
        <v>137</v>
      </c>
      <c r="AC164" s="4"/>
      <c r="AD164" s="4"/>
      <c r="AE164" s="4"/>
      <c r="AF164" s="4"/>
      <c r="AG164" s="4"/>
      <c r="AH164" s="4"/>
      <c r="AI164" s="4"/>
      <c r="AJ164" s="4"/>
      <c r="AK164" s="4"/>
      <c r="AL164" s="4"/>
      <c r="AM164" s="4"/>
      <c r="AN164" s="4"/>
      <c r="AO164" s="4"/>
      <c r="AP164" s="4"/>
      <c r="AQ164" s="4"/>
      <c r="AR164" s="4"/>
      <c r="AS164" s="4"/>
      <c r="AT164" s="4"/>
    </row>
    <row r="165" ht="26" customHeight="1" spans="1:46">
      <c r="A165" s="13">
        <f>ROW()-1</f>
        <v>164</v>
      </c>
      <c r="B165" s="4" t="s">
        <v>5127</v>
      </c>
      <c r="C165" s="15" t="s">
        <v>3636</v>
      </c>
      <c r="D165" s="4" t="s">
        <v>954</v>
      </c>
      <c r="E165" s="4" t="s">
        <v>2044</v>
      </c>
      <c r="F165" s="4" t="s">
        <v>141</v>
      </c>
      <c r="G165" s="4" t="s">
        <v>2044</v>
      </c>
      <c r="H165" s="4" t="s">
        <v>5128</v>
      </c>
      <c r="I165" s="15" t="s">
        <v>227</v>
      </c>
      <c r="J165" s="4" t="s">
        <v>5129</v>
      </c>
      <c r="K165" s="4">
        <v>58</v>
      </c>
      <c r="L165" s="15" t="s">
        <v>62</v>
      </c>
      <c r="M165" s="15" t="s">
        <v>23</v>
      </c>
      <c r="N165" s="15" t="s">
        <v>33</v>
      </c>
      <c r="O165" s="15" t="s">
        <v>25</v>
      </c>
      <c r="P165" s="618" t="s">
        <v>5130</v>
      </c>
      <c r="Q165" s="4" t="s">
        <v>5131</v>
      </c>
      <c r="R165" s="4" t="s">
        <v>5132</v>
      </c>
      <c r="S165" s="4" t="s">
        <v>5133</v>
      </c>
      <c r="T165" s="4" t="s">
        <v>5134</v>
      </c>
      <c r="U165" s="4" t="s">
        <v>5135</v>
      </c>
      <c r="V165" s="4">
        <v>13319931181</v>
      </c>
      <c r="W165" s="618" t="s">
        <v>5136</v>
      </c>
      <c r="X165" s="62" t="s">
        <v>2949</v>
      </c>
      <c r="Y165" s="4" t="s">
        <v>5137</v>
      </c>
      <c r="Z165" s="4">
        <v>13779211707</v>
      </c>
      <c r="AA165" s="15" t="s">
        <v>136</v>
      </c>
      <c r="AB165" s="4" t="s">
        <v>399</v>
      </c>
      <c r="AC165" s="4"/>
      <c r="AD165" s="4"/>
      <c r="AE165" s="4"/>
      <c r="AF165" s="4"/>
      <c r="AG165" s="4"/>
      <c r="AH165" s="4"/>
      <c r="AI165" s="4"/>
      <c r="AJ165" s="4"/>
      <c r="AK165" s="4"/>
      <c r="AL165" s="4"/>
      <c r="AM165" s="4"/>
      <c r="AN165" s="4"/>
      <c r="AO165" s="4"/>
      <c r="AP165" s="4"/>
      <c r="AQ165" s="4"/>
      <c r="AR165" s="4"/>
      <c r="AS165" s="4"/>
      <c r="AT165" s="4"/>
    </row>
    <row r="166" ht="26" customHeight="1" spans="1:46">
      <c r="A166" s="4">
        <v>165</v>
      </c>
      <c r="B166" s="4" t="s">
        <v>5138</v>
      </c>
      <c r="C166" s="15" t="s">
        <v>3636</v>
      </c>
      <c r="D166" s="4" t="s">
        <v>954</v>
      </c>
      <c r="E166" s="4" t="s">
        <v>5139</v>
      </c>
      <c r="F166" s="4" t="s">
        <v>141</v>
      </c>
      <c r="G166" s="4" t="s">
        <v>5139</v>
      </c>
      <c r="H166" s="4" t="s">
        <v>2586</v>
      </c>
      <c r="I166" s="15" t="s">
        <v>227</v>
      </c>
      <c r="J166" s="4" t="s">
        <v>5140</v>
      </c>
      <c r="K166" s="4">
        <v>57</v>
      </c>
      <c r="L166" s="15" t="s">
        <v>62</v>
      </c>
      <c r="M166" s="15" t="s">
        <v>23</v>
      </c>
      <c r="N166" s="15" t="s">
        <v>33</v>
      </c>
      <c r="O166" s="15" t="s">
        <v>25</v>
      </c>
      <c r="P166" s="618" t="s">
        <v>5141</v>
      </c>
      <c r="Q166" s="4" t="s">
        <v>3520</v>
      </c>
      <c r="R166" s="4" t="s">
        <v>3521</v>
      </c>
      <c r="S166" s="4" t="s">
        <v>5142</v>
      </c>
      <c r="T166" s="4" t="s">
        <v>5143</v>
      </c>
      <c r="U166" s="4" t="s">
        <v>5144</v>
      </c>
      <c r="V166" s="4">
        <v>18709939325</v>
      </c>
      <c r="W166" s="618" t="s">
        <v>5145</v>
      </c>
      <c r="X166" s="15" t="s">
        <v>5146</v>
      </c>
      <c r="Y166" s="4" t="s">
        <v>5147</v>
      </c>
      <c r="Z166" s="4">
        <v>15290989915</v>
      </c>
      <c r="AA166" s="15" t="s">
        <v>136</v>
      </c>
      <c r="AB166" s="4" t="s">
        <v>630</v>
      </c>
      <c r="AC166" s="4"/>
      <c r="AD166" s="4"/>
      <c r="AE166" s="4"/>
      <c r="AF166" s="4"/>
      <c r="AG166" s="4"/>
      <c r="AH166" s="4"/>
      <c r="AI166" s="4"/>
      <c r="AJ166" s="4"/>
      <c r="AK166" s="4"/>
      <c r="AL166" s="4"/>
      <c r="AM166" s="4"/>
      <c r="AN166" s="4"/>
      <c r="AO166" s="4"/>
      <c r="AP166" s="4"/>
      <c r="AQ166" s="4"/>
      <c r="AR166" s="4"/>
      <c r="AS166" s="4"/>
      <c r="AT166" s="4"/>
    </row>
    <row r="167" ht="26" customHeight="1" spans="1:46">
      <c r="A167" s="4">
        <v>166</v>
      </c>
      <c r="B167" s="4" t="s">
        <v>5148</v>
      </c>
      <c r="C167" s="15" t="s">
        <v>3636</v>
      </c>
      <c r="D167" s="4" t="s">
        <v>954</v>
      </c>
      <c r="E167" s="4" t="s">
        <v>3034</v>
      </c>
      <c r="F167" s="4" t="s">
        <v>141</v>
      </c>
      <c r="G167" s="4" t="s">
        <v>3034</v>
      </c>
      <c r="H167" s="4" t="s">
        <v>3035</v>
      </c>
      <c r="I167" s="15" t="s">
        <v>227</v>
      </c>
      <c r="J167" s="4" t="s">
        <v>3036</v>
      </c>
      <c r="K167" s="4">
        <v>58</v>
      </c>
      <c r="L167" s="15" t="s">
        <v>62</v>
      </c>
      <c r="M167" s="15" t="s">
        <v>23</v>
      </c>
      <c r="N167" s="15" t="s">
        <v>33</v>
      </c>
      <c r="O167" s="15" t="s">
        <v>25</v>
      </c>
      <c r="P167" s="618" t="s">
        <v>5149</v>
      </c>
      <c r="Q167" s="4" t="s">
        <v>3909</v>
      </c>
      <c r="R167" s="4" t="s">
        <v>4738</v>
      </c>
      <c r="S167" s="4" t="s">
        <v>5150</v>
      </c>
      <c r="T167" s="4" t="s">
        <v>5151</v>
      </c>
      <c r="U167" s="4" t="s">
        <v>5151</v>
      </c>
      <c r="V167" s="4">
        <v>16699046672</v>
      </c>
      <c r="W167" s="618" t="s">
        <v>5152</v>
      </c>
      <c r="X167" s="63" t="s">
        <v>2198</v>
      </c>
      <c r="Y167" s="4" t="s">
        <v>5153</v>
      </c>
      <c r="Z167" s="4">
        <v>13031336671</v>
      </c>
      <c r="AA167" s="15" t="s">
        <v>136</v>
      </c>
      <c r="AB167" s="4" t="s">
        <v>399</v>
      </c>
      <c r="AC167" s="4"/>
      <c r="AD167" s="4"/>
      <c r="AE167" s="4"/>
      <c r="AF167" s="4"/>
      <c r="AG167" s="4"/>
      <c r="AH167" s="4"/>
      <c r="AI167" s="4"/>
      <c r="AJ167" s="4"/>
      <c r="AK167" s="4"/>
      <c r="AL167" s="4"/>
      <c r="AM167" s="4"/>
      <c r="AN167" s="4"/>
      <c r="AO167" s="4"/>
      <c r="AP167" s="4"/>
      <c r="AQ167" s="4"/>
      <c r="AR167" s="4"/>
      <c r="AS167" s="4"/>
      <c r="AT167" s="4"/>
    </row>
    <row r="168" s="7" customFormat="1" ht="26" customHeight="1" spans="1:46">
      <c r="A168" s="64">
        <f>ROW()-1</f>
        <v>167</v>
      </c>
      <c r="B168" s="65" t="s">
        <v>5154</v>
      </c>
      <c r="C168" s="15" t="s">
        <v>3636</v>
      </c>
      <c r="D168" s="66" t="s">
        <v>954</v>
      </c>
      <c r="E168" s="65" t="s">
        <v>2930</v>
      </c>
      <c r="F168" s="65" t="s">
        <v>549</v>
      </c>
      <c r="G168" s="65" t="s">
        <v>2930</v>
      </c>
      <c r="H168" s="65" t="s">
        <v>2931</v>
      </c>
      <c r="I168" s="51" t="s">
        <v>129</v>
      </c>
      <c r="J168" s="65" t="s">
        <v>5155</v>
      </c>
      <c r="K168" s="67">
        <v>61</v>
      </c>
      <c r="L168" s="65" t="s">
        <v>22</v>
      </c>
      <c r="M168" s="63" t="s">
        <v>23</v>
      </c>
      <c r="N168" s="63" t="s">
        <v>33</v>
      </c>
      <c r="O168" s="63" t="s">
        <v>25</v>
      </c>
      <c r="P168" s="68" t="s">
        <v>5156</v>
      </c>
      <c r="Q168" s="69" t="s">
        <v>5157</v>
      </c>
      <c r="R168" s="70" t="s">
        <v>68</v>
      </c>
      <c r="S168" s="71">
        <v>23725</v>
      </c>
      <c r="T168" s="72" t="s">
        <v>5158</v>
      </c>
      <c r="U168" s="69" t="s">
        <v>5159</v>
      </c>
      <c r="V168" s="69">
        <v>18119241171</v>
      </c>
      <c r="W168" s="619" t="s">
        <v>5160</v>
      </c>
      <c r="X168" s="63" t="s">
        <v>2198</v>
      </c>
      <c r="Y168" s="70" t="s">
        <v>5161</v>
      </c>
      <c r="Z168" s="70">
        <v>18139264016</v>
      </c>
      <c r="AA168" s="70" t="s">
        <v>136</v>
      </c>
      <c r="AB168" s="70" t="s">
        <v>137</v>
      </c>
      <c r="AC168" s="69"/>
      <c r="AD168" s="69"/>
      <c r="AE168" s="69"/>
      <c r="AF168" s="69"/>
      <c r="AG168" s="69"/>
      <c r="AH168" s="69"/>
      <c r="AI168" s="69"/>
      <c r="AJ168" s="69"/>
      <c r="AK168" s="69"/>
      <c r="AL168" s="69"/>
      <c r="AM168" s="69"/>
      <c r="AN168" s="69"/>
      <c r="AO168" s="69"/>
      <c r="AP168" s="69"/>
      <c r="AQ168" s="69"/>
      <c r="AR168" s="69"/>
      <c r="AS168" s="69"/>
      <c r="AT168" s="69"/>
    </row>
    <row r="169" ht="26" customHeight="1" spans="1:46">
      <c r="A169" s="4">
        <v>168</v>
      </c>
      <c r="B169" s="4" t="s">
        <v>5162</v>
      </c>
      <c r="C169" s="15" t="s">
        <v>3636</v>
      </c>
      <c r="D169" s="66" t="s">
        <v>954</v>
      </c>
      <c r="E169" s="4" t="s">
        <v>2990</v>
      </c>
      <c r="F169" s="4" t="s">
        <v>141</v>
      </c>
      <c r="G169" s="4" t="s">
        <v>2990</v>
      </c>
      <c r="H169" s="4" t="s">
        <v>3660</v>
      </c>
      <c r="I169" s="65" t="s">
        <v>227</v>
      </c>
      <c r="J169" s="4" t="s">
        <v>3661</v>
      </c>
      <c r="K169" s="4">
        <v>62</v>
      </c>
      <c r="L169" s="15" t="s">
        <v>62</v>
      </c>
      <c r="M169" s="15" t="s">
        <v>23</v>
      </c>
      <c r="N169" s="15" t="s">
        <v>33</v>
      </c>
      <c r="O169" s="15" t="s">
        <v>25</v>
      </c>
      <c r="P169" s="4" t="s">
        <v>5163</v>
      </c>
      <c r="Q169" s="4" t="s">
        <v>5164</v>
      </c>
      <c r="R169" s="4" t="s">
        <v>5165</v>
      </c>
      <c r="S169" s="4" t="s">
        <v>5166</v>
      </c>
      <c r="T169" s="4" t="s">
        <v>5167</v>
      </c>
      <c r="U169" s="4" t="s">
        <v>5167</v>
      </c>
      <c r="V169" s="4">
        <v>13309935750</v>
      </c>
      <c r="W169" s="618" t="s">
        <v>5168</v>
      </c>
      <c r="X169" s="63" t="s">
        <v>2198</v>
      </c>
      <c r="Y169" s="4" t="s">
        <v>684</v>
      </c>
      <c r="Z169" s="4">
        <v>18997736237</v>
      </c>
      <c r="AA169" s="70" t="s">
        <v>136</v>
      </c>
      <c r="AB169" s="70" t="s">
        <v>137</v>
      </c>
      <c r="AC169" s="4"/>
      <c r="AD169" s="4"/>
      <c r="AE169" s="4"/>
      <c r="AF169" s="4"/>
      <c r="AG169" s="4"/>
      <c r="AH169" s="4"/>
      <c r="AI169" s="4"/>
      <c r="AJ169" s="4"/>
      <c r="AK169" s="4"/>
      <c r="AL169" s="4"/>
      <c r="AM169" s="4"/>
      <c r="AN169" s="4"/>
      <c r="AO169" s="4"/>
      <c r="AP169" s="4"/>
      <c r="AQ169" s="4"/>
      <c r="AR169" s="4"/>
      <c r="AS169" s="4"/>
      <c r="AT169" s="4"/>
    </row>
    <row r="170" ht="26" customHeight="1" spans="1:46">
      <c r="A170" s="4">
        <v>169</v>
      </c>
      <c r="B170" s="4" t="s">
        <v>5169</v>
      </c>
      <c r="C170" s="29" t="s">
        <v>3636</v>
      </c>
      <c r="D170" s="15" t="s">
        <v>2349</v>
      </c>
      <c r="E170" s="15" t="s">
        <v>3736</v>
      </c>
      <c r="F170" s="15" t="s">
        <v>549</v>
      </c>
      <c r="G170" s="15" t="s">
        <v>3736</v>
      </c>
      <c r="H170" s="15" t="s">
        <v>5170</v>
      </c>
      <c r="I170" s="14" t="s">
        <v>227</v>
      </c>
      <c r="J170" s="15" t="s">
        <v>5171</v>
      </c>
      <c r="K170" s="15">
        <v>54</v>
      </c>
      <c r="L170" s="15" t="s">
        <v>62</v>
      </c>
      <c r="M170" s="22" t="s">
        <v>23</v>
      </c>
      <c r="N170" s="22" t="s">
        <v>33</v>
      </c>
      <c r="O170" s="29" t="s">
        <v>25</v>
      </c>
      <c r="P170" s="620" t="s">
        <v>5172</v>
      </c>
      <c r="Q170" s="4" t="s">
        <v>5173</v>
      </c>
      <c r="R170" s="70" t="s">
        <v>68</v>
      </c>
      <c r="S170" s="4" t="s">
        <v>5174</v>
      </c>
      <c r="T170" s="53" t="s">
        <v>5175</v>
      </c>
      <c r="U170" s="53" t="s">
        <v>5175</v>
      </c>
      <c r="V170" s="73">
        <v>15909930858</v>
      </c>
      <c r="W170" s="620" t="s">
        <v>5176</v>
      </c>
      <c r="X170" s="62" t="s">
        <v>2949</v>
      </c>
      <c r="Y170" s="4" t="s">
        <v>5177</v>
      </c>
      <c r="Z170" s="4">
        <v>15801217130</v>
      </c>
      <c r="AA170" s="53" t="s">
        <v>952</v>
      </c>
      <c r="AB170" s="4" t="s">
        <v>399</v>
      </c>
      <c r="AC170" s="4"/>
      <c r="AD170" s="4"/>
      <c r="AE170" s="4"/>
      <c r="AF170" s="4"/>
      <c r="AG170" s="4"/>
      <c r="AH170" s="4"/>
      <c r="AI170" s="4"/>
      <c r="AJ170" s="4"/>
      <c r="AK170" s="4"/>
      <c r="AL170" s="4"/>
      <c r="AM170" s="4"/>
      <c r="AN170" s="4"/>
      <c r="AO170" s="4"/>
      <c r="AP170" s="4"/>
      <c r="AQ170" s="4"/>
      <c r="AR170" s="4"/>
      <c r="AS170" s="4"/>
      <c r="AT170" s="4"/>
    </row>
    <row r="171" ht="26" customHeight="1" spans="1:46">
      <c r="A171" s="4">
        <v>170</v>
      </c>
      <c r="B171" s="74" t="s">
        <v>5178</v>
      </c>
      <c r="C171" s="29" t="s">
        <v>3636</v>
      </c>
      <c r="D171" s="15" t="s">
        <v>2349</v>
      </c>
      <c r="E171" s="75" t="s">
        <v>1518</v>
      </c>
      <c r="F171" s="4" t="s">
        <v>141</v>
      </c>
      <c r="G171" s="75" t="s">
        <v>1518</v>
      </c>
      <c r="H171" s="75" t="s">
        <v>5179</v>
      </c>
      <c r="I171" s="51" t="s">
        <v>129</v>
      </c>
      <c r="J171" s="75" t="s">
        <v>2044</v>
      </c>
      <c r="K171" s="75">
        <v>58</v>
      </c>
      <c r="L171" s="15" t="s">
        <v>62</v>
      </c>
      <c r="M171" s="22" t="s">
        <v>23</v>
      </c>
      <c r="N171" s="22" t="s">
        <v>33</v>
      </c>
      <c r="O171" s="29" t="s">
        <v>25</v>
      </c>
      <c r="P171" s="621" t="s">
        <v>5180</v>
      </c>
      <c r="Q171" s="75" t="s">
        <v>5181</v>
      </c>
      <c r="R171" s="75" t="s">
        <v>5182</v>
      </c>
      <c r="S171" s="75" t="s">
        <v>4673</v>
      </c>
      <c r="T171" s="75" t="s">
        <v>5183</v>
      </c>
      <c r="U171" s="75" t="s">
        <v>5183</v>
      </c>
      <c r="V171" s="75">
        <v>18909930368</v>
      </c>
      <c r="W171" s="621" t="s">
        <v>5184</v>
      </c>
      <c r="X171" s="22" t="s">
        <v>2198</v>
      </c>
      <c r="Y171" s="75"/>
      <c r="Z171" s="75">
        <v>18909930368</v>
      </c>
      <c r="AA171" s="75"/>
      <c r="AB171" s="75"/>
      <c r="AC171" s="75"/>
      <c r="AD171" s="75"/>
      <c r="AE171" s="75"/>
      <c r="AF171" s="75"/>
      <c r="AG171" s="75"/>
      <c r="AH171" s="75"/>
      <c r="AI171" s="75"/>
      <c r="AJ171" s="75"/>
      <c r="AK171" s="75"/>
      <c r="AL171" s="75"/>
      <c r="AM171" s="75"/>
      <c r="AN171" s="75"/>
      <c r="AO171" s="75"/>
      <c r="AP171" s="75"/>
      <c r="AQ171" s="75"/>
      <c r="AR171" s="75"/>
      <c r="AS171" s="75"/>
      <c r="AT171" s="75"/>
    </row>
    <row r="172" s="4" customFormat="1" ht="26" customHeight="1" spans="1:46">
      <c r="A172" s="4">
        <v>171</v>
      </c>
      <c r="B172" s="4" t="s">
        <v>5185</v>
      </c>
      <c r="C172" s="29" t="s">
        <v>3636</v>
      </c>
      <c r="D172" s="15" t="s">
        <v>2349</v>
      </c>
      <c r="E172" s="4" t="s">
        <v>3020</v>
      </c>
      <c r="F172" s="65" t="s">
        <v>549</v>
      </c>
      <c r="G172" s="4" t="s">
        <v>3020</v>
      </c>
      <c r="H172" s="4" t="s">
        <v>330</v>
      </c>
      <c r="I172" s="14" t="s">
        <v>227</v>
      </c>
      <c r="J172" s="4" t="s">
        <v>3021</v>
      </c>
      <c r="K172" s="4">
        <v>65</v>
      </c>
      <c r="L172" s="15" t="s">
        <v>22</v>
      </c>
      <c r="M172" s="22" t="s">
        <v>23</v>
      </c>
      <c r="N172" s="22" t="s">
        <v>33</v>
      </c>
      <c r="O172" s="29" t="s">
        <v>25</v>
      </c>
      <c r="P172" s="618" t="s">
        <v>5186</v>
      </c>
      <c r="Q172" s="4" t="s">
        <v>5187</v>
      </c>
      <c r="R172" s="70" t="s">
        <v>68</v>
      </c>
      <c r="S172" s="4" t="s">
        <v>5188</v>
      </c>
      <c r="T172" s="4" t="s">
        <v>5189</v>
      </c>
      <c r="U172" s="4" t="s">
        <v>5189</v>
      </c>
      <c r="V172" s="4">
        <v>18799270669</v>
      </c>
      <c r="W172" s="618" t="s">
        <v>5190</v>
      </c>
      <c r="X172" s="4" t="s">
        <v>5191</v>
      </c>
    </row>
    <row r="173" s="4" customFormat="1" ht="26" customHeight="1" spans="1:46">
      <c r="A173" s="4">
        <v>172</v>
      </c>
      <c r="B173" s="4" t="s">
        <v>5192</v>
      </c>
      <c r="C173" s="29" t="s">
        <v>3636</v>
      </c>
      <c r="D173" s="15" t="s">
        <v>2349</v>
      </c>
      <c r="E173" s="4" t="s">
        <v>5193</v>
      </c>
      <c r="F173" s="65" t="s">
        <v>549</v>
      </c>
      <c r="G173" s="4" t="s">
        <v>3086</v>
      </c>
      <c r="H173" s="4" t="s">
        <v>3457</v>
      </c>
      <c r="I173" s="14" t="s">
        <v>227</v>
      </c>
      <c r="J173" s="4" t="s">
        <v>5194</v>
      </c>
      <c r="K173" s="4">
        <v>51</v>
      </c>
      <c r="L173" s="15" t="s">
        <v>62</v>
      </c>
      <c r="M173" s="22" t="s">
        <v>23</v>
      </c>
      <c r="N173" s="22" t="s">
        <v>33</v>
      </c>
      <c r="O173" s="29" t="s">
        <v>25</v>
      </c>
      <c r="P173" s="4" t="s">
        <v>5195</v>
      </c>
      <c r="Q173" s="4" t="s">
        <v>5196</v>
      </c>
      <c r="R173" s="4" t="s">
        <v>5197</v>
      </c>
      <c r="S173" s="4" t="s">
        <v>5198</v>
      </c>
      <c r="T173" s="4" t="s">
        <v>5199</v>
      </c>
      <c r="U173" s="4" t="s">
        <v>5200</v>
      </c>
      <c r="V173" s="4">
        <v>15299906787</v>
      </c>
      <c r="W173" s="618" t="s">
        <v>5201</v>
      </c>
      <c r="X173" s="62" t="s">
        <v>2949</v>
      </c>
      <c r="Y173" s="4" t="s">
        <v>5202</v>
      </c>
      <c r="Z173" s="4">
        <v>15809931840</v>
      </c>
      <c r="AA173" s="70" t="s">
        <v>136</v>
      </c>
      <c r="AB173" s="4" t="s">
        <v>399</v>
      </c>
    </row>
    <row r="174" s="4" customFormat="1" ht="26" customHeight="1" spans="1:46">
      <c r="A174" s="4">
        <v>173</v>
      </c>
      <c r="B174" s="4" t="s">
        <v>5203</v>
      </c>
      <c r="C174" s="29" t="s">
        <v>3636</v>
      </c>
      <c r="D174" s="15" t="s">
        <v>2349</v>
      </c>
      <c r="E174" s="4" t="s">
        <v>3736</v>
      </c>
      <c r="F174" s="65" t="s">
        <v>549</v>
      </c>
      <c r="G174" s="4" t="s">
        <v>3736</v>
      </c>
      <c r="H174" s="4" t="s">
        <v>5170</v>
      </c>
      <c r="I174" s="14" t="s">
        <v>227</v>
      </c>
      <c r="J174" s="4" t="s">
        <v>5171</v>
      </c>
      <c r="K174" s="4">
        <v>55</v>
      </c>
      <c r="L174" s="15" t="s">
        <v>62</v>
      </c>
      <c r="M174" s="22" t="s">
        <v>23</v>
      </c>
      <c r="N174" s="22" t="s">
        <v>33</v>
      </c>
      <c r="O174" s="29" t="s">
        <v>25</v>
      </c>
      <c r="P174" s="618" t="s">
        <v>5204</v>
      </c>
      <c r="Q174" s="4" t="s">
        <v>3729</v>
      </c>
      <c r="R174" s="70" t="s">
        <v>68</v>
      </c>
      <c r="S174" s="4" t="s">
        <v>827</v>
      </c>
      <c r="T174" s="4" t="s">
        <v>5205</v>
      </c>
      <c r="U174" s="4" t="s">
        <v>5206</v>
      </c>
      <c r="V174" s="4">
        <v>15199576628</v>
      </c>
      <c r="W174" s="618" t="s">
        <v>5207</v>
      </c>
      <c r="X174" s="22" t="s">
        <v>2198</v>
      </c>
      <c r="Y174" s="4" t="s">
        <v>2062</v>
      </c>
      <c r="Z174" s="4">
        <v>15199585423</v>
      </c>
      <c r="AA174" s="4" t="s">
        <v>1269</v>
      </c>
      <c r="AB174" s="4" t="s">
        <v>467</v>
      </c>
    </row>
    <row r="175" s="4" customFormat="1" ht="26" customHeight="1"/>
    <row r="176" s="4" customFormat="1" ht="26" customHeight="1"/>
    <row r="177" s="4" customFormat="1" ht="26" customHeight="1"/>
    <row r="178" s="4" customFormat="1" ht="26" customHeight="1"/>
    <row r="179" s="4" customFormat="1" ht="26" customHeight="1"/>
    <row r="180" s="4" customFormat="1" ht="26" customHeight="1"/>
    <row r="181" s="4" customFormat="1" ht="26" customHeight="1"/>
    <row r="182" s="4" customFormat="1" ht="26" customHeight="1"/>
    <row r="183" s="4" customFormat="1" ht="26" customHeight="1"/>
    <row r="184" s="4" customFormat="1" ht="26" customHeight="1"/>
    <row r="185" s="4" customFormat="1" ht="26" customHeight="1"/>
    <row r="186" s="4" customFormat="1" ht="26" customHeight="1"/>
    <row r="187" s="4" customFormat="1" ht="26" customHeight="1"/>
    <row r="188" s="4" customFormat="1" ht="26" customHeight="1"/>
    <row r="189" s="4" customFormat="1" ht="26" customHeight="1"/>
    <row r="190" s="4" customFormat="1" ht="26" customHeight="1"/>
  </sheetData>
  <autoFilter xmlns:etc="http://www.wps.cn/officeDocument/2017/etCustomData" ref="A1:AT174" etc:filterBottomFollowUsedRange="0">
    <extLst/>
  </autoFilter>
  <conditionalFormatting sqref="B3">
    <cfRule type="duplicateValues" dxfId="0" priority="26"/>
  </conditionalFormatting>
  <conditionalFormatting sqref="B7">
    <cfRule type="duplicateValues" dxfId="0" priority="25"/>
  </conditionalFormatting>
  <conditionalFormatting sqref="B9">
    <cfRule type="duplicateValues" dxfId="0" priority="24"/>
  </conditionalFormatting>
  <conditionalFormatting sqref="B12">
    <cfRule type="duplicateValues" dxfId="0" priority="22"/>
  </conditionalFormatting>
  <conditionalFormatting sqref="B13">
    <cfRule type="duplicateValues" dxfId="0" priority="21"/>
  </conditionalFormatting>
  <conditionalFormatting sqref="B82">
    <cfRule type="duplicateValues" dxfId="0" priority="19"/>
  </conditionalFormatting>
  <conditionalFormatting sqref="B90">
    <cfRule type="duplicateValues" dxfId="0" priority="18"/>
  </conditionalFormatting>
  <conditionalFormatting sqref="B126">
    <cfRule type="duplicateValues" dxfId="0" priority="14"/>
  </conditionalFormatting>
  <conditionalFormatting sqref="B131">
    <cfRule type="duplicateValues" dxfId="0" priority="16"/>
  </conditionalFormatting>
  <conditionalFormatting sqref="B141">
    <cfRule type="duplicateValues" dxfId="0" priority="12"/>
  </conditionalFormatting>
  <conditionalFormatting sqref="B142">
    <cfRule type="duplicateValues" dxfId="0" priority="11"/>
  </conditionalFormatting>
  <conditionalFormatting sqref="B143">
    <cfRule type="duplicateValues" dxfId="0" priority="10"/>
  </conditionalFormatting>
  <conditionalFormatting sqref="B144">
    <cfRule type="duplicateValues" dxfId="0" priority="9"/>
  </conditionalFormatting>
  <conditionalFormatting sqref="B145">
    <cfRule type="duplicateValues" dxfId="0" priority="8"/>
  </conditionalFormatting>
  <conditionalFormatting sqref="B146">
    <cfRule type="duplicateValues" dxfId="0" priority="7"/>
  </conditionalFormatting>
  <conditionalFormatting sqref="B147">
    <cfRule type="duplicateValues" dxfId="0" priority="6"/>
  </conditionalFormatting>
  <conditionalFormatting sqref="B148">
    <cfRule type="duplicateValues" dxfId="0" priority="5"/>
  </conditionalFormatting>
  <conditionalFormatting sqref="B149">
    <cfRule type="duplicateValues" dxfId="0" priority="4"/>
  </conditionalFormatting>
  <conditionalFormatting sqref="B150">
    <cfRule type="duplicateValues" dxfId="0" priority="3"/>
  </conditionalFormatting>
  <conditionalFormatting sqref="B151">
    <cfRule type="duplicateValues" dxfId="0" priority="2"/>
  </conditionalFormatting>
  <conditionalFormatting sqref="B159">
    <cfRule type="duplicateValues" dxfId="0" priority="1"/>
  </conditionalFormatting>
  <conditionalFormatting sqref="B50:B57">
    <cfRule type="duplicateValues" dxfId="0" priority="20"/>
  </conditionalFormatting>
  <conditionalFormatting sqref="B127:B130">
    <cfRule type="duplicateValues" dxfId="0" priority="17"/>
  </conditionalFormatting>
  <conditionalFormatting sqref="B132:B133">
    <cfRule type="duplicateValues" dxfId="0" priority="15"/>
  </conditionalFormatting>
  <conditionalFormatting sqref="B134:B140">
    <cfRule type="duplicateValues" dxfId="0" priority="13"/>
  </conditionalFormatting>
  <conditionalFormatting sqref="B11 B14:B15">
    <cfRule type="duplicateValues" dxfId="0" priority="23"/>
  </conditionalFormatting>
  <dataValidations count="9">
    <dataValidation type="list" allowBlank="1" showInputMessage="1" showErrorMessage="1" sqref="I5 I2:I3 I7:I13 I15:I17 I26:I27 I29:I46 I50:I80 I82:I89 I91:I109 I113:I157">
      <formula1>"试用,转正,离职"</formula1>
    </dataValidation>
    <dataValidation type="list" allowBlank="1" showInputMessage="1" showErrorMessage="1" sqref="AB9 AB68 AB142 AB11:AB13 AB15:AB17 AB30:AB31 AB43:AB45 AB50:AB57 AB73:AB75 AB82:AB85 AB87:AB89 AB91:AB97 AB99:AB100 AB102:AB109 AB113:AB140 AB156:AB157">
      <formula1>"小学,初中,高中,函授本科,网络本科,非全日制专升本,夜大本科,自考本科,全日制专升本,普通一本,普通二本,普通三本,双一流本科,在职硕士,全日制硕士"</formula1>
    </dataValidation>
    <dataValidation type="list" allowBlank="1" showInputMessage="1" showErrorMessage="1" sqref="AB111 AB2:AB8 AB18:AB29 AB32:AB42 AB46:AB49 AB58:AB67">
      <formula1>"本科,大专,中专,高中,初中"</formula1>
    </dataValidation>
    <dataValidation type="list" allowBlank="1" showInputMessage="1" showErrorMessage="1" sqref="L156 L159 L2:L143">
      <formula1>"男,女"</formula1>
    </dataValidation>
    <dataValidation type="list" allowBlank="1" showInputMessage="1" showErrorMessage="1" sqref="M156 M168 M2:M143 M159:M160">
      <formula1>"党员,预备党员,发展对象,入党积极分子,团员,群众"</formula1>
    </dataValidation>
    <dataValidation type="list" allowBlank="1" showInputMessage="1" showErrorMessage="1" sqref="N156 N168 N2:N130 N159:N160">
      <formula1>"未婚,已婚,离异,丧偶"</formula1>
    </dataValidation>
    <dataValidation type="list" allowBlank="1" showInputMessage="1" showErrorMessage="1" sqref="O156 O168 O2:O143 O159:O160">
      <formula1>"汉族,满族,蒙古族,回族,藏族,维吾尔族,苗族,彝族,壮族,布依族,侗族,瑶族,白族,土家族,哈尼族,哈萨克族,傣族,黎族,傈僳族,佤族,畲族,高山族,拉祜族,水族,东乡族,纳西族,景颇族,柯尔克孜族,土族,达斡尔族,仫佬族,羌族,布朗族,撒拉族,毛南族,仡佬族,锡伯族,阿昌族,普米族,朝鲜族,塔吉克族,怒族,乌孜别克族,俄罗斯族,鄂温克族,德昂族,保安族,裕固族,京族,塔塔尔族,独龙族,鄂伦春族,赫哲族,门巴族,珞巴族,基诺族"</formula1>
    </dataValidation>
    <dataValidation type="list" allowBlank="1" showInputMessage="1" showErrorMessage="1" sqref="AA159 AA173 AA2:AA140 AA152:AA154 AA156:AA157 AA168:AA170">
      <formula1>"父母,配偶,子女,兄弟姐妹,其他亲属,朋友"</formula1>
    </dataValidation>
    <dataValidation type="list" allowBlank="1" showInputMessage="1" showErrorMessage="1" sqref="F168 F2:F141 F156:F157 F172:F174">
      <formula1>"劳动合同,劳务协议,承揽协议,退休返聘协议"</formula1>
    </dataValidation>
  </dataValidations>
  <pageMargins left="0.472222222222222" right="0.236111111111111" top="0.393055555555556" bottom="0.236111111111111" header="0.10625" footer="0.1062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总工会</vt:lpstr>
      <vt:lpstr>昌吉学院</vt:lpstr>
      <vt:lpstr>昌吉州一中</vt:lpstr>
      <vt:lpstr>救助站</vt:lpstr>
      <vt:lpstr>师专物业</vt:lpstr>
      <vt:lpstr>图书馆</vt:lpstr>
      <vt:lpstr>新大保洁</vt:lpstr>
      <vt:lpstr>新大绿化</vt:lpstr>
      <vt:lpstr>新疆非遗</vt:lpstr>
      <vt:lpstr>师专安保</vt:lpstr>
      <vt:lpstr>八一中学</vt:lpstr>
      <vt:lpstr>石河子管理人员</vt:lpstr>
      <vt:lpstr>石河子南区</vt:lpstr>
      <vt:lpstr>石河子新北区</vt:lpstr>
      <vt:lpstr>石河子中区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31545</dc:creator>
  <cp:lastModifiedBy>joy</cp:lastModifiedBy>
  <dcterms:created xsi:type="dcterms:W3CDTF">2025-04-25T12:35:00Z</dcterms:created>
  <dcterms:modified xsi:type="dcterms:W3CDTF">2025-11-11T03:31:48Z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97E6C7B8A9A74D52BD1D2DC2307A5E6E_13</vt:lpwstr>
  </property>
  <property fmtid="{D5CDD505-2E9C-101B-9397-08002B2CF9AE}" pid="3" name="KSOProductBuildVer">
    <vt:lpwstr>2052-12.1.0.23542</vt:lpwstr>
  </property>
</Properties>
</file>