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tabRatio="770"/>
  </bookViews>
  <sheets>
    <sheet name="总部" sheetId="1" r:id="rId1"/>
    <sheet name="昌吉学院" sheetId="4" r:id="rId2"/>
    <sheet name="图书馆" sheetId="6" r:id="rId3"/>
    <sheet name="新大保洁" sheetId="7" r:id="rId4"/>
    <sheet name="新大绿化" sheetId="8" r:id="rId5"/>
    <sheet name="总工会" sheetId="10" r:id="rId6"/>
    <sheet name="救助站" sheetId="11" r:id="rId7"/>
    <sheet name="八一中学" sheetId="3" r:id="rId8"/>
    <sheet name="师专物业" sheetId="12" r:id="rId9"/>
    <sheet name="昌吉一中" sheetId="5" r:id="rId10"/>
    <sheet name="非遗文化馆" sheetId="14" r:id="rId11"/>
  </sheets>
  <externalReferences>
    <externalReference r:id="rId12"/>
    <externalReference r:id="rId13"/>
  </externalReferences>
  <definedNames>
    <definedName name="_xlnm._FilterDatabase" localSheetId="1" hidden="1">昌吉学院!$A$1:$E$3</definedName>
    <definedName name="_xlnm._FilterDatabase" localSheetId="2" hidden="1">图书馆!$A$1:$E$39</definedName>
    <definedName name="_xlnm._FilterDatabase" localSheetId="3" hidden="1">新大保洁!$A$1:$E$3</definedName>
    <definedName name="_xlnm._FilterDatabase" localSheetId="5" hidden="1">总工会!$A$1:$E$19</definedName>
    <definedName name="_xlnm._FilterDatabase" localSheetId="6" hidden="1">救助站!$A$1:$E$22</definedName>
    <definedName name="_xlnm._FilterDatabase" localSheetId="7" hidden="1">八一中学!$A$1:$E$14</definedName>
    <definedName name="_xlnm._FilterDatabase" localSheetId="8" hidden="1">师专物业!$A$1:$E$14</definedName>
    <definedName name="_xlnm._FilterDatabase" localSheetId="9" hidden="1">昌吉一中!$A$1:$E$23</definedName>
    <definedName name="_xlnm._FilterDatabase" localSheetId="10" hidden="1">非遗文化馆!$A$1:$E$10</definedName>
    <definedName name="_xlnm._FilterDatabase" localSheetId="4" hidden="1">新大绿化!#REF!</definedName>
    <definedName name="_xlnm._FilterDatabase" localSheetId="0" hidden="1">总部!#REF!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2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3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4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5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6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7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8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9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10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1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sharedStrings.xml><?xml version="1.0" encoding="utf-8"?>
<sst xmlns="http://schemas.openxmlformats.org/spreadsheetml/2006/main" count="725" uniqueCount="477">
  <si>
    <t>*账号</t>
  </si>
  <si>
    <t>*户名</t>
  </si>
  <si>
    <t>*金额</t>
  </si>
  <si>
    <t>开户行</t>
  </si>
  <si>
    <t>开户地</t>
  </si>
  <si>
    <t>6216608300009932977</t>
  </si>
  <si>
    <t>刘佳伟</t>
  </si>
  <si>
    <t>中国银行乌鲁木齐市扬子江路支行营业部</t>
  </si>
  <si>
    <t>6214839914248729</t>
  </si>
  <si>
    <t>甄玉琪</t>
  </si>
  <si>
    <t>招商银行乌鲁木齐迎宾路支行</t>
  </si>
  <si>
    <t>6217003910012694023</t>
  </si>
  <si>
    <t>唐新梅</t>
  </si>
  <si>
    <t>中国建设银行股份有限公司泸西支行</t>
  </si>
  <si>
    <t>6214830895197035</t>
  </si>
  <si>
    <t>胡月蕊</t>
  </si>
  <si>
    <t>招商银行拓东支行</t>
  </si>
  <si>
    <t>6214855255099042</t>
  </si>
  <si>
    <t>陈松山</t>
  </si>
  <si>
    <t>招商银行深圳布吉支行</t>
  </si>
  <si>
    <t>6222621410011332404</t>
  </si>
  <si>
    <t>克尔曼·吾布力</t>
  </si>
  <si>
    <t>交通银行乌鲁木齐天山支行</t>
  </si>
  <si>
    <t>6214839922243837</t>
  </si>
  <si>
    <t>樊红芳</t>
  </si>
  <si>
    <t>招商银行乌鲁木齐友好北路支行</t>
  </si>
  <si>
    <t>6214839928821867</t>
  </si>
  <si>
    <t>徐建荣</t>
  </si>
  <si>
    <t>乌鲁木齐经济技术开发区玄武湖路自贸支行</t>
  </si>
  <si>
    <t>6228430899000867610</t>
  </si>
  <si>
    <t>黄伟</t>
  </si>
  <si>
    <t>农业银行</t>
  </si>
  <si>
    <t>6222023004002354388</t>
  </si>
  <si>
    <t>黄鹏</t>
  </si>
  <si>
    <t>中国工商银行乌鲁木齐昌吉分行支行</t>
  </si>
  <si>
    <t>6215340301604582618</t>
  </si>
  <si>
    <t>张磊</t>
  </si>
  <si>
    <t>中国建设银行乌鲁木齐市水磨沟区红山路支行</t>
  </si>
  <si>
    <t>6217004530016349058</t>
  </si>
  <si>
    <t>周华龙</t>
  </si>
  <si>
    <t>中国建设银行股份有限公司乌鲁木齐北京北路之行</t>
  </si>
  <si>
    <t>6214836223406501</t>
  </si>
  <si>
    <t>狄刚</t>
  </si>
  <si>
    <t>招商银行人民路支行</t>
  </si>
  <si>
    <t>6214839912932191</t>
  </si>
  <si>
    <t>周娟</t>
  </si>
  <si>
    <t>招商银行乌鲁木齐中山路支行</t>
  </si>
  <si>
    <t>6214839926437989</t>
  </si>
  <si>
    <t>古丽加马力·艾买提</t>
  </si>
  <si>
    <t>招商银行乌鲁木齐西虹东路支行</t>
  </si>
  <si>
    <t>6217933075196418</t>
  </si>
  <si>
    <t>艾山·吉斯别克</t>
  </si>
  <si>
    <t>浦发银行乌鲁木齐中央公园小微支行</t>
  </si>
  <si>
    <t>6217004530014631515</t>
  </si>
  <si>
    <t>陈志远</t>
  </si>
  <si>
    <t>中国建设银行</t>
  </si>
  <si>
    <t>中国建设银行股份有限公司乌鲁木齐北京北路支行</t>
  </si>
  <si>
    <t>6214674530003421429</t>
  </si>
  <si>
    <t>胡国振</t>
  </si>
  <si>
    <t>中国建设银行乌鲁木齐天津路支行</t>
  </si>
  <si>
    <t>6217004530008925063</t>
  </si>
  <si>
    <t>温金春</t>
  </si>
  <si>
    <t>中国建设银行股份有限公司乌鲁木齐西虹东路支行</t>
  </si>
  <si>
    <t>6214674530003279843</t>
  </si>
  <si>
    <t>王苇</t>
  </si>
  <si>
    <t>中国建设银行股份有限公司乌鲁木齐北京路支行</t>
  </si>
  <si>
    <t>6236684540000369829</t>
  </si>
  <si>
    <t>曹文生</t>
  </si>
  <si>
    <t>中国建设银行乌鲁木齐红山路支行</t>
  </si>
  <si>
    <t>6210814540002836963</t>
  </si>
  <si>
    <t>胡小波</t>
  </si>
  <si>
    <t>中国建设银行股份有限公司乌鲁木齐阿勒泰路南支行</t>
  </si>
  <si>
    <t>6217004530000785606</t>
  </si>
  <si>
    <t>李永成</t>
  </si>
  <si>
    <t>中国建设银行乌鲁木齐北门支行</t>
  </si>
  <si>
    <t>6214869928355335</t>
  </si>
  <si>
    <t>罗华炜</t>
  </si>
  <si>
    <t>招商银行乌鲁木齐南湖东路支行</t>
  </si>
  <si>
    <t>6214836220684191</t>
  </si>
  <si>
    <t>王元方</t>
  </si>
  <si>
    <t>6222621410001825698</t>
  </si>
  <si>
    <t>林涛</t>
  </si>
  <si>
    <t>交通银行乌鲁木齐阿勒泰路支行</t>
  </si>
  <si>
    <t>6212263002001626400</t>
  </si>
  <si>
    <t>陈祖玉</t>
  </si>
  <si>
    <t>中国工商银行乌鲁木齐北京南路支行</t>
  </si>
  <si>
    <t>6217004530015850197</t>
  </si>
  <si>
    <t>赵小可</t>
  </si>
  <si>
    <t>6217004630001352024</t>
  </si>
  <si>
    <t>卢艳梅</t>
  </si>
  <si>
    <t>中国建设银行石河子市分行绿洲支行</t>
  </si>
  <si>
    <t>6217004530010365555</t>
  </si>
  <si>
    <t>马春艳</t>
  </si>
  <si>
    <t>6217004530010920334</t>
  </si>
  <si>
    <t>王新艳</t>
  </si>
  <si>
    <t>中国建设银行乌鲁木齐长江路支行</t>
  </si>
  <si>
    <t>6217004530009339868</t>
  </si>
  <si>
    <t>孙振兰</t>
  </si>
  <si>
    <t>中国建设银行股份有限公司乌鲁木齐团结路支行</t>
  </si>
  <si>
    <t>6210814540002464329</t>
  </si>
  <si>
    <t>苏来卡·许库尔</t>
  </si>
  <si>
    <t>中国工商银行乌鲁木齐市团结路支行</t>
  </si>
  <si>
    <t>6215340301601892242</t>
  </si>
  <si>
    <t>银花</t>
  </si>
  <si>
    <t>中国建设银行股份有限公司乌鲁木齐南湖南路支行</t>
  </si>
  <si>
    <t>6217004530009873155</t>
  </si>
  <si>
    <t>张月华</t>
  </si>
  <si>
    <t>中国建设银行股份有限公司乌鲁木齐温泉西路支行</t>
  </si>
  <si>
    <t>6217004530009842705</t>
  </si>
  <si>
    <t>阿丽亚·阿里木</t>
  </si>
  <si>
    <t>6217004530016341279</t>
  </si>
  <si>
    <t>热汗古丽·吐尔逊</t>
  </si>
  <si>
    <t>中国建设银行乌鲁木齐大湾北路支行</t>
  </si>
  <si>
    <t>6217004530001291877</t>
  </si>
  <si>
    <t>马里亚木</t>
  </si>
  <si>
    <t>中国建设银行乌鲁木齐阿勒泰路南支行阿勒泰路309号</t>
  </si>
  <si>
    <t>6217004540007957371</t>
  </si>
  <si>
    <t>安金莉</t>
  </si>
  <si>
    <t>6217004530015494053</t>
  </si>
  <si>
    <t>宋羽涵</t>
  </si>
  <si>
    <t>中国建设银行乌鲁木齐阿勒泰路南支行</t>
  </si>
  <si>
    <t>6217004530010104426</t>
  </si>
  <si>
    <t>曹静怡</t>
  </si>
  <si>
    <t>6236684540001043530</t>
  </si>
  <si>
    <t>顾东升</t>
  </si>
  <si>
    <t>中国建设银行建行明园支行</t>
  </si>
  <si>
    <t>6210814540001021138</t>
  </si>
  <si>
    <t>杨波</t>
  </si>
  <si>
    <t>中国农村商业银行乌鲁木齐阿勒泰路南支行</t>
  </si>
  <si>
    <t>6217004530009393022</t>
  </si>
  <si>
    <t>刘淑芳</t>
  </si>
  <si>
    <t>中国建设银行股份有限公司乌鲁木齐北京南路847号</t>
  </si>
  <si>
    <t>6217004530009824703</t>
  </si>
  <si>
    <t>张建锁</t>
  </si>
  <si>
    <t>中国建设银行股份有限公司乌鲁木齐开发区支行中亚南路328号</t>
  </si>
  <si>
    <t>6217004530006175182</t>
  </si>
  <si>
    <t>韩雅竹</t>
  </si>
  <si>
    <t>中国建设银行股份有限公司乌鲁木齐铁道支行北京南路847号</t>
  </si>
  <si>
    <t>6217004550007893245</t>
  </si>
  <si>
    <t>刘占文</t>
  </si>
  <si>
    <t>中国建设银行股份有限公司昌吉回族自治州分行</t>
  </si>
  <si>
    <t>6217004530012917361</t>
  </si>
  <si>
    <t>马新龙</t>
  </si>
  <si>
    <t>中国建设银行股份有限公司乌鲁木齐北京路支行北京南路467号</t>
  </si>
  <si>
    <t>6217004530013978511</t>
  </si>
  <si>
    <t>贾勇</t>
  </si>
  <si>
    <t>中国建设银行股份有限公司黄河路南支行</t>
  </si>
  <si>
    <t>6217004540004409046</t>
  </si>
  <si>
    <t>辛洪瑜</t>
  </si>
  <si>
    <t>6214831951455937</t>
  </si>
  <si>
    <t>马丽</t>
  </si>
  <si>
    <t>招商银行</t>
  </si>
  <si>
    <t>乌鲁木齐西虹东路支行</t>
  </si>
  <si>
    <t>6226159400311634</t>
  </si>
  <si>
    <t>徐成鑫</t>
  </si>
  <si>
    <t>民生银行乌鲁木齐经济技术开发区澎湖路自贸支行</t>
  </si>
  <si>
    <t>6212253002001397087</t>
  </si>
  <si>
    <t>马彦龙</t>
  </si>
  <si>
    <t>中国工商银行</t>
  </si>
  <si>
    <t>6228480897111608773</t>
  </si>
  <si>
    <t>艾日肯·阿合买提见</t>
  </si>
  <si>
    <t>中国农业银行股份有限公司乌鲁木齐东山支行</t>
  </si>
  <si>
    <t>6212253002002022635</t>
  </si>
  <si>
    <t>张启刚</t>
  </si>
  <si>
    <t>中国工商银行乌鲁木齐中兴街支行</t>
  </si>
  <si>
    <t>6217004540014400753</t>
  </si>
  <si>
    <t>艾山·艾依提</t>
  </si>
  <si>
    <t>6222033002004604972</t>
  </si>
  <si>
    <t>马丽娜</t>
  </si>
  <si>
    <t>中国工商银行乌鲁木齐米东支行</t>
  </si>
  <si>
    <t>6222023004003534418</t>
  </si>
  <si>
    <t>秦贵</t>
  </si>
  <si>
    <t>6228480898755816177</t>
  </si>
  <si>
    <t>蒋振龙</t>
  </si>
  <si>
    <t>6228480897111739479</t>
  </si>
  <si>
    <t>蒋振海</t>
  </si>
  <si>
    <t>中国农业银行股份有限公司乌鲁木齐小西沟支行</t>
  </si>
  <si>
    <t>6212253002005233700</t>
  </si>
  <si>
    <t>寇亚蓉</t>
  </si>
  <si>
    <t>6216608300003526775</t>
  </si>
  <si>
    <t>李生军</t>
  </si>
  <si>
    <t>中国银行乌鲁木齐市石化支行</t>
  </si>
  <si>
    <t>6228270891251833170</t>
  </si>
  <si>
    <t>唐忠</t>
  </si>
  <si>
    <t>6228480898828232675</t>
  </si>
  <si>
    <t>马秀兰</t>
  </si>
  <si>
    <t>中国农业银行股份有限公司乌鲁木齐米东支行</t>
  </si>
  <si>
    <t>6212753310000440815</t>
  </si>
  <si>
    <t>马跃林</t>
  </si>
  <si>
    <t>乌鲁木齐米东浦发村镇银行</t>
  </si>
  <si>
    <t>6217004530008224210</t>
  </si>
  <si>
    <t>马彦荣</t>
  </si>
  <si>
    <t>中国建设银行股份有限公司乌鲁木齐米东支行</t>
  </si>
  <si>
    <t>6212872157716328</t>
  </si>
  <si>
    <t>马召明</t>
  </si>
  <si>
    <t>新疆天山农村商业银行清园路支行</t>
  </si>
  <si>
    <t>6212253002003148975</t>
  </si>
  <si>
    <t>罗世忠</t>
  </si>
  <si>
    <t>中国工商银行乌鲁木齐东山支行</t>
  </si>
  <si>
    <t>6228483448399136579</t>
  </si>
  <si>
    <t>张金星</t>
  </si>
  <si>
    <t>中国农业银行股份有限公司华亭市支行</t>
  </si>
  <si>
    <t>6217004530016773273</t>
  </si>
  <si>
    <t>刘国军</t>
  </si>
  <si>
    <t>中国建设银行股份有限公司乌鲁木齐米东区支行</t>
  </si>
  <si>
    <t>6217213002016494273</t>
  </si>
  <si>
    <t>李传学</t>
  </si>
  <si>
    <t>6212872034494925</t>
  </si>
  <si>
    <t>马付祥</t>
  </si>
  <si>
    <t>新疆天山农村商业银行古牧地支行</t>
  </si>
  <si>
    <t>6217998800007533251</t>
  </si>
  <si>
    <t>马娟</t>
  </si>
  <si>
    <t>中国邮政储蓄银行股份有限公司乌鲁木齐米东区支行</t>
  </si>
  <si>
    <t>6212872012343722</t>
  </si>
  <si>
    <t>马云志</t>
  </si>
  <si>
    <t>新疆天山农村商业银行长山子支行</t>
  </si>
  <si>
    <t>6212253002003741712</t>
  </si>
  <si>
    <t>马卫兵</t>
  </si>
  <si>
    <t>6212253002003986028</t>
  </si>
  <si>
    <t>马华</t>
  </si>
  <si>
    <t>6228480898834650472</t>
  </si>
  <si>
    <t>杨春梅</t>
  </si>
  <si>
    <t>6230520890061288876</t>
  </si>
  <si>
    <t>高云英</t>
  </si>
  <si>
    <t>6230520890028392076</t>
  </si>
  <si>
    <t>唐言泽</t>
  </si>
  <si>
    <t>中国农业银行</t>
  </si>
  <si>
    <t>农行芳草湖兵团支行</t>
  </si>
  <si>
    <t>6217233002001204139</t>
  </si>
  <si>
    <t>孙都喜</t>
  </si>
  <si>
    <t>工商银行乌鲁木齐民主路支行</t>
  </si>
  <si>
    <t>6222033002010053651</t>
  </si>
  <si>
    <t>吕庆威</t>
  </si>
  <si>
    <t>工商银行乌鲁木齐水磨沟支行营业室</t>
  </si>
  <si>
    <t>6228480898851241577</t>
  </si>
  <si>
    <t>赵勇</t>
  </si>
  <si>
    <t>中国农业银行乌鲁木齐长江路支行</t>
  </si>
  <si>
    <t>6216608300007552199</t>
  </si>
  <si>
    <t>刘虎田</t>
  </si>
  <si>
    <t>中国银行乌鲁木齐市南湖东路支行</t>
  </si>
  <si>
    <t>6222023002007038774</t>
  </si>
  <si>
    <t>蒋雪峰</t>
  </si>
  <si>
    <t>中国工商银行振兴路支行</t>
  </si>
  <si>
    <t>6222621410011305889</t>
  </si>
  <si>
    <t>马桂菊</t>
  </si>
  <si>
    <t>交通银行乌鲁木齐红旗路支行</t>
  </si>
  <si>
    <t>6222601410001546009</t>
  </si>
  <si>
    <t>钱继忠</t>
  </si>
  <si>
    <t>交通银行新疆维吾尔自治区分行营业部</t>
  </si>
  <si>
    <t>6222621410011260209</t>
  </si>
  <si>
    <t>卡玛丽汗·热肯巴依</t>
  </si>
  <si>
    <t>6222621410015267747</t>
  </si>
  <si>
    <t>孜比尔尼沙·阿不都热合曼</t>
  </si>
  <si>
    <t>6222601410006343006</t>
  </si>
  <si>
    <t>荆磊</t>
  </si>
  <si>
    <t>6222621410012144907</t>
  </si>
  <si>
    <t>米新</t>
  </si>
  <si>
    <t>6214723002000287055</t>
  </si>
  <si>
    <t>李养社</t>
  </si>
  <si>
    <t>工商银行乌鲁木齐中兴街支行</t>
  </si>
  <si>
    <t>6222621410014696748</t>
  </si>
  <si>
    <t>杨江平</t>
  </si>
  <si>
    <t>6221438880011209783</t>
  </si>
  <si>
    <t>刘晓东</t>
  </si>
  <si>
    <t>乌鲁木齐银行胜利路支行</t>
  </si>
  <si>
    <t>6225889915938106</t>
  </si>
  <si>
    <t>尉友海</t>
  </si>
  <si>
    <t>招商银行乌鲁木齐分行营业部</t>
  </si>
  <si>
    <t>6214839915718456</t>
  </si>
  <si>
    <t>皮文华</t>
  </si>
  <si>
    <t>招商银行乌鲁木齐新华北路支行</t>
  </si>
  <si>
    <t>6222023002017099253</t>
  </si>
  <si>
    <t>马文强</t>
  </si>
  <si>
    <t>乌鲁木齐南昌路支行</t>
  </si>
  <si>
    <t>6217518880001857295</t>
  </si>
  <si>
    <t>黄亮</t>
  </si>
  <si>
    <t>乌鲁木齐银行开发支行</t>
  </si>
  <si>
    <t>6222023002020411461</t>
  </si>
  <si>
    <t>肖克来提·阿不都拉</t>
  </si>
  <si>
    <t>中国工商银行乌鲁木齐黄河路支行</t>
  </si>
  <si>
    <t>6217518880012162586</t>
  </si>
  <si>
    <t>郭虎</t>
  </si>
  <si>
    <t>乌鲁木齐银行远大支行</t>
  </si>
  <si>
    <t>6217518880011676529</t>
  </si>
  <si>
    <t>蒋国兵</t>
  </si>
  <si>
    <t>乌鲁木齐银行大湾北路支行</t>
  </si>
  <si>
    <t>6217518880003181694</t>
  </si>
  <si>
    <t>赵兵</t>
  </si>
  <si>
    <t>乌鲁木齐市商业银行恒丰支行</t>
  </si>
  <si>
    <t>6217004530016789121</t>
  </si>
  <si>
    <t>夏代提古丽·吐尔迪</t>
  </si>
  <si>
    <t>中国建设银行股份有限公司乌鲁木齐龙泉街支行</t>
  </si>
  <si>
    <t>6227004540302164136</t>
  </si>
  <si>
    <t>苏玉莲</t>
  </si>
  <si>
    <t>中国建设银行股份有限公司乌鲁木齐解放北路支行</t>
  </si>
  <si>
    <t>6217004540001976674</t>
  </si>
  <si>
    <t>刘协新</t>
  </si>
  <si>
    <t>中国建设银行新疆维吾尔族自治区分行</t>
  </si>
  <si>
    <t>622908513057024578</t>
  </si>
  <si>
    <t>李健</t>
  </si>
  <si>
    <t>兴业银行乌鲁木齐人民路支行</t>
  </si>
  <si>
    <t>6217518880001877939</t>
  </si>
  <si>
    <t>文明林</t>
  </si>
  <si>
    <t>商业银行乌鲁木齐银行温泉西路支行</t>
  </si>
  <si>
    <t>6217518880015400546</t>
  </si>
  <si>
    <t>马海香</t>
  </si>
  <si>
    <t>乌鲁木齐银行五一支行</t>
  </si>
  <si>
    <t>6217518880005618040</t>
  </si>
  <si>
    <t>马俊辉</t>
  </si>
  <si>
    <t>乌鲁木齐银行营业部</t>
  </si>
  <si>
    <t>6217518880010005191</t>
  </si>
  <si>
    <t>苏玉华</t>
  </si>
  <si>
    <t>乌鲁木齐银行和平北路支行</t>
  </si>
  <si>
    <t>6214680200925707</t>
  </si>
  <si>
    <t>刘侠</t>
  </si>
  <si>
    <t>北京银行乌鲁木齐光明路支行</t>
  </si>
  <si>
    <t>6217004540011675605</t>
  </si>
  <si>
    <t>姚建明</t>
  </si>
  <si>
    <t>6217004540007028108</t>
  </si>
  <si>
    <t>苏秀莲</t>
  </si>
  <si>
    <t>中国建设银行股份有限公司乌鲁木齐炉院街支行</t>
  </si>
  <si>
    <t>6214831951683611</t>
  </si>
  <si>
    <t>张多寿</t>
  </si>
  <si>
    <t>6217004540013408419</t>
  </si>
  <si>
    <t>王连红</t>
  </si>
  <si>
    <t>中国建设银行乌鲁木齐维泰路支行</t>
  </si>
  <si>
    <t>6217518820001562768</t>
  </si>
  <si>
    <t>潘峰彪</t>
  </si>
  <si>
    <t>乌鲁木齐银行水磨沟支行</t>
  </si>
  <si>
    <t>6214839925764862</t>
  </si>
  <si>
    <t>顾金津</t>
  </si>
  <si>
    <t>招商银行乌鲁木齐百园路支行</t>
  </si>
  <si>
    <t>6214856220503175</t>
  </si>
  <si>
    <t>阿米娜·吾布利哈斯木</t>
  </si>
  <si>
    <t>6212253002005173971</t>
  </si>
  <si>
    <t>吴晓梅</t>
  </si>
  <si>
    <t>工商银行</t>
  </si>
  <si>
    <t>6212253002001084487</t>
  </si>
  <si>
    <t>肖海文</t>
  </si>
  <si>
    <t>工商银行青年路支行</t>
  </si>
  <si>
    <t>6214831950272267</t>
  </si>
  <si>
    <t>刘淑萍</t>
  </si>
  <si>
    <t>招商银行乌鲁木齐光明路支行</t>
  </si>
  <si>
    <t>6214836225910773</t>
  </si>
  <si>
    <t>加得拉·加吾达提</t>
  </si>
  <si>
    <t>6214831953212187</t>
  </si>
  <si>
    <t>任洁</t>
  </si>
  <si>
    <t>乌鲁木齐市沙依巴克区友好北路680号</t>
  </si>
  <si>
    <t>6214831951157962</t>
  </si>
  <si>
    <t>武锦芸</t>
  </si>
  <si>
    <t>6216608300008584027</t>
  </si>
  <si>
    <t>王圆圆</t>
  </si>
  <si>
    <t>中国银行</t>
  </si>
  <si>
    <t>中国银行乌鲁木齐市碱泉街支行</t>
  </si>
  <si>
    <t>6213328300005117066</t>
  </si>
  <si>
    <t>潘自强</t>
  </si>
  <si>
    <t>中国银行乌鲁木齐市分行营业部</t>
  </si>
  <si>
    <t>621332830000204786</t>
  </si>
  <si>
    <t>王陈</t>
  </si>
  <si>
    <t>中国银行高铁新区天鹅湖路自贸支行</t>
  </si>
  <si>
    <t>6217568300001434861</t>
  </si>
  <si>
    <t>曹测量</t>
  </si>
  <si>
    <t>6228480898839165773</t>
  </si>
  <si>
    <t>周慧敏</t>
  </si>
  <si>
    <t>中国农业银行乌鲁木齐胜利路（兵团）支行</t>
  </si>
  <si>
    <t>6212253002004574989</t>
  </si>
  <si>
    <t>赵庭有</t>
  </si>
  <si>
    <t>中国工商银行乌鲁木齐新民路支行营</t>
  </si>
  <si>
    <t>6222033012006177422</t>
  </si>
  <si>
    <t>奥布力喀斯木·居麦</t>
  </si>
  <si>
    <t>中国工商银行喀什英吉沙支行营业室</t>
  </si>
  <si>
    <t>6222033012006401970</t>
  </si>
  <si>
    <t>依丽米妮罕·喀日</t>
  </si>
  <si>
    <t>中国工商银行为喀什英吉沙支行营业室</t>
  </si>
  <si>
    <t>6212263002010865072</t>
  </si>
  <si>
    <t>张新</t>
  </si>
  <si>
    <t>中国工商银行乌鲁木齐南湖北路支行</t>
  </si>
  <si>
    <t>6222033002006952411</t>
  </si>
  <si>
    <t>美合日古丽·麦合木提</t>
  </si>
  <si>
    <t>中国工商银行乌鲁木齐二道桥支行</t>
  </si>
  <si>
    <t>6212253002004458233</t>
  </si>
  <si>
    <t>黑力古力·艾拜</t>
  </si>
  <si>
    <t>中国工商银行乌鲁木齐新民路支行营业</t>
  </si>
  <si>
    <t>6217518880016188314</t>
  </si>
  <si>
    <t>石钟山</t>
  </si>
  <si>
    <t>乌鲁木齐银行融汇支行</t>
  </si>
  <si>
    <t>6212253002003163313</t>
  </si>
  <si>
    <t>王炎梨</t>
  </si>
  <si>
    <t>中国工商银行乌鲁木齐火车西站支行</t>
  </si>
  <si>
    <t>6230523700007796972</t>
  </si>
  <si>
    <t>阿米乃·艾合麦提尼亚孜</t>
  </si>
  <si>
    <t>中国农业银行股份有限公司民丰县支行</t>
  </si>
  <si>
    <t>6214839918209396</t>
  </si>
  <si>
    <t>玛日耶姆古丽·艾力</t>
  </si>
  <si>
    <t>中国农业银行华亭市支行</t>
  </si>
  <si>
    <t>6216618300017001151</t>
  </si>
  <si>
    <t>王武和</t>
  </si>
  <si>
    <t>中国银行昌吉市北京中路支行</t>
  </si>
  <si>
    <t>6228483018705395779</t>
  </si>
  <si>
    <t>何诗金</t>
  </si>
  <si>
    <t>中国农业银行股份有限公司昌吉屯河支行</t>
  </si>
  <si>
    <t>6217858300032319247</t>
  </si>
  <si>
    <t>马志强</t>
  </si>
  <si>
    <t>中国银行昌吉回族自治州分行营业部</t>
  </si>
  <si>
    <t>6217858300053222205</t>
  </si>
  <si>
    <t>马哓霞</t>
  </si>
  <si>
    <t>中国银行昌吉市建国西路支行</t>
  </si>
  <si>
    <t>6222033004003787980</t>
  </si>
  <si>
    <t>席淑莲</t>
  </si>
  <si>
    <t>中国工商银行昌吉分行营业部</t>
  </si>
  <si>
    <t>6217858300057053523</t>
  </si>
  <si>
    <t>马红萍</t>
  </si>
  <si>
    <t>4563518300026981565</t>
  </si>
  <si>
    <t>胡翠玲</t>
  </si>
  <si>
    <t>中国银行昌吉市开发区支行</t>
  </si>
  <si>
    <t>6217858300053255528</t>
  </si>
  <si>
    <t>刘世利</t>
  </si>
  <si>
    <t>6222083004000673547</t>
  </si>
  <si>
    <t>卢新房</t>
  </si>
  <si>
    <t>中国工商银行昌吉延安中路支行</t>
  </si>
  <si>
    <t>6217004550004994434</t>
  </si>
  <si>
    <t>宋斌</t>
  </si>
  <si>
    <t>中国建设银行股份有限公司昌吉中山路支行</t>
  </si>
  <si>
    <t>6228233015281647469</t>
  </si>
  <si>
    <t>樊庆点</t>
  </si>
  <si>
    <t>中国农业银行股份有限公司昌吉市支行</t>
  </si>
  <si>
    <t>6222033002003584720</t>
  </si>
  <si>
    <t>李方扬</t>
  </si>
  <si>
    <t>中国工商银行乌鲁木齐西大桥支行</t>
  </si>
  <si>
    <t>6217994630011950223</t>
  </si>
  <si>
    <t>白绪宝</t>
  </si>
  <si>
    <t>中国邮政储蓄银行股份有限公司泰安市马庄营业所</t>
  </si>
  <si>
    <t>622908513055070458</t>
  </si>
  <si>
    <t>王海燕</t>
  </si>
  <si>
    <t>兴业银行昌吉分行</t>
  </si>
  <si>
    <t>6235738300000061811</t>
  </si>
  <si>
    <t>罗素芳</t>
  </si>
  <si>
    <t>6217858300061361813</t>
  </si>
  <si>
    <t>窦金香</t>
  </si>
  <si>
    <t>6217858300061361805</t>
  </si>
  <si>
    <t>侯春青</t>
  </si>
  <si>
    <t>6212872037719229</t>
  </si>
  <si>
    <t>刘文莲</t>
  </si>
  <si>
    <t>新疆昌吉农村商业银行宁边西路支行</t>
  </si>
  <si>
    <t>金海松</t>
  </si>
  <si>
    <t>中国工商银行昌吉宁边路支行</t>
  </si>
  <si>
    <t>6216618300013481712</t>
  </si>
  <si>
    <t>王新龙</t>
  </si>
  <si>
    <t>中国银行昌吉市延安南路支行</t>
  </si>
  <si>
    <t>6212877353430087</t>
  </si>
  <si>
    <t>马海生</t>
  </si>
  <si>
    <t>新疆昌吉农村商业银行二六工支行</t>
  </si>
  <si>
    <t>6227004530305096773</t>
  </si>
  <si>
    <t>效继红</t>
  </si>
  <si>
    <t>中国建设银行股份有限公司乌鲁木齐钢铁支行八一路384号</t>
  </si>
  <si>
    <t>6230580000441496556</t>
  </si>
  <si>
    <t>张珑</t>
  </si>
  <si>
    <t>平安银行</t>
  </si>
  <si>
    <t>平安银行乌鲁木齐分行营业部会展大道1119号</t>
  </si>
  <si>
    <t>6214839917900326</t>
  </si>
  <si>
    <t>陈雪芹</t>
  </si>
  <si>
    <t>中国招商银行乌鲁木齐南湖东路支行</t>
  </si>
  <si>
    <t>6212263002013523702</t>
  </si>
  <si>
    <t>刘筱勐</t>
  </si>
  <si>
    <t>中国工商银行乌鲁木齐温泉路支行</t>
  </si>
  <si>
    <t>6222621410014295152</t>
  </si>
  <si>
    <t>徐富祥</t>
  </si>
  <si>
    <t>中国交通银行乌鲁木齐克拉玛依西路支行</t>
  </si>
  <si>
    <t>623667683053787145</t>
  </si>
  <si>
    <t>唐疆川</t>
  </si>
  <si>
    <t>新疆银行乌鲁木齐市青年路支行</t>
  </si>
  <si>
    <t>6214831951617197</t>
  </si>
  <si>
    <t>陈多花</t>
  </si>
  <si>
    <t>中国招商银行乌鲁木齐南湖东路支行营业室</t>
  </si>
  <si>
    <t>6217518820005727037</t>
  </si>
  <si>
    <t>郑玉萍</t>
  </si>
  <si>
    <t>乌鲁木齐银行乌鲁木齐银行水磨沟区支行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</si>
</sst>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name val="微软雅黑"/>
      <charset val="134"/>
    </font>
    <font>
      <sz val="11"/>
      <color theme="1"/>
      <name val="微软雅黑"/>
      <charset val="134"/>
    </font>
    <font>
      <b/>
      <sz val="11"/>
      <name val="微软雅黑"/>
      <charset val="134"/>
    </font>
    <font>
      <b/>
      <sz val="11"/>
      <color theme="1"/>
      <name val="微软雅黑"/>
      <charset val="134"/>
    </font>
    <font>
      <sz val="11"/>
      <color rgb="FFFF0000"/>
      <name val="微软雅黑"/>
      <charset val="134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rgb="FF0000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9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1" fillId="0" borderId="0" xfId="0" applyNumberFormat="1" applyFont="1" applyAlignment="1" quotePrefix="1">
      <alignment horizontal="left" vertical="center"/>
    </xf>
    <xf numFmtId="0" fontId="1" fillId="0" borderId="0" xfId="0" applyFont="1" applyAlignment="1" quotePrefix="1">
      <alignment horizontal="left" vertical="center"/>
    </xf>
    <xf numFmtId="0" fontId="1" fillId="0" borderId="0" xfId="0" applyFont="1" quotePrefix="1">
      <alignment vertical="center"/>
    </xf>
    <xf numFmtId="0" fontId="1" fillId="0" borderId="0" xfId="0" applyNumberFormat="1" applyFont="1" applyFill="1" applyAlignment="1" quotePrefix="1">
      <alignment horizontal="left" vertical="center"/>
    </xf>
    <xf numFmtId="0" fontId="1" fillId="0" borderId="0" xfId="0" applyFont="1" applyFill="1" quotePrefix="1">
      <alignment vertical="center"/>
    </xf>
    <xf numFmtId="0" fontId="2" fillId="0" borderId="0" xfId="0" applyFont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14890\Documents\xwechat_files\wxid_bbr02611g2un22_5f0a\msg\file\2025-10\&#26124;&#21513;&#24030;&#19968;&#20013;&#20154;&#21592;&#33457;&#21517;&#20876;)9&#263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6032;&#30086;11&#26376;&#24037;&#36164;&#34920;&#27719;&#24635;(&#26368;&#32456;&#29256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14、应急厅"/>
    </sheetNames>
    <sheetDataSet>
      <sheetData sheetId="0">
        <row r="3">
          <cell r="B3" t="str">
            <v>姓名</v>
          </cell>
          <cell r="C3" t="str">
            <v>职位</v>
          </cell>
          <cell r="D3" t="str">
            <v>入职时间</v>
          </cell>
          <cell r="E3" t="str">
            <v>合同类型</v>
          </cell>
          <cell r="F3" t="str">
            <v>合同起始时间</v>
          </cell>
          <cell r="G3" t="str">
            <v>合同终止时间</v>
          </cell>
          <cell r="H3" t="str">
            <v>员工状态</v>
          </cell>
          <cell r="I3" t="str">
            <v>转正日期</v>
          </cell>
          <cell r="J3" t="str">
            <v>年龄</v>
          </cell>
          <cell r="K3" t="str">
            <v>性别</v>
          </cell>
          <cell r="L3" t="str">
            <v>政治面貌</v>
          </cell>
          <cell r="M3" t="str">
            <v>婚姻状况</v>
          </cell>
          <cell r="N3" t="str">
            <v>民族</v>
          </cell>
          <cell r="O3" t="str">
            <v>身份证号</v>
          </cell>
          <cell r="P3" t="str">
            <v>身份证有效期起始日期</v>
          </cell>
          <cell r="Q3" t="str">
            <v>身份证有效期终止日期</v>
          </cell>
          <cell r="R3" t="str">
            <v>出生年月日</v>
          </cell>
          <cell r="S3" t="str">
            <v>身份证住址</v>
          </cell>
          <cell r="T3" t="str">
            <v>现住址</v>
          </cell>
          <cell r="U3" t="str">
            <v>联系电话</v>
          </cell>
          <cell r="V3" t="str">
            <v>银行卡号</v>
          </cell>
          <cell r="W3" t="str">
            <v>银行及开户行</v>
          </cell>
        </row>
        <row r="4">
          <cell r="B4" t="str">
            <v>张新平</v>
          </cell>
          <cell r="C4" t="str">
            <v>保安员</v>
          </cell>
          <cell r="D4" t="str">
            <v>2025.8.1</v>
          </cell>
        </row>
        <row r="4">
          <cell r="H4" t="str">
            <v>试用</v>
          </cell>
          <cell r="I4" t="str">
            <v>2025.9.1</v>
          </cell>
          <cell r="J4">
            <v>54</v>
          </cell>
          <cell r="K4" t="str">
            <v>男</v>
          </cell>
          <cell r="L4" t="str">
            <v>群众</v>
          </cell>
          <cell r="M4" t="str">
            <v>已婚</v>
          </cell>
          <cell r="N4" t="str">
            <v>汉族</v>
          </cell>
          <cell r="O4" t="str">
            <v>652301197109020839</v>
          </cell>
          <cell r="P4" t="str">
            <v>2019.10.11</v>
          </cell>
          <cell r="Q4" t="str">
            <v>长期</v>
          </cell>
          <cell r="R4">
            <v>26178</v>
          </cell>
          <cell r="S4" t="str">
            <v>新疆昌吉市延安南路571号养路段家属院西区1幢1单元1401室</v>
          </cell>
          <cell r="T4" t="str">
            <v>新疆昌吉市延安南路571号养路段家属院西区1幢1单元1401室</v>
          </cell>
          <cell r="U4">
            <v>15292629315</v>
          </cell>
          <cell r="V4" t="str">
            <v>622908513063731398</v>
          </cell>
          <cell r="W4" t="str">
            <v>兴业银行昌吉分行</v>
          </cell>
        </row>
        <row r="5">
          <cell r="B5" t="str">
            <v>王武和</v>
          </cell>
          <cell r="C5" t="str">
            <v>保安员</v>
          </cell>
          <cell r="D5" t="str">
            <v>2025.8.1</v>
          </cell>
        </row>
        <row r="5">
          <cell r="H5" t="str">
            <v>试用</v>
          </cell>
          <cell r="I5" t="str">
            <v>2025.9.1</v>
          </cell>
          <cell r="J5">
            <v>59</v>
          </cell>
          <cell r="K5" t="str">
            <v>男</v>
          </cell>
          <cell r="L5" t="str">
            <v>群众</v>
          </cell>
          <cell r="M5" t="str">
            <v>已婚</v>
          </cell>
          <cell r="N5" t="str">
            <v>汉族</v>
          </cell>
          <cell r="O5" t="str">
            <v>652323196606060018</v>
          </cell>
        </row>
        <row r="5">
          <cell r="R5" t="str">
            <v>1966年月6日</v>
          </cell>
          <cell r="S5" t="str">
            <v>新疆呼图壁县城镇熙景南区4幢1单元12号</v>
          </cell>
          <cell r="T5" t="str">
            <v>新疆呼图壁县城镇熙景南区4幢1单元12号</v>
          </cell>
          <cell r="U5">
            <v>15199657082</v>
          </cell>
          <cell r="V5" t="str">
            <v>6216618300017001151</v>
          </cell>
          <cell r="W5" t="str">
            <v>中国银行昌吉市北京中路支行</v>
          </cell>
        </row>
        <row r="6">
          <cell r="B6" t="str">
            <v>何诗金</v>
          </cell>
          <cell r="C6" t="str">
            <v>保安员</v>
          </cell>
          <cell r="D6" t="str">
            <v>2025.8.1</v>
          </cell>
        </row>
        <row r="6">
          <cell r="H6" t="str">
            <v>试用</v>
          </cell>
          <cell r="I6" t="str">
            <v>2025.9.1</v>
          </cell>
          <cell r="J6">
            <v>57</v>
          </cell>
          <cell r="K6" t="str">
            <v>男</v>
          </cell>
          <cell r="L6" t="str">
            <v>群众</v>
          </cell>
          <cell r="M6" t="str">
            <v>已婚</v>
          </cell>
          <cell r="N6" t="str">
            <v>汉族</v>
          </cell>
          <cell r="O6" t="str">
            <v>510821196803056837</v>
          </cell>
          <cell r="P6" t="str">
            <v>2012.06.08</v>
          </cell>
          <cell r="Q6" t="str">
            <v>2032.06.08</v>
          </cell>
          <cell r="R6">
            <v>24902</v>
          </cell>
          <cell r="S6" t="str">
            <v>新疆昌吉市乌伊东路21号邮局7幢2单元602号</v>
          </cell>
          <cell r="T6" t="str">
            <v>新疆昌吉市乌伊东路21号邮局7幢2单元602号</v>
          </cell>
          <cell r="U6">
            <v>13369001898</v>
          </cell>
          <cell r="V6" t="str">
            <v>6228483018705395779</v>
          </cell>
          <cell r="W6" t="str">
            <v>中国农业银行股份有限公司昌吉屯河支行</v>
          </cell>
        </row>
        <row r="7">
          <cell r="B7" t="str">
            <v>赵学明</v>
          </cell>
          <cell r="C7" t="str">
            <v>保安员</v>
          </cell>
          <cell r="D7" t="str">
            <v>2025.8.1</v>
          </cell>
        </row>
        <row r="7">
          <cell r="H7" t="str">
            <v>试用</v>
          </cell>
          <cell r="I7" t="str">
            <v>2025.9.1</v>
          </cell>
          <cell r="J7">
            <v>56</v>
          </cell>
          <cell r="K7" t="str">
            <v>男</v>
          </cell>
          <cell r="L7" t="str">
            <v>群众</v>
          </cell>
          <cell r="M7" t="str">
            <v>已婚</v>
          </cell>
          <cell r="N7" t="str">
            <v>汉族</v>
          </cell>
          <cell r="O7" t="str">
            <v>652301196903104015</v>
          </cell>
          <cell r="P7" t="str">
            <v>2020.05.18</v>
          </cell>
          <cell r="Q7" t="str">
            <v>长期</v>
          </cell>
          <cell r="R7">
            <v>25272</v>
          </cell>
          <cell r="S7" t="str">
            <v>新疆昌吉市中山路街道办九家沟一村91号</v>
          </cell>
          <cell r="T7" t="str">
            <v>新疆昌吉市中山路街道办九家沟一村91号</v>
          </cell>
        </row>
        <row r="8">
          <cell r="B8" t="str">
            <v>王涛</v>
          </cell>
          <cell r="C8" t="str">
            <v>保安员</v>
          </cell>
          <cell r="D8" t="str">
            <v>2025.8.1</v>
          </cell>
        </row>
        <row r="8">
          <cell r="H8" t="str">
            <v>试用</v>
          </cell>
          <cell r="I8" t="str">
            <v>2025.9.1</v>
          </cell>
          <cell r="J8">
            <v>58</v>
          </cell>
          <cell r="K8" t="str">
            <v>男</v>
          </cell>
          <cell r="L8" t="str">
            <v>群众</v>
          </cell>
          <cell r="M8" t="str">
            <v>已婚</v>
          </cell>
          <cell r="N8" t="str">
            <v>汉族</v>
          </cell>
          <cell r="O8" t="str">
            <v>622623196710201256</v>
          </cell>
          <cell r="P8" t="str">
            <v>2007.03.01</v>
          </cell>
          <cell r="Q8" t="str">
            <v>2027.03.01</v>
          </cell>
          <cell r="R8">
            <v>24532</v>
          </cell>
          <cell r="S8" t="str">
            <v>新疆昌吉市军户农场13连40栋19号</v>
          </cell>
          <cell r="T8" t="str">
            <v>新疆昌吉市军户农场13连40栋19号</v>
          </cell>
          <cell r="U8">
            <v>18194884139</v>
          </cell>
          <cell r="V8" t="str">
            <v>6216608300008244994</v>
          </cell>
          <cell r="W8" t="str">
            <v>中国银行昌吉回族自治州分行营业部</v>
          </cell>
        </row>
        <row r="9">
          <cell r="B9" t="str">
            <v>宋斌</v>
          </cell>
          <cell r="C9" t="str">
            <v>保安员</v>
          </cell>
          <cell r="D9" t="str">
            <v>2025.8.2</v>
          </cell>
        </row>
        <row r="9">
          <cell r="H9" t="str">
            <v>试用</v>
          </cell>
          <cell r="I9" t="str">
            <v>2025.9.1</v>
          </cell>
          <cell r="J9">
            <v>38</v>
          </cell>
          <cell r="K9" t="str">
            <v>男</v>
          </cell>
          <cell r="L9" t="str">
            <v>群众</v>
          </cell>
          <cell r="M9" t="str">
            <v>已婚</v>
          </cell>
          <cell r="N9" t="str">
            <v>汉族</v>
          </cell>
          <cell r="O9" t="str">
            <v>652301198710191553</v>
          </cell>
        </row>
        <row r="9">
          <cell r="R9">
            <v>32069</v>
          </cell>
          <cell r="S9" t="str">
            <v>新疆昌吉市宁边西路96号市公路段2幢1单元4号</v>
          </cell>
          <cell r="T9" t="str">
            <v>新疆昌吉市宁边西路96号市公路段2幢1单元4号</v>
          </cell>
          <cell r="U9">
            <v>13139947550</v>
          </cell>
          <cell r="V9" t="str">
            <v>6217004550004994434</v>
          </cell>
          <cell r="W9" t="str">
            <v>中国建设银行股份有限公司昌吉中山路支行</v>
          </cell>
        </row>
        <row r="10">
          <cell r="B10" t="str">
            <v>王金生</v>
          </cell>
          <cell r="C10" t="str">
            <v>保安员</v>
          </cell>
          <cell r="D10" t="str">
            <v>2025.8.1</v>
          </cell>
        </row>
        <row r="10">
          <cell r="H10" t="str">
            <v>试用</v>
          </cell>
          <cell r="I10" t="str">
            <v>2025.9.1</v>
          </cell>
          <cell r="J10">
            <v>57</v>
          </cell>
          <cell r="K10" t="str">
            <v>男</v>
          </cell>
          <cell r="L10" t="str">
            <v>群众</v>
          </cell>
          <cell r="M10" t="str">
            <v>已婚</v>
          </cell>
          <cell r="N10" t="str">
            <v>汉族</v>
          </cell>
          <cell r="O10" t="str">
            <v>654222196805024714</v>
          </cell>
          <cell r="P10" t="str">
            <v>2019.12.03</v>
          </cell>
          <cell r="Q10" t="str">
            <v>长期</v>
          </cell>
          <cell r="R10">
            <v>24960</v>
          </cell>
          <cell r="S10" t="str">
            <v>新疆乌苏市古尔图镇哈哈提村118号</v>
          </cell>
          <cell r="T10" t="str">
            <v>新疆乌苏市古尔图镇哈哈提村118号</v>
          </cell>
        </row>
        <row r="10">
          <cell r="V10" t="str">
            <v>6212872044894338</v>
          </cell>
          <cell r="W10" t="str">
            <v>新疆乌苏农村商业银行古尔图支行</v>
          </cell>
        </row>
        <row r="11">
          <cell r="B11" t="str">
            <v>樊庆点</v>
          </cell>
          <cell r="C11" t="str">
            <v>保安员</v>
          </cell>
          <cell r="D11" t="str">
            <v>2025.8.1</v>
          </cell>
        </row>
        <row r="11">
          <cell r="H11" t="str">
            <v>试用</v>
          </cell>
          <cell r="I11" t="str">
            <v>2025.9.1</v>
          </cell>
          <cell r="J11">
            <v>57</v>
          </cell>
          <cell r="K11" t="str">
            <v>男</v>
          </cell>
          <cell r="L11" t="str">
            <v>群众</v>
          </cell>
          <cell r="M11" t="str">
            <v>已婚</v>
          </cell>
          <cell r="N11" t="str">
            <v>汉族</v>
          </cell>
          <cell r="O11" t="str">
            <v>372901196802107212</v>
          </cell>
          <cell r="P11" t="str">
            <v>2006.10.14</v>
          </cell>
          <cell r="Q11" t="str">
            <v>2026.10.14</v>
          </cell>
          <cell r="R11">
            <v>24878</v>
          </cell>
          <cell r="S11" t="str">
            <v>新疆昌吉市天池路花园小区4栋楼1单元202号</v>
          </cell>
          <cell r="T11" t="str">
            <v>新疆昌吉市天池路花园小区4栋楼1单元202号</v>
          </cell>
          <cell r="U11">
            <v>13809927087</v>
          </cell>
          <cell r="V11" t="str">
            <v>6228233015281647469</v>
          </cell>
          <cell r="W11" t="str">
            <v>中国农业银行股份有限公司昌吉市支行</v>
          </cell>
        </row>
        <row r="12">
          <cell r="B12" t="str">
            <v>李方阳</v>
          </cell>
          <cell r="C12" t="str">
            <v>保安员</v>
          </cell>
          <cell r="D12" t="str">
            <v>2025.8.1</v>
          </cell>
        </row>
        <row r="12">
          <cell r="H12" t="str">
            <v>试用</v>
          </cell>
          <cell r="I12" t="str">
            <v>2025.9.1</v>
          </cell>
          <cell r="J12">
            <v>53</v>
          </cell>
          <cell r="K12" t="str">
            <v>男</v>
          </cell>
          <cell r="L12" t="str">
            <v>群众</v>
          </cell>
          <cell r="M12" t="str">
            <v>已婚</v>
          </cell>
          <cell r="N12" t="str">
            <v>汉族</v>
          </cell>
          <cell r="O12" t="str">
            <v>513031197209130797</v>
          </cell>
          <cell r="P12" t="str">
            <v>2008.10.28</v>
          </cell>
          <cell r="Q12" t="str">
            <v>2028.10.28</v>
          </cell>
          <cell r="R12">
            <v>26555</v>
          </cell>
          <cell r="S12" t="str">
            <v>四川省邻水县冷家乡挖断山村9组65号</v>
          </cell>
          <cell r="T12" t="str">
            <v>四川省邻水县冷家乡挖断山村9组65号</v>
          </cell>
          <cell r="U12">
            <v>13109928078</v>
          </cell>
          <cell r="V12" t="str">
            <v>6222033002003584720</v>
          </cell>
          <cell r="W12" t="str">
            <v>中国工商银行乌鲁木齐西大桥支行</v>
          </cell>
        </row>
        <row r="13">
          <cell r="B13" t="str">
            <v>白绪宝</v>
          </cell>
          <cell r="C13" t="str">
            <v>消防监控员</v>
          </cell>
          <cell r="D13" t="str">
            <v>2025.8.4</v>
          </cell>
        </row>
        <row r="13">
          <cell r="H13" t="str">
            <v>试用</v>
          </cell>
          <cell r="I13" t="str">
            <v>2025.9.1</v>
          </cell>
          <cell r="J13">
            <v>29</v>
          </cell>
          <cell r="K13" t="str">
            <v>男</v>
          </cell>
          <cell r="L13" t="str">
            <v>群众</v>
          </cell>
          <cell r="M13" t="str">
            <v>未婚</v>
          </cell>
          <cell r="N13" t="str">
            <v>回族</v>
          </cell>
          <cell r="O13" t="str">
            <v>370911199511015638</v>
          </cell>
          <cell r="P13" t="str">
            <v>2017.7.14</v>
          </cell>
          <cell r="Q13">
            <v>46582</v>
          </cell>
          <cell r="R13">
            <v>34700</v>
          </cell>
          <cell r="S13" t="str">
            <v>山东省泰安市岱岳区马庄镇前营村100号</v>
          </cell>
          <cell r="T13" t="str">
            <v>山东省泰安市岱岳区马庄镇前营村100号</v>
          </cell>
          <cell r="U13">
            <v>16699264579</v>
          </cell>
          <cell r="V13" t="str">
            <v>6217994630011950223</v>
          </cell>
          <cell r="W13" t="str">
            <v>中国邮政储蓄银行股份有限公司泰安市马庄营业所</v>
          </cell>
        </row>
        <row r="14">
          <cell r="B14" t="str">
            <v>郭秀峰</v>
          </cell>
          <cell r="C14" t="str">
            <v>消防监控员</v>
          </cell>
          <cell r="D14" t="str">
            <v>2025.8.22</v>
          </cell>
        </row>
        <row r="14">
          <cell r="H14" t="str">
            <v>试用</v>
          </cell>
          <cell r="I14" t="str">
            <v>2025.9.1</v>
          </cell>
          <cell r="J14">
            <v>48</v>
          </cell>
          <cell r="K14" t="str">
            <v>女</v>
          </cell>
          <cell r="L14" t="str">
            <v>群众</v>
          </cell>
          <cell r="M14" t="str">
            <v>已婚</v>
          </cell>
          <cell r="N14" t="str">
            <v>汉族</v>
          </cell>
          <cell r="O14" t="str">
            <v>622225198710142161</v>
          </cell>
          <cell r="P14" t="str">
            <v>2021.07.28</v>
          </cell>
          <cell r="Q14" t="str">
            <v>2041.07.28</v>
          </cell>
          <cell r="R14">
            <v>32064</v>
          </cell>
          <cell r="S14" t="str">
            <v>甘肃省高台县黑泉镇永丰村七社01号</v>
          </cell>
          <cell r="T14" t="str">
            <v>甘肃省高台县黑泉镇永丰村七社01号</v>
          </cell>
          <cell r="U14">
            <v>18309917114</v>
          </cell>
          <cell r="V14" t="str">
            <v>6212872062140614</v>
          </cell>
          <cell r="W14" t="str">
            <v>新疆昌吉农村商业银行青年北路支行</v>
          </cell>
        </row>
        <row r="15">
          <cell r="B15" t="str">
            <v>马志强</v>
          </cell>
          <cell r="C15" t="str">
            <v>消防监控员</v>
          </cell>
          <cell r="D15" t="str">
            <v>2025.8.22</v>
          </cell>
        </row>
        <row r="15">
          <cell r="H15" t="str">
            <v>试用</v>
          </cell>
          <cell r="I15" t="str">
            <v>2025.9.1</v>
          </cell>
          <cell r="J15">
            <v>54</v>
          </cell>
          <cell r="K15" t="str">
            <v>男</v>
          </cell>
          <cell r="L15" t="str">
            <v>群众</v>
          </cell>
          <cell r="M15" t="str">
            <v>已婚</v>
          </cell>
          <cell r="N15" t="str">
            <v>汉族</v>
          </cell>
          <cell r="O15" t="str">
            <v>650300197106192434</v>
          </cell>
          <cell r="P15" t="str">
            <v>2017.09.20</v>
          </cell>
          <cell r="Q15" t="str">
            <v>长期</v>
          </cell>
          <cell r="R15">
            <v>26103</v>
          </cell>
          <cell r="S15" t="str">
            <v>新疆昌吉市延安北路336号阳光家园1号楼8单元301室</v>
          </cell>
          <cell r="T15" t="str">
            <v>新疆昌吉市延安北路336号阳光家园1号楼8单元301室</v>
          </cell>
          <cell r="U15">
            <v>15276426999</v>
          </cell>
          <cell r="V15" t="str">
            <v>6217858300032319247</v>
          </cell>
          <cell r="W15" t="str">
            <v>中国银行昌吉回族自治州分行营业部</v>
          </cell>
        </row>
        <row r="16">
          <cell r="B16" t="str">
            <v>王宏</v>
          </cell>
          <cell r="C16" t="str">
            <v>消防监控员</v>
          </cell>
          <cell r="D16" t="str">
            <v>2025.8.22</v>
          </cell>
        </row>
        <row r="16">
          <cell r="H16" t="str">
            <v>试用</v>
          </cell>
          <cell r="I16" t="str">
            <v>2025.9.1</v>
          </cell>
          <cell r="J16">
            <v>50</v>
          </cell>
          <cell r="K16" t="str">
            <v>女</v>
          </cell>
          <cell r="L16" t="str">
            <v>群众</v>
          </cell>
          <cell r="M16" t="str">
            <v>已婚</v>
          </cell>
          <cell r="N16" t="str">
            <v>汉族</v>
          </cell>
          <cell r="O16" t="str">
            <v>652324197508160024</v>
          </cell>
          <cell r="P16" t="str">
            <v>2006.10.18</v>
          </cell>
          <cell r="Q16" t="str">
            <v>2026.10.18</v>
          </cell>
          <cell r="R16">
            <v>27622</v>
          </cell>
          <cell r="S16" t="str">
            <v>新疆玛纳斯县玛纳斯镇中华路471号8幢楼2单元201室</v>
          </cell>
          <cell r="T16" t="str">
            <v>新疆玛纳斯县玛纳斯镇中华路471号8幢楼2单元201室</v>
          </cell>
          <cell r="U16">
            <v>15209940161</v>
          </cell>
          <cell r="V16" t="str">
            <v>6217233004001064711</v>
          </cell>
          <cell r="W16" t="str">
            <v>中国工商银行昌吉分行营业部</v>
          </cell>
        </row>
        <row r="17">
          <cell r="B17" t="str">
            <v>马哓霞</v>
          </cell>
          <cell r="C17" t="str">
            <v>消防监控员</v>
          </cell>
          <cell r="D17" t="str">
            <v>2025.8.22</v>
          </cell>
        </row>
        <row r="17">
          <cell r="H17" t="str">
            <v>试用</v>
          </cell>
          <cell r="I17" t="str">
            <v>2025.9.1</v>
          </cell>
          <cell r="J17">
            <v>46</v>
          </cell>
          <cell r="K17" t="str">
            <v>女</v>
          </cell>
          <cell r="L17" t="str">
            <v>群众</v>
          </cell>
          <cell r="M17" t="str">
            <v>已婚</v>
          </cell>
          <cell r="N17" t="str">
            <v>汉族</v>
          </cell>
          <cell r="O17" t="str">
            <v>650104197907261641</v>
          </cell>
          <cell r="P17" t="str">
            <v>2011.07.04</v>
          </cell>
          <cell r="Q17" t="str">
            <v>2031.07.04</v>
          </cell>
          <cell r="R17">
            <v>29062</v>
          </cell>
          <cell r="S17" t="str">
            <v>乌鲁木齐市达坂城区达坂
城镇达坂村4队34号</v>
          </cell>
          <cell r="T17" t="str">
            <v>乌鲁木齐市达坂城区达坂
城镇达坂村4队34号</v>
          </cell>
          <cell r="U17">
            <v>15909949972</v>
          </cell>
          <cell r="V17" t="str">
            <v>621785 8300053222205</v>
          </cell>
          <cell r="W17" t="str">
            <v>中国银行昌吉市建国西路支行</v>
          </cell>
        </row>
        <row r="18">
          <cell r="B18" t="str">
            <v>席淑莲</v>
          </cell>
          <cell r="C18" t="str">
            <v>消防监控员</v>
          </cell>
          <cell r="D18" t="str">
            <v>2025.8.22</v>
          </cell>
        </row>
        <row r="18">
          <cell r="H18" t="str">
            <v>试用</v>
          </cell>
          <cell r="I18" t="str">
            <v>2025.9.1</v>
          </cell>
          <cell r="J18">
            <v>51</v>
          </cell>
          <cell r="K18" t="str">
            <v>女</v>
          </cell>
          <cell r="L18" t="str">
            <v>群众</v>
          </cell>
          <cell r="M18" t="str">
            <v>已婚</v>
          </cell>
          <cell r="N18" t="str">
            <v>汉族</v>
          </cell>
          <cell r="O18" t="str">
            <v>65232319740308054X</v>
          </cell>
          <cell r="P18" t="str">
            <v>2010.7.13</v>
          </cell>
          <cell r="Q18" t="str">
            <v>2030.7.13</v>
          </cell>
          <cell r="R18">
            <v>27096</v>
          </cell>
          <cell r="S18" t="str">
            <v>新疆玛纳斯县乐土驿镇梧桐树村附一村48-1号</v>
          </cell>
          <cell r="T18" t="str">
            <v>新疆玛纳斯县乐土驿镇梧桐树村附一村48-1号</v>
          </cell>
          <cell r="U18">
            <v>18999567826</v>
          </cell>
          <cell r="V18" t="str">
            <v>6222033004003787980</v>
          </cell>
          <cell r="W18" t="str">
            <v>中国工商银行昌吉分行营业部</v>
          </cell>
        </row>
        <row r="19">
          <cell r="B19" t="str">
            <v>金海松</v>
          </cell>
          <cell r="C19" t="str">
            <v>保安员</v>
          </cell>
        </row>
        <row r="19">
          <cell r="N19" t="str">
            <v>汉族</v>
          </cell>
          <cell r="O19" t="str">
            <v>652301196703080311</v>
          </cell>
          <cell r="P19" t="str">
            <v>2014.11.03</v>
          </cell>
          <cell r="Q19" t="str">
            <v>长期</v>
          </cell>
          <cell r="R19">
            <v>24539</v>
          </cell>
          <cell r="S19" t="str">
            <v>新疆昌吉市北京北路263号宁合家园3幢3单元201号</v>
          </cell>
          <cell r="T19" t="str">
            <v>新疆昌吉市北京北路263号宁合家园3幢3单元201号</v>
          </cell>
          <cell r="U19">
            <v>15559319243</v>
          </cell>
          <cell r="V19" t="str">
            <v>6212263004001526697</v>
          </cell>
          <cell r="W19" t="str">
            <v>中国工商银行昌吉宁边路支行</v>
          </cell>
        </row>
        <row r="20">
          <cell r="B20" t="str">
            <v>张仁兵</v>
          </cell>
          <cell r="C20" t="str">
            <v>保安员</v>
          </cell>
        </row>
        <row r="20">
          <cell r="N20" t="str">
            <v>汉族</v>
          </cell>
          <cell r="O20" t="str">
            <v>512301196803104631</v>
          </cell>
          <cell r="P20" t="str">
            <v>2008.01.09</v>
          </cell>
          <cell r="Q20" t="str">
            <v>2028.01.09</v>
          </cell>
          <cell r="R20">
            <v>24907</v>
          </cell>
          <cell r="S20" t="str">
            <v>新疆阿拉尔市科克库勒镇10团迎宾路75号1区62栋2号</v>
          </cell>
          <cell r="T20" t="str">
            <v>新疆阿拉尔市科克库勒镇10团迎宾路75号1区62栋2号</v>
          </cell>
          <cell r="U20">
            <v>15769046378</v>
          </cell>
          <cell r="V20" t="str">
            <v>6217858300061341070</v>
          </cell>
          <cell r="W20" t="str">
            <v>中国银行昌吉市北京中路支行</v>
          </cell>
        </row>
        <row r="21">
          <cell r="B21" t="str">
            <v>王新龙</v>
          </cell>
          <cell r="C21" t="str">
            <v>保安员</v>
          </cell>
        </row>
        <row r="21">
          <cell r="N21" t="str">
            <v>汉族</v>
          </cell>
          <cell r="O21" t="str">
            <v>652301196605112017</v>
          </cell>
          <cell r="P21" t="str">
            <v>2017.03.24</v>
          </cell>
          <cell r="Q21" t="str">
            <v>长期</v>
          </cell>
          <cell r="R21">
            <v>24238</v>
          </cell>
          <cell r="S21" t="str">
            <v>新疆昌吉市中山路街道办小渠子二村139号</v>
          </cell>
          <cell r="T21" t="str">
            <v>新疆昌吉市中山路街道办小渠子二村139号</v>
          </cell>
          <cell r="U21">
            <v>15899069071</v>
          </cell>
          <cell r="V21" t="str">
            <v>6216618300013481712</v>
          </cell>
          <cell r="W21" t="str">
            <v>中国银行昌吉市延安南路支行</v>
          </cell>
        </row>
        <row r="22">
          <cell r="B22" t="str">
            <v>马红萍</v>
          </cell>
          <cell r="C22" t="str">
            <v>保洁员</v>
          </cell>
          <cell r="D22" t="str">
            <v>2025.8.1</v>
          </cell>
        </row>
        <row r="22">
          <cell r="H22" t="str">
            <v>试用</v>
          </cell>
          <cell r="I22" t="str">
            <v>2025.9.1</v>
          </cell>
          <cell r="J22">
            <v>45</v>
          </cell>
          <cell r="K22" t="str">
            <v>女</v>
          </cell>
          <cell r="L22" t="str">
            <v>群众</v>
          </cell>
          <cell r="M22" t="str">
            <v>已婚</v>
          </cell>
          <cell r="N22" t="str">
            <v>回族</v>
          </cell>
          <cell r="O22" t="str">
            <v>652301198001140841</v>
          </cell>
          <cell r="P22" t="str">
            <v>2006.10.19</v>
          </cell>
          <cell r="Q22" t="str">
            <v>2026.10.19</v>
          </cell>
          <cell r="R22">
            <v>29234</v>
          </cell>
          <cell r="S22" t="str">
            <v>新疆昌吉市延安南路181号集体户</v>
          </cell>
          <cell r="T22" t="str">
            <v>新疆昌吉市延安南路181号集体户</v>
          </cell>
          <cell r="U22">
            <v>13999366959</v>
          </cell>
          <cell r="V22" t="str">
            <v>621785 8300057053523</v>
          </cell>
          <cell r="W22" t="str">
            <v>中国银行昌吉回族自治州分行营业部</v>
          </cell>
        </row>
        <row r="23">
          <cell r="B23" t="str">
            <v>王海燕</v>
          </cell>
          <cell r="C23" t="str">
            <v>保洁员</v>
          </cell>
          <cell r="D23" t="str">
            <v>2025.8.1</v>
          </cell>
        </row>
        <row r="23">
          <cell r="H23" t="str">
            <v>试用</v>
          </cell>
          <cell r="I23" t="str">
            <v>2025.9.1</v>
          </cell>
          <cell r="J23">
            <v>56</v>
          </cell>
          <cell r="K23" t="str">
            <v>女</v>
          </cell>
          <cell r="L23" t="str">
            <v>群众</v>
          </cell>
          <cell r="M23" t="str">
            <v>已婚</v>
          </cell>
          <cell r="N23" t="str">
            <v>汉族</v>
          </cell>
          <cell r="O23" t="str">
            <v>65230119691104442X</v>
          </cell>
          <cell r="P23" t="str">
            <v>2018.04.28</v>
          </cell>
          <cell r="Q23" t="str">
            <v>长期</v>
          </cell>
          <cell r="R23">
            <v>25511</v>
          </cell>
          <cell r="S23" t="str">
            <v>新疆昌吉市红旗东路79号21号小区三期12幢2单元201室</v>
          </cell>
          <cell r="T23" t="str">
            <v>新疆昌吉市红旗东路79号21号小区三期12幢2单元201室</v>
          </cell>
          <cell r="U23">
            <v>15299674548</v>
          </cell>
          <cell r="V23" t="str">
            <v>622908513055070458</v>
          </cell>
          <cell r="W23" t="str">
            <v>兴业银行昌吉分行</v>
          </cell>
        </row>
        <row r="24">
          <cell r="B24" t="str">
            <v>罗素芳</v>
          </cell>
          <cell r="C24" t="str">
            <v>保洁员</v>
          </cell>
          <cell r="D24" t="str">
            <v>2025.8.1</v>
          </cell>
        </row>
        <row r="24">
          <cell r="H24" t="str">
            <v>试用</v>
          </cell>
          <cell r="I24" t="str">
            <v>2025.9.1</v>
          </cell>
          <cell r="J24">
            <v>59</v>
          </cell>
          <cell r="K24" t="str">
            <v>女</v>
          </cell>
          <cell r="L24" t="str">
            <v>群众</v>
          </cell>
          <cell r="M24" t="str">
            <v>已婚</v>
          </cell>
          <cell r="N24" t="str">
            <v>汉族</v>
          </cell>
          <cell r="O24" t="str">
            <v>652301196505220360</v>
          </cell>
          <cell r="P24" t="str">
            <v>2006.07.03</v>
          </cell>
          <cell r="Q24" t="str">
            <v>2026.07.03</v>
          </cell>
          <cell r="R24">
            <v>23884</v>
          </cell>
          <cell r="S24" t="str">
            <v>新疆昌吉市背景南路94号4幢楼2单元601号</v>
          </cell>
          <cell r="T24" t="str">
            <v>新疆昌吉市背景南路94号4幢楼2单元601号</v>
          </cell>
          <cell r="U24">
            <v>13899647259</v>
          </cell>
          <cell r="V24" t="str">
            <v>6235738300000061811</v>
          </cell>
          <cell r="W24" t="str">
            <v>中国银行昌吉市开发区支行</v>
          </cell>
        </row>
        <row r="25">
          <cell r="B25" t="str">
            <v>胡翠玲</v>
          </cell>
          <cell r="C25" t="str">
            <v>保洁员</v>
          </cell>
          <cell r="D25" t="str">
            <v>2025.8.1</v>
          </cell>
        </row>
        <row r="25">
          <cell r="H25" t="str">
            <v>试用</v>
          </cell>
          <cell r="I25" t="str">
            <v>2025.9.1</v>
          </cell>
          <cell r="J25">
            <v>49</v>
          </cell>
          <cell r="K25" t="str">
            <v>女</v>
          </cell>
          <cell r="L25" t="str">
            <v>群众</v>
          </cell>
          <cell r="M25" t="str">
            <v>已婚</v>
          </cell>
          <cell r="N25" t="str">
            <v>汉族</v>
          </cell>
          <cell r="O25" t="str">
            <v>652328197811120565</v>
          </cell>
          <cell r="P25" t="str">
            <v>2006.10.16</v>
          </cell>
          <cell r="Q25" t="str">
            <v>2026.10.16</v>
          </cell>
          <cell r="R25">
            <v>28806</v>
          </cell>
          <cell r="S25" t="str">
            <v>新疆木垒县西吉尔镇西吉尔村一组41号</v>
          </cell>
          <cell r="T25" t="str">
            <v>新疆木垒县西吉尔镇西吉尔村一组41号</v>
          </cell>
          <cell r="U25">
            <v>13899646883</v>
          </cell>
          <cell r="V25" t="str">
            <v>4563 5183 0002 6981 565</v>
          </cell>
          <cell r="W25" t="str">
            <v>中国银行昌吉市开发区支行</v>
          </cell>
        </row>
        <row r="26">
          <cell r="B26" t="str">
            <v>窦金香</v>
          </cell>
          <cell r="C26" t="str">
            <v>宿管员</v>
          </cell>
          <cell r="D26" t="str">
            <v>2025.8.1</v>
          </cell>
        </row>
        <row r="26">
          <cell r="H26" t="str">
            <v>试用</v>
          </cell>
          <cell r="I26" t="str">
            <v>2025.9.1</v>
          </cell>
        </row>
        <row r="26">
          <cell r="K26" t="str">
            <v>女</v>
          </cell>
          <cell r="L26" t="str">
            <v>群众</v>
          </cell>
          <cell r="M26" t="str">
            <v>已婚</v>
          </cell>
          <cell r="N26" t="str">
            <v>汉族</v>
          </cell>
          <cell r="O26" t="str">
            <v>652301197210194024</v>
          </cell>
          <cell r="P26" t="str">
            <v>2006.11.02</v>
          </cell>
          <cell r="Q26" t="str">
            <v>2026.11.02</v>
          </cell>
          <cell r="R26">
            <v>26591</v>
          </cell>
          <cell r="S26" t="str">
            <v>新疆昌吉市西域路1号园林站84号</v>
          </cell>
          <cell r="T26" t="str">
            <v>新疆昌吉市西域路1号园林站84号</v>
          </cell>
          <cell r="U26">
            <v>15299667236</v>
          </cell>
          <cell r="V26" t="str">
            <v>6217858300061361813</v>
          </cell>
          <cell r="W26" t="str">
            <v>中国银行昌吉回族自治州分行营业部</v>
          </cell>
        </row>
        <row r="27">
          <cell r="B27" t="str">
            <v>侯春青</v>
          </cell>
          <cell r="C27" t="str">
            <v>宿管员</v>
          </cell>
          <cell r="D27" t="str">
            <v>2025.8.1</v>
          </cell>
        </row>
        <row r="27">
          <cell r="H27" t="str">
            <v>试用</v>
          </cell>
          <cell r="I27" t="str">
            <v>2025.9.1</v>
          </cell>
        </row>
        <row r="27">
          <cell r="K27" t="str">
            <v>女</v>
          </cell>
          <cell r="L27" t="str">
            <v>群众</v>
          </cell>
          <cell r="M27" t="str">
            <v>已婚</v>
          </cell>
          <cell r="N27" t="str">
            <v>汉族</v>
          </cell>
          <cell r="O27" t="str">
            <v>652301197001240848</v>
          </cell>
          <cell r="P27" t="str">
            <v>2006.10.16</v>
          </cell>
          <cell r="Q27" t="str">
            <v>2026.10.16</v>
          </cell>
          <cell r="R27">
            <v>25592</v>
          </cell>
          <cell r="S27" t="str">
            <v>新疆昌吉市延安南路152号2幢楼3单元5号</v>
          </cell>
          <cell r="T27" t="str">
            <v>新疆昌吉市延安南路152号2幢楼3单元5号</v>
          </cell>
          <cell r="U27">
            <v>15894787082</v>
          </cell>
          <cell r="V27" t="str">
            <v>6217858300061361805</v>
          </cell>
          <cell r="W27" t="str">
            <v>中国银行昌吉回族自治州分行营业部</v>
          </cell>
        </row>
        <row r="28">
          <cell r="B28" t="str">
            <v>刘文莲</v>
          </cell>
          <cell r="C28" t="str">
            <v>宿管员</v>
          </cell>
          <cell r="D28" t="str">
            <v>2025.8.1</v>
          </cell>
        </row>
        <row r="28">
          <cell r="H28" t="str">
            <v>试用</v>
          </cell>
          <cell r="I28" t="str">
            <v>2025.9.30</v>
          </cell>
        </row>
        <row r="28">
          <cell r="K28" t="str">
            <v>女</v>
          </cell>
          <cell r="L28" t="str">
            <v>群众</v>
          </cell>
          <cell r="M28" t="str">
            <v>已婚</v>
          </cell>
          <cell r="N28" t="str">
            <v>汉族</v>
          </cell>
          <cell r="O28" t="str">
            <v>622427196207168203</v>
          </cell>
          <cell r="P28" t="str">
            <v>2012.12.06</v>
          </cell>
          <cell r="Q28" t="str">
            <v>长期</v>
          </cell>
          <cell r="R28">
            <v>22843</v>
          </cell>
          <cell r="S28" t="str">
            <v>新疆昌吉市中山路街道办北沟二村65号</v>
          </cell>
          <cell r="T28" t="str">
            <v>新疆昌吉市中山路街道办北沟二村65号</v>
          </cell>
          <cell r="U28">
            <v>19915014448</v>
          </cell>
          <cell r="V28" t="str">
            <v>6212872037719229</v>
          </cell>
          <cell r="W28" t="str">
            <v>新疆昌吉农村商业银行宁边西路支行</v>
          </cell>
        </row>
        <row r="29">
          <cell r="B29" t="str">
            <v>刘世利</v>
          </cell>
          <cell r="C29" t="str">
            <v>维修员</v>
          </cell>
          <cell r="D29" t="str">
            <v>2025.8.1</v>
          </cell>
        </row>
        <row r="29">
          <cell r="H29" t="str">
            <v>试用</v>
          </cell>
          <cell r="I29" t="str">
            <v>2025.9.1</v>
          </cell>
          <cell r="J29">
            <v>59</v>
          </cell>
          <cell r="K29" t="str">
            <v>男</v>
          </cell>
          <cell r="L29" t="str">
            <v>群众</v>
          </cell>
          <cell r="M29" t="str">
            <v>已婚</v>
          </cell>
          <cell r="N29" t="str">
            <v>汉族</v>
          </cell>
          <cell r="O29" t="str">
            <v>62052119661205407X</v>
          </cell>
          <cell r="P29" t="str">
            <v>2010.05.24</v>
          </cell>
          <cell r="Q29" t="str">
            <v>2030.05.24</v>
          </cell>
          <cell r="R29">
            <v>24446</v>
          </cell>
          <cell r="S29" t="str">
            <v>新疆昌吉市净化南路6号宁静苑3幢2单元202室</v>
          </cell>
          <cell r="T29" t="str">
            <v>新疆昌吉市净化南路6号宁静苑3幢2单元202室</v>
          </cell>
          <cell r="U29">
            <v>15894799583</v>
          </cell>
          <cell r="V29" t="str">
            <v>621785 8300053255528</v>
          </cell>
          <cell r="W29" t="str">
            <v>中国银行昌吉回族自治州分行营业部</v>
          </cell>
        </row>
        <row r="30">
          <cell r="B30" t="str">
            <v>卢新房</v>
          </cell>
          <cell r="C30" t="str">
            <v>司机</v>
          </cell>
          <cell r="D30" t="str">
            <v>2025.8.1</v>
          </cell>
        </row>
        <row r="30">
          <cell r="H30" t="str">
            <v>试用</v>
          </cell>
          <cell r="I30" t="str">
            <v>2025.9.1</v>
          </cell>
        </row>
        <row r="30">
          <cell r="K30" t="str">
            <v>男</v>
          </cell>
          <cell r="L30" t="str">
            <v>群众</v>
          </cell>
          <cell r="M30" t="str">
            <v>已婚</v>
          </cell>
          <cell r="N30" t="str">
            <v>汉族</v>
          </cell>
          <cell r="O30" t="str">
            <v>65232819790320191X</v>
          </cell>
          <cell r="P30" t="str">
            <v>2016.03.07</v>
          </cell>
          <cell r="Q30" t="str">
            <v>2036.03.07</v>
          </cell>
          <cell r="R30">
            <v>28934</v>
          </cell>
          <cell r="S30" t="str">
            <v>新疆木垒县雀仁乡河东村七组131号</v>
          </cell>
          <cell r="T30" t="str">
            <v>新疆木垒县雀仁乡河东村七组131号</v>
          </cell>
          <cell r="U30">
            <v>13899647846</v>
          </cell>
          <cell r="V30" t="str">
            <v>6222083004000673547</v>
          </cell>
          <cell r="W30" t="str">
            <v>中国工商银行昌吉延安中路支行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总部"/>
      <sheetName val="疾控中心"/>
      <sheetName val="新大保洁"/>
      <sheetName val="新大绿化"/>
      <sheetName val="八一中学"/>
      <sheetName val="昌吉学院"/>
      <sheetName val="昌吉州一中"/>
      <sheetName val="非遗文化馆"/>
      <sheetName val="救助站"/>
      <sheetName val="师专安保"/>
      <sheetName val="师专物业"/>
      <sheetName val="图书馆"/>
      <sheetName val="总工会"/>
      <sheetName val="石河子管理员"/>
      <sheetName val="石河子南区"/>
      <sheetName val="石河子中区"/>
      <sheetName val="石河子新北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当前工资表所属时间
（每月更新）</v>
          </cell>
          <cell r="C2">
            <v>45991</v>
          </cell>
          <cell r="D2" t="str">
            <v>当月总天数
（每月更新）</v>
          </cell>
          <cell r="E2">
            <v>30</v>
          </cell>
          <cell r="F2" t="str">
            <v>公式勿动</v>
          </cell>
          <cell r="G2" t="str">
            <v>手动填写</v>
          </cell>
          <cell r="H2" t="str">
            <v>手动填写</v>
          </cell>
          <cell r="I2" t="str">
            <v>手动填写</v>
          </cell>
          <cell r="J2" t="str">
            <v>手动填写</v>
          </cell>
          <cell r="K2" t="str">
            <v>手动填写</v>
          </cell>
          <cell r="L2" t="str">
            <v>手动填写</v>
          </cell>
          <cell r="M2" t="str">
            <v>手动填写</v>
          </cell>
          <cell r="N2" t="str">
            <v>手动填写</v>
          </cell>
          <cell r="O2" t="str">
            <v>手动填写</v>
          </cell>
          <cell r="P2" t="str">
            <v>手动填写</v>
          </cell>
          <cell r="Q2" t="str">
            <v>手动填写</v>
          </cell>
          <cell r="R2" t="str">
            <v>手动填写</v>
          </cell>
          <cell r="S2" t="str">
            <v>公式勿动</v>
          </cell>
          <cell r="T2" t="str">
            <v>根据实际填写数据备注说明</v>
          </cell>
          <cell r="U2" t="str">
            <v>一般不用动
除非有调整</v>
          </cell>
          <cell r="V2" t="str">
            <v>（税前）+
手动填写</v>
          </cell>
          <cell r="W2" t="str">
            <v>（税前）+
手动填写</v>
          </cell>
          <cell r="X2" t="str">
            <v>（税前）+
手动填写</v>
          </cell>
          <cell r="Y2" t="str">
            <v>（税前）+
手动填写</v>
          </cell>
          <cell r="Z2" t="str">
            <v>（税前）+
手动填写</v>
          </cell>
          <cell r="AA2" t="str">
            <v>（税前）+
手动填写</v>
          </cell>
          <cell r="AB2" t="str">
            <v>（税前）+
手动填写</v>
          </cell>
          <cell r="AC2" t="str">
            <v>（税前）+
公式勿动</v>
          </cell>
          <cell r="AD2" t="str">
            <v>（税前）+
手动填写</v>
          </cell>
          <cell r="AE2" t="str">
            <v>（税前）+
手动填写</v>
          </cell>
          <cell r="AF2" t="str">
            <v>（税前）+
手动填写</v>
          </cell>
          <cell r="AG2" t="str">
            <v>（税前）+
手动填写</v>
          </cell>
          <cell r="AH2" t="str">
            <v>（税前）+
手动填写</v>
          </cell>
          <cell r="AI2" t="str">
            <v>（税前）+
手动填写</v>
          </cell>
          <cell r="AJ2" t="str">
            <v>（税前）+
手动填写</v>
          </cell>
          <cell r="AK2" t="str">
            <v>（税前）+
手动填写</v>
          </cell>
          <cell r="AL2" t="str">
            <v>（税前）+
手动填写</v>
          </cell>
          <cell r="AM2" t="str">
            <v>（税前）+
手动填写</v>
          </cell>
          <cell r="AN2" t="str">
            <v>（税前）+
手动填写</v>
          </cell>
          <cell r="AO2" t="str">
            <v>（税前）+
手动填写</v>
          </cell>
          <cell r="AP2" t="str">
            <v>（税前）+
手动填写</v>
          </cell>
          <cell r="AQ2" t="str">
            <v>（税前）－
手动填写</v>
          </cell>
          <cell r="AR2" t="str">
            <v>（税前）－
手动填写</v>
          </cell>
          <cell r="AS2" t="str">
            <v>（税前）－
公式勿动</v>
          </cell>
          <cell r="AT2" t="str">
            <v>（税前）－
公式勿动</v>
          </cell>
          <cell r="AU2" t="str">
            <v>（税前）
公式勿动</v>
          </cell>
          <cell r="AV2" t="str">
            <v>（会计）－
手动填写</v>
          </cell>
          <cell r="AW2" t="str">
            <v>（会计）－
手动填写</v>
          </cell>
          <cell r="AX2" t="str">
            <v>（会计）－
手动填写</v>
          </cell>
          <cell r="AY2" t="str">
            <v>（税后）－
手动填写</v>
          </cell>
          <cell r="AZ2" t="str">
            <v>（税后）－
手动填写</v>
          </cell>
          <cell r="BA2" t="str">
            <v>（税后）
公式勿动</v>
          </cell>
        </row>
        <row r="3">
          <cell r="B3" t="str">
            <v>姓名</v>
          </cell>
          <cell r="C3" t="str">
            <v>职位</v>
          </cell>
          <cell r="D3" t="str">
            <v>入职时间</v>
          </cell>
          <cell r="E3" t="str">
            <v>试用/转正/离职</v>
          </cell>
          <cell r="F3" t="str">
            <v>应出勤班数</v>
          </cell>
          <cell r="G3" t="str">
            <v>是否有全勤奖</v>
          </cell>
          <cell r="H3" t="str">
            <v>旷工
（天数）</v>
          </cell>
          <cell r="I3" t="str">
            <v>迟到时长累计（分）</v>
          </cell>
          <cell r="J3" t="str">
            <v>离职天数
（当月总天数-在职天数）0</v>
          </cell>
          <cell r="K3" t="str">
            <v>婚假/丧假/陪产假
80%</v>
          </cell>
          <cell r="L3" t="str">
            <v>病假/事假/司龄未满3年的产假0</v>
          </cell>
          <cell r="M3" t="str">
            <v>司龄满3年以上的产假
50%</v>
          </cell>
          <cell r="N3" t="str">
            <v>其他假期不扣薪资及福利（哺乳假/产检假/年假等）100%</v>
          </cell>
          <cell r="O3" t="str">
            <v>假期休假及其他</v>
          </cell>
          <cell r="P3" t="str">
            <v>上月剩余休（班）</v>
          </cell>
          <cell r="Q3" t="str">
            <v>本月余休（班）</v>
          </cell>
          <cell r="R3" t="str">
            <v>本月补调休（班）</v>
          </cell>
          <cell r="S3" t="str">
            <v>现余休（班）</v>
          </cell>
        </row>
        <row r="3">
          <cell r="U3" t="str">
            <v>工资标准</v>
          </cell>
          <cell r="V3" t="str">
            <v>基础工资</v>
          </cell>
          <cell r="W3" t="str">
            <v>职务工资</v>
          </cell>
          <cell r="X3" t="str">
            <v>浮动工资</v>
          </cell>
          <cell r="Y3" t="str">
            <v>交通补贴</v>
          </cell>
          <cell r="Z3" t="str">
            <v>住房补贴</v>
          </cell>
          <cell r="AA3" t="str">
            <v>通讯补贴</v>
          </cell>
          <cell r="AB3" t="str">
            <v>加班补贴</v>
          </cell>
          <cell r="AC3" t="str">
            <v>全勤奖</v>
          </cell>
          <cell r="AD3" t="str">
            <v>值班补贴</v>
          </cell>
          <cell r="AE3" t="str">
            <v>星级补贴</v>
          </cell>
          <cell r="AF3" t="str">
            <v>油费补贴</v>
          </cell>
          <cell r="AG3" t="str">
            <v>餐费补贴</v>
          </cell>
          <cell r="AH3" t="str">
            <v>投稿奖励补贴</v>
          </cell>
          <cell r="AI3" t="str">
            <v>其他补贴及调整
（未单独列示的）</v>
          </cell>
          <cell r="AJ3" t="str">
            <v>绩效
（all含经济指标）</v>
          </cell>
          <cell r="AK3" t="str">
            <v>工龄补贴</v>
          </cell>
          <cell r="AL3" t="str">
            <v>学历补贴</v>
          </cell>
          <cell r="AM3" t="str">
            <v>资质证书补贴</v>
          </cell>
          <cell r="AN3" t="str">
            <v>推荐奖励</v>
          </cell>
          <cell r="AO3" t="str">
            <v>彩铃补贴</v>
          </cell>
          <cell r="AP3" t="str">
            <v>项目管理津贴/投标补贴/基层讲师培训补贴</v>
          </cell>
          <cell r="AQ3" t="str">
            <v>其他扣款
（不含假勤等）</v>
          </cell>
          <cell r="AR3" t="str">
            <v>假期休假扣款及特殊假勤调整（因标准不一，如有涉及自行计算填列）</v>
          </cell>
          <cell r="AS3" t="str">
            <v>旷工和迟到扣款</v>
          </cell>
          <cell r="AT3" t="str">
            <v>其他假勤类扣款(含离职）</v>
          </cell>
          <cell r="AU3" t="str">
            <v>应发工资</v>
          </cell>
          <cell r="AV3" t="str">
            <v>社保</v>
          </cell>
          <cell r="AW3" t="str">
            <v>公积金</v>
          </cell>
          <cell r="AX3" t="str">
            <v>个税</v>
          </cell>
          <cell r="AY3" t="str">
            <v>备用金类
（涉及挂账）</v>
          </cell>
          <cell r="AZ3" t="str">
            <v>其他类
（涉及挂账）
一般不用</v>
          </cell>
          <cell r="BA3" t="str">
            <v>实发工资</v>
          </cell>
        </row>
        <row r="4">
          <cell r="V4">
            <v>24000</v>
          </cell>
          <cell r="W4">
            <v>1600</v>
          </cell>
          <cell r="X4">
            <v>1600</v>
          </cell>
          <cell r="Y4">
            <v>1000</v>
          </cell>
          <cell r="Z4">
            <v>800</v>
          </cell>
          <cell r="AA4">
            <v>800</v>
          </cell>
          <cell r="AB4">
            <v>1400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910</v>
          </cell>
          <cell r="AU4">
            <v>30290</v>
          </cell>
          <cell r="AV4">
            <v>557.6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29732.4</v>
          </cell>
        </row>
        <row r="5">
          <cell r="B5" t="str">
            <v>张珑</v>
          </cell>
          <cell r="C5" t="str">
            <v>保安员</v>
          </cell>
          <cell r="D5">
            <v>45913</v>
          </cell>
          <cell r="E5" t="str">
            <v>转正</v>
          </cell>
          <cell r="F5">
            <v>30</v>
          </cell>
          <cell r="G5" t="str">
            <v>否</v>
          </cell>
        </row>
        <row r="5">
          <cell r="S5">
            <v>0</v>
          </cell>
          <cell r="T5" t="str">
            <v>11月1日起工资按3600元计发；</v>
          </cell>
          <cell r="U5" t="str">
            <v>3600</v>
          </cell>
          <cell r="V5">
            <v>3000</v>
          </cell>
          <cell r="W5">
            <v>100</v>
          </cell>
          <cell r="X5">
            <v>100</v>
          </cell>
          <cell r="Y5">
            <v>100</v>
          </cell>
          <cell r="Z5">
            <v>100</v>
          </cell>
          <cell r="AA5">
            <v>100</v>
          </cell>
          <cell r="AB5">
            <v>100</v>
          </cell>
          <cell r="AC5">
            <v>0</v>
          </cell>
        </row>
        <row r="5">
          <cell r="AS5">
            <v>0</v>
          </cell>
          <cell r="AT5">
            <v>0</v>
          </cell>
          <cell r="AU5">
            <v>3600</v>
          </cell>
          <cell r="AV5">
            <v>557.6</v>
          </cell>
        </row>
        <row r="5">
          <cell r="BA5">
            <v>3042.4</v>
          </cell>
        </row>
        <row r="6">
          <cell r="B6" t="str">
            <v>效继红</v>
          </cell>
          <cell r="C6" t="str">
            <v>保安员</v>
          </cell>
          <cell r="D6">
            <v>45913</v>
          </cell>
          <cell r="E6" t="str">
            <v>转正</v>
          </cell>
          <cell r="F6">
            <v>30</v>
          </cell>
          <cell r="G6" t="str">
            <v>否</v>
          </cell>
        </row>
        <row r="6">
          <cell r="S6">
            <v>0</v>
          </cell>
        </row>
        <row r="6">
          <cell r="U6" t="str">
            <v>4200</v>
          </cell>
          <cell r="V6">
            <v>3000</v>
          </cell>
          <cell r="W6">
            <v>300</v>
          </cell>
          <cell r="X6">
            <v>300</v>
          </cell>
          <cell r="Y6">
            <v>200</v>
          </cell>
          <cell r="Z6">
            <v>100</v>
          </cell>
          <cell r="AA6">
            <v>100</v>
          </cell>
          <cell r="AB6">
            <v>200</v>
          </cell>
          <cell r="AC6">
            <v>0</v>
          </cell>
        </row>
        <row r="6">
          <cell r="AS6">
            <v>0</v>
          </cell>
          <cell r="AT6">
            <v>0</v>
          </cell>
          <cell r="AU6">
            <v>4200</v>
          </cell>
        </row>
        <row r="6">
          <cell r="BA6">
            <v>4200</v>
          </cell>
        </row>
        <row r="7">
          <cell r="B7" t="str">
            <v>陈雪芹</v>
          </cell>
          <cell r="C7" t="str">
            <v>保安员</v>
          </cell>
          <cell r="D7">
            <v>45913</v>
          </cell>
          <cell r="E7" t="str">
            <v>转正</v>
          </cell>
          <cell r="F7">
            <v>30</v>
          </cell>
          <cell r="G7" t="str">
            <v>否</v>
          </cell>
        </row>
        <row r="7">
          <cell r="S7">
            <v>0</v>
          </cell>
        </row>
        <row r="7">
          <cell r="U7" t="str">
            <v>3900</v>
          </cell>
          <cell r="V7">
            <v>3000</v>
          </cell>
          <cell r="W7">
            <v>200</v>
          </cell>
          <cell r="X7">
            <v>200</v>
          </cell>
          <cell r="Y7">
            <v>100</v>
          </cell>
          <cell r="Z7">
            <v>100</v>
          </cell>
          <cell r="AA7">
            <v>100</v>
          </cell>
          <cell r="AB7">
            <v>200</v>
          </cell>
          <cell r="AC7">
            <v>0</v>
          </cell>
        </row>
        <row r="7">
          <cell r="AS7">
            <v>0</v>
          </cell>
          <cell r="AT7">
            <v>0</v>
          </cell>
          <cell r="AU7">
            <v>3900</v>
          </cell>
        </row>
        <row r="7">
          <cell r="BA7">
            <v>3900</v>
          </cell>
        </row>
        <row r="8">
          <cell r="B8" t="str">
            <v>刘筱勐</v>
          </cell>
          <cell r="C8" t="str">
            <v>保安员</v>
          </cell>
          <cell r="D8">
            <v>45913</v>
          </cell>
          <cell r="E8" t="str">
            <v>转正</v>
          </cell>
          <cell r="F8">
            <v>30</v>
          </cell>
          <cell r="G8" t="str">
            <v>否</v>
          </cell>
        </row>
        <row r="8">
          <cell r="S8">
            <v>0</v>
          </cell>
        </row>
        <row r="8">
          <cell r="U8" t="str">
            <v>3900</v>
          </cell>
          <cell r="V8">
            <v>3000</v>
          </cell>
          <cell r="W8">
            <v>200</v>
          </cell>
          <cell r="X8">
            <v>200</v>
          </cell>
          <cell r="Y8">
            <v>100</v>
          </cell>
          <cell r="Z8">
            <v>100</v>
          </cell>
          <cell r="AA8">
            <v>100</v>
          </cell>
          <cell r="AB8">
            <v>200</v>
          </cell>
          <cell r="AC8">
            <v>0</v>
          </cell>
        </row>
        <row r="8">
          <cell r="AS8">
            <v>0</v>
          </cell>
          <cell r="AT8">
            <v>0</v>
          </cell>
          <cell r="AU8">
            <v>3900</v>
          </cell>
        </row>
        <row r="8">
          <cell r="BA8">
            <v>3900</v>
          </cell>
        </row>
        <row r="9">
          <cell r="B9" t="str">
            <v>徐福祥</v>
          </cell>
          <cell r="C9" t="str">
            <v>保安员</v>
          </cell>
          <cell r="D9">
            <v>45914</v>
          </cell>
          <cell r="E9" t="str">
            <v>转正</v>
          </cell>
          <cell r="F9">
            <v>30</v>
          </cell>
          <cell r="G9" t="str">
            <v>否</v>
          </cell>
        </row>
        <row r="9">
          <cell r="L9">
            <v>4</v>
          </cell>
        </row>
        <row r="9">
          <cell r="S9">
            <v>0</v>
          </cell>
          <cell r="T9" t="str">
            <v>请假4天（11月11日，11月13日，11月14日，11月15日）</v>
          </cell>
          <cell r="U9" t="str">
            <v>3900</v>
          </cell>
          <cell r="V9">
            <v>3000</v>
          </cell>
          <cell r="W9">
            <v>200</v>
          </cell>
          <cell r="X9">
            <v>200</v>
          </cell>
          <cell r="Y9">
            <v>100</v>
          </cell>
          <cell r="Z9">
            <v>100</v>
          </cell>
          <cell r="AA9">
            <v>100</v>
          </cell>
          <cell r="AB9">
            <v>200</v>
          </cell>
          <cell r="AC9">
            <v>0</v>
          </cell>
        </row>
        <row r="9">
          <cell r="AS9">
            <v>0</v>
          </cell>
          <cell r="AT9">
            <v>520</v>
          </cell>
          <cell r="AU9">
            <v>3380</v>
          </cell>
        </row>
        <row r="9">
          <cell r="BA9">
            <v>3380</v>
          </cell>
        </row>
        <row r="10">
          <cell r="B10" t="str">
            <v>唐疆川</v>
          </cell>
          <cell r="C10" t="str">
            <v>保安员</v>
          </cell>
          <cell r="D10">
            <v>45913</v>
          </cell>
          <cell r="E10" t="str">
            <v>转正</v>
          </cell>
          <cell r="F10">
            <v>30</v>
          </cell>
          <cell r="G10" t="str">
            <v>否</v>
          </cell>
        </row>
        <row r="10">
          <cell r="L10">
            <v>2</v>
          </cell>
        </row>
        <row r="10">
          <cell r="S10">
            <v>0</v>
          </cell>
          <cell r="T10" t="str">
            <v>请假2天（11月5日，11月26日）</v>
          </cell>
          <cell r="U10" t="str">
            <v>3900</v>
          </cell>
          <cell r="V10">
            <v>3000</v>
          </cell>
          <cell r="W10">
            <v>200</v>
          </cell>
          <cell r="X10">
            <v>200</v>
          </cell>
          <cell r="Y10">
            <v>200</v>
          </cell>
          <cell r="Z10">
            <v>100</v>
          </cell>
          <cell r="AA10">
            <v>100</v>
          </cell>
          <cell r="AB10">
            <v>100</v>
          </cell>
          <cell r="AC10">
            <v>0</v>
          </cell>
        </row>
        <row r="10">
          <cell r="AS10">
            <v>0</v>
          </cell>
          <cell r="AT10">
            <v>260</v>
          </cell>
          <cell r="AU10">
            <v>3640</v>
          </cell>
        </row>
        <row r="10">
          <cell r="BA10">
            <v>3640</v>
          </cell>
        </row>
        <row r="11">
          <cell r="B11" t="str">
            <v>陈多花</v>
          </cell>
          <cell r="C11" t="str">
            <v>保安员</v>
          </cell>
          <cell r="D11">
            <v>45914</v>
          </cell>
          <cell r="E11" t="str">
            <v>转正</v>
          </cell>
          <cell r="F11">
            <v>30</v>
          </cell>
          <cell r="G11" t="str">
            <v>否</v>
          </cell>
        </row>
        <row r="11">
          <cell r="L11">
            <v>1</v>
          </cell>
        </row>
        <row r="11">
          <cell r="S11">
            <v>0</v>
          </cell>
          <cell r="T11" t="str">
            <v>请假1天（11月11日）</v>
          </cell>
          <cell r="U11" t="str">
            <v>3900</v>
          </cell>
          <cell r="V11">
            <v>3000</v>
          </cell>
          <cell r="W11">
            <v>200</v>
          </cell>
          <cell r="X11">
            <v>200</v>
          </cell>
          <cell r="Y11">
            <v>100</v>
          </cell>
          <cell r="Z11">
            <v>100</v>
          </cell>
          <cell r="AA11">
            <v>100</v>
          </cell>
          <cell r="AB11">
            <v>200</v>
          </cell>
          <cell r="AC11">
            <v>0</v>
          </cell>
        </row>
        <row r="11">
          <cell r="AS11">
            <v>0</v>
          </cell>
          <cell r="AT11">
            <v>130</v>
          </cell>
          <cell r="AU11">
            <v>3770</v>
          </cell>
        </row>
        <row r="11">
          <cell r="BA11">
            <v>3770</v>
          </cell>
        </row>
        <row r="12">
          <cell r="B12" t="str">
            <v>郑玉萍</v>
          </cell>
          <cell r="C12" t="str">
            <v>保安员</v>
          </cell>
          <cell r="D12">
            <v>45921</v>
          </cell>
          <cell r="E12" t="str">
            <v>转正</v>
          </cell>
          <cell r="F12">
            <v>30</v>
          </cell>
          <cell r="G12" t="str">
            <v>否</v>
          </cell>
        </row>
        <row r="12">
          <cell r="S12">
            <v>0</v>
          </cell>
        </row>
        <row r="12">
          <cell r="U12" t="str">
            <v>3900</v>
          </cell>
          <cell r="V12">
            <v>3000</v>
          </cell>
          <cell r="W12">
            <v>200</v>
          </cell>
          <cell r="X12">
            <v>200</v>
          </cell>
          <cell r="Y12">
            <v>100</v>
          </cell>
          <cell r="Z12">
            <v>100</v>
          </cell>
          <cell r="AA12">
            <v>100</v>
          </cell>
          <cell r="AB12">
            <v>200</v>
          </cell>
          <cell r="AC12">
            <v>0</v>
          </cell>
        </row>
        <row r="12">
          <cell r="AS12">
            <v>0</v>
          </cell>
          <cell r="AT12">
            <v>0</v>
          </cell>
          <cell r="AU12">
            <v>3900</v>
          </cell>
        </row>
        <row r="12">
          <cell r="BA12">
            <v>3900</v>
          </cell>
        </row>
        <row r="13">
          <cell r="F13">
            <v>30</v>
          </cell>
        </row>
        <row r="13">
          <cell r="S13">
            <v>0</v>
          </cell>
        </row>
        <row r="13">
          <cell r="AC13">
            <v>0</v>
          </cell>
        </row>
        <row r="13">
          <cell r="AS13">
            <v>0</v>
          </cell>
          <cell r="AT13">
            <v>0</v>
          </cell>
          <cell r="AU13">
            <v>0</v>
          </cell>
        </row>
        <row r="13">
          <cell r="BA13">
            <v>0</v>
          </cell>
        </row>
        <row r="14">
          <cell r="F14">
            <v>30</v>
          </cell>
        </row>
        <row r="14">
          <cell r="S14">
            <v>0</v>
          </cell>
        </row>
        <row r="14">
          <cell r="AC14">
            <v>0</v>
          </cell>
        </row>
        <row r="14">
          <cell r="AS14">
            <v>0</v>
          </cell>
          <cell r="AT14">
            <v>0</v>
          </cell>
          <cell r="AU14">
            <v>0</v>
          </cell>
        </row>
        <row r="14">
          <cell r="BA14">
            <v>0</v>
          </cell>
        </row>
        <row r="15">
          <cell r="F15">
            <v>30</v>
          </cell>
        </row>
        <row r="15">
          <cell r="S15">
            <v>0</v>
          </cell>
        </row>
        <row r="15">
          <cell r="AC15">
            <v>0</v>
          </cell>
        </row>
        <row r="15">
          <cell r="AS15">
            <v>0</v>
          </cell>
          <cell r="AT15">
            <v>0</v>
          </cell>
          <cell r="AU15">
            <v>0</v>
          </cell>
        </row>
        <row r="15">
          <cell r="BA15">
            <v>0</v>
          </cell>
        </row>
        <row r="16">
          <cell r="F16">
            <v>30</v>
          </cell>
        </row>
        <row r="16">
          <cell r="S16">
            <v>0</v>
          </cell>
        </row>
        <row r="16">
          <cell r="AC16">
            <v>0</v>
          </cell>
        </row>
        <row r="16">
          <cell r="AS16">
            <v>0</v>
          </cell>
          <cell r="AT16">
            <v>0</v>
          </cell>
          <cell r="AU16">
            <v>0</v>
          </cell>
        </row>
        <row r="16">
          <cell r="BA16">
            <v>0</v>
          </cell>
        </row>
        <row r="17">
          <cell r="F17">
            <v>30</v>
          </cell>
        </row>
        <row r="17">
          <cell r="S17">
            <v>0</v>
          </cell>
        </row>
        <row r="17">
          <cell r="AC17">
            <v>0</v>
          </cell>
        </row>
        <row r="17">
          <cell r="AS17">
            <v>0</v>
          </cell>
          <cell r="AT17">
            <v>0</v>
          </cell>
          <cell r="AU17">
            <v>0</v>
          </cell>
        </row>
        <row r="17">
          <cell r="BA17">
            <v>0</v>
          </cell>
        </row>
        <row r="18">
          <cell r="F18">
            <v>30</v>
          </cell>
        </row>
        <row r="18">
          <cell r="S18">
            <v>0</v>
          </cell>
        </row>
        <row r="18">
          <cell r="AC18">
            <v>0</v>
          </cell>
        </row>
        <row r="18">
          <cell r="AS18">
            <v>0</v>
          </cell>
          <cell r="AT18">
            <v>0</v>
          </cell>
          <cell r="AU18">
            <v>0</v>
          </cell>
        </row>
        <row r="18">
          <cell r="BA18">
            <v>0</v>
          </cell>
        </row>
        <row r="19">
          <cell r="F19">
            <v>30</v>
          </cell>
        </row>
        <row r="19">
          <cell r="S19">
            <v>0</v>
          </cell>
        </row>
        <row r="19">
          <cell r="AC19">
            <v>0</v>
          </cell>
        </row>
        <row r="19">
          <cell r="AS19">
            <v>0</v>
          </cell>
          <cell r="AT19">
            <v>0</v>
          </cell>
          <cell r="AU19">
            <v>0</v>
          </cell>
        </row>
        <row r="19">
          <cell r="BA19">
            <v>0</v>
          </cell>
        </row>
        <row r="20">
          <cell r="F20">
            <v>30</v>
          </cell>
        </row>
        <row r="20">
          <cell r="S20">
            <v>0</v>
          </cell>
        </row>
        <row r="20">
          <cell r="AC20">
            <v>0</v>
          </cell>
        </row>
        <row r="20">
          <cell r="AS20">
            <v>0</v>
          </cell>
          <cell r="AT20">
            <v>0</v>
          </cell>
          <cell r="AU20">
            <v>0</v>
          </cell>
        </row>
        <row r="20">
          <cell r="BA20">
            <v>0</v>
          </cell>
        </row>
        <row r="21">
          <cell r="F21">
            <v>30</v>
          </cell>
        </row>
        <row r="21">
          <cell r="S21">
            <v>0</v>
          </cell>
        </row>
        <row r="21">
          <cell r="AC21">
            <v>0</v>
          </cell>
        </row>
        <row r="21">
          <cell r="AS21">
            <v>0</v>
          </cell>
          <cell r="AT21">
            <v>0</v>
          </cell>
          <cell r="AU21">
            <v>0</v>
          </cell>
        </row>
        <row r="21">
          <cell r="BA21">
            <v>0</v>
          </cell>
        </row>
        <row r="22">
          <cell r="F22">
            <v>30</v>
          </cell>
        </row>
        <row r="22">
          <cell r="S22">
            <v>0</v>
          </cell>
        </row>
        <row r="22">
          <cell r="AC22">
            <v>0</v>
          </cell>
        </row>
        <row r="22">
          <cell r="AS22">
            <v>0</v>
          </cell>
          <cell r="AT22">
            <v>0</v>
          </cell>
          <cell r="AU22">
            <v>0</v>
          </cell>
        </row>
        <row r="22">
          <cell r="BA22">
            <v>0</v>
          </cell>
        </row>
        <row r="23">
          <cell r="F23">
            <v>30</v>
          </cell>
        </row>
        <row r="23">
          <cell r="S23">
            <v>0</v>
          </cell>
        </row>
        <row r="23">
          <cell r="AC23">
            <v>0</v>
          </cell>
        </row>
        <row r="23">
          <cell r="AS23">
            <v>0</v>
          </cell>
          <cell r="AT23">
            <v>0</v>
          </cell>
          <cell r="AU23">
            <v>0</v>
          </cell>
        </row>
        <row r="23">
          <cell r="BA23">
            <v>0</v>
          </cell>
        </row>
        <row r="24">
          <cell r="F24">
            <v>30</v>
          </cell>
        </row>
        <row r="24">
          <cell r="S24">
            <v>0</v>
          </cell>
        </row>
        <row r="24">
          <cell r="AC24">
            <v>0</v>
          </cell>
        </row>
        <row r="24">
          <cell r="AS24">
            <v>0</v>
          </cell>
          <cell r="AT24">
            <v>0</v>
          </cell>
          <cell r="AU24">
            <v>0</v>
          </cell>
        </row>
        <row r="24">
          <cell r="BA24">
            <v>0</v>
          </cell>
        </row>
        <row r="25">
          <cell r="F25">
            <v>30</v>
          </cell>
        </row>
        <row r="25">
          <cell r="S25">
            <v>0</v>
          </cell>
        </row>
        <row r="25">
          <cell r="AC25">
            <v>0</v>
          </cell>
        </row>
        <row r="25">
          <cell r="AS25">
            <v>0</v>
          </cell>
          <cell r="AT25">
            <v>0</v>
          </cell>
          <cell r="AU25">
            <v>0</v>
          </cell>
        </row>
        <row r="25">
          <cell r="BA25">
            <v>0</v>
          </cell>
        </row>
        <row r="26">
          <cell r="F26">
            <v>30</v>
          </cell>
        </row>
        <row r="26">
          <cell r="S26">
            <v>0</v>
          </cell>
        </row>
        <row r="26">
          <cell r="AC26">
            <v>0</v>
          </cell>
        </row>
        <row r="26">
          <cell r="AS26">
            <v>0</v>
          </cell>
          <cell r="AT26">
            <v>0</v>
          </cell>
          <cell r="AU26">
            <v>0</v>
          </cell>
        </row>
        <row r="26">
          <cell r="BA26">
            <v>0</v>
          </cell>
        </row>
        <row r="27">
          <cell r="F27">
            <v>30</v>
          </cell>
        </row>
        <row r="27">
          <cell r="S27">
            <v>0</v>
          </cell>
        </row>
        <row r="27">
          <cell r="AC27">
            <v>0</v>
          </cell>
        </row>
        <row r="27">
          <cell r="AS27">
            <v>0</v>
          </cell>
          <cell r="AT27">
            <v>0</v>
          </cell>
          <cell r="AU27">
            <v>0</v>
          </cell>
        </row>
        <row r="27">
          <cell r="BA27">
            <v>0</v>
          </cell>
        </row>
        <row r="28">
          <cell r="F28">
            <v>30</v>
          </cell>
        </row>
        <row r="28">
          <cell r="S28">
            <v>0</v>
          </cell>
        </row>
        <row r="28">
          <cell r="AC28">
            <v>0</v>
          </cell>
        </row>
        <row r="28">
          <cell r="AS28">
            <v>0</v>
          </cell>
          <cell r="AT28">
            <v>0</v>
          </cell>
          <cell r="AU28">
            <v>0</v>
          </cell>
        </row>
        <row r="28">
          <cell r="BA28">
            <v>0</v>
          </cell>
        </row>
        <row r="29">
          <cell r="F29">
            <v>30</v>
          </cell>
        </row>
        <row r="29">
          <cell r="S29">
            <v>0</v>
          </cell>
        </row>
        <row r="29">
          <cell r="AC29">
            <v>0</v>
          </cell>
        </row>
        <row r="29">
          <cell r="AS29">
            <v>0</v>
          </cell>
          <cell r="AT29">
            <v>0</v>
          </cell>
          <cell r="AU29">
            <v>0</v>
          </cell>
        </row>
        <row r="29">
          <cell r="BA29">
            <v>0</v>
          </cell>
        </row>
        <row r="30">
          <cell r="F30">
            <v>30</v>
          </cell>
        </row>
        <row r="30">
          <cell r="S30">
            <v>0</v>
          </cell>
        </row>
        <row r="30">
          <cell r="AC30">
            <v>0</v>
          </cell>
        </row>
        <row r="30">
          <cell r="AS30">
            <v>0</v>
          </cell>
          <cell r="AT30">
            <v>0</v>
          </cell>
          <cell r="AU30">
            <v>0</v>
          </cell>
        </row>
        <row r="30">
          <cell r="BA30">
            <v>0</v>
          </cell>
        </row>
        <row r="31">
          <cell r="F31">
            <v>30</v>
          </cell>
        </row>
        <row r="31">
          <cell r="S31">
            <v>0</v>
          </cell>
        </row>
        <row r="31">
          <cell r="AC31">
            <v>0</v>
          </cell>
        </row>
        <row r="31">
          <cell r="AS31">
            <v>0</v>
          </cell>
          <cell r="AT31">
            <v>0</v>
          </cell>
          <cell r="AU31">
            <v>0</v>
          </cell>
        </row>
        <row r="31">
          <cell r="BA31">
            <v>0</v>
          </cell>
        </row>
        <row r="32">
          <cell r="F32">
            <v>30</v>
          </cell>
        </row>
        <row r="32">
          <cell r="S32">
            <v>0</v>
          </cell>
        </row>
        <row r="32">
          <cell r="AC32">
            <v>0</v>
          </cell>
        </row>
        <row r="32">
          <cell r="AS32">
            <v>0</v>
          </cell>
          <cell r="AT32">
            <v>0</v>
          </cell>
          <cell r="AU32">
            <v>0</v>
          </cell>
        </row>
        <row r="32">
          <cell r="BA32">
            <v>0</v>
          </cell>
        </row>
        <row r="33">
          <cell r="F33">
            <v>30</v>
          </cell>
        </row>
        <row r="33">
          <cell r="S33">
            <v>0</v>
          </cell>
        </row>
        <row r="33">
          <cell r="AC33">
            <v>0</v>
          </cell>
        </row>
        <row r="33">
          <cell r="AS33">
            <v>0</v>
          </cell>
          <cell r="AT33">
            <v>0</v>
          </cell>
          <cell r="AU33">
            <v>0</v>
          </cell>
        </row>
        <row r="33">
          <cell r="BA33">
            <v>0</v>
          </cell>
        </row>
        <row r="34">
          <cell r="F34">
            <v>30</v>
          </cell>
        </row>
        <row r="34">
          <cell r="S34">
            <v>0</v>
          </cell>
        </row>
        <row r="34">
          <cell r="AC34">
            <v>0</v>
          </cell>
        </row>
        <row r="34">
          <cell r="AS34">
            <v>0</v>
          </cell>
          <cell r="AT34">
            <v>0</v>
          </cell>
          <cell r="AU34">
            <v>0</v>
          </cell>
        </row>
        <row r="34">
          <cell r="BA34">
            <v>0</v>
          </cell>
        </row>
        <row r="35">
          <cell r="F35">
            <v>30</v>
          </cell>
        </row>
        <row r="35">
          <cell r="S35">
            <v>0</v>
          </cell>
        </row>
        <row r="35">
          <cell r="AC35">
            <v>0</v>
          </cell>
        </row>
        <row r="35">
          <cell r="AS35">
            <v>0</v>
          </cell>
          <cell r="AT35">
            <v>0</v>
          </cell>
          <cell r="AU35">
            <v>0</v>
          </cell>
        </row>
        <row r="35">
          <cell r="BA35">
            <v>0</v>
          </cell>
        </row>
        <row r="36">
          <cell r="F36">
            <v>30</v>
          </cell>
        </row>
        <row r="36">
          <cell r="S36">
            <v>0</v>
          </cell>
        </row>
        <row r="36">
          <cell r="AC36">
            <v>0</v>
          </cell>
        </row>
        <row r="36">
          <cell r="AS36">
            <v>0</v>
          </cell>
          <cell r="AT36">
            <v>0</v>
          </cell>
          <cell r="AU36">
            <v>0</v>
          </cell>
        </row>
        <row r="36">
          <cell r="BA36">
            <v>0</v>
          </cell>
        </row>
        <row r="37">
          <cell r="F37">
            <v>30</v>
          </cell>
        </row>
        <row r="37">
          <cell r="S37">
            <v>0</v>
          </cell>
        </row>
        <row r="37">
          <cell r="AC37">
            <v>0</v>
          </cell>
        </row>
        <row r="37">
          <cell r="AS37">
            <v>0</v>
          </cell>
          <cell r="AT37">
            <v>0</v>
          </cell>
          <cell r="AU37">
            <v>0</v>
          </cell>
        </row>
        <row r="37">
          <cell r="BA37">
            <v>0</v>
          </cell>
        </row>
        <row r="38">
          <cell r="F38">
            <v>30</v>
          </cell>
        </row>
        <row r="38">
          <cell r="S38">
            <v>0</v>
          </cell>
        </row>
        <row r="38">
          <cell r="AC38">
            <v>0</v>
          </cell>
        </row>
        <row r="38">
          <cell r="AS38">
            <v>0</v>
          </cell>
          <cell r="AT38">
            <v>0</v>
          </cell>
          <cell r="AU38">
            <v>0</v>
          </cell>
        </row>
        <row r="38">
          <cell r="BA38">
            <v>0</v>
          </cell>
        </row>
        <row r="39">
          <cell r="F39">
            <v>30</v>
          </cell>
        </row>
        <row r="39">
          <cell r="S39">
            <v>0</v>
          </cell>
        </row>
        <row r="39">
          <cell r="AC39">
            <v>0</v>
          </cell>
        </row>
        <row r="39">
          <cell r="AS39">
            <v>0</v>
          </cell>
          <cell r="AT39">
            <v>0</v>
          </cell>
          <cell r="AU39">
            <v>0</v>
          </cell>
        </row>
        <row r="39">
          <cell r="BA39">
            <v>0</v>
          </cell>
        </row>
        <row r="40">
          <cell r="F40">
            <v>30</v>
          </cell>
        </row>
        <row r="40">
          <cell r="S40">
            <v>0</v>
          </cell>
        </row>
        <row r="40">
          <cell r="AC40">
            <v>0</v>
          </cell>
        </row>
        <row r="40">
          <cell r="AS40">
            <v>0</v>
          </cell>
          <cell r="AT40">
            <v>0</v>
          </cell>
          <cell r="AU40">
            <v>0</v>
          </cell>
        </row>
        <row r="40">
          <cell r="BA40">
            <v>0</v>
          </cell>
        </row>
        <row r="41">
          <cell r="F41">
            <v>30</v>
          </cell>
        </row>
        <row r="41">
          <cell r="S41">
            <v>0</v>
          </cell>
        </row>
        <row r="41">
          <cell r="AC41">
            <v>0</v>
          </cell>
        </row>
        <row r="41">
          <cell r="AS41">
            <v>0</v>
          </cell>
          <cell r="AT41">
            <v>0</v>
          </cell>
          <cell r="AU41">
            <v>0</v>
          </cell>
        </row>
        <row r="41">
          <cell r="BA41">
            <v>0</v>
          </cell>
        </row>
        <row r="42">
          <cell r="F42">
            <v>30</v>
          </cell>
        </row>
        <row r="42">
          <cell r="S42">
            <v>0</v>
          </cell>
        </row>
        <row r="42">
          <cell r="AC42">
            <v>0</v>
          </cell>
        </row>
        <row r="42">
          <cell r="AS42">
            <v>0</v>
          </cell>
          <cell r="AT42">
            <v>0</v>
          </cell>
          <cell r="AU42">
            <v>0</v>
          </cell>
        </row>
        <row r="42">
          <cell r="BA42">
            <v>0</v>
          </cell>
        </row>
        <row r="43">
          <cell r="F43">
            <v>30</v>
          </cell>
        </row>
        <row r="43">
          <cell r="S43">
            <v>0</v>
          </cell>
        </row>
        <row r="43">
          <cell r="AC43">
            <v>0</v>
          </cell>
        </row>
        <row r="43">
          <cell r="AS43">
            <v>0</v>
          </cell>
          <cell r="AT43">
            <v>0</v>
          </cell>
          <cell r="AU43">
            <v>0</v>
          </cell>
        </row>
        <row r="43">
          <cell r="BA43">
            <v>0</v>
          </cell>
        </row>
        <row r="44">
          <cell r="F44">
            <v>30</v>
          </cell>
        </row>
        <row r="44">
          <cell r="S44">
            <v>0</v>
          </cell>
        </row>
        <row r="44">
          <cell r="AC44">
            <v>0</v>
          </cell>
        </row>
        <row r="44">
          <cell r="AS44">
            <v>0</v>
          </cell>
          <cell r="AT44">
            <v>0</v>
          </cell>
          <cell r="AU44">
            <v>0</v>
          </cell>
        </row>
        <row r="44">
          <cell r="BA44">
            <v>0</v>
          </cell>
        </row>
        <row r="45">
          <cell r="F45">
            <v>30</v>
          </cell>
        </row>
        <row r="45">
          <cell r="S45">
            <v>0</v>
          </cell>
        </row>
        <row r="45">
          <cell r="AC45">
            <v>0</v>
          </cell>
        </row>
        <row r="45">
          <cell r="AS45">
            <v>0</v>
          </cell>
          <cell r="AT45">
            <v>0</v>
          </cell>
          <cell r="AU45">
            <v>0</v>
          </cell>
        </row>
        <row r="45">
          <cell r="BA45">
            <v>0</v>
          </cell>
        </row>
        <row r="46">
          <cell r="F46">
            <v>30</v>
          </cell>
        </row>
        <row r="46">
          <cell r="S46">
            <v>0</v>
          </cell>
        </row>
        <row r="46">
          <cell r="AC46">
            <v>0</v>
          </cell>
        </row>
        <row r="46">
          <cell r="AS46">
            <v>0</v>
          </cell>
          <cell r="AT46">
            <v>0</v>
          </cell>
          <cell r="AU46">
            <v>0</v>
          </cell>
        </row>
        <row r="46">
          <cell r="BA46">
            <v>0</v>
          </cell>
        </row>
        <row r="47">
          <cell r="F47">
            <v>30</v>
          </cell>
        </row>
        <row r="47">
          <cell r="S47">
            <v>0</v>
          </cell>
        </row>
        <row r="47">
          <cell r="AC47">
            <v>0</v>
          </cell>
        </row>
        <row r="47">
          <cell r="AS47">
            <v>0</v>
          </cell>
          <cell r="AT47">
            <v>0</v>
          </cell>
          <cell r="AU47">
            <v>0</v>
          </cell>
        </row>
        <row r="47">
          <cell r="BA47">
            <v>0</v>
          </cell>
        </row>
        <row r="48">
          <cell r="F48">
            <v>30</v>
          </cell>
        </row>
        <row r="48">
          <cell r="S48">
            <v>0</v>
          </cell>
        </row>
        <row r="48">
          <cell r="AC48">
            <v>0</v>
          </cell>
        </row>
        <row r="48">
          <cell r="AS48">
            <v>0</v>
          </cell>
          <cell r="AT48">
            <v>0</v>
          </cell>
          <cell r="AU48">
            <v>0</v>
          </cell>
        </row>
        <row r="48">
          <cell r="BA48">
            <v>0</v>
          </cell>
        </row>
        <row r="49">
          <cell r="F49">
            <v>30</v>
          </cell>
        </row>
        <row r="49">
          <cell r="S49">
            <v>0</v>
          </cell>
        </row>
        <row r="49">
          <cell r="AC49">
            <v>0</v>
          </cell>
        </row>
        <row r="49">
          <cell r="AS49">
            <v>0</v>
          </cell>
          <cell r="AT49">
            <v>0</v>
          </cell>
          <cell r="AU49">
            <v>0</v>
          </cell>
        </row>
        <row r="49">
          <cell r="BA49">
            <v>0</v>
          </cell>
        </row>
        <row r="50">
          <cell r="F50">
            <v>30</v>
          </cell>
        </row>
        <row r="50">
          <cell r="S50">
            <v>0</v>
          </cell>
        </row>
        <row r="50">
          <cell r="AC50">
            <v>0</v>
          </cell>
        </row>
        <row r="50">
          <cell r="AS50">
            <v>0</v>
          </cell>
          <cell r="AT50">
            <v>0</v>
          </cell>
          <cell r="AU50">
            <v>0</v>
          </cell>
        </row>
        <row r="50">
          <cell r="BA50">
            <v>0</v>
          </cell>
        </row>
        <row r="51">
          <cell r="F51">
            <v>30</v>
          </cell>
        </row>
        <row r="51">
          <cell r="S51">
            <v>0</v>
          </cell>
        </row>
        <row r="51">
          <cell r="AC51">
            <v>0</v>
          </cell>
        </row>
        <row r="51">
          <cell r="AS51">
            <v>0</v>
          </cell>
          <cell r="AT51">
            <v>0</v>
          </cell>
          <cell r="AU51">
            <v>0</v>
          </cell>
        </row>
        <row r="51">
          <cell r="BA51">
            <v>0</v>
          </cell>
        </row>
        <row r="52">
          <cell r="F52">
            <v>30</v>
          </cell>
        </row>
        <row r="52">
          <cell r="S52">
            <v>0</v>
          </cell>
        </row>
        <row r="52">
          <cell r="AC52">
            <v>0</v>
          </cell>
        </row>
        <row r="52">
          <cell r="AS52">
            <v>0</v>
          </cell>
          <cell r="AT52">
            <v>0</v>
          </cell>
          <cell r="AU52">
            <v>0</v>
          </cell>
        </row>
        <row r="52">
          <cell r="BA52">
            <v>0</v>
          </cell>
        </row>
        <row r="53">
          <cell r="F53">
            <v>30</v>
          </cell>
        </row>
        <row r="53">
          <cell r="S53">
            <v>0</v>
          </cell>
        </row>
        <row r="53">
          <cell r="AC53">
            <v>0</v>
          </cell>
        </row>
        <row r="53">
          <cell r="AS53">
            <v>0</v>
          </cell>
          <cell r="AT53">
            <v>0</v>
          </cell>
          <cell r="AU53">
            <v>0</v>
          </cell>
        </row>
        <row r="53">
          <cell r="BA53">
            <v>0</v>
          </cell>
        </row>
        <row r="54">
          <cell r="F54">
            <v>30</v>
          </cell>
        </row>
        <row r="54">
          <cell r="S54">
            <v>0</v>
          </cell>
        </row>
        <row r="54">
          <cell r="AC54">
            <v>0</v>
          </cell>
        </row>
        <row r="54">
          <cell r="AS54">
            <v>0</v>
          </cell>
          <cell r="AT54">
            <v>0</v>
          </cell>
          <cell r="AU54">
            <v>0</v>
          </cell>
        </row>
        <row r="54">
          <cell r="BA54">
            <v>0</v>
          </cell>
        </row>
        <row r="55">
          <cell r="F55">
            <v>30</v>
          </cell>
        </row>
        <row r="55">
          <cell r="S55">
            <v>0</v>
          </cell>
        </row>
        <row r="55">
          <cell r="AC55">
            <v>0</v>
          </cell>
        </row>
        <row r="55">
          <cell r="AS55">
            <v>0</v>
          </cell>
          <cell r="AT55">
            <v>0</v>
          </cell>
          <cell r="AU55">
            <v>0</v>
          </cell>
        </row>
        <row r="55">
          <cell r="BA55">
            <v>0</v>
          </cell>
        </row>
        <row r="56">
          <cell r="F56">
            <v>30</v>
          </cell>
        </row>
        <row r="56">
          <cell r="S56">
            <v>0</v>
          </cell>
        </row>
        <row r="56">
          <cell r="AC56">
            <v>0</v>
          </cell>
        </row>
        <row r="56">
          <cell r="AS56">
            <v>0</v>
          </cell>
          <cell r="AT56">
            <v>0</v>
          </cell>
          <cell r="AU56">
            <v>0</v>
          </cell>
        </row>
        <row r="56">
          <cell r="BA56">
            <v>0</v>
          </cell>
        </row>
        <row r="57">
          <cell r="F57">
            <v>30</v>
          </cell>
        </row>
        <row r="57">
          <cell r="S57">
            <v>0</v>
          </cell>
        </row>
        <row r="57">
          <cell r="AC57">
            <v>0</v>
          </cell>
        </row>
        <row r="57">
          <cell r="AS57">
            <v>0</v>
          </cell>
          <cell r="AT57">
            <v>0</v>
          </cell>
          <cell r="AU57">
            <v>0</v>
          </cell>
        </row>
        <row r="57">
          <cell r="BA57">
            <v>0</v>
          </cell>
        </row>
        <row r="58">
          <cell r="F58">
            <v>30</v>
          </cell>
        </row>
        <row r="58">
          <cell r="S58">
            <v>0</v>
          </cell>
        </row>
        <row r="58">
          <cell r="AC58">
            <v>0</v>
          </cell>
        </row>
        <row r="58">
          <cell r="AS58">
            <v>0</v>
          </cell>
          <cell r="AT58">
            <v>0</v>
          </cell>
          <cell r="AU58">
            <v>0</v>
          </cell>
        </row>
        <row r="58">
          <cell r="BA58">
            <v>0</v>
          </cell>
        </row>
        <row r="59">
          <cell r="F59">
            <v>30</v>
          </cell>
        </row>
        <row r="59">
          <cell r="S59">
            <v>0</v>
          </cell>
        </row>
        <row r="59">
          <cell r="AC59">
            <v>0</v>
          </cell>
        </row>
        <row r="59">
          <cell r="AS59">
            <v>0</v>
          </cell>
          <cell r="AT59">
            <v>0</v>
          </cell>
          <cell r="AU59">
            <v>0</v>
          </cell>
        </row>
        <row r="59">
          <cell r="BA59">
            <v>0</v>
          </cell>
        </row>
        <row r="60">
          <cell r="F60">
            <v>30</v>
          </cell>
        </row>
        <row r="60">
          <cell r="S60">
            <v>0</v>
          </cell>
        </row>
        <row r="60">
          <cell r="AC60">
            <v>0</v>
          </cell>
        </row>
        <row r="60">
          <cell r="AS60">
            <v>0</v>
          </cell>
          <cell r="AT60">
            <v>0</v>
          </cell>
          <cell r="AU60">
            <v>0</v>
          </cell>
        </row>
        <row r="60">
          <cell r="BA60">
            <v>0</v>
          </cell>
        </row>
        <row r="61">
          <cell r="F61">
            <v>30</v>
          </cell>
        </row>
        <row r="61">
          <cell r="S61">
            <v>0</v>
          </cell>
        </row>
        <row r="61">
          <cell r="AC61">
            <v>0</v>
          </cell>
        </row>
        <row r="61">
          <cell r="AS61">
            <v>0</v>
          </cell>
          <cell r="AT61">
            <v>0</v>
          </cell>
          <cell r="AU61">
            <v>0</v>
          </cell>
        </row>
        <row r="61">
          <cell r="BA61">
            <v>0</v>
          </cell>
        </row>
        <row r="62">
          <cell r="F62">
            <v>30</v>
          </cell>
        </row>
        <row r="62">
          <cell r="S62">
            <v>0</v>
          </cell>
        </row>
        <row r="62">
          <cell r="AC62">
            <v>0</v>
          </cell>
        </row>
        <row r="62">
          <cell r="AS62">
            <v>0</v>
          </cell>
          <cell r="AT62">
            <v>0</v>
          </cell>
          <cell r="AU62">
            <v>0</v>
          </cell>
        </row>
        <row r="62">
          <cell r="BA62">
            <v>0</v>
          </cell>
        </row>
        <row r="63">
          <cell r="F63">
            <v>30</v>
          </cell>
        </row>
        <row r="63">
          <cell r="S63">
            <v>0</v>
          </cell>
        </row>
        <row r="63">
          <cell r="AC63">
            <v>0</v>
          </cell>
        </row>
        <row r="63">
          <cell r="AS63">
            <v>0</v>
          </cell>
          <cell r="AT63">
            <v>0</v>
          </cell>
          <cell r="AU63">
            <v>0</v>
          </cell>
        </row>
        <row r="63">
          <cell r="BA63">
            <v>0</v>
          </cell>
        </row>
        <row r="64">
          <cell r="F64">
            <v>30</v>
          </cell>
        </row>
        <row r="64">
          <cell r="S64">
            <v>0</v>
          </cell>
        </row>
        <row r="64">
          <cell r="AC64">
            <v>0</v>
          </cell>
        </row>
        <row r="64">
          <cell r="AS64">
            <v>0</v>
          </cell>
          <cell r="AT64">
            <v>0</v>
          </cell>
          <cell r="AU64">
            <v>0</v>
          </cell>
        </row>
        <row r="64">
          <cell r="BA64">
            <v>0</v>
          </cell>
        </row>
        <row r="65">
          <cell r="F65">
            <v>30</v>
          </cell>
        </row>
        <row r="65">
          <cell r="S65">
            <v>0</v>
          </cell>
        </row>
        <row r="65">
          <cell r="AC65">
            <v>0</v>
          </cell>
        </row>
        <row r="65">
          <cell r="AS65">
            <v>0</v>
          </cell>
          <cell r="AT65">
            <v>0</v>
          </cell>
          <cell r="AU65">
            <v>0</v>
          </cell>
        </row>
        <row r="65">
          <cell r="BA65">
            <v>0</v>
          </cell>
        </row>
        <row r="66">
          <cell r="F66">
            <v>30</v>
          </cell>
        </row>
        <row r="66">
          <cell r="S66">
            <v>0</v>
          </cell>
        </row>
        <row r="66">
          <cell r="AC66">
            <v>0</v>
          </cell>
        </row>
        <row r="66">
          <cell r="AS66">
            <v>0</v>
          </cell>
          <cell r="AT66">
            <v>0</v>
          </cell>
          <cell r="AU66">
            <v>0</v>
          </cell>
        </row>
        <row r="66">
          <cell r="BA66">
            <v>0</v>
          </cell>
        </row>
        <row r="67">
          <cell r="F67">
            <v>30</v>
          </cell>
        </row>
        <row r="67">
          <cell r="S67">
            <v>0</v>
          </cell>
        </row>
        <row r="67">
          <cell r="AC67">
            <v>0</v>
          </cell>
        </row>
        <row r="67">
          <cell r="AS67">
            <v>0</v>
          </cell>
          <cell r="AT67">
            <v>0</v>
          </cell>
          <cell r="AU67">
            <v>0</v>
          </cell>
        </row>
        <row r="67">
          <cell r="BA67">
            <v>0</v>
          </cell>
        </row>
        <row r="68">
          <cell r="F68">
            <v>30</v>
          </cell>
        </row>
        <row r="68">
          <cell r="S68">
            <v>0</v>
          </cell>
        </row>
        <row r="68">
          <cell r="AC68">
            <v>0</v>
          </cell>
        </row>
        <row r="68">
          <cell r="AS68">
            <v>0</v>
          </cell>
          <cell r="AT68">
            <v>0</v>
          </cell>
          <cell r="AU68">
            <v>0</v>
          </cell>
        </row>
        <row r="68">
          <cell r="BA68">
            <v>0</v>
          </cell>
        </row>
        <row r="69">
          <cell r="F69">
            <v>30</v>
          </cell>
        </row>
        <row r="69">
          <cell r="S69">
            <v>0</v>
          </cell>
        </row>
        <row r="69">
          <cell r="AC69">
            <v>0</v>
          </cell>
        </row>
        <row r="69">
          <cell r="AS69">
            <v>0</v>
          </cell>
          <cell r="AT69">
            <v>0</v>
          </cell>
          <cell r="AU69">
            <v>0</v>
          </cell>
        </row>
        <row r="69">
          <cell r="BA69">
            <v>0</v>
          </cell>
        </row>
        <row r="70">
          <cell r="F70">
            <v>30</v>
          </cell>
        </row>
        <row r="70">
          <cell r="S70">
            <v>0</v>
          </cell>
        </row>
        <row r="70">
          <cell r="AC70">
            <v>0</v>
          </cell>
        </row>
        <row r="70">
          <cell r="AS70">
            <v>0</v>
          </cell>
          <cell r="AT70">
            <v>0</v>
          </cell>
          <cell r="AU70">
            <v>0</v>
          </cell>
        </row>
        <row r="70">
          <cell r="BA70">
            <v>0</v>
          </cell>
        </row>
        <row r="71">
          <cell r="F71">
            <v>30</v>
          </cell>
        </row>
        <row r="71">
          <cell r="S71">
            <v>0</v>
          </cell>
        </row>
        <row r="71">
          <cell r="AC71">
            <v>0</v>
          </cell>
        </row>
        <row r="71">
          <cell r="AS71">
            <v>0</v>
          </cell>
          <cell r="AT71">
            <v>0</v>
          </cell>
          <cell r="AU71">
            <v>0</v>
          </cell>
        </row>
        <row r="71">
          <cell r="BA71">
            <v>0</v>
          </cell>
        </row>
        <row r="72">
          <cell r="F72">
            <v>30</v>
          </cell>
        </row>
        <row r="72">
          <cell r="S72">
            <v>0</v>
          </cell>
        </row>
        <row r="72">
          <cell r="AC72">
            <v>0</v>
          </cell>
        </row>
        <row r="72">
          <cell r="AS72">
            <v>0</v>
          </cell>
          <cell r="AT72">
            <v>0</v>
          </cell>
          <cell r="AU72">
            <v>0</v>
          </cell>
        </row>
        <row r="72">
          <cell r="BA72">
            <v>0</v>
          </cell>
        </row>
        <row r="73">
          <cell r="F73">
            <v>30</v>
          </cell>
        </row>
        <row r="73">
          <cell r="S73">
            <v>0</v>
          </cell>
        </row>
        <row r="73">
          <cell r="AC73">
            <v>0</v>
          </cell>
        </row>
        <row r="73">
          <cell r="AS73">
            <v>0</v>
          </cell>
          <cell r="AT73">
            <v>0</v>
          </cell>
          <cell r="AU73">
            <v>0</v>
          </cell>
        </row>
        <row r="73">
          <cell r="BA73">
            <v>0</v>
          </cell>
        </row>
        <row r="74">
          <cell r="F74">
            <v>30</v>
          </cell>
        </row>
        <row r="74">
          <cell r="S74">
            <v>0</v>
          </cell>
        </row>
        <row r="74">
          <cell r="AC74">
            <v>0</v>
          </cell>
        </row>
        <row r="74">
          <cell r="AS74">
            <v>0</v>
          </cell>
          <cell r="AT74">
            <v>0</v>
          </cell>
          <cell r="AU74">
            <v>0</v>
          </cell>
        </row>
        <row r="74">
          <cell r="BA74">
            <v>0</v>
          </cell>
        </row>
        <row r="75">
          <cell r="F75">
            <v>30</v>
          </cell>
        </row>
        <row r="75">
          <cell r="S75">
            <v>0</v>
          </cell>
        </row>
        <row r="75">
          <cell r="AC75">
            <v>0</v>
          </cell>
        </row>
        <row r="75">
          <cell r="AS75">
            <v>0</v>
          </cell>
          <cell r="AT75">
            <v>0</v>
          </cell>
          <cell r="AU75">
            <v>0</v>
          </cell>
        </row>
        <row r="75">
          <cell r="BA75">
            <v>0</v>
          </cell>
        </row>
        <row r="76">
          <cell r="F76">
            <v>30</v>
          </cell>
        </row>
        <row r="76">
          <cell r="S76">
            <v>0</v>
          </cell>
        </row>
        <row r="76">
          <cell r="AC76">
            <v>0</v>
          </cell>
        </row>
        <row r="76">
          <cell r="AS76">
            <v>0</v>
          </cell>
          <cell r="AT76">
            <v>0</v>
          </cell>
          <cell r="AU76">
            <v>0</v>
          </cell>
        </row>
        <row r="76">
          <cell r="BA76">
            <v>0</v>
          </cell>
        </row>
        <row r="77">
          <cell r="F77">
            <v>30</v>
          </cell>
        </row>
        <row r="77">
          <cell r="S77">
            <v>0</v>
          </cell>
        </row>
        <row r="77">
          <cell r="AC77">
            <v>0</v>
          </cell>
        </row>
        <row r="77">
          <cell r="AS77">
            <v>0</v>
          </cell>
          <cell r="AT77">
            <v>0</v>
          </cell>
          <cell r="AU77">
            <v>0</v>
          </cell>
        </row>
        <row r="77">
          <cell r="BA77">
            <v>0</v>
          </cell>
        </row>
        <row r="78">
          <cell r="F78">
            <v>30</v>
          </cell>
        </row>
        <row r="78">
          <cell r="S78">
            <v>0</v>
          </cell>
        </row>
        <row r="78">
          <cell r="AC78">
            <v>0</v>
          </cell>
        </row>
        <row r="78">
          <cell r="AS78">
            <v>0</v>
          </cell>
          <cell r="AT78">
            <v>0</v>
          </cell>
          <cell r="AU78">
            <v>0</v>
          </cell>
        </row>
        <row r="78">
          <cell r="BA78">
            <v>0</v>
          </cell>
        </row>
        <row r="79">
          <cell r="F79">
            <v>30</v>
          </cell>
        </row>
        <row r="79">
          <cell r="S79">
            <v>0</v>
          </cell>
        </row>
        <row r="79">
          <cell r="AC79">
            <v>0</v>
          </cell>
        </row>
        <row r="79">
          <cell r="AS79">
            <v>0</v>
          </cell>
          <cell r="AT79">
            <v>0</v>
          </cell>
          <cell r="AU79">
            <v>0</v>
          </cell>
        </row>
        <row r="79">
          <cell r="BA79">
            <v>0</v>
          </cell>
        </row>
        <row r="80">
          <cell r="F80">
            <v>30</v>
          </cell>
        </row>
        <row r="80">
          <cell r="S80">
            <v>0</v>
          </cell>
        </row>
        <row r="80">
          <cell r="AC80">
            <v>0</v>
          </cell>
        </row>
        <row r="80">
          <cell r="AS80">
            <v>0</v>
          </cell>
          <cell r="AT80">
            <v>0</v>
          </cell>
          <cell r="AU80">
            <v>0</v>
          </cell>
        </row>
        <row r="80">
          <cell r="BA80">
            <v>0</v>
          </cell>
        </row>
        <row r="81">
          <cell r="F81">
            <v>30</v>
          </cell>
        </row>
        <row r="81">
          <cell r="S81">
            <v>0</v>
          </cell>
        </row>
        <row r="81">
          <cell r="AC81">
            <v>0</v>
          </cell>
        </row>
        <row r="81">
          <cell r="AS81">
            <v>0</v>
          </cell>
          <cell r="AT81">
            <v>0</v>
          </cell>
          <cell r="AU81">
            <v>0</v>
          </cell>
        </row>
        <row r="81">
          <cell r="BA81">
            <v>0</v>
          </cell>
        </row>
        <row r="82">
          <cell r="F82">
            <v>30</v>
          </cell>
        </row>
        <row r="82">
          <cell r="S82">
            <v>0</v>
          </cell>
        </row>
        <row r="82">
          <cell r="AC82">
            <v>0</v>
          </cell>
        </row>
        <row r="82">
          <cell r="AS82">
            <v>0</v>
          </cell>
          <cell r="AT82">
            <v>0</v>
          </cell>
          <cell r="AU82">
            <v>0</v>
          </cell>
        </row>
        <row r="82">
          <cell r="BA82">
            <v>0</v>
          </cell>
        </row>
        <row r="83">
          <cell r="F83">
            <v>30</v>
          </cell>
        </row>
        <row r="83">
          <cell r="S83">
            <v>0</v>
          </cell>
        </row>
        <row r="83">
          <cell r="AC83">
            <v>0</v>
          </cell>
        </row>
        <row r="83">
          <cell r="AS83">
            <v>0</v>
          </cell>
          <cell r="AT83">
            <v>0</v>
          </cell>
          <cell r="AU83">
            <v>0</v>
          </cell>
        </row>
        <row r="83">
          <cell r="BA83">
            <v>0</v>
          </cell>
        </row>
        <row r="84">
          <cell r="F84">
            <v>30</v>
          </cell>
        </row>
        <row r="84">
          <cell r="S84">
            <v>0</v>
          </cell>
        </row>
        <row r="84">
          <cell r="AC84">
            <v>0</v>
          </cell>
        </row>
        <row r="84">
          <cell r="AS84">
            <v>0</v>
          </cell>
          <cell r="AT84">
            <v>0</v>
          </cell>
          <cell r="AU84">
            <v>0</v>
          </cell>
        </row>
        <row r="84">
          <cell r="BA84">
            <v>0</v>
          </cell>
        </row>
        <row r="85">
          <cell r="F85">
            <v>30</v>
          </cell>
        </row>
        <row r="85">
          <cell r="S85">
            <v>0</v>
          </cell>
        </row>
        <row r="85">
          <cell r="AC85">
            <v>0</v>
          </cell>
        </row>
        <row r="85">
          <cell r="AS85">
            <v>0</v>
          </cell>
          <cell r="AT85">
            <v>0</v>
          </cell>
          <cell r="AU85">
            <v>0</v>
          </cell>
        </row>
        <row r="85">
          <cell r="BA85">
            <v>0</v>
          </cell>
        </row>
        <row r="86">
          <cell r="F86">
            <v>30</v>
          </cell>
        </row>
        <row r="86">
          <cell r="S86">
            <v>0</v>
          </cell>
        </row>
        <row r="86">
          <cell r="AC86">
            <v>0</v>
          </cell>
        </row>
        <row r="86">
          <cell r="AS86">
            <v>0</v>
          </cell>
          <cell r="AT86">
            <v>0</v>
          </cell>
          <cell r="AU86">
            <v>0</v>
          </cell>
        </row>
        <row r="86">
          <cell r="BA86">
            <v>0</v>
          </cell>
        </row>
        <row r="87">
          <cell r="F87">
            <v>30</v>
          </cell>
        </row>
        <row r="87">
          <cell r="S87">
            <v>0</v>
          </cell>
        </row>
        <row r="87">
          <cell r="AC87">
            <v>0</v>
          </cell>
        </row>
        <row r="87">
          <cell r="AS87">
            <v>0</v>
          </cell>
          <cell r="AT87">
            <v>0</v>
          </cell>
          <cell r="AU87">
            <v>0</v>
          </cell>
        </row>
        <row r="87">
          <cell r="BA87">
            <v>0</v>
          </cell>
        </row>
        <row r="88">
          <cell r="F88">
            <v>30</v>
          </cell>
        </row>
        <row r="88">
          <cell r="S88">
            <v>0</v>
          </cell>
        </row>
        <row r="88">
          <cell r="AC88">
            <v>0</v>
          </cell>
        </row>
        <row r="88">
          <cell r="AS88">
            <v>0</v>
          </cell>
          <cell r="AT88">
            <v>0</v>
          </cell>
          <cell r="AU88">
            <v>0</v>
          </cell>
        </row>
        <row r="88">
          <cell r="BA88">
            <v>0</v>
          </cell>
        </row>
        <row r="89">
          <cell r="F89">
            <v>30</v>
          </cell>
        </row>
        <row r="89">
          <cell r="S89">
            <v>0</v>
          </cell>
        </row>
        <row r="89">
          <cell r="AC89">
            <v>0</v>
          </cell>
        </row>
        <row r="89">
          <cell r="AS89">
            <v>0</v>
          </cell>
          <cell r="AT89">
            <v>0</v>
          </cell>
          <cell r="AU89">
            <v>0</v>
          </cell>
        </row>
        <row r="89">
          <cell r="BA89">
            <v>0</v>
          </cell>
        </row>
        <row r="90">
          <cell r="F90">
            <v>30</v>
          </cell>
        </row>
        <row r="90">
          <cell r="S90">
            <v>0</v>
          </cell>
        </row>
        <row r="90">
          <cell r="AC90">
            <v>0</v>
          </cell>
        </row>
        <row r="90">
          <cell r="AS90">
            <v>0</v>
          </cell>
          <cell r="AT90">
            <v>0</v>
          </cell>
          <cell r="AU90">
            <v>0</v>
          </cell>
        </row>
        <row r="90">
          <cell r="BA90">
            <v>0</v>
          </cell>
        </row>
        <row r="91">
          <cell r="F91">
            <v>30</v>
          </cell>
        </row>
        <row r="91">
          <cell r="S91">
            <v>0</v>
          </cell>
        </row>
        <row r="91">
          <cell r="AC91">
            <v>0</v>
          </cell>
        </row>
        <row r="91">
          <cell r="AS91">
            <v>0</v>
          </cell>
          <cell r="AT91">
            <v>0</v>
          </cell>
          <cell r="AU91">
            <v>0</v>
          </cell>
        </row>
        <row r="91">
          <cell r="BA91">
            <v>0</v>
          </cell>
        </row>
        <row r="92">
          <cell r="F92">
            <v>30</v>
          </cell>
        </row>
        <row r="92">
          <cell r="S92">
            <v>0</v>
          </cell>
        </row>
        <row r="92">
          <cell r="AC92">
            <v>0</v>
          </cell>
        </row>
        <row r="92">
          <cell r="AS92">
            <v>0</v>
          </cell>
          <cell r="AT92">
            <v>0</v>
          </cell>
          <cell r="AU92">
            <v>0</v>
          </cell>
        </row>
        <row r="92">
          <cell r="BA92">
            <v>0</v>
          </cell>
        </row>
        <row r="93">
          <cell r="F93">
            <v>30</v>
          </cell>
        </row>
        <row r="93">
          <cell r="S93">
            <v>0</v>
          </cell>
        </row>
        <row r="93">
          <cell r="AC93">
            <v>0</v>
          </cell>
        </row>
        <row r="93">
          <cell r="AS93">
            <v>0</v>
          </cell>
          <cell r="AT93">
            <v>0</v>
          </cell>
          <cell r="AU93">
            <v>0</v>
          </cell>
        </row>
        <row r="93">
          <cell r="BA93">
            <v>0</v>
          </cell>
        </row>
        <row r="94">
          <cell r="F94">
            <v>30</v>
          </cell>
        </row>
        <row r="94">
          <cell r="S94">
            <v>0</v>
          </cell>
        </row>
        <row r="94">
          <cell r="AC94">
            <v>0</v>
          </cell>
        </row>
        <row r="94">
          <cell r="AS94">
            <v>0</v>
          </cell>
          <cell r="AT94">
            <v>0</v>
          </cell>
          <cell r="AU94">
            <v>0</v>
          </cell>
        </row>
        <row r="94">
          <cell r="BA94">
            <v>0</v>
          </cell>
        </row>
        <row r="95">
          <cell r="F95">
            <v>30</v>
          </cell>
        </row>
        <row r="95">
          <cell r="S95">
            <v>0</v>
          </cell>
        </row>
        <row r="95">
          <cell r="AC95">
            <v>0</v>
          </cell>
        </row>
        <row r="95">
          <cell r="AS95">
            <v>0</v>
          </cell>
          <cell r="AT95">
            <v>0</v>
          </cell>
          <cell r="AU95">
            <v>0</v>
          </cell>
        </row>
        <row r="95">
          <cell r="BA95">
            <v>0</v>
          </cell>
        </row>
        <row r="96">
          <cell r="F96">
            <v>30</v>
          </cell>
        </row>
        <row r="96">
          <cell r="S96">
            <v>0</v>
          </cell>
        </row>
        <row r="96">
          <cell r="AC96">
            <v>0</v>
          </cell>
        </row>
        <row r="96">
          <cell r="AS96">
            <v>0</v>
          </cell>
          <cell r="AT96">
            <v>0</v>
          </cell>
          <cell r="AU96">
            <v>0</v>
          </cell>
        </row>
        <row r="96">
          <cell r="BA96">
            <v>0</v>
          </cell>
        </row>
        <row r="97">
          <cell r="F97">
            <v>30</v>
          </cell>
        </row>
        <row r="97">
          <cell r="S97">
            <v>0</v>
          </cell>
        </row>
        <row r="97">
          <cell r="AC97">
            <v>0</v>
          </cell>
        </row>
        <row r="97">
          <cell r="AS97">
            <v>0</v>
          </cell>
          <cell r="AT97">
            <v>0</v>
          </cell>
          <cell r="AU97">
            <v>0</v>
          </cell>
        </row>
        <row r="97">
          <cell r="BA97">
            <v>0</v>
          </cell>
        </row>
        <row r="98">
          <cell r="F98">
            <v>30</v>
          </cell>
        </row>
        <row r="98">
          <cell r="S98">
            <v>0</v>
          </cell>
        </row>
        <row r="98">
          <cell r="AC98">
            <v>0</v>
          </cell>
        </row>
        <row r="98">
          <cell r="AS98">
            <v>0</v>
          </cell>
          <cell r="AT98">
            <v>0</v>
          </cell>
          <cell r="AU98">
            <v>0</v>
          </cell>
        </row>
        <row r="98">
          <cell r="BA98">
            <v>0</v>
          </cell>
        </row>
        <row r="99">
          <cell r="F99">
            <v>30</v>
          </cell>
        </row>
        <row r="99">
          <cell r="S99">
            <v>0</v>
          </cell>
        </row>
        <row r="99">
          <cell r="AC99">
            <v>0</v>
          </cell>
        </row>
        <row r="99">
          <cell r="AS99">
            <v>0</v>
          </cell>
          <cell r="AT99">
            <v>0</v>
          </cell>
          <cell r="AU99">
            <v>0</v>
          </cell>
        </row>
        <row r="99">
          <cell r="BA99">
            <v>0</v>
          </cell>
        </row>
        <row r="100">
          <cell r="F100">
            <v>30</v>
          </cell>
        </row>
        <row r="100">
          <cell r="S100">
            <v>0</v>
          </cell>
        </row>
        <row r="100">
          <cell r="AC100">
            <v>0</v>
          </cell>
        </row>
        <row r="100">
          <cell r="AS100">
            <v>0</v>
          </cell>
          <cell r="AT100">
            <v>0</v>
          </cell>
          <cell r="AU100">
            <v>0</v>
          </cell>
        </row>
        <row r="100">
          <cell r="BA100">
            <v>0</v>
          </cell>
        </row>
        <row r="101">
          <cell r="F101">
            <v>30</v>
          </cell>
        </row>
        <row r="101">
          <cell r="S101">
            <v>0</v>
          </cell>
        </row>
        <row r="101">
          <cell r="AC101">
            <v>0</v>
          </cell>
        </row>
        <row r="101">
          <cell r="AS101">
            <v>0</v>
          </cell>
          <cell r="AT101">
            <v>0</v>
          </cell>
          <cell r="AU101">
            <v>0</v>
          </cell>
        </row>
        <row r="101">
          <cell r="BA101">
            <v>0</v>
          </cell>
        </row>
        <row r="102">
          <cell r="F102">
            <v>30</v>
          </cell>
        </row>
        <row r="102">
          <cell r="S102">
            <v>0</v>
          </cell>
        </row>
        <row r="102">
          <cell r="AC102">
            <v>0</v>
          </cell>
        </row>
        <row r="102">
          <cell r="AS102">
            <v>0</v>
          </cell>
          <cell r="AT102">
            <v>0</v>
          </cell>
          <cell r="AU102">
            <v>0</v>
          </cell>
        </row>
        <row r="102">
          <cell r="BA102">
            <v>0</v>
          </cell>
        </row>
        <row r="103">
          <cell r="F103">
            <v>30</v>
          </cell>
        </row>
        <row r="103">
          <cell r="S103">
            <v>0</v>
          </cell>
        </row>
        <row r="103">
          <cell r="AC103">
            <v>0</v>
          </cell>
        </row>
        <row r="103">
          <cell r="AS103">
            <v>0</v>
          </cell>
          <cell r="AT103">
            <v>0</v>
          </cell>
          <cell r="AU103">
            <v>0</v>
          </cell>
        </row>
        <row r="103">
          <cell r="BA103">
            <v>0</v>
          </cell>
        </row>
        <row r="104">
          <cell r="F104">
            <v>30</v>
          </cell>
        </row>
        <row r="104">
          <cell r="S104">
            <v>0</v>
          </cell>
        </row>
        <row r="104">
          <cell r="AC104">
            <v>0</v>
          </cell>
        </row>
        <row r="104">
          <cell r="AS104">
            <v>0</v>
          </cell>
          <cell r="AT104">
            <v>0</v>
          </cell>
          <cell r="AU104">
            <v>0</v>
          </cell>
        </row>
        <row r="104">
          <cell r="BA104">
            <v>0</v>
          </cell>
        </row>
        <row r="105">
          <cell r="F105">
            <v>30</v>
          </cell>
        </row>
        <row r="105">
          <cell r="S105">
            <v>0</v>
          </cell>
        </row>
        <row r="105">
          <cell r="AC105">
            <v>0</v>
          </cell>
        </row>
        <row r="105">
          <cell r="AS105">
            <v>0</v>
          </cell>
          <cell r="AT105">
            <v>0</v>
          </cell>
          <cell r="AU105">
            <v>0</v>
          </cell>
        </row>
        <row r="105">
          <cell r="BA105">
            <v>0</v>
          </cell>
        </row>
        <row r="106">
          <cell r="F106">
            <v>30</v>
          </cell>
        </row>
        <row r="106">
          <cell r="S106">
            <v>0</v>
          </cell>
        </row>
        <row r="106">
          <cell r="AC106">
            <v>0</v>
          </cell>
        </row>
        <row r="106">
          <cell r="AS106">
            <v>0</v>
          </cell>
          <cell r="AT106">
            <v>0</v>
          </cell>
          <cell r="AU106">
            <v>0</v>
          </cell>
        </row>
        <row r="106">
          <cell r="BA106">
            <v>0</v>
          </cell>
        </row>
        <row r="107">
          <cell r="F107">
            <v>30</v>
          </cell>
        </row>
        <row r="107">
          <cell r="S107">
            <v>0</v>
          </cell>
        </row>
        <row r="107">
          <cell r="AC107">
            <v>0</v>
          </cell>
        </row>
        <row r="107">
          <cell r="AS107">
            <v>0</v>
          </cell>
          <cell r="AT107">
            <v>0</v>
          </cell>
          <cell r="AU107">
            <v>0</v>
          </cell>
        </row>
        <row r="107">
          <cell r="BA107">
            <v>0</v>
          </cell>
        </row>
        <row r="108">
          <cell r="F108">
            <v>30</v>
          </cell>
        </row>
        <row r="108">
          <cell r="S108">
            <v>0</v>
          </cell>
        </row>
        <row r="108">
          <cell r="AC108">
            <v>0</v>
          </cell>
        </row>
        <row r="108">
          <cell r="AS108">
            <v>0</v>
          </cell>
          <cell r="AT108">
            <v>0</v>
          </cell>
          <cell r="AU108">
            <v>0</v>
          </cell>
        </row>
        <row r="108">
          <cell r="BA108">
            <v>0</v>
          </cell>
        </row>
        <row r="109">
          <cell r="F109">
            <v>30</v>
          </cell>
        </row>
        <row r="109">
          <cell r="S109">
            <v>0</v>
          </cell>
        </row>
        <row r="109">
          <cell r="AC109">
            <v>0</v>
          </cell>
        </row>
        <row r="109">
          <cell r="AS109">
            <v>0</v>
          </cell>
          <cell r="AT109">
            <v>0</v>
          </cell>
          <cell r="AU109">
            <v>0</v>
          </cell>
        </row>
        <row r="109">
          <cell r="BA109">
            <v>0</v>
          </cell>
        </row>
        <row r="110">
          <cell r="F110">
            <v>30</v>
          </cell>
        </row>
        <row r="110">
          <cell r="S110">
            <v>0</v>
          </cell>
        </row>
        <row r="110">
          <cell r="AC110">
            <v>0</v>
          </cell>
        </row>
        <row r="110">
          <cell r="AS110">
            <v>0</v>
          </cell>
          <cell r="AT110">
            <v>0</v>
          </cell>
          <cell r="AU110">
            <v>0</v>
          </cell>
        </row>
        <row r="110">
          <cell r="BA110">
            <v>0</v>
          </cell>
        </row>
        <row r="111">
          <cell r="F111">
            <v>30</v>
          </cell>
        </row>
        <row r="111">
          <cell r="S111">
            <v>0</v>
          </cell>
        </row>
        <row r="111">
          <cell r="AC111">
            <v>0</v>
          </cell>
        </row>
        <row r="111">
          <cell r="AS111">
            <v>0</v>
          </cell>
          <cell r="AT111">
            <v>0</v>
          </cell>
          <cell r="AU111">
            <v>0</v>
          </cell>
        </row>
        <row r="111">
          <cell r="BA111">
            <v>0</v>
          </cell>
        </row>
        <row r="112">
          <cell r="F112">
            <v>30</v>
          </cell>
        </row>
        <row r="112">
          <cell r="S112">
            <v>0</v>
          </cell>
        </row>
        <row r="112">
          <cell r="AC112">
            <v>0</v>
          </cell>
        </row>
        <row r="112">
          <cell r="AS112">
            <v>0</v>
          </cell>
          <cell r="AT112">
            <v>0</v>
          </cell>
          <cell r="AU112">
            <v>0</v>
          </cell>
        </row>
        <row r="112">
          <cell r="BA112">
            <v>0</v>
          </cell>
        </row>
        <row r="113">
          <cell r="F113">
            <v>30</v>
          </cell>
        </row>
        <row r="113">
          <cell r="S113">
            <v>0</v>
          </cell>
        </row>
        <row r="113">
          <cell r="AC113">
            <v>0</v>
          </cell>
        </row>
        <row r="113">
          <cell r="AS113">
            <v>0</v>
          </cell>
          <cell r="AT113">
            <v>0</v>
          </cell>
          <cell r="AU113">
            <v>0</v>
          </cell>
        </row>
        <row r="113">
          <cell r="BA113">
            <v>0</v>
          </cell>
        </row>
        <row r="114">
          <cell r="F114">
            <v>30</v>
          </cell>
        </row>
        <row r="114">
          <cell r="S114">
            <v>0</v>
          </cell>
        </row>
        <row r="114">
          <cell r="AC114">
            <v>0</v>
          </cell>
        </row>
        <row r="114">
          <cell r="AS114">
            <v>0</v>
          </cell>
          <cell r="AT114">
            <v>0</v>
          </cell>
          <cell r="AU114">
            <v>0</v>
          </cell>
        </row>
        <row r="114">
          <cell r="BA114">
            <v>0</v>
          </cell>
        </row>
        <row r="115">
          <cell r="F115">
            <v>30</v>
          </cell>
        </row>
        <row r="115">
          <cell r="S115">
            <v>0</v>
          </cell>
        </row>
        <row r="115">
          <cell r="AC115">
            <v>0</v>
          </cell>
        </row>
        <row r="115">
          <cell r="AS115">
            <v>0</v>
          </cell>
          <cell r="AT115">
            <v>0</v>
          </cell>
          <cell r="AU115">
            <v>0</v>
          </cell>
        </row>
        <row r="115">
          <cell r="BA115">
            <v>0</v>
          </cell>
        </row>
        <row r="116">
          <cell r="F116">
            <v>30</v>
          </cell>
        </row>
        <row r="116">
          <cell r="S116">
            <v>0</v>
          </cell>
        </row>
        <row r="116">
          <cell r="AC116">
            <v>0</v>
          </cell>
        </row>
        <row r="116">
          <cell r="AS116">
            <v>0</v>
          </cell>
          <cell r="AT116">
            <v>0</v>
          </cell>
          <cell r="AU116">
            <v>0</v>
          </cell>
        </row>
        <row r="116">
          <cell r="BA116">
            <v>0</v>
          </cell>
        </row>
        <row r="117">
          <cell r="F117">
            <v>30</v>
          </cell>
        </row>
        <row r="117">
          <cell r="S117">
            <v>0</v>
          </cell>
        </row>
        <row r="117">
          <cell r="AC117">
            <v>0</v>
          </cell>
        </row>
        <row r="117">
          <cell r="AS117">
            <v>0</v>
          </cell>
          <cell r="AT117">
            <v>0</v>
          </cell>
          <cell r="AU117">
            <v>0</v>
          </cell>
        </row>
        <row r="117">
          <cell r="BA117">
            <v>0</v>
          </cell>
        </row>
        <row r="118">
          <cell r="F118">
            <v>30</v>
          </cell>
        </row>
        <row r="118">
          <cell r="S118">
            <v>0</v>
          </cell>
        </row>
        <row r="118">
          <cell r="AC118">
            <v>0</v>
          </cell>
        </row>
        <row r="118">
          <cell r="AS118">
            <v>0</v>
          </cell>
          <cell r="AT118">
            <v>0</v>
          </cell>
          <cell r="AU118">
            <v>0</v>
          </cell>
        </row>
        <row r="118">
          <cell r="BA118">
            <v>0</v>
          </cell>
        </row>
        <row r="119">
          <cell r="F119">
            <v>30</v>
          </cell>
        </row>
        <row r="119">
          <cell r="S119">
            <v>0</v>
          </cell>
        </row>
        <row r="119">
          <cell r="AC119">
            <v>0</v>
          </cell>
        </row>
        <row r="119">
          <cell r="AS119">
            <v>0</v>
          </cell>
          <cell r="AT119">
            <v>0</v>
          </cell>
          <cell r="AU119">
            <v>0</v>
          </cell>
        </row>
        <row r="119">
          <cell r="BA119">
            <v>0</v>
          </cell>
        </row>
        <row r="120">
          <cell r="F120">
            <v>30</v>
          </cell>
        </row>
        <row r="120">
          <cell r="S120">
            <v>0</v>
          </cell>
        </row>
        <row r="120">
          <cell r="AC120">
            <v>0</v>
          </cell>
        </row>
        <row r="120">
          <cell r="AS120">
            <v>0</v>
          </cell>
          <cell r="AT120">
            <v>0</v>
          </cell>
          <cell r="AU120">
            <v>0</v>
          </cell>
        </row>
        <row r="120">
          <cell r="BA120">
            <v>0</v>
          </cell>
        </row>
        <row r="121">
          <cell r="F121">
            <v>30</v>
          </cell>
        </row>
        <row r="121">
          <cell r="S121">
            <v>0</v>
          </cell>
        </row>
        <row r="121">
          <cell r="AC121">
            <v>0</v>
          </cell>
        </row>
        <row r="121">
          <cell r="AS121">
            <v>0</v>
          </cell>
          <cell r="AT121">
            <v>0</v>
          </cell>
          <cell r="AU121">
            <v>0</v>
          </cell>
        </row>
        <row r="121">
          <cell r="BA121">
            <v>0</v>
          </cell>
        </row>
        <row r="122">
          <cell r="F122">
            <v>30</v>
          </cell>
        </row>
        <row r="122">
          <cell r="S122">
            <v>0</v>
          </cell>
        </row>
        <row r="122">
          <cell r="AC122">
            <v>0</v>
          </cell>
        </row>
        <row r="122">
          <cell r="AS122">
            <v>0</v>
          </cell>
          <cell r="AT122">
            <v>0</v>
          </cell>
          <cell r="AU122">
            <v>0</v>
          </cell>
        </row>
        <row r="122">
          <cell r="BA122">
            <v>0</v>
          </cell>
        </row>
        <row r="123">
          <cell r="F123">
            <v>30</v>
          </cell>
        </row>
        <row r="123">
          <cell r="S123">
            <v>0</v>
          </cell>
        </row>
        <row r="123">
          <cell r="AC123">
            <v>0</v>
          </cell>
        </row>
        <row r="123">
          <cell r="AS123">
            <v>0</v>
          </cell>
          <cell r="AT123">
            <v>0</v>
          </cell>
          <cell r="AU123">
            <v>0</v>
          </cell>
        </row>
        <row r="123">
          <cell r="BA123">
            <v>0</v>
          </cell>
        </row>
        <row r="124">
          <cell r="F124">
            <v>30</v>
          </cell>
        </row>
        <row r="124">
          <cell r="S124">
            <v>0</v>
          </cell>
        </row>
        <row r="124">
          <cell r="AC124">
            <v>0</v>
          </cell>
        </row>
        <row r="124">
          <cell r="AS124">
            <v>0</v>
          </cell>
          <cell r="AT124">
            <v>0</v>
          </cell>
          <cell r="AU124">
            <v>0</v>
          </cell>
        </row>
        <row r="124">
          <cell r="BA124">
            <v>0</v>
          </cell>
        </row>
        <row r="125">
          <cell r="F125">
            <v>30</v>
          </cell>
        </row>
        <row r="125">
          <cell r="S125">
            <v>0</v>
          </cell>
        </row>
        <row r="125">
          <cell r="AC125">
            <v>0</v>
          </cell>
        </row>
        <row r="125">
          <cell r="AS125">
            <v>0</v>
          </cell>
          <cell r="AT125">
            <v>0</v>
          </cell>
          <cell r="AU125">
            <v>0</v>
          </cell>
        </row>
        <row r="125">
          <cell r="BA125">
            <v>0</v>
          </cell>
        </row>
        <row r="126">
          <cell r="F126">
            <v>30</v>
          </cell>
        </row>
        <row r="126">
          <cell r="S126">
            <v>0</v>
          </cell>
        </row>
        <row r="126">
          <cell r="AC126">
            <v>0</v>
          </cell>
        </row>
        <row r="126">
          <cell r="AS126">
            <v>0</v>
          </cell>
          <cell r="AT126">
            <v>0</v>
          </cell>
          <cell r="AU126">
            <v>0</v>
          </cell>
        </row>
        <row r="126">
          <cell r="BA126">
            <v>0</v>
          </cell>
        </row>
        <row r="127">
          <cell r="F127">
            <v>30</v>
          </cell>
        </row>
        <row r="127">
          <cell r="S127">
            <v>0</v>
          </cell>
        </row>
        <row r="127">
          <cell r="AC127">
            <v>0</v>
          </cell>
        </row>
        <row r="127">
          <cell r="AS127">
            <v>0</v>
          </cell>
          <cell r="AT127">
            <v>0</v>
          </cell>
          <cell r="AU127">
            <v>0</v>
          </cell>
        </row>
        <row r="127">
          <cell r="BA127">
            <v>0</v>
          </cell>
        </row>
        <row r="128">
          <cell r="F128">
            <v>30</v>
          </cell>
        </row>
        <row r="128">
          <cell r="S128">
            <v>0</v>
          </cell>
        </row>
        <row r="128">
          <cell r="AC128">
            <v>0</v>
          </cell>
        </row>
        <row r="128">
          <cell r="AS128">
            <v>0</v>
          </cell>
          <cell r="AT128">
            <v>0</v>
          </cell>
          <cell r="AU128">
            <v>0</v>
          </cell>
        </row>
        <row r="128">
          <cell r="BA128">
            <v>0</v>
          </cell>
        </row>
        <row r="129">
          <cell r="F129">
            <v>30</v>
          </cell>
        </row>
        <row r="129">
          <cell r="S129">
            <v>0</v>
          </cell>
        </row>
        <row r="129">
          <cell r="AC129">
            <v>0</v>
          </cell>
        </row>
        <row r="129">
          <cell r="AS129">
            <v>0</v>
          </cell>
          <cell r="AT129">
            <v>0</v>
          </cell>
          <cell r="AU129">
            <v>0</v>
          </cell>
        </row>
        <row r="129">
          <cell r="BA129">
            <v>0</v>
          </cell>
        </row>
        <row r="130">
          <cell r="F130">
            <v>30</v>
          </cell>
        </row>
        <row r="130">
          <cell r="S130">
            <v>0</v>
          </cell>
        </row>
        <row r="130">
          <cell r="AC130">
            <v>0</v>
          </cell>
        </row>
        <row r="130">
          <cell r="AS130">
            <v>0</v>
          </cell>
          <cell r="AT130">
            <v>0</v>
          </cell>
          <cell r="AU130">
            <v>0</v>
          </cell>
        </row>
        <row r="130">
          <cell r="BA130">
            <v>0</v>
          </cell>
        </row>
        <row r="131">
          <cell r="F131">
            <v>30</v>
          </cell>
        </row>
        <row r="131">
          <cell r="S131">
            <v>0</v>
          </cell>
        </row>
        <row r="131">
          <cell r="AC131">
            <v>0</v>
          </cell>
        </row>
        <row r="131">
          <cell r="AS131">
            <v>0</v>
          </cell>
          <cell r="AT131">
            <v>0</v>
          </cell>
          <cell r="AU131">
            <v>0</v>
          </cell>
        </row>
        <row r="131">
          <cell r="BA131">
            <v>0</v>
          </cell>
        </row>
        <row r="132">
          <cell r="F132">
            <v>30</v>
          </cell>
        </row>
        <row r="132">
          <cell r="S132">
            <v>0</v>
          </cell>
        </row>
        <row r="132">
          <cell r="AC132">
            <v>0</v>
          </cell>
        </row>
        <row r="132">
          <cell r="AS132">
            <v>0</v>
          </cell>
          <cell r="AT132">
            <v>0</v>
          </cell>
          <cell r="AU132">
            <v>0</v>
          </cell>
        </row>
        <row r="132">
          <cell r="BA132">
            <v>0</v>
          </cell>
        </row>
        <row r="133">
          <cell r="F133">
            <v>30</v>
          </cell>
        </row>
        <row r="133">
          <cell r="S133">
            <v>0</v>
          </cell>
        </row>
        <row r="133">
          <cell r="AC133">
            <v>0</v>
          </cell>
        </row>
        <row r="133">
          <cell r="AS133">
            <v>0</v>
          </cell>
          <cell r="AT133">
            <v>0</v>
          </cell>
          <cell r="AU133">
            <v>0</v>
          </cell>
        </row>
        <row r="133">
          <cell r="BA133">
            <v>0</v>
          </cell>
        </row>
        <row r="134">
          <cell r="F134">
            <v>30</v>
          </cell>
        </row>
        <row r="134">
          <cell r="S134">
            <v>0</v>
          </cell>
        </row>
        <row r="134">
          <cell r="AC134">
            <v>0</v>
          </cell>
        </row>
        <row r="134">
          <cell r="AS134">
            <v>0</v>
          </cell>
          <cell r="AT134">
            <v>0</v>
          </cell>
          <cell r="AU134">
            <v>0</v>
          </cell>
        </row>
        <row r="134">
          <cell r="BA134">
            <v>0</v>
          </cell>
        </row>
        <row r="135">
          <cell r="F135">
            <v>30</v>
          </cell>
        </row>
        <row r="135">
          <cell r="S135">
            <v>0</v>
          </cell>
        </row>
        <row r="135">
          <cell r="AC135">
            <v>0</v>
          </cell>
        </row>
        <row r="135">
          <cell r="AS135">
            <v>0</v>
          </cell>
          <cell r="AT135">
            <v>0</v>
          </cell>
          <cell r="AU135">
            <v>0</v>
          </cell>
        </row>
        <row r="135">
          <cell r="BA135">
            <v>0</v>
          </cell>
        </row>
        <row r="136">
          <cell r="F136">
            <v>30</v>
          </cell>
        </row>
        <row r="136">
          <cell r="S136">
            <v>0</v>
          </cell>
        </row>
        <row r="136">
          <cell r="AC136">
            <v>0</v>
          </cell>
        </row>
        <row r="136">
          <cell r="AS136">
            <v>0</v>
          </cell>
          <cell r="AT136">
            <v>0</v>
          </cell>
          <cell r="AU136">
            <v>0</v>
          </cell>
        </row>
        <row r="136">
          <cell r="BA136">
            <v>0</v>
          </cell>
        </row>
        <row r="137">
          <cell r="F137">
            <v>30</v>
          </cell>
        </row>
        <row r="137">
          <cell r="S137">
            <v>0</v>
          </cell>
        </row>
        <row r="137">
          <cell r="AC137">
            <v>0</v>
          </cell>
        </row>
        <row r="137">
          <cell r="AS137">
            <v>0</v>
          </cell>
          <cell r="AT137">
            <v>0</v>
          </cell>
          <cell r="AU137">
            <v>0</v>
          </cell>
        </row>
        <row r="137">
          <cell r="BA137">
            <v>0</v>
          </cell>
        </row>
        <row r="138">
          <cell r="F138">
            <v>30</v>
          </cell>
        </row>
        <row r="138">
          <cell r="S138">
            <v>0</v>
          </cell>
        </row>
        <row r="138">
          <cell r="AC138">
            <v>0</v>
          </cell>
        </row>
        <row r="138">
          <cell r="AS138">
            <v>0</v>
          </cell>
          <cell r="AT138">
            <v>0</v>
          </cell>
          <cell r="AU138">
            <v>0</v>
          </cell>
        </row>
        <row r="138">
          <cell r="BA138">
            <v>0</v>
          </cell>
        </row>
        <row r="139">
          <cell r="F139">
            <v>30</v>
          </cell>
        </row>
        <row r="139">
          <cell r="S139">
            <v>0</v>
          </cell>
        </row>
        <row r="139">
          <cell r="AC139">
            <v>0</v>
          </cell>
        </row>
        <row r="139">
          <cell r="AS139">
            <v>0</v>
          </cell>
          <cell r="AT139">
            <v>0</v>
          </cell>
          <cell r="AU139">
            <v>0</v>
          </cell>
        </row>
        <row r="139">
          <cell r="BA139">
            <v>0</v>
          </cell>
        </row>
        <row r="140">
          <cell r="F140">
            <v>30</v>
          </cell>
        </row>
        <row r="140">
          <cell r="S140">
            <v>0</v>
          </cell>
        </row>
        <row r="140">
          <cell r="AC140">
            <v>0</v>
          </cell>
        </row>
        <row r="140">
          <cell r="AS140">
            <v>0</v>
          </cell>
          <cell r="AT140">
            <v>0</v>
          </cell>
          <cell r="AU140">
            <v>0</v>
          </cell>
        </row>
        <row r="140">
          <cell r="BA140">
            <v>0</v>
          </cell>
        </row>
        <row r="141">
          <cell r="F141">
            <v>30</v>
          </cell>
        </row>
        <row r="141">
          <cell r="S141">
            <v>0</v>
          </cell>
        </row>
        <row r="141">
          <cell r="AC141">
            <v>0</v>
          </cell>
        </row>
        <row r="141">
          <cell r="AS141">
            <v>0</v>
          </cell>
          <cell r="AT141">
            <v>0</v>
          </cell>
          <cell r="AU141">
            <v>0</v>
          </cell>
        </row>
        <row r="141">
          <cell r="BA141">
            <v>0</v>
          </cell>
        </row>
        <row r="142">
          <cell r="F142">
            <v>30</v>
          </cell>
        </row>
        <row r="142">
          <cell r="S142">
            <v>0</v>
          </cell>
        </row>
        <row r="142">
          <cell r="AC142">
            <v>0</v>
          </cell>
        </row>
        <row r="142">
          <cell r="AS142">
            <v>0</v>
          </cell>
          <cell r="AT142">
            <v>0</v>
          </cell>
          <cell r="AU142">
            <v>0</v>
          </cell>
        </row>
        <row r="142">
          <cell r="BA142">
            <v>0</v>
          </cell>
        </row>
        <row r="143">
          <cell r="F143">
            <v>30</v>
          </cell>
        </row>
        <row r="143">
          <cell r="S143">
            <v>0</v>
          </cell>
        </row>
        <row r="143">
          <cell r="AC143">
            <v>0</v>
          </cell>
        </row>
        <row r="143">
          <cell r="AS143">
            <v>0</v>
          </cell>
          <cell r="AT143">
            <v>0</v>
          </cell>
          <cell r="AU143">
            <v>0</v>
          </cell>
        </row>
        <row r="143">
          <cell r="BA143">
            <v>0</v>
          </cell>
        </row>
        <row r="144">
          <cell r="F144">
            <v>30</v>
          </cell>
        </row>
        <row r="144">
          <cell r="S144">
            <v>0</v>
          </cell>
        </row>
        <row r="144">
          <cell r="AC144">
            <v>0</v>
          </cell>
        </row>
        <row r="144">
          <cell r="AS144">
            <v>0</v>
          </cell>
          <cell r="AT144">
            <v>0</v>
          </cell>
          <cell r="AU144">
            <v>0</v>
          </cell>
        </row>
        <row r="144">
          <cell r="BA144">
            <v>0</v>
          </cell>
        </row>
        <row r="145">
          <cell r="F145">
            <v>30</v>
          </cell>
        </row>
        <row r="145">
          <cell r="S145">
            <v>0</v>
          </cell>
        </row>
        <row r="145">
          <cell r="AC145">
            <v>0</v>
          </cell>
        </row>
        <row r="145">
          <cell r="AS145">
            <v>0</v>
          </cell>
          <cell r="AT145">
            <v>0</v>
          </cell>
          <cell r="AU145">
            <v>0</v>
          </cell>
        </row>
        <row r="145">
          <cell r="BA145">
            <v>0</v>
          </cell>
        </row>
        <row r="146">
          <cell r="F146">
            <v>30</v>
          </cell>
        </row>
        <row r="146">
          <cell r="S146">
            <v>0</v>
          </cell>
        </row>
        <row r="146">
          <cell r="AC146">
            <v>0</v>
          </cell>
        </row>
        <row r="146">
          <cell r="AS146">
            <v>0</v>
          </cell>
          <cell r="AT146">
            <v>0</v>
          </cell>
          <cell r="AU146">
            <v>0</v>
          </cell>
        </row>
        <row r="146">
          <cell r="BA146">
            <v>0</v>
          </cell>
        </row>
        <row r="147">
          <cell r="F147">
            <v>30</v>
          </cell>
        </row>
        <row r="147">
          <cell r="S147">
            <v>0</v>
          </cell>
        </row>
        <row r="147">
          <cell r="AC147">
            <v>0</v>
          </cell>
        </row>
        <row r="147">
          <cell r="AS147">
            <v>0</v>
          </cell>
          <cell r="AT147">
            <v>0</v>
          </cell>
          <cell r="AU147">
            <v>0</v>
          </cell>
        </row>
        <row r="147">
          <cell r="BA147">
            <v>0</v>
          </cell>
        </row>
        <row r="148">
          <cell r="F148">
            <v>30</v>
          </cell>
        </row>
        <row r="148">
          <cell r="S148">
            <v>0</v>
          </cell>
        </row>
        <row r="148">
          <cell r="AC148">
            <v>0</v>
          </cell>
        </row>
        <row r="148">
          <cell r="AS148">
            <v>0</v>
          </cell>
          <cell r="AT148">
            <v>0</v>
          </cell>
          <cell r="AU148">
            <v>0</v>
          </cell>
        </row>
        <row r="148">
          <cell r="BA148">
            <v>0</v>
          </cell>
        </row>
        <row r="149">
          <cell r="F149">
            <v>30</v>
          </cell>
        </row>
        <row r="149">
          <cell r="S149">
            <v>0</v>
          </cell>
        </row>
        <row r="149">
          <cell r="AC149">
            <v>0</v>
          </cell>
        </row>
        <row r="149">
          <cell r="AS149">
            <v>0</v>
          </cell>
          <cell r="AT149">
            <v>0</v>
          </cell>
          <cell r="AU149">
            <v>0</v>
          </cell>
        </row>
        <row r="149">
          <cell r="BA149">
            <v>0</v>
          </cell>
        </row>
        <row r="150">
          <cell r="F150">
            <v>30</v>
          </cell>
        </row>
        <row r="150">
          <cell r="S150">
            <v>0</v>
          </cell>
        </row>
        <row r="150">
          <cell r="AC150">
            <v>0</v>
          </cell>
        </row>
        <row r="150">
          <cell r="AS150">
            <v>0</v>
          </cell>
          <cell r="AT150">
            <v>0</v>
          </cell>
          <cell r="AU150">
            <v>0</v>
          </cell>
        </row>
        <row r="150">
          <cell r="BA150">
            <v>0</v>
          </cell>
        </row>
        <row r="151">
          <cell r="F151">
            <v>30</v>
          </cell>
        </row>
        <row r="151">
          <cell r="S151">
            <v>0</v>
          </cell>
        </row>
        <row r="151">
          <cell r="AC151">
            <v>0</v>
          </cell>
        </row>
        <row r="151">
          <cell r="AS151">
            <v>0</v>
          </cell>
          <cell r="AT151">
            <v>0</v>
          </cell>
          <cell r="AU151">
            <v>0</v>
          </cell>
        </row>
        <row r="151">
          <cell r="BA151">
            <v>0</v>
          </cell>
        </row>
        <row r="152">
          <cell r="F152">
            <v>30</v>
          </cell>
        </row>
        <row r="152">
          <cell r="S152">
            <v>0</v>
          </cell>
        </row>
        <row r="152">
          <cell r="AC152">
            <v>0</v>
          </cell>
        </row>
        <row r="152">
          <cell r="AS152">
            <v>0</v>
          </cell>
          <cell r="AT152">
            <v>0</v>
          </cell>
          <cell r="AU152">
            <v>0</v>
          </cell>
        </row>
        <row r="152">
          <cell r="BA152">
            <v>0</v>
          </cell>
        </row>
        <row r="153">
          <cell r="F153">
            <v>30</v>
          </cell>
        </row>
        <row r="153">
          <cell r="S153">
            <v>0</v>
          </cell>
        </row>
        <row r="153">
          <cell r="AC153">
            <v>0</v>
          </cell>
        </row>
        <row r="153">
          <cell r="AS153">
            <v>0</v>
          </cell>
          <cell r="AT153">
            <v>0</v>
          </cell>
          <cell r="AU153">
            <v>0</v>
          </cell>
        </row>
        <row r="153">
          <cell r="BA153">
            <v>0</v>
          </cell>
        </row>
        <row r="154">
          <cell r="F154">
            <v>30</v>
          </cell>
        </row>
        <row r="154">
          <cell r="S154">
            <v>0</v>
          </cell>
        </row>
        <row r="154">
          <cell r="AC154">
            <v>0</v>
          </cell>
        </row>
        <row r="154">
          <cell r="AS154">
            <v>0</v>
          </cell>
          <cell r="AT154">
            <v>0</v>
          </cell>
          <cell r="AU154">
            <v>0</v>
          </cell>
        </row>
        <row r="154">
          <cell r="BA154">
            <v>0</v>
          </cell>
        </row>
        <row r="155">
          <cell r="F155">
            <v>30</v>
          </cell>
        </row>
        <row r="155">
          <cell r="S155">
            <v>0</v>
          </cell>
        </row>
        <row r="155">
          <cell r="AC155">
            <v>0</v>
          </cell>
        </row>
        <row r="155">
          <cell r="AS155">
            <v>0</v>
          </cell>
          <cell r="AT155">
            <v>0</v>
          </cell>
          <cell r="AU155">
            <v>0</v>
          </cell>
        </row>
        <row r="155">
          <cell r="BA155">
            <v>0</v>
          </cell>
        </row>
        <row r="156">
          <cell r="F156">
            <v>30</v>
          </cell>
        </row>
        <row r="156">
          <cell r="S156">
            <v>0</v>
          </cell>
        </row>
        <row r="156">
          <cell r="AC156">
            <v>0</v>
          </cell>
        </row>
        <row r="156">
          <cell r="AS156">
            <v>0</v>
          </cell>
          <cell r="AT156">
            <v>0</v>
          </cell>
          <cell r="AU156">
            <v>0</v>
          </cell>
        </row>
        <row r="156">
          <cell r="BA156">
            <v>0</v>
          </cell>
        </row>
        <row r="157">
          <cell r="F157">
            <v>30</v>
          </cell>
        </row>
        <row r="157">
          <cell r="S157">
            <v>0</v>
          </cell>
        </row>
        <row r="157">
          <cell r="AC157">
            <v>0</v>
          </cell>
        </row>
        <row r="157">
          <cell r="AS157">
            <v>0</v>
          </cell>
          <cell r="AT157">
            <v>0</v>
          </cell>
          <cell r="AU157">
            <v>0</v>
          </cell>
        </row>
        <row r="157">
          <cell r="BA157">
            <v>0</v>
          </cell>
        </row>
        <row r="158">
          <cell r="F158">
            <v>30</v>
          </cell>
        </row>
        <row r="158">
          <cell r="S158">
            <v>0</v>
          </cell>
        </row>
        <row r="158">
          <cell r="AC158">
            <v>0</v>
          </cell>
        </row>
        <row r="158">
          <cell r="AS158">
            <v>0</v>
          </cell>
          <cell r="AT158">
            <v>0</v>
          </cell>
          <cell r="AU158">
            <v>0</v>
          </cell>
        </row>
        <row r="158">
          <cell r="BA158">
            <v>0</v>
          </cell>
        </row>
        <row r="159">
          <cell r="F159">
            <v>30</v>
          </cell>
        </row>
        <row r="159">
          <cell r="S159">
            <v>0</v>
          </cell>
        </row>
        <row r="159">
          <cell r="AC159">
            <v>0</v>
          </cell>
        </row>
        <row r="159">
          <cell r="AS159">
            <v>0</v>
          </cell>
          <cell r="AT159">
            <v>0</v>
          </cell>
          <cell r="AU159">
            <v>0</v>
          </cell>
        </row>
        <row r="159">
          <cell r="BA159">
            <v>0</v>
          </cell>
        </row>
        <row r="160">
          <cell r="F160">
            <v>30</v>
          </cell>
        </row>
        <row r="160">
          <cell r="S160">
            <v>0</v>
          </cell>
        </row>
        <row r="160">
          <cell r="AC160">
            <v>0</v>
          </cell>
        </row>
        <row r="160">
          <cell r="AS160">
            <v>0</v>
          </cell>
          <cell r="AT160">
            <v>0</v>
          </cell>
          <cell r="AU160">
            <v>0</v>
          </cell>
        </row>
        <row r="160">
          <cell r="BA160">
            <v>0</v>
          </cell>
        </row>
        <row r="161">
          <cell r="F161">
            <v>30</v>
          </cell>
        </row>
        <row r="161">
          <cell r="S161">
            <v>0</v>
          </cell>
        </row>
        <row r="161">
          <cell r="AC161">
            <v>0</v>
          </cell>
        </row>
        <row r="161">
          <cell r="AS161">
            <v>0</v>
          </cell>
          <cell r="AT161">
            <v>0</v>
          </cell>
          <cell r="AU161">
            <v>0</v>
          </cell>
        </row>
        <row r="161">
          <cell r="BA161">
            <v>0</v>
          </cell>
        </row>
        <row r="162">
          <cell r="F162">
            <v>30</v>
          </cell>
        </row>
        <row r="162">
          <cell r="S162">
            <v>0</v>
          </cell>
        </row>
        <row r="162">
          <cell r="AC162">
            <v>0</v>
          </cell>
        </row>
        <row r="162">
          <cell r="AS162">
            <v>0</v>
          </cell>
          <cell r="AT162">
            <v>0</v>
          </cell>
          <cell r="AU162">
            <v>0</v>
          </cell>
        </row>
        <row r="162">
          <cell r="BA162">
            <v>0</v>
          </cell>
        </row>
        <row r="163">
          <cell r="F163">
            <v>30</v>
          </cell>
        </row>
        <row r="163">
          <cell r="S163">
            <v>0</v>
          </cell>
        </row>
        <row r="163">
          <cell r="AC163">
            <v>0</v>
          </cell>
        </row>
        <row r="163">
          <cell r="AS163">
            <v>0</v>
          </cell>
          <cell r="AT163">
            <v>0</v>
          </cell>
          <cell r="AU163">
            <v>0</v>
          </cell>
        </row>
        <row r="163">
          <cell r="BA163">
            <v>0</v>
          </cell>
        </row>
        <row r="164">
          <cell r="F164">
            <v>30</v>
          </cell>
        </row>
        <row r="164">
          <cell r="S164">
            <v>0</v>
          </cell>
        </row>
        <row r="164">
          <cell r="AC164">
            <v>0</v>
          </cell>
        </row>
        <row r="164">
          <cell r="AS164">
            <v>0</v>
          </cell>
          <cell r="AT164">
            <v>0</v>
          </cell>
          <cell r="AU164">
            <v>0</v>
          </cell>
        </row>
        <row r="164">
          <cell r="BA164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workbookViewId="0">
      <selection activeCell="D21" sqref="D21"/>
    </sheetView>
  </sheetViews>
  <sheetFormatPr defaultColWidth="9" defaultRowHeight="16.5" outlineLevelCol="6"/>
  <cols>
    <col min="1" max="1" width="25.875" style="28" customWidth="1"/>
    <col min="2" max="2" width="18.75" style="29" customWidth="1"/>
    <col min="3" max="3" width="17.375" style="29" customWidth="1"/>
    <col min="4" max="4" width="45.125" style="28" customWidth="1"/>
    <col min="5" max="5" width="44.125" style="28" customWidth="1"/>
    <col min="6" max="7" width="9" style="22"/>
  </cols>
  <sheetData>
    <row r="1" customFormat="1" ht="31.5" customHeight="1" spans="1:7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22"/>
      <c r="G1" s="22"/>
    </row>
    <row r="2" s="26" customFormat="1" spans="1:7">
      <c r="A2" s="28" t="s">
        <v>5</v>
      </c>
      <c r="B2" s="30" t="s">
        <v>6</v>
      </c>
      <c r="C2" s="29">
        <v>12224.5</v>
      </c>
      <c r="D2" s="28" t="s">
        <v>7</v>
      </c>
      <c r="E2" s="28" t="s">
        <v>7</v>
      </c>
      <c r="F2" s="22"/>
      <c r="G2" s="22"/>
    </row>
    <row r="3" s="26" customFormat="1" spans="1:7">
      <c r="A3" s="35" t="s">
        <v>8</v>
      </c>
      <c r="B3" s="30" t="s">
        <v>9</v>
      </c>
      <c r="C3" s="29">
        <v>10080</v>
      </c>
      <c r="D3" s="28" t="s">
        <v>10</v>
      </c>
      <c r="E3" s="28" t="s">
        <v>10</v>
      </c>
      <c r="F3" s="22"/>
      <c r="G3" s="22"/>
    </row>
    <row r="4" s="26" customFormat="1" spans="1:7">
      <c r="A4" s="35" t="s">
        <v>11</v>
      </c>
      <c r="B4" s="30" t="s">
        <v>12</v>
      </c>
      <c r="C4" s="29">
        <v>4878.4</v>
      </c>
      <c r="D4" s="28" t="s">
        <v>13</v>
      </c>
      <c r="E4" s="28" t="s">
        <v>13</v>
      </c>
      <c r="F4" s="22"/>
      <c r="G4" s="22"/>
    </row>
    <row r="5" s="26" customFormat="1" spans="1:7">
      <c r="A5" s="35" t="s">
        <v>14</v>
      </c>
      <c r="B5" s="30" t="s">
        <v>15</v>
      </c>
      <c r="C5" s="29">
        <v>4528.4</v>
      </c>
      <c r="D5" s="28" t="s">
        <v>16</v>
      </c>
      <c r="E5" s="28" t="s">
        <v>16</v>
      </c>
      <c r="F5" s="22"/>
      <c r="G5" s="22"/>
    </row>
    <row r="6" s="26" customFormat="1" spans="1:7">
      <c r="A6" s="28" t="s">
        <v>17</v>
      </c>
      <c r="B6" s="30" t="s">
        <v>18</v>
      </c>
      <c r="C6" s="29">
        <v>6181.4</v>
      </c>
      <c r="D6" s="28" t="s">
        <v>19</v>
      </c>
      <c r="E6" s="28" t="s">
        <v>19</v>
      </c>
      <c r="F6" s="22"/>
      <c r="G6" s="22"/>
    </row>
    <row r="7" s="26" customFormat="1" spans="1:7">
      <c r="A7" s="28" t="s">
        <v>20</v>
      </c>
      <c r="B7" s="30" t="s">
        <v>21</v>
      </c>
      <c r="C7" s="29">
        <v>5926.4</v>
      </c>
      <c r="D7" s="28" t="s">
        <v>22</v>
      </c>
      <c r="E7" s="28" t="s">
        <v>22</v>
      </c>
      <c r="F7" s="22"/>
      <c r="G7" s="22"/>
    </row>
    <row r="8" s="26" customFormat="1" spans="1:7">
      <c r="A8" s="35" t="s">
        <v>23</v>
      </c>
      <c r="B8" s="31" t="s">
        <v>24</v>
      </c>
      <c r="C8" s="29">
        <v>4924.4</v>
      </c>
      <c r="D8" s="32" t="s">
        <v>25</v>
      </c>
      <c r="E8" s="32" t="s">
        <v>25</v>
      </c>
      <c r="F8" s="22"/>
      <c r="G8" s="22"/>
    </row>
    <row r="9" s="26" customFormat="1" spans="1:7">
      <c r="A9" s="35" t="s">
        <v>26</v>
      </c>
      <c r="B9" s="31" t="s">
        <v>27</v>
      </c>
      <c r="C9" s="29">
        <v>4898.4</v>
      </c>
      <c r="D9" s="28" t="s">
        <v>28</v>
      </c>
      <c r="E9" s="28" t="s">
        <v>28</v>
      </c>
      <c r="F9" s="22"/>
      <c r="G9" s="22"/>
    </row>
    <row r="10" s="26" customFormat="1" spans="1:7">
      <c r="A10" s="35" t="s">
        <v>29</v>
      </c>
      <c r="B10" s="31" t="s">
        <v>30</v>
      </c>
      <c r="C10" s="29">
        <v>4885.4</v>
      </c>
      <c r="D10" s="28" t="s">
        <v>31</v>
      </c>
      <c r="E10" s="28" t="s">
        <v>31</v>
      </c>
      <c r="F10" s="22"/>
      <c r="G10" s="22"/>
    </row>
    <row r="11" customFormat="1" spans="1:7">
      <c r="A11" s="35" t="s">
        <v>32</v>
      </c>
      <c r="B11" s="29" t="s">
        <v>33</v>
      </c>
      <c r="C11" s="29">
        <v>1890</v>
      </c>
      <c r="D11" s="28" t="s">
        <v>34</v>
      </c>
      <c r="E11" s="28" t="s">
        <v>34</v>
      </c>
      <c r="F11" s="22"/>
      <c r="G11" s="22"/>
    </row>
    <row r="12" customFormat="1" spans="1:7">
      <c r="A12" s="35" t="s">
        <v>35</v>
      </c>
      <c r="B12" s="29" t="s">
        <v>36</v>
      </c>
      <c r="C12" s="29">
        <v>2310</v>
      </c>
      <c r="D12" s="28" t="s">
        <v>37</v>
      </c>
      <c r="E12" s="28" t="s">
        <v>37</v>
      </c>
      <c r="F12" s="22"/>
      <c r="G12" s="22"/>
    </row>
    <row r="13" spans="1:7">
      <c r="A13" s="35" t="s">
        <v>38</v>
      </c>
      <c r="B13" s="29" t="s">
        <v>39</v>
      </c>
      <c r="C13" s="29">
        <v>3080</v>
      </c>
      <c r="D13" s="28" t="s">
        <v>40</v>
      </c>
      <c r="E13" s="28" t="s">
        <v>40</v>
      </c>
    </row>
    <row r="14" spans="1:7">
      <c r="C14" s="33">
        <f>SUM(C2:C13)</f>
        <v>65807.3</v>
      </c>
    </row>
    <row r="15" customFormat="1" spans="1:7">
      <c r="A15" s="28"/>
      <c r="B15" s="29"/>
      <c r="C15" s="29"/>
      <c r="D15" s="34"/>
      <c r="E15" s="28"/>
      <c r="F15" s="22"/>
      <c r="G15" s="22"/>
    </row>
  </sheetData>
  <dataValidations count="1">
    <dataValidation type="list" allowBlank="1" showInputMessage="1" sqref="D14:D1048576 D11:E13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" right="0.7" top="0.75" bottom="0.75" header="0.3" footer="0.3"/>
  <pageSetup paperSize="9" scale="64" orientation="portrait"/>
  <headerFooter/>
  <ignoredErrors>
    <ignoredError sqref="A2:A13" numberStoredAsText="1"/>
    <ignoredError sqref="D11:E15" listDataValidation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"/>
  <sheetViews>
    <sheetView workbookViewId="0">
      <selection activeCell="D21" sqref="D21"/>
    </sheetView>
  </sheetViews>
  <sheetFormatPr defaultColWidth="9" defaultRowHeight="16.5" outlineLevelRow="2" outlineLevelCol="6"/>
  <cols>
    <col min="1" max="1" width="23.75" style="14" customWidth="1"/>
    <col min="2" max="2" width="15.5" style="2" customWidth="1"/>
    <col min="3" max="3" width="19.625" style="2" customWidth="1"/>
    <col min="4" max="5" width="29" style="14" customWidth="1"/>
    <col min="6" max="7" width="9" style="22"/>
  </cols>
  <sheetData>
    <row r="1" s="25" customFormat="1" ht="31.5" customHeight="1" spans="1:7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27"/>
      <c r="G1" s="27"/>
    </row>
    <row r="2" s="26" customFormat="1" spans="1:7">
      <c r="A2" s="36" t="s">
        <v>41</v>
      </c>
      <c r="B2" s="2" t="s">
        <v>42</v>
      </c>
      <c r="C2" s="2">
        <v>4895.4</v>
      </c>
      <c r="D2" s="14" t="s">
        <v>43</v>
      </c>
      <c r="E2" s="14" t="s">
        <v>43</v>
      </c>
      <c r="F2" s="22"/>
      <c r="G2" s="22"/>
    </row>
    <row r="3" spans="1:7">
      <c r="C3" s="6">
        <f>SUM(C2:C2)</f>
        <v>4895.4</v>
      </c>
    </row>
  </sheetData>
  <autoFilter xmlns:etc="http://www.wps.cn/officeDocument/2017/etCustomData" ref="A1:E3" etc:filterBottomFollowUsedRange="0">
    <extLst/>
  </autoFilter>
  <pageMargins left="0.75" right="0.75" top="1" bottom="1" header="0.5" footer="0.5"/>
  <pageSetup paperSize="9" scale="63" orientation="portrait"/>
  <headerFooter/>
  <ignoredErrors>
    <ignoredError sqref="A2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9"/>
  <sheetViews>
    <sheetView workbookViewId="0">
      <selection activeCell="C44" sqref="C44"/>
    </sheetView>
  </sheetViews>
  <sheetFormatPr defaultColWidth="9" defaultRowHeight="16.5" outlineLevelCol="4"/>
  <cols>
    <col min="1" max="1" width="25.75" style="1" customWidth="1"/>
    <col min="2" max="2" width="20.375" style="1" customWidth="1"/>
    <col min="3" max="3" width="20.375" style="2" customWidth="1"/>
    <col min="4" max="4" width="39.25" style="1" customWidth="1"/>
    <col min="5" max="5" width="55.625" style="1" customWidth="1"/>
    <col min="6" max="16384" width="9" style="3"/>
  </cols>
  <sheetData>
    <row r="1" s="7" customFormat="1" ht="31.5" customHeight="1" spans="1:5">
      <c r="A1" s="4" t="s">
        <v>0</v>
      </c>
      <c r="B1" s="5" t="s">
        <v>1</v>
      </c>
      <c r="C1" s="5" t="s">
        <v>2</v>
      </c>
      <c r="D1" s="4" t="s">
        <v>3</v>
      </c>
      <c r="E1" s="4" t="s">
        <v>4</v>
      </c>
    </row>
    <row r="2" s="13" customFormat="1" spans="1:5">
      <c r="A2" s="37" t="s">
        <v>44</v>
      </c>
      <c r="B2" s="17" t="s">
        <v>45</v>
      </c>
      <c r="C2" s="2">
        <v>5505.4</v>
      </c>
      <c r="D2" s="1" t="s">
        <v>46</v>
      </c>
      <c r="E2" s="1" t="s">
        <v>46</v>
      </c>
    </row>
    <row r="3" s="13" customFormat="1" spans="1:5">
      <c r="A3" s="37" t="s">
        <v>47</v>
      </c>
      <c r="B3" s="17" t="s">
        <v>48</v>
      </c>
      <c r="C3" s="2">
        <v>3929.4</v>
      </c>
      <c r="D3" s="1" t="s">
        <v>49</v>
      </c>
      <c r="E3" s="1" t="s">
        <v>49</v>
      </c>
    </row>
    <row r="4" s="13" customFormat="1" spans="1:5">
      <c r="A4" s="37" t="s">
        <v>50</v>
      </c>
      <c r="B4" s="17" t="s">
        <v>51</v>
      </c>
      <c r="C4" s="2">
        <v>4880</v>
      </c>
      <c r="D4" s="1" t="s">
        <v>52</v>
      </c>
      <c r="E4" s="1" t="s">
        <v>52</v>
      </c>
    </row>
    <row r="5" spans="1:5">
      <c r="A5" s="37" t="s">
        <v>53</v>
      </c>
      <c r="B5" s="17" t="s">
        <v>54</v>
      </c>
      <c r="C5" s="2">
        <v>3462.4</v>
      </c>
      <c r="D5" s="1" t="s">
        <v>55</v>
      </c>
      <c r="E5" s="1" t="s">
        <v>56</v>
      </c>
    </row>
    <row r="6" spans="1:5">
      <c r="A6" s="37" t="s">
        <v>57</v>
      </c>
      <c r="B6" s="17" t="s">
        <v>58</v>
      </c>
      <c r="C6" s="2">
        <v>3482.4</v>
      </c>
      <c r="D6" s="1" t="s">
        <v>55</v>
      </c>
      <c r="E6" s="1" t="s">
        <v>59</v>
      </c>
    </row>
    <row r="7" spans="1:5">
      <c r="A7" s="37" t="s">
        <v>60</v>
      </c>
      <c r="B7" s="17" t="s">
        <v>61</v>
      </c>
      <c r="C7" s="2">
        <v>3522.4</v>
      </c>
      <c r="D7" s="1" t="s">
        <v>55</v>
      </c>
      <c r="E7" s="1" t="s">
        <v>62</v>
      </c>
    </row>
    <row r="8" spans="1:5">
      <c r="A8" s="37" t="s">
        <v>63</v>
      </c>
      <c r="B8" s="17" t="s">
        <v>64</v>
      </c>
      <c r="C8" s="2">
        <v>4042.4</v>
      </c>
      <c r="D8" s="1" t="s">
        <v>55</v>
      </c>
      <c r="E8" s="1" t="s">
        <v>65</v>
      </c>
    </row>
    <row r="9" spans="1:5">
      <c r="A9" s="37" t="s">
        <v>66</v>
      </c>
      <c r="B9" s="17" t="s">
        <v>67</v>
      </c>
      <c r="C9" s="2">
        <v>4242.4</v>
      </c>
      <c r="D9" s="1" t="s">
        <v>55</v>
      </c>
      <c r="E9" s="1" t="s">
        <v>68</v>
      </c>
    </row>
    <row r="10" spans="1:5">
      <c r="A10" s="37" t="s">
        <v>69</v>
      </c>
      <c r="B10" s="17" t="s">
        <v>70</v>
      </c>
      <c r="C10" s="2">
        <v>3782.4</v>
      </c>
      <c r="D10" s="1" t="s">
        <v>55</v>
      </c>
      <c r="E10" s="1" t="s">
        <v>71</v>
      </c>
    </row>
    <row r="11" spans="1:5">
      <c r="A11" s="37" t="s">
        <v>72</v>
      </c>
      <c r="B11" s="17" t="s">
        <v>73</v>
      </c>
      <c r="C11" s="2">
        <v>3782.4</v>
      </c>
      <c r="D11" s="1" t="s">
        <v>55</v>
      </c>
      <c r="E11" s="1" t="s">
        <v>74</v>
      </c>
    </row>
    <row r="12" spans="1:5">
      <c r="A12" s="37" t="s">
        <v>75</v>
      </c>
      <c r="B12" s="18" t="s">
        <v>76</v>
      </c>
      <c r="C12" s="2">
        <v>3742.4</v>
      </c>
      <c r="D12" s="1" t="s">
        <v>77</v>
      </c>
      <c r="E12" s="1" t="s">
        <v>77</v>
      </c>
    </row>
    <row r="13" spans="1:5">
      <c r="A13" s="37" t="s">
        <v>78</v>
      </c>
      <c r="B13" s="17" t="s">
        <v>79</v>
      </c>
      <c r="C13" s="2">
        <v>3742.4</v>
      </c>
      <c r="D13" s="1" t="s">
        <v>46</v>
      </c>
      <c r="E13" s="1" t="s">
        <v>46</v>
      </c>
    </row>
    <row r="14" spans="1:5">
      <c r="A14" s="37" t="s">
        <v>80</v>
      </c>
      <c r="B14" s="17" t="s">
        <v>81</v>
      </c>
      <c r="C14" s="2">
        <v>4742.4</v>
      </c>
      <c r="D14" s="1" t="s">
        <v>82</v>
      </c>
      <c r="E14" s="1" t="s">
        <v>82</v>
      </c>
    </row>
    <row r="15" spans="1:5">
      <c r="A15" s="37" t="s">
        <v>83</v>
      </c>
      <c r="B15" s="17" t="s">
        <v>84</v>
      </c>
      <c r="C15" s="2">
        <v>4022.4</v>
      </c>
      <c r="D15" s="1" t="s">
        <v>85</v>
      </c>
      <c r="E15" s="1" t="s">
        <v>85</v>
      </c>
    </row>
    <row r="16" spans="1:5">
      <c r="A16" s="37" t="s">
        <v>86</v>
      </c>
      <c r="B16" s="17" t="s">
        <v>87</v>
      </c>
      <c r="C16" s="2">
        <v>3442.4</v>
      </c>
      <c r="D16" s="1" t="s">
        <v>55</v>
      </c>
      <c r="E16" s="1" t="s">
        <v>65</v>
      </c>
    </row>
    <row r="17" spans="1:5">
      <c r="A17" s="37" t="s">
        <v>88</v>
      </c>
      <c r="B17" s="17" t="s">
        <v>89</v>
      </c>
      <c r="C17" s="2">
        <v>2502.4</v>
      </c>
      <c r="D17" s="1" t="s">
        <v>55</v>
      </c>
      <c r="E17" s="1" t="s">
        <v>90</v>
      </c>
    </row>
    <row r="18" spans="1:5">
      <c r="A18" s="37" t="s">
        <v>91</v>
      </c>
      <c r="B18" s="17" t="s">
        <v>92</v>
      </c>
      <c r="C18" s="2">
        <v>3002.4</v>
      </c>
      <c r="D18" s="1" t="s">
        <v>55</v>
      </c>
      <c r="E18" s="1" t="s">
        <v>65</v>
      </c>
    </row>
    <row r="19" spans="1:5">
      <c r="A19" s="37" t="s">
        <v>93</v>
      </c>
      <c r="B19" s="17" t="s">
        <v>94</v>
      </c>
      <c r="C19" s="2">
        <v>2522.4</v>
      </c>
      <c r="D19" s="1" t="s">
        <v>55</v>
      </c>
      <c r="E19" s="1" t="s">
        <v>95</v>
      </c>
    </row>
    <row r="20" spans="1:5">
      <c r="A20" s="37" t="s">
        <v>96</v>
      </c>
      <c r="B20" s="17" t="s">
        <v>97</v>
      </c>
      <c r="C20" s="2">
        <v>2522.4</v>
      </c>
      <c r="D20" s="1" t="s">
        <v>55</v>
      </c>
      <c r="E20" s="1" t="s">
        <v>98</v>
      </c>
    </row>
    <row r="21" spans="1:5">
      <c r="A21" s="37" t="s">
        <v>99</v>
      </c>
      <c r="B21" s="17" t="s">
        <v>100</v>
      </c>
      <c r="C21" s="2">
        <v>2356.4</v>
      </c>
      <c r="D21" s="1" t="s">
        <v>101</v>
      </c>
      <c r="E21" s="1" t="s">
        <v>101</v>
      </c>
    </row>
    <row r="22" spans="1:5">
      <c r="A22" s="37" t="s">
        <v>102</v>
      </c>
      <c r="B22" s="17" t="s">
        <v>103</v>
      </c>
      <c r="C22" s="2">
        <v>2522.4</v>
      </c>
      <c r="D22" s="1" t="s">
        <v>55</v>
      </c>
      <c r="E22" s="1" t="s">
        <v>104</v>
      </c>
    </row>
    <row r="23" spans="1:5">
      <c r="A23" s="37" t="s">
        <v>105</v>
      </c>
      <c r="B23" s="17" t="s">
        <v>106</v>
      </c>
      <c r="C23" s="2">
        <v>2548.4</v>
      </c>
      <c r="D23" s="1" t="s">
        <v>55</v>
      </c>
      <c r="E23" s="1" t="s">
        <v>107</v>
      </c>
    </row>
    <row r="24" spans="1:5">
      <c r="A24" s="37" t="s">
        <v>108</v>
      </c>
      <c r="B24" s="17" t="s">
        <v>109</v>
      </c>
      <c r="C24" s="2">
        <v>2522.4</v>
      </c>
      <c r="D24" s="1" t="s">
        <v>55</v>
      </c>
      <c r="E24" s="1" t="s">
        <v>71</v>
      </c>
    </row>
    <row r="25" spans="1:5">
      <c r="A25" s="37" t="s">
        <v>110</v>
      </c>
      <c r="B25" s="17" t="s">
        <v>111</v>
      </c>
      <c r="C25" s="2">
        <v>4143.73</v>
      </c>
      <c r="D25" s="1" t="s">
        <v>55</v>
      </c>
      <c r="E25" s="1" t="s">
        <v>112</v>
      </c>
    </row>
    <row r="26" spans="1:5">
      <c r="A26" s="37" t="s">
        <v>113</v>
      </c>
      <c r="B26" s="17" t="s">
        <v>114</v>
      </c>
      <c r="C26" s="2">
        <v>2462.4</v>
      </c>
      <c r="D26" s="1" t="s">
        <v>55</v>
      </c>
      <c r="E26" s="1" t="s">
        <v>115</v>
      </c>
    </row>
    <row r="27" spans="1:5">
      <c r="A27" s="37" t="s">
        <v>116</v>
      </c>
      <c r="B27" s="17" t="s">
        <v>117</v>
      </c>
      <c r="C27" s="2">
        <v>2442.4</v>
      </c>
      <c r="D27" s="1" t="s">
        <v>55</v>
      </c>
      <c r="E27" s="1" t="s">
        <v>95</v>
      </c>
    </row>
    <row r="28" spans="1:5">
      <c r="A28" s="37" t="s">
        <v>118</v>
      </c>
      <c r="B28" s="17" t="s">
        <v>119</v>
      </c>
      <c r="C28" s="2">
        <v>2462.4</v>
      </c>
      <c r="D28" s="1" t="s">
        <v>55</v>
      </c>
      <c r="E28" s="1" t="s">
        <v>120</v>
      </c>
    </row>
    <row r="29" spans="1:5">
      <c r="A29" s="37" t="s">
        <v>121</v>
      </c>
      <c r="B29" s="17" t="s">
        <v>122</v>
      </c>
      <c r="C29" s="2">
        <v>2442.4</v>
      </c>
      <c r="D29" s="1" t="s">
        <v>55</v>
      </c>
      <c r="E29" s="1" t="s">
        <v>65</v>
      </c>
    </row>
    <row r="30" spans="1:5">
      <c r="A30" s="37" t="s">
        <v>123</v>
      </c>
      <c r="B30" s="17" t="s">
        <v>124</v>
      </c>
      <c r="C30" s="2">
        <v>3042.4</v>
      </c>
      <c r="D30" s="1" t="s">
        <v>55</v>
      </c>
      <c r="E30" s="1" t="s">
        <v>125</v>
      </c>
    </row>
    <row r="31" spans="1:5">
      <c r="A31" s="37" t="s">
        <v>126</v>
      </c>
      <c r="B31" s="17" t="s">
        <v>127</v>
      </c>
      <c r="C31" s="2">
        <v>1252.4</v>
      </c>
      <c r="D31" s="1" t="s">
        <v>128</v>
      </c>
      <c r="E31" s="1" t="s">
        <v>128</v>
      </c>
    </row>
    <row r="32" spans="1:5">
      <c r="A32" s="37" t="s">
        <v>129</v>
      </c>
      <c r="B32" s="17" t="s">
        <v>130</v>
      </c>
      <c r="C32" s="2">
        <v>3042.4</v>
      </c>
      <c r="D32" s="1" t="s">
        <v>55</v>
      </c>
      <c r="E32" s="1" t="s">
        <v>131</v>
      </c>
    </row>
    <row r="33" spans="1:5">
      <c r="A33" s="37" t="s">
        <v>132</v>
      </c>
      <c r="B33" s="17" t="s">
        <v>133</v>
      </c>
      <c r="C33" s="2">
        <v>3082.4</v>
      </c>
      <c r="D33" s="1" t="s">
        <v>55</v>
      </c>
      <c r="E33" s="1" t="s">
        <v>134</v>
      </c>
    </row>
    <row r="34" spans="1:5">
      <c r="A34" s="37" t="s">
        <v>135</v>
      </c>
      <c r="B34" s="17" t="s">
        <v>136</v>
      </c>
      <c r="C34" s="2">
        <v>4482.4</v>
      </c>
      <c r="D34" s="1" t="s">
        <v>55</v>
      </c>
      <c r="E34" s="1" t="s">
        <v>137</v>
      </c>
    </row>
    <row r="35" spans="1:5">
      <c r="A35" s="37" t="s">
        <v>138</v>
      </c>
      <c r="B35" s="17" t="s">
        <v>139</v>
      </c>
      <c r="C35" s="2">
        <v>3042.4</v>
      </c>
      <c r="D35" s="1" t="s">
        <v>55</v>
      </c>
      <c r="E35" s="1" t="s">
        <v>140</v>
      </c>
    </row>
    <row r="36" spans="1:5">
      <c r="A36" s="37" t="s">
        <v>141</v>
      </c>
      <c r="B36" s="17" t="s">
        <v>142</v>
      </c>
      <c r="C36" s="2">
        <v>3082.4</v>
      </c>
      <c r="D36" s="1" t="s">
        <v>55</v>
      </c>
      <c r="E36" s="1" t="s">
        <v>143</v>
      </c>
    </row>
    <row r="37" spans="1:5">
      <c r="A37" s="37" t="s">
        <v>144</v>
      </c>
      <c r="B37" s="17" t="s">
        <v>145</v>
      </c>
      <c r="C37" s="2">
        <v>3102.4</v>
      </c>
      <c r="D37" s="1" t="s">
        <v>55</v>
      </c>
      <c r="E37" s="1" t="s">
        <v>146</v>
      </c>
    </row>
    <row r="38" spans="1:5">
      <c r="A38" s="37" t="s">
        <v>147</v>
      </c>
      <c r="B38" s="17" t="s">
        <v>148</v>
      </c>
      <c r="C38" s="2">
        <v>2502.4</v>
      </c>
      <c r="D38" s="1" t="s">
        <v>55</v>
      </c>
      <c r="E38" s="1" t="s">
        <v>71</v>
      </c>
    </row>
    <row r="39" spans="1:5">
      <c r="C39" s="6">
        <f>SUM(C2:C38)</f>
        <v>121407.73</v>
      </c>
    </row>
  </sheetData>
  <autoFilter xmlns:etc="http://www.wps.cn/officeDocument/2017/etCustomData" ref="A1:E39" etc:filterBottomFollowUsedRange="0">
    <extLst/>
  </autoFilter>
  <conditionalFormatting sqref="B2">
    <cfRule type="duplicateValues" dxfId="0" priority="46"/>
  </conditionalFormatting>
  <conditionalFormatting sqref="B2:B38">
    <cfRule type="duplicateValues" dxfId="0" priority="45"/>
  </conditionalFormatting>
  <conditionalFormatting sqref="B3:B7">
    <cfRule type="duplicateValues" dxfId="0" priority="47"/>
  </conditionalFormatting>
  <conditionalFormatting sqref="B8:B38">
    <cfRule type="duplicateValues" dxfId="0" priority="48"/>
  </conditionalFormatting>
  <pageMargins left="0.75" right="0.75" top="1" bottom="1" header="0.5" footer="0.5"/>
  <pageSetup paperSize="9" scale="51" orientation="portrait"/>
  <headerFooter/>
  <ignoredErrors>
    <ignoredError sqref="A2:A38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"/>
  <sheetViews>
    <sheetView workbookViewId="0">
      <selection activeCell="C2" sqref="C2"/>
    </sheetView>
  </sheetViews>
  <sheetFormatPr defaultColWidth="9" defaultRowHeight="16.5" outlineLevelRow="2" outlineLevelCol="4"/>
  <cols>
    <col min="1" max="1" width="25.875" style="11" customWidth="1"/>
    <col min="2" max="2" width="19.75" style="11" customWidth="1"/>
    <col min="3" max="3" width="17.375" style="12" customWidth="1"/>
    <col min="4" max="4" width="51" style="11" customWidth="1"/>
    <col min="5" max="5" width="47.875" style="11" customWidth="1"/>
    <col min="6" max="16384" width="9" style="1"/>
  </cols>
  <sheetData>
    <row r="1" s="14" customFormat="1" ht="31.5" customHeight="1" spans="1:5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</row>
    <row r="2" s="1" customFormat="1" spans="1:5">
      <c r="A2" s="38" t="s">
        <v>149</v>
      </c>
      <c r="B2" s="19" t="s">
        <v>150</v>
      </c>
      <c r="C2" s="12">
        <v>2076.4</v>
      </c>
      <c r="D2" s="23" t="s">
        <v>151</v>
      </c>
      <c r="E2" s="23" t="s">
        <v>152</v>
      </c>
    </row>
    <row r="3" spans="1:5">
      <c r="C3" s="24">
        <f>SUM(C2:C2)</f>
        <v>2076.4</v>
      </c>
    </row>
  </sheetData>
  <autoFilter xmlns:etc="http://www.wps.cn/officeDocument/2017/etCustomData" ref="A1:E3" etc:filterBottomFollowUsedRange="0">
    <extLst/>
  </autoFilter>
  <pageMargins left="0.75" right="0.75" top="1" bottom="1" header="0.5" footer="0.5"/>
  <pageSetup paperSize="9" scale="49" orientation="portrait"/>
  <headerFooter/>
  <ignoredErrors>
    <ignoredError sqref="A2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workbookViewId="0">
      <selection activeCell="C29" sqref="C29"/>
    </sheetView>
  </sheetViews>
  <sheetFormatPr defaultColWidth="9" defaultRowHeight="16.5" customHeight="1" outlineLevelCol="4"/>
  <cols>
    <col min="1" max="1" width="26.375" style="1" customWidth="1"/>
    <col min="2" max="2" width="20.5" style="2" customWidth="1"/>
    <col min="3" max="3" width="18.125" style="2" customWidth="1"/>
    <col min="4" max="5" width="48.375" style="1" customWidth="1"/>
    <col min="6" max="6" width="9" style="22"/>
  </cols>
  <sheetData>
    <row r="1" customFormat="1" ht="25" customHeight="1" spans="1:5">
      <c r="A1" s="4" t="s">
        <v>0</v>
      </c>
      <c r="B1" s="5" t="s">
        <v>1</v>
      </c>
      <c r="C1" s="5" t="s">
        <v>2</v>
      </c>
      <c r="D1" s="4" t="s">
        <v>3</v>
      </c>
      <c r="E1" s="4" t="s">
        <v>4</v>
      </c>
    </row>
    <row r="2" customHeight="1" spans="1:5">
      <c r="A2" s="1" t="s">
        <v>153</v>
      </c>
      <c r="B2" s="2" t="s">
        <v>154</v>
      </c>
      <c r="C2" s="2">
        <v>3469.4</v>
      </c>
      <c r="D2" s="1" t="s">
        <v>155</v>
      </c>
      <c r="E2" s="1" t="s">
        <v>155</v>
      </c>
    </row>
    <row r="3" customHeight="1" spans="1:5">
      <c r="A3" s="37" t="s">
        <v>156</v>
      </c>
      <c r="B3" s="2" t="s">
        <v>157</v>
      </c>
      <c r="C3" s="2">
        <v>1800</v>
      </c>
      <c r="D3" s="1" t="s">
        <v>158</v>
      </c>
      <c r="E3" s="1" t="s">
        <v>158</v>
      </c>
    </row>
    <row r="4" customHeight="1" spans="1:5">
      <c r="A4" s="1" t="s">
        <v>159</v>
      </c>
      <c r="B4" s="2" t="s">
        <v>160</v>
      </c>
      <c r="C4" s="2">
        <v>600</v>
      </c>
      <c r="D4" s="1" t="s">
        <v>161</v>
      </c>
      <c r="E4" s="1" t="s">
        <v>161</v>
      </c>
    </row>
    <row r="5" customHeight="1" spans="1:5">
      <c r="A5" s="1" t="s">
        <v>162</v>
      </c>
      <c r="B5" s="2" t="s">
        <v>163</v>
      </c>
      <c r="C5" s="2">
        <v>1950</v>
      </c>
      <c r="D5" s="1" t="s">
        <v>164</v>
      </c>
      <c r="E5" s="1" t="s">
        <v>164</v>
      </c>
    </row>
    <row r="6" customHeight="1" spans="1:5">
      <c r="A6" s="1" t="s">
        <v>165</v>
      </c>
      <c r="B6" s="2" t="s">
        <v>166</v>
      </c>
      <c r="C6" s="2">
        <v>2250</v>
      </c>
      <c r="D6" s="1" t="s">
        <v>107</v>
      </c>
      <c r="E6" s="1" t="s">
        <v>107</v>
      </c>
    </row>
    <row r="7" customHeight="1" spans="1:5">
      <c r="A7" s="1" t="s">
        <v>167</v>
      </c>
      <c r="B7" s="2" t="s">
        <v>168</v>
      </c>
      <c r="C7" s="2">
        <v>1520</v>
      </c>
      <c r="D7" s="1" t="s">
        <v>169</v>
      </c>
      <c r="E7" s="1" t="s">
        <v>169</v>
      </c>
    </row>
    <row r="8" customHeight="1" spans="1:5">
      <c r="A8" s="37" t="s">
        <v>170</v>
      </c>
      <c r="B8" s="2" t="s">
        <v>171</v>
      </c>
      <c r="C8" s="2">
        <v>3464</v>
      </c>
      <c r="D8" s="1" t="s">
        <v>169</v>
      </c>
      <c r="E8" s="1" t="s">
        <v>169</v>
      </c>
    </row>
    <row r="9" customHeight="1" spans="1:5">
      <c r="A9" s="37" t="s">
        <v>172</v>
      </c>
      <c r="B9" s="2" t="s">
        <v>173</v>
      </c>
      <c r="C9" s="2">
        <v>2666.67</v>
      </c>
      <c r="D9" s="1" t="s">
        <v>161</v>
      </c>
      <c r="E9" s="1" t="s">
        <v>161</v>
      </c>
    </row>
    <row r="10" customHeight="1" spans="1:5">
      <c r="A10" s="37" t="s">
        <v>174</v>
      </c>
      <c r="B10" s="2" t="s">
        <v>175</v>
      </c>
      <c r="C10" s="2">
        <v>3333.33</v>
      </c>
      <c r="D10" s="1" t="s">
        <v>176</v>
      </c>
      <c r="E10" s="1" t="s">
        <v>176</v>
      </c>
    </row>
    <row r="11" customHeight="1" spans="1:5">
      <c r="A11" s="1" t="s">
        <v>177</v>
      </c>
      <c r="B11" s="2" t="s">
        <v>178</v>
      </c>
      <c r="C11" s="2">
        <v>466.67</v>
      </c>
      <c r="D11" s="1" t="s">
        <v>169</v>
      </c>
      <c r="E11" s="1" t="s">
        <v>169</v>
      </c>
    </row>
    <row r="12" customHeight="1" spans="1:5">
      <c r="A12" s="1" t="s">
        <v>179</v>
      </c>
      <c r="B12" s="2" t="s">
        <v>180</v>
      </c>
      <c r="C12" s="2">
        <v>2100</v>
      </c>
      <c r="D12" s="1" t="s">
        <v>181</v>
      </c>
      <c r="E12" s="1" t="s">
        <v>181</v>
      </c>
    </row>
    <row r="13" customHeight="1" spans="1:5">
      <c r="A13" s="37" t="s">
        <v>182</v>
      </c>
      <c r="B13" s="2" t="s">
        <v>183</v>
      </c>
      <c r="C13" s="2">
        <v>2000</v>
      </c>
      <c r="D13" s="1" t="s">
        <v>161</v>
      </c>
      <c r="E13" s="1" t="s">
        <v>161</v>
      </c>
    </row>
    <row r="14" customHeight="1" spans="1:5">
      <c r="A14" s="37" t="s">
        <v>184</v>
      </c>
      <c r="B14" s="2" t="s">
        <v>185</v>
      </c>
      <c r="C14" s="2">
        <v>1283.33</v>
      </c>
      <c r="D14" s="1" t="s">
        <v>186</v>
      </c>
      <c r="E14" s="1" t="s">
        <v>186</v>
      </c>
    </row>
    <row r="15" customHeight="1" spans="1:5">
      <c r="A15" s="37" t="s">
        <v>187</v>
      </c>
      <c r="B15" s="2" t="s">
        <v>188</v>
      </c>
      <c r="C15" s="2">
        <v>1283.33</v>
      </c>
      <c r="D15" s="1" t="s">
        <v>189</v>
      </c>
      <c r="E15" s="1" t="s">
        <v>189</v>
      </c>
    </row>
    <row r="16" customHeight="1" spans="1:5">
      <c r="A16" s="37" t="s">
        <v>190</v>
      </c>
      <c r="B16" s="2" t="s">
        <v>191</v>
      </c>
      <c r="C16" s="2">
        <v>1350</v>
      </c>
      <c r="D16" s="1" t="s">
        <v>192</v>
      </c>
      <c r="E16" s="1" t="s">
        <v>192</v>
      </c>
    </row>
    <row r="17" customHeight="1" spans="1:5">
      <c r="A17" s="37" t="s">
        <v>193</v>
      </c>
      <c r="B17" s="2" t="s">
        <v>194</v>
      </c>
      <c r="C17" s="2">
        <v>2808.67</v>
      </c>
      <c r="D17" s="1" t="s">
        <v>195</v>
      </c>
      <c r="E17" s="1" t="s">
        <v>195</v>
      </c>
    </row>
    <row r="18" customHeight="1" spans="1:5">
      <c r="A18" s="37" t="s">
        <v>196</v>
      </c>
      <c r="B18" s="2" t="s">
        <v>197</v>
      </c>
      <c r="C18" s="2">
        <v>5416.67</v>
      </c>
      <c r="D18" s="1" t="s">
        <v>198</v>
      </c>
      <c r="E18" s="1" t="s">
        <v>198</v>
      </c>
    </row>
    <row r="19" customHeight="1" spans="1:5">
      <c r="A19" s="37" t="s">
        <v>199</v>
      </c>
      <c r="B19" s="2" t="s">
        <v>200</v>
      </c>
      <c r="C19" s="2">
        <v>2666.67</v>
      </c>
      <c r="D19" s="1" t="s">
        <v>201</v>
      </c>
      <c r="E19" s="1" t="s">
        <v>201</v>
      </c>
    </row>
    <row r="20" customHeight="1" spans="1:5">
      <c r="A20" s="37" t="s">
        <v>202</v>
      </c>
      <c r="B20" s="2" t="s">
        <v>203</v>
      </c>
      <c r="C20" s="2">
        <v>3000</v>
      </c>
      <c r="D20" s="1" t="s">
        <v>204</v>
      </c>
      <c r="E20" s="1" t="s">
        <v>204</v>
      </c>
    </row>
    <row r="21" customHeight="1" spans="1:5">
      <c r="A21" s="37" t="s">
        <v>205</v>
      </c>
      <c r="B21" s="2" t="s">
        <v>206</v>
      </c>
      <c r="C21" s="2">
        <v>3166.67</v>
      </c>
      <c r="D21" s="1" t="s">
        <v>198</v>
      </c>
      <c r="E21" s="1" t="s">
        <v>198</v>
      </c>
    </row>
    <row r="22" customHeight="1" spans="1:5">
      <c r="A22" s="37" t="s">
        <v>207</v>
      </c>
      <c r="B22" s="2" t="s">
        <v>208</v>
      </c>
      <c r="C22" s="2">
        <v>1400</v>
      </c>
      <c r="D22" s="1" t="s">
        <v>209</v>
      </c>
      <c r="E22" s="1" t="s">
        <v>209</v>
      </c>
    </row>
    <row r="23" customHeight="1" spans="1:5">
      <c r="A23" s="37" t="s">
        <v>210</v>
      </c>
      <c r="B23" s="2" t="s">
        <v>211</v>
      </c>
      <c r="C23" s="2">
        <v>1283.33</v>
      </c>
      <c r="D23" s="1" t="s">
        <v>212</v>
      </c>
      <c r="E23" s="1" t="s">
        <v>212</v>
      </c>
    </row>
    <row r="24" customHeight="1" spans="1:5">
      <c r="A24" s="1" t="s">
        <v>213</v>
      </c>
      <c r="B24" s="2" t="s">
        <v>214</v>
      </c>
      <c r="C24" s="2">
        <v>1283.33</v>
      </c>
      <c r="D24" s="1" t="s">
        <v>215</v>
      </c>
      <c r="E24" s="1" t="s">
        <v>215</v>
      </c>
    </row>
    <row r="25" customHeight="1" spans="1:5">
      <c r="A25" s="37" t="s">
        <v>216</v>
      </c>
      <c r="B25" s="2" t="s">
        <v>217</v>
      </c>
      <c r="C25" s="2">
        <v>1800</v>
      </c>
      <c r="D25" s="1" t="s">
        <v>158</v>
      </c>
      <c r="E25" s="1" t="s">
        <v>158</v>
      </c>
    </row>
    <row r="26" customHeight="1" spans="1:5">
      <c r="A26" s="1" t="s">
        <v>218</v>
      </c>
      <c r="B26" s="2" t="s">
        <v>219</v>
      </c>
      <c r="C26" s="2">
        <v>1166.67</v>
      </c>
      <c r="D26" s="1" t="s">
        <v>158</v>
      </c>
      <c r="E26" s="1" t="s">
        <v>158</v>
      </c>
    </row>
    <row r="27" customHeight="1" spans="1:5">
      <c r="A27" s="1" t="s">
        <v>220</v>
      </c>
      <c r="B27" s="2" t="s">
        <v>221</v>
      </c>
      <c r="C27" s="2">
        <v>1166.67</v>
      </c>
      <c r="D27" s="1" t="s">
        <v>186</v>
      </c>
      <c r="E27" s="1" t="s">
        <v>186</v>
      </c>
    </row>
    <row r="28" customHeight="1" spans="1:5">
      <c r="A28" s="1" t="s">
        <v>222</v>
      </c>
      <c r="B28" s="2" t="s">
        <v>223</v>
      </c>
      <c r="C28" s="2">
        <v>1633.33</v>
      </c>
      <c r="D28" s="1" t="s">
        <v>161</v>
      </c>
      <c r="E28" s="1" t="s">
        <v>161</v>
      </c>
    </row>
    <row r="29" customHeight="1" spans="1:5">
      <c r="C29" s="6">
        <v>56328.74</v>
      </c>
    </row>
  </sheetData>
  <pageMargins left="0.75" right="0.75" top="1" bottom="1" header="0.5" footer="0.5"/>
  <pageSetup paperSize="9" scale="48" orientation="portrait"/>
  <headerFooter/>
  <ignoredErrors>
    <ignoredError sqref="A2:A30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workbookViewId="0">
      <selection activeCell="A1" sqref="A1:E1"/>
    </sheetView>
  </sheetViews>
  <sheetFormatPr defaultColWidth="9" defaultRowHeight="16.5" outlineLevelCol="4"/>
  <cols>
    <col min="1" max="1" width="27.375" style="1" customWidth="1"/>
    <col min="2" max="2" width="26.25" style="2" customWidth="1"/>
    <col min="3" max="3" width="18" style="2" customWidth="1"/>
    <col min="4" max="5" width="44.125" style="1" customWidth="1"/>
    <col min="6" max="16384" width="9" style="1"/>
  </cols>
  <sheetData>
    <row r="1" s="14" customFormat="1" ht="31.5" customHeight="1" spans="1:5">
      <c r="A1" s="4" t="s">
        <v>0</v>
      </c>
      <c r="B1" s="5" t="s">
        <v>1</v>
      </c>
      <c r="C1" s="5" t="s">
        <v>2</v>
      </c>
      <c r="D1" s="4" t="s">
        <v>3</v>
      </c>
      <c r="E1" s="4" t="s">
        <v>4</v>
      </c>
    </row>
    <row r="2" s="1" customFormat="1" spans="1:5">
      <c r="A2" s="14" t="s">
        <v>224</v>
      </c>
      <c r="B2" s="19" t="s">
        <v>225</v>
      </c>
      <c r="C2" s="2">
        <v>3916.4</v>
      </c>
      <c r="D2" s="14" t="s">
        <v>226</v>
      </c>
      <c r="E2" s="20" t="s">
        <v>227</v>
      </c>
    </row>
    <row r="3" spans="1:5">
      <c r="A3" s="37" t="s">
        <v>228</v>
      </c>
      <c r="B3" s="2" t="s">
        <v>229</v>
      </c>
      <c r="C3" s="2">
        <v>3836.4</v>
      </c>
      <c r="D3" s="1" t="s">
        <v>230</v>
      </c>
      <c r="E3" s="1" t="s">
        <v>230</v>
      </c>
    </row>
    <row r="4" spans="1:5">
      <c r="A4" s="37" t="s">
        <v>231</v>
      </c>
      <c r="B4" s="2" t="s">
        <v>232</v>
      </c>
      <c r="C4" s="2">
        <v>3693.4</v>
      </c>
      <c r="D4" s="1" t="s">
        <v>233</v>
      </c>
      <c r="E4" s="1" t="s">
        <v>233</v>
      </c>
    </row>
    <row r="5" spans="1:5">
      <c r="A5" s="37" t="s">
        <v>234</v>
      </c>
      <c r="B5" s="2" t="s">
        <v>235</v>
      </c>
      <c r="C5" s="2">
        <v>3927.4</v>
      </c>
      <c r="D5" s="1" t="s">
        <v>236</v>
      </c>
      <c r="E5" s="1" t="s">
        <v>236</v>
      </c>
    </row>
    <row r="6" spans="1:5">
      <c r="A6" s="37" t="s">
        <v>237</v>
      </c>
      <c r="B6" s="2" t="s">
        <v>238</v>
      </c>
      <c r="C6" s="2">
        <v>2563.78</v>
      </c>
      <c r="D6" s="1" t="s">
        <v>239</v>
      </c>
      <c r="E6" s="1" t="s">
        <v>239</v>
      </c>
    </row>
    <row r="7" spans="1:5">
      <c r="A7" s="37" t="s">
        <v>240</v>
      </c>
      <c r="B7" s="2" t="s">
        <v>241</v>
      </c>
      <c r="C7" s="2">
        <v>3300</v>
      </c>
      <c r="D7" s="1" t="s">
        <v>158</v>
      </c>
      <c r="E7" s="1" t="s">
        <v>242</v>
      </c>
    </row>
    <row r="8" spans="1:5">
      <c r="A8" s="37" t="s">
        <v>243</v>
      </c>
      <c r="B8" s="2" t="s">
        <v>244</v>
      </c>
      <c r="C8" s="2">
        <v>2392.4</v>
      </c>
      <c r="D8" s="1" t="s">
        <v>245</v>
      </c>
      <c r="E8" s="1" t="s">
        <v>245</v>
      </c>
    </row>
    <row r="9" spans="1:5">
      <c r="A9" s="37" t="s">
        <v>246</v>
      </c>
      <c r="B9" s="2" t="s">
        <v>247</v>
      </c>
      <c r="C9" s="2">
        <v>2980</v>
      </c>
      <c r="D9" s="1" t="s">
        <v>248</v>
      </c>
      <c r="E9" s="1" t="s">
        <v>248</v>
      </c>
    </row>
    <row r="10" spans="1:5">
      <c r="A10" s="37" t="s">
        <v>249</v>
      </c>
      <c r="B10" s="2" t="s">
        <v>250</v>
      </c>
      <c r="C10" s="2">
        <v>2950</v>
      </c>
      <c r="D10" s="1" t="s">
        <v>248</v>
      </c>
      <c r="E10" s="1" t="s">
        <v>248</v>
      </c>
    </row>
    <row r="11" spans="1:5">
      <c r="A11" s="37" t="s">
        <v>251</v>
      </c>
      <c r="B11" s="2" t="s">
        <v>252</v>
      </c>
      <c r="C11" s="2">
        <v>3200</v>
      </c>
      <c r="D11" s="1" t="s">
        <v>248</v>
      </c>
      <c r="E11" s="1" t="s">
        <v>248</v>
      </c>
    </row>
    <row r="12" spans="1:5">
      <c r="A12" s="37" t="s">
        <v>253</v>
      </c>
      <c r="B12" s="2" t="s">
        <v>254</v>
      </c>
      <c r="C12" s="2">
        <v>4155</v>
      </c>
      <c r="D12" s="1" t="s">
        <v>248</v>
      </c>
      <c r="E12" s="1" t="s">
        <v>248</v>
      </c>
    </row>
    <row r="13" spans="1:5">
      <c r="A13" s="37" t="s">
        <v>255</v>
      </c>
      <c r="B13" s="2" t="s">
        <v>256</v>
      </c>
      <c r="C13" s="2">
        <v>4105</v>
      </c>
      <c r="D13" s="1" t="s">
        <v>248</v>
      </c>
      <c r="E13" s="1" t="s">
        <v>248</v>
      </c>
    </row>
    <row r="14" spans="1:5">
      <c r="A14" s="37" t="s">
        <v>257</v>
      </c>
      <c r="B14" s="2" t="s">
        <v>258</v>
      </c>
      <c r="C14" s="2">
        <v>4600</v>
      </c>
      <c r="D14" s="1" t="s">
        <v>259</v>
      </c>
      <c r="E14" s="1" t="s">
        <v>259</v>
      </c>
    </row>
    <row r="15" spans="1:5">
      <c r="A15" s="37" t="s">
        <v>260</v>
      </c>
      <c r="B15" s="2" t="s">
        <v>261</v>
      </c>
      <c r="C15" s="2">
        <v>3830</v>
      </c>
      <c r="D15" s="1" t="s">
        <v>248</v>
      </c>
      <c r="E15" s="1" t="s">
        <v>248</v>
      </c>
    </row>
    <row r="16" spans="1:5">
      <c r="A16" s="37" t="s">
        <v>262</v>
      </c>
      <c r="B16" s="2" t="s">
        <v>263</v>
      </c>
      <c r="C16" s="2">
        <v>3935</v>
      </c>
      <c r="D16" s="1" t="s">
        <v>264</v>
      </c>
      <c r="E16" s="1" t="s">
        <v>264</v>
      </c>
    </row>
    <row r="17" s="1" customFormat="1" spans="1:5">
      <c r="A17" s="37" t="s">
        <v>265</v>
      </c>
      <c r="B17" s="2" t="s">
        <v>266</v>
      </c>
      <c r="C17" s="2">
        <v>3860</v>
      </c>
      <c r="D17" s="1" t="s">
        <v>267</v>
      </c>
      <c r="E17" s="1" t="s">
        <v>267</v>
      </c>
    </row>
    <row r="18" spans="1:5">
      <c r="A18" s="37" t="s">
        <v>268</v>
      </c>
      <c r="B18" s="2" t="s">
        <v>269</v>
      </c>
      <c r="C18" s="2">
        <v>770</v>
      </c>
      <c r="D18" s="1" t="s">
        <v>151</v>
      </c>
      <c r="E18" s="1" t="s">
        <v>270</v>
      </c>
    </row>
    <row r="19" s="16" customFormat="1" ht="15" spans="1:5">
      <c r="B19" s="6"/>
      <c r="C19" s="21">
        <f>SUM(C2:C18)</f>
        <v>58014.78</v>
      </c>
    </row>
  </sheetData>
  <autoFilter xmlns:etc="http://www.wps.cn/officeDocument/2017/etCustomData" ref="A1:E19" etc:filterBottomFollowUsedRange="0">
    <extLst/>
  </autoFilter>
  <pageMargins left="0.75" right="0.75" top="1" bottom="1" header="0.5" footer="0.5"/>
  <pageSetup paperSize="9" scale="49" orientation="portrait"/>
  <headerFooter/>
  <ignoredErrors>
    <ignoredError sqref="A2:A18" numberStoredAsText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workbookViewId="0">
      <selection activeCell="D26" sqref="D26"/>
    </sheetView>
  </sheetViews>
  <sheetFormatPr defaultColWidth="9" defaultRowHeight="16.5" outlineLevelCol="6"/>
  <cols>
    <col min="1" max="1" width="27.375" style="1" customWidth="1"/>
    <col min="2" max="2" width="23.25" style="1" customWidth="1"/>
    <col min="3" max="3" width="18.75" style="2" customWidth="1"/>
    <col min="4" max="5" width="46.25" style="1" customWidth="1"/>
    <col min="6" max="7" width="9" style="1"/>
    <col min="8" max="16384" width="9" style="3"/>
  </cols>
  <sheetData>
    <row r="1" s="7" customFormat="1" ht="31.5" customHeight="1" spans="1:7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14"/>
      <c r="G1" s="14"/>
    </row>
    <row r="2" s="13" customFormat="1" spans="1:7">
      <c r="A2" s="37" t="s">
        <v>271</v>
      </c>
      <c r="B2" s="17" t="s">
        <v>272</v>
      </c>
      <c r="C2" s="2">
        <v>3846.07</v>
      </c>
      <c r="D2" s="1" t="s">
        <v>273</v>
      </c>
      <c r="E2" s="1" t="s">
        <v>273</v>
      </c>
      <c r="F2" s="1"/>
      <c r="G2" s="1"/>
    </row>
    <row r="3" spans="1:7">
      <c r="A3" s="37" t="s">
        <v>274</v>
      </c>
      <c r="B3" s="17" t="s">
        <v>275</v>
      </c>
      <c r="C3" s="2">
        <v>1442.4</v>
      </c>
      <c r="D3" s="1" t="s">
        <v>276</v>
      </c>
      <c r="E3" s="1" t="s">
        <v>276</v>
      </c>
    </row>
    <row r="4" spans="1:7">
      <c r="A4" s="37" t="s">
        <v>277</v>
      </c>
      <c r="B4" s="17" t="s">
        <v>278</v>
      </c>
      <c r="C4" s="2">
        <v>3992.4</v>
      </c>
      <c r="D4" s="1" t="s">
        <v>279</v>
      </c>
      <c r="E4" s="1" t="s">
        <v>279</v>
      </c>
    </row>
    <row r="5" spans="1:7">
      <c r="A5" s="37" t="s">
        <v>280</v>
      </c>
      <c r="B5" s="17" t="s">
        <v>281</v>
      </c>
      <c r="C5" s="2">
        <v>3192.4</v>
      </c>
      <c r="D5" s="1" t="s">
        <v>282</v>
      </c>
      <c r="E5" s="1" t="s">
        <v>282</v>
      </c>
    </row>
    <row r="6" spans="1:7">
      <c r="A6" s="37" t="s">
        <v>283</v>
      </c>
      <c r="B6" s="17" t="s">
        <v>284</v>
      </c>
      <c r="C6" s="2">
        <v>3192.4</v>
      </c>
      <c r="D6" s="1" t="s">
        <v>285</v>
      </c>
      <c r="E6" s="1" t="s">
        <v>285</v>
      </c>
    </row>
    <row r="7" spans="1:7">
      <c r="A7" s="37" t="s">
        <v>286</v>
      </c>
      <c r="B7" s="17" t="s">
        <v>287</v>
      </c>
      <c r="C7" s="2">
        <v>3192.4</v>
      </c>
      <c r="D7" s="1" t="s">
        <v>288</v>
      </c>
      <c r="E7" s="1" t="s">
        <v>288</v>
      </c>
    </row>
    <row r="8" spans="1:7">
      <c r="A8" s="37" t="s">
        <v>289</v>
      </c>
      <c r="B8" s="17" t="s">
        <v>290</v>
      </c>
      <c r="C8" s="2">
        <v>2592.4</v>
      </c>
      <c r="D8" s="1" t="s">
        <v>291</v>
      </c>
      <c r="E8" s="1" t="s">
        <v>291</v>
      </c>
    </row>
    <row r="9" spans="1:7">
      <c r="A9" s="37" t="s">
        <v>292</v>
      </c>
      <c r="B9" s="17" t="s">
        <v>293</v>
      </c>
      <c r="C9" s="2">
        <v>2592.4</v>
      </c>
      <c r="D9" s="1" t="s">
        <v>294</v>
      </c>
      <c r="E9" s="1" t="s">
        <v>294</v>
      </c>
    </row>
    <row r="10" spans="1:7">
      <c r="A10" s="37" t="s">
        <v>295</v>
      </c>
      <c r="B10" s="17" t="s">
        <v>296</v>
      </c>
      <c r="C10" s="2">
        <v>4000</v>
      </c>
      <c r="D10" s="1" t="s">
        <v>297</v>
      </c>
      <c r="E10" s="1" t="s">
        <v>297</v>
      </c>
    </row>
    <row r="11" spans="1:7">
      <c r="A11" s="37" t="s">
        <v>298</v>
      </c>
      <c r="B11" s="17" t="s">
        <v>299</v>
      </c>
      <c r="C11" s="2">
        <v>4500</v>
      </c>
      <c r="D11" s="1" t="s">
        <v>300</v>
      </c>
      <c r="E11" s="1" t="s">
        <v>300</v>
      </c>
    </row>
    <row r="12" spans="1:7">
      <c r="A12" s="37" t="s">
        <v>301</v>
      </c>
      <c r="B12" s="17" t="s">
        <v>302</v>
      </c>
      <c r="C12" s="2">
        <v>4500</v>
      </c>
      <c r="D12" s="1" t="s">
        <v>303</v>
      </c>
      <c r="E12" s="1" t="s">
        <v>303</v>
      </c>
    </row>
    <row r="13" spans="1:7">
      <c r="A13" s="37" t="s">
        <v>304</v>
      </c>
      <c r="B13" s="17" t="s">
        <v>305</v>
      </c>
      <c r="C13" s="2">
        <v>3100</v>
      </c>
      <c r="D13" s="1" t="s">
        <v>306</v>
      </c>
      <c r="E13" s="1" t="s">
        <v>306</v>
      </c>
    </row>
    <row r="14" spans="1:7">
      <c r="A14" s="37" t="s">
        <v>307</v>
      </c>
      <c r="B14" s="17" t="s">
        <v>308</v>
      </c>
      <c r="C14" s="2">
        <v>2900</v>
      </c>
      <c r="D14" s="1" t="s">
        <v>309</v>
      </c>
      <c r="E14" s="1" t="s">
        <v>309</v>
      </c>
    </row>
    <row r="15" spans="1:7">
      <c r="A15" s="37" t="s">
        <v>310</v>
      </c>
      <c r="B15" s="17" t="s">
        <v>311</v>
      </c>
      <c r="C15" s="2">
        <v>2900</v>
      </c>
      <c r="D15" s="1" t="s">
        <v>312</v>
      </c>
      <c r="E15" s="1" t="s">
        <v>312</v>
      </c>
    </row>
    <row r="16" spans="1:7">
      <c r="A16" s="39" t="s">
        <v>313</v>
      </c>
      <c r="B16" s="17" t="s">
        <v>314</v>
      </c>
      <c r="C16" s="2">
        <v>2900</v>
      </c>
      <c r="D16" s="11" t="s">
        <v>315</v>
      </c>
      <c r="E16" s="11" t="s">
        <v>315</v>
      </c>
    </row>
    <row r="17" spans="1:7">
      <c r="A17" s="39" t="s">
        <v>316</v>
      </c>
      <c r="B17" s="17" t="s">
        <v>317</v>
      </c>
      <c r="C17" s="2">
        <v>4998</v>
      </c>
      <c r="D17" s="11" t="s">
        <v>291</v>
      </c>
      <c r="E17" s="11" t="s">
        <v>291</v>
      </c>
    </row>
    <row r="18" spans="1:7">
      <c r="A18" s="39" t="s">
        <v>318</v>
      </c>
      <c r="B18" s="17" t="s">
        <v>319</v>
      </c>
      <c r="C18" s="2">
        <v>3000</v>
      </c>
      <c r="D18" s="11" t="s">
        <v>320</v>
      </c>
      <c r="E18" s="11" t="s">
        <v>320</v>
      </c>
    </row>
    <row r="19" spans="1:7">
      <c r="A19" s="39" t="s">
        <v>321</v>
      </c>
      <c r="B19" s="17" t="s">
        <v>322</v>
      </c>
      <c r="C19" s="2">
        <v>3200</v>
      </c>
      <c r="D19" s="11" t="s">
        <v>267</v>
      </c>
      <c r="E19" s="11" t="s">
        <v>267</v>
      </c>
    </row>
    <row r="20" s="1" customFormat="1" spans="1:7">
      <c r="A20" s="39" t="s">
        <v>323</v>
      </c>
      <c r="B20" s="18" t="s">
        <v>324</v>
      </c>
      <c r="C20" s="2">
        <v>4500</v>
      </c>
      <c r="D20" s="11" t="s">
        <v>55</v>
      </c>
      <c r="E20" s="11" t="s">
        <v>325</v>
      </c>
    </row>
    <row r="21" spans="1:7">
      <c r="A21" s="37" t="s">
        <v>326</v>
      </c>
      <c r="B21" s="2" t="s">
        <v>327</v>
      </c>
      <c r="C21" s="2">
        <v>4000</v>
      </c>
      <c r="D21" s="1" t="s">
        <v>328</v>
      </c>
      <c r="E21" s="1" t="s">
        <v>328</v>
      </c>
    </row>
    <row r="22" s="8" customFormat="1" ht="15" spans="1:7">
      <c r="A22" s="16"/>
      <c r="B22" s="16"/>
      <c r="C22" s="6">
        <f>SUM(C2:C21)</f>
        <v>68540.87</v>
      </c>
      <c r="D22" s="16"/>
      <c r="E22" s="16"/>
      <c r="F22" s="16"/>
      <c r="G22" s="16"/>
    </row>
  </sheetData>
  <autoFilter xmlns:etc="http://www.wps.cn/officeDocument/2017/etCustomData" ref="A1:E22" etc:filterBottomFollowUsedRange="0">
    <extLst/>
  </autoFilter>
  <conditionalFormatting sqref="B3">
    <cfRule type="duplicateValues" dxfId="0" priority="59"/>
  </conditionalFormatting>
  <conditionalFormatting sqref="B10">
    <cfRule type="duplicateValues" dxfId="0" priority="49"/>
  </conditionalFormatting>
  <conditionalFormatting sqref="B11">
    <cfRule type="duplicateValues" dxfId="0" priority="50"/>
  </conditionalFormatting>
  <conditionalFormatting sqref="B12">
    <cfRule type="duplicateValues" dxfId="0" priority="58"/>
  </conditionalFormatting>
  <conditionalFormatting sqref="B13">
    <cfRule type="duplicateValues" dxfId="0" priority="54"/>
  </conditionalFormatting>
  <conditionalFormatting sqref="B20">
    <cfRule type="duplicateValues" dxfId="0" priority="56"/>
  </conditionalFormatting>
  <conditionalFormatting sqref="B4:B9">
    <cfRule type="duplicateValues" dxfId="0" priority="60"/>
  </conditionalFormatting>
  <conditionalFormatting sqref="B14:B15">
    <cfRule type="duplicateValues" dxfId="0" priority="53"/>
  </conditionalFormatting>
  <conditionalFormatting sqref="B16:B17">
    <cfRule type="duplicateValues" dxfId="0" priority="55"/>
  </conditionalFormatting>
  <conditionalFormatting sqref="B18:B19">
    <cfRule type="duplicateValues" dxfId="0" priority="52"/>
  </conditionalFormatting>
  <pageMargins left="0.75" right="0.75" top="1" bottom="1" header="0.5" footer="0.5"/>
  <pageSetup paperSize="9" scale="49" orientation="portrait"/>
  <headerFooter/>
  <ignoredErrors>
    <ignoredError sqref="A2:A21" numberStoredAsText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workbookViewId="0">
      <selection activeCell="D19" sqref="D19"/>
    </sheetView>
  </sheetViews>
  <sheetFormatPr defaultColWidth="9" defaultRowHeight="16.5" outlineLevelCol="5"/>
  <cols>
    <col min="1" max="1" width="24.125" style="1" customWidth="1"/>
    <col min="2" max="2" width="24.75" style="1" customWidth="1"/>
    <col min="3" max="3" width="24.75" style="2" customWidth="1"/>
    <col min="4" max="5" width="48.375" style="1" customWidth="1"/>
    <col min="6" max="16384" width="9" style="3"/>
  </cols>
  <sheetData>
    <row r="1" s="3" customFormat="1" ht="31.5" customHeight="1" spans="1:6">
      <c r="A1" s="4" t="s">
        <v>0</v>
      </c>
      <c r="B1" s="5" t="s">
        <v>1</v>
      </c>
      <c r="C1" s="5" t="s">
        <v>2</v>
      </c>
      <c r="D1" s="4" t="s">
        <v>3</v>
      </c>
      <c r="E1" s="4" t="s">
        <v>4</v>
      </c>
    </row>
    <row r="2" s="13" customFormat="1" spans="1:6">
      <c r="A2" s="36" t="s">
        <v>329</v>
      </c>
      <c r="B2" s="2" t="s">
        <v>330</v>
      </c>
      <c r="C2" s="2">
        <v>5737.4</v>
      </c>
      <c r="D2" s="1" t="s">
        <v>331</v>
      </c>
      <c r="E2" s="1" t="s">
        <v>331</v>
      </c>
    </row>
    <row r="3" s="13" customFormat="1" spans="1:6">
      <c r="A3" s="36" t="s">
        <v>332</v>
      </c>
      <c r="B3" s="2" t="s">
        <v>333</v>
      </c>
      <c r="C3" s="2">
        <v>5259.4</v>
      </c>
      <c r="D3" s="1" t="s">
        <v>25</v>
      </c>
      <c r="E3" s="1" t="s">
        <v>25</v>
      </c>
    </row>
    <row r="4" s="13" customFormat="1" spans="1:6">
      <c r="A4" s="37" t="s">
        <v>334</v>
      </c>
      <c r="B4" s="2" t="s">
        <v>335</v>
      </c>
      <c r="C4" s="2">
        <v>5028.4</v>
      </c>
      <c r="D4" s="1" t="s">
        <v>336</v>
      </c>
      <c r="E4" s="1" t="s">
        <v>336</v>
      </c>
    </row>
    <row r="5" spans="1:6">
      <c r="A5" s="36" t="s">
        <v>337</v>
      </c>
      <c r="B5" s="2" t="s">
        <v>338</v>
      </c>
      <c r="C5" s="2">
        <v>3642.4</v>
      </c>
      <c r="D5" s="1" t="s">
        <v>339</v>
      </c>
      <c r="E5" s="1" t="s">
        <v>339</v>
      </c>
    </row>
    <row r="6" spans="1:6">
      <c r="A6" s="36" t="s">
        <v>340</v>
      </c>
      <c r="B6" s="2" t="s">
        <v>341</v>
      </c>
      <c r="C6" s="2">
        <v>4000</v>
      </c>
      <c r="D6" s="1" t="s">
        <v>342</v>
      </c>
      <c r="E6" s="1" t="s">
        <v>342</v>
      </c>
    </row>
    <row r="7" spans="1:6">
      <c r="A7" s="36" t="s">
        <v>343</v>
      </c>
      <c r="B7" s="2" t="s">
        <v>344</v>
      </c>
      <c r="C7" s="2">
        <v>4000</v>
      </c>
      <c r="D7" s="1" t="s">
        <v>270</v>
      </c>
      <c r="E7" s="1" t="s">
        <v>270</v>
      </c>
    </row>
    <row r="8" s="1" customFormat="1" spans="1:6">
      <c r="A8" s="36" t="s">
        <v>345</v>
      </c>
      <c r="B8" s="2" t="s">
        <v>346</v>
      </c>
      <c r="C8" s="2">
        <v>4000</v>
      </c>
      <c r="D8" s="1" t="s">
        <v>25</v>
      </c>
      <c r="E8" s="15" t="s">
        <v>347</v>
      </c>
    </row>
    <row r="9" spans="1:6">
      <c r="A9" s="36" t="s">
        <v>348</v>
      </c>
      <c r="B9" s="2" t="s">
        <v>349</v>
      </c>
      <c r="C9" s="2">
        <v>4000</v>
      </c>
      <c r="D9" s="1" t="s">
        <v>151</v>
      </c>
      <c r="E9" s="1" t="s">
        <v>151</v>
      </c>
    </row>
    <row r="10" s="1" customFormat="1" spans="1:6">
      <c r="A10" s="36" t="s">
        <v>350</v>
      </c>
      <c r="B10" s="2" t="s">
        <v>351</v>
      </c>
      <c r="C10" s="2">
        <v>3300</v>
      </c>
      <c r="D10" s="1" t="s">
        <v>352</v>
      </c>
      <c r="E10" s="1" t="s">
        <v>353</v>
      </c>
    </row>
    <row r="11" spans="1:6">
      <c r="A11" s="39" t="s">
        <v>354</v>
      </c>
      <c r="B11" s="12" t="s">
        <v>355</v>
      </c>
      <c r="C11" s="2">
        <v>4420</v>
      </c>
      <c r="D11" s="11" t="s">
        <v>356</v>
      </c>
      <c r="E11" s="11" t="s">
        <v>356</v>
      </c>
    </row>
    <row r="12" spans="1:6">
      <c r="A12" s="39" t="s">
        <v>357</v>
      </c>
      <c r="B12" s="2" t="s">
        <v>358</v>
      </c>
      <c r="C12" s="2">
        <v>4000</v>
      </c>
      <c r="D12" s="11" t="s">
        <v>359</v>
      </c>
      <c r="E12" s="1" t="s">
        <v>359</v>
      </c>
    </row>
    <row r="13" spans="1:6">
      <c r="A13" s="39" t="s">
        <v>360</v>
      </c>
      <c r="B13" s="2" t="s">
        <v>361</v>
      </c>
      <c r="C13" s="2">
        <v>4000</v>
      </c>
      <c r="D13" s="11" t="s">
        <v>352</v>
      </c>
      <c r="E13" s="1" t="s">
        <v>352</v>
      </c>
    </row>
    <row r="14" s="8" customFormat="1" ht="15" spans="1:6">
      <c r="A14" s="16"/>
      <c r="B14" s="16"/>
      <c r="C14" s="6">
        <f>SUM(C2:C13)</f>
        <v>51387.6</v>
      </c>
      <c r="D14" s="6"/>
      <c r="E14" s="16"/>
      <c r="F14" s="6"/>
    </row>
    <row r="15" spans="1:6">
      <c r="D15" s="2"/>
      <c r="F15" s="2"/>
    </row>
  </sheetData>
  <autoFilter xmlns:etc="http://www.wps.cn/officeDocument/2017/etCustomData" ref="A1:E14" etc:filterBottomFollowUsedRange="0">
    <extLst/>
  </autoFilter>
  <pageMargins left="0.75" right="0.75" top="1" bottom="1" header="0.5" footer="0.5"/>
  <pageSetup paperSize="9" scale="47" orientation="portrait"/>
  <headerFooter/>
  <ignoredErrors>
    <ignoredError sqref="A2:A10 D14:XFC15 G11:XFC13 A11:B15" numberStoredAsText="1"/>
  </ignoredError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selection activeCell="C21" sqref="C21"/>
    </sheetView>
  </sheetViews>
  <sheetFormatPr defaultColWidth="9" defaultRowHeight="16.5" outlineLevelCol="5"/>
  <cols>
    <col min="1" max="1" width="27.25" style="1" customWidth="1"/>
    <col min="2" max="2" width="21.875" style="2" customWidth="1"/>
    <col min="3" max="3" width="19.25" style="2" customWidth="1"/>
    <col min="4" max="5" width="49.75" style="1" customWidth="1"/>
    <col min="6" max="6" width="20.375" style="1" customWidth="1"/>
    <col min="7" max="16384" width="9" style="1"/>
  </cols>
  <sheetData>
    <row r="1" s="1" customFormat="1" ht="31.5" customHeight="1" spans="1:6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</row>
    <row r="2" ht="17" customHeight="1" spans="1:6">
      <c r="A2" s="37" t="s">
        <v>362</v>
      </c>
      <c r="B2" s="2" t="s">
        <v>363</v>
      </c>
      <c r="C2" s="2">
        <v>4605.4</v>
      </c>
      <c r="D2" s="1" t="s">
        <v>364</v>
      </c>
      <c r="E2" s="1" t="s">
        <v>364</v>
      </c>
    </row>
    <row r="3" ht="17" customHeight="1" spans="1:6">
      <c r="A3" s="37" t="s">
        <v>365</v>
      </c>
      <c r="B3" s="2" t="s">
        <v>366</v>
      </c>
      <c r="C3" s="2">
        <v>3492</v>
      </c>
      <c r="D3" s="1" t="s">
        <v>367</v>
      </c>
      <c r="E3" s="1" t="s">
        <v>367</v>
      </c>
    </row>
    <row r="4" ht="17" customHeight="1" spans="1:6">
      <c r="A4" s="37" t="s">
        <v>368</v>
      </c>
      <c r="B4" s="2" t="s">
        <v>369</v>
      </c>
      <c r="C4" s="2">
        <v>4750</v>
      </c>
      <c r="D4" s="1" t="s">
        <v>370</v>
      </c>
      <c r="E4" s="1" t="s">
        <v>370</v>
      </c>
    </row>
    <row r="5" ht="17" customHeight="1" spans="1:6">
      <c r="A5" s="37" t="s">
        <v>371</v>
      </c>
      <c r="B5" s="2" t="s">
        <v>372</v>
      </c>
      <c r="C5" s="2">
        <v>3000</v>
      </c>
      <c r="D5" s="1" t="s">
        <v>373</v>
      </c>
      <c r="E5" s="1" t="s">
        <v>373</v>
      </c>
    </row>
    <row r="6" ht="17" customHeight="1" spans="1:6">
      <c r="A6" s="37" t="s">
        <v>374</v>
      </c>
      <c r="B6" s="2" t="s">
        <v>375</v>
      </c>
      <c r="C6" s="2">
        <v>3000</v>
      </c>
      <c r="D6" s="1" t="s">
        <v>376</v>
      </c>
      <c r="E6" s="1" t="s">
        <v>376</v>
      </c>
    </row>
    <row r="7" ht="17" customHeight="1" spans="1:6">
      <c r="A7" s="37" t="s">
        <v>377</v>
      </c>
      <c r="B7" s="2" t="s">
        <v>378</v>
      </c>
      <c r="C7" s="2">
        <v>2996</v>
      </c>
      <c r="D7" s="1" t="s">
        <v>379</v>
      </c>
      <c r="E7" s="1" t="s">
        <v>379</v>
      </c>
    </row>
    <row r="8" ht="17" customHeight="1" spans="1:6">
      <c r="A8" s="37" t="s">
        <v>380</v>
      </c>
      <c r="B8" s="2" t="s">
        <v>381</v>
      </c>
      <c r="C8" s="2">
        <v>3000</v>
      </c>
      <c r="D8" s="1" t="s">
        <v>382</v>
      </c>
      <c r="E8" s="1" t="s">
        <v>382</v>
      </c>
    </row>
    <row r="9" ht="17" customHeight="1" spans="1:6">
      <c r="A9" s="39" t="s">
        <v>383</v>
      </c>
      <c r="B9" s="12" t="s">
        <v>384</v>
      </c>
      <c r="C9" s="2">
        <v>4750</v>
      </c>
      <c r="D9" s="11" t="s">
        <v>385</v>
      </c>
      <c r="E9" s="11" t="s">
        <v>385</v>
      </c>
      <c r="F9" s="11"/>
    </row>
    <row r="10" ht="17" customHeight="1" spans="1:6">
      <c r="A10" s="37" t="s">
        <v>386</v>
      </c>
      <c r="B10" s="2" t="s">
        <v>387</v>
      </c>
      <c r="C10" s="2">
        <v>4000</v>
      </c>
      <c r="D10" s="1" t="s">
        <v>388</v>
      </c>
      <c r="E10" s="1" t="s">
        <v>388</v>
      </c>
    </row>
    <row r="11" ht="17" customHeight="1" spans="1:6">
      <c r="A11" s="37" t="s">
        <v>389</v>
      </c>
      <c r="B11" s="2" t="s">
        <v>390</v>
      </c>
      <c r="C11" s="2">
        <v>2300</v>
      </c>
      <c r="D11" s="1" t="s">
        <v>391</v>
      </c>
      <c r="E11" s="1" t="s">
        <v>391</v>
      </c>
    </row>
    <row r="12" s="1" customFormat="1" ht="17" customHeight="1" spans="1:6">
      <c r="A12" s="37" t="s">
        <v>392</v>
      </c>
      <c r="B12" s="2" t="s">
        <v>393</v>
      </c>
      <c r="C12" s="2">
        <v>2958</v>
      </c>
      <c r="D12" s="1" t="s">
        <v>267</v>
      </c>
      <c r="E12" s="1" t="s">
        <v>267</v>
      </c>
    </row>
    <row r="13" spans="1:6">
      <c r="A13" s="37" t="s">
        <v>199</v>
      </c>
      <c r="B13" s="2" t="s">
        <v>200</v>
      </c>
      <c r="C13" s="2">
        <v>600</v>
      </c>
      <c r="D13" s="1" t="s">
        <v>394</v>
      </c>
      <c r="E13" s="1" t="s">
        <v>394</v>
      </c>
    </row>
    <row r="14" ht="14.25" customHeight="1" spans="1:6">
      <c r="C14" s="6">
        <f>SUM(C2:C13)</f>
        <v>39451.4</v>
      </c>
    </row>
  </sheetData>
  <autoFilter xmlns:etc="http://www.wps.cn/officeDocument/2017/etCustomData" ref="A1:E14" etc:filterBottomFollowUsedRange="0">
    <extLst/>
  </autoFilter>
  <pageMargins left="0.75" right="0.75" top="1" bottom="1" header="0.5" footer="0.5"/>
  <pageSetup paperSize="9" scale="38" orientation="portrait"/>
  <headerFooter/>
  <ignoredErrors>
    <ignoredError sqref="A2:A15" numberStoredAsText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workbookViewId="0">
      <selection activeCell="C23" sqref="C23"/>
    </sheetView>
  </sheetViews>
  <sheetFormatPr defaultColWidth="9" defaultRowHeight="16.5" outlineLevelCol="4"/>
  <cols>
    <col min="1" max="1" width="27.875" style="3" customWidth="1"/>
    <col min="2" max="2" width="15.625" style="3" customWidth="1"/>
    <col min="3" max="3" width="18.125" style="9" customWidth="1"/>
    <col min="4" max="4" width="46.25" style="3" customWidth="1"/>
    <col min="5" max="5" width="43.375" style="3" customWidth="1"/>
    <col min="6" max="16384" width="9" style="3"/>
  </cols>
  <sheetData>
    <row r="1" s="7" customFormat="1" ht="31.5" customHeight="1" spans="1:5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</row>
    <row r="2" spans="1:5">
      <c r="A2" s="40" t="s">
        <v>395</v>
      </c>
      <c r="B2" s="9" t="s">
        <v>396</v>
      </c>
      <c r="C2" s="9">
        <v>3242.4</v>
      </c>
      <c r="D2" s="3" t="s">
        <v>397</v>
      </c>
      <c r="E2" s="3" t="s">
        <v>397</v>
      </c>
    </row>
    <row r="3" spans="1:5">
      <c r="A3" s="40" t="s">
        <v>398</v>
      </c>
      <c r="B3" s="9" t="s">
        <v>399</v>
      </c>
      <c r="C3" s="9">
        <v>2957.4</v>
      </c>
      <c r="D3" s="3" t="s">
        <v>400</v>
      </c>
      <c r="E3" s="3" t="s">
        <v>400</v>
      </c>
    </row>
    <row r="4" spans="1:5">
      <c r="A4" s="40" t="s">
        <v>401</v>
      </c>
      <c r="B4" s="9" t="s">
        <v>402</v>
      </c>
      <c r="C4" s="9">
        <v>3742.4</v>
      </c>
      <c r="D4" s="3" t="s">
        <v>403</v>
      </c>
      <c r="E4" s="3" t="s">
        <v>403</v>
      </c>
    </row>
    <row r="5" s="1" customFormat="1" spans="1:5">
      <c r="A5" s="37" t="s">
        <v>404</v>
      </c>
      <c r="B5" s="2" t="s">
        <v>405</v>
      </c>
      <c r="C5" s="9">
        <v>3742.4</v>
      </c>
      <c r="D5" s="1" t="s">
        <v>406</v>
      </c>
      <c r="E5" s="1" t="s">
        <v>406</v>
      </c>
    </row>
    <row r="6" spans="1:5">
      <c r="A6" s="40" t="s">
        <v>407</v>
      </c>
      <c r="B6" s="9" t="s">
        <v>408</v>
      </c>
      <c r="C6" s="9">
        <v>3742.4</v>
      </c>
      <c r="D6" s="3" t="s">
        <v>409</v>
      </c>
      <c r="E6" s="3" t="s">
        <v>409</v>
      </c>
    </row>
    <row r="7" spans="1:5">
      <c r="A7" s="40" t="s">
        <v>410</v>
      </c>
      <c r="B7" s="9" t="s">
        <v>411</v>
      </c>
      <c r="C7" s="9">
        <v>1957.4</v>
      </c>
      <c r="D7" s="3" t="s">
        <v>403</v>
      </c>
      <c r="E7" s="3" t="s">
        <v>403</v>
      </c>
    </row>
    <row r="8" spans="1:5">
      <c r="A8" s="40" t="s">
        <v>412</v>
      </c>
      <c r="B8" s="9" t="s">
        <v>413</v>
      </c>
      <c r="C8" s="9">
        <v>2292.4</v>
      </c>
      <c r="D8" s="3" t="s">
        <v>414</v>
      </c>
      <c r="E8" s="3" t="s">
        <v>414</v>
      </c>
    </row>
    <row r="9" spans="1:5">
      <c r="A9" s="40" t="s">
        <v>415</v>
      </c>
      <c r="B9" s="9" t="s">
        <v>416</v>
      </c>
      <c r="C9" s="9">
        <v>4112.4</v>
      </c>
      <c r="D9" s="3" t="s">
        <v>403</v>
      </c>
      <c r="E9" s="3" t="s">
        <v>403</v>
      </c>
    </row>
    <row r="10" spans="1:5">
      <c r="A10" s="40" t="s">
        <v>417</v>
      </c>
      <c r="B10" s="9" t="s">
        <v>418</v>
      </c>
      <c r="C10" s="9">
        <v>3992.4</v>
      </c>
      <c r="D10" s="3" t="s">
        <v>419</v>
      </c>
      <c r="E10" s="3" t="s">
        <v>419</v>
      </c>
    </row>
    <row r="11" spans="1:5">
      <c r="A11" s="40" t="s">
        <v>420</v>
      </c>
      <c r="B11" s="9" t="s">
        <v>421</v>
      </c>
      <c r="C11" s="9">
        <v>3500</v>
      </c>
      <c r="D11" s="3" t="s">
        <v>422</v>
      </c>
      <c r="E11" s="3" t="s">
        <v>422</v>
      </c>
    </row>
    <row r="12" spans="1:5">
      <c r="A12" s="40" t="s">
        <v>423</v>
      </c>
      <c r="B12" s="9" t="s">
        <v>424</v>
      </c>
      <c r="C12" s="9">
        <v>3500</v>
      </c>
      <c r="D12" s="3" t="s">
        <v>425</v>
      </c>
      <c r="E12" s="3" t="s">
        <v>425</v>
      </c>
    </row>
    <row r="13" spans="1:5">
      <c r="A13" s="40" t="s">
        <v>426</v>
      </c>
      <c r="B13" s="9" t="s">
        <v>427</v>
      </c>
      <c r="C13" s="9">
        <v>3500</v>
      </c>
      <c r="D13" s="3" t="s">
        <v>428</v>
      </c>
      <c r="E13" s="3" t="s">
        <v>428</v>
      </c>
    </row>
    <row r="14" spans="1:5">
      <c r="A14" s="40" t="s">
        <v>429</v>
      </c>
      <c r="B14" s="9" t="s">
        <v>430</v>
      </c>
      <c r="C14" s="9">
        <v>4300</v>
      </c>
      <c r="D14" s="3" t="s">
        <v>431</v>
      </c>
      <c r="E14" s="3" t="s">
        <v>431</v>
      </c>
    </row>
    <row r="15" spans="1:5">
      <c r="A15" s="40" t="s">
        <v>432</v>
      </c>
      <c r="B15" s="9" t="s">
        <v>433</v>
      </c>
      <c r="C15" s="9">
        <v>2710</v>
      </c>
      <c r="D15" s="3" t="s">
        <v>434</v>
      </c>
      <c r="E15" s="3" t="s">
        <v>434</v>
      </c>
    </row>
    <row r="16" spans="1:5">
      <c r="A16" s="40" t="s">
        <v>435</v>
      </c>
      <c r="B16" s="9" t="s">
        <v>436</v>
      </c>
      <c r="C16" s="9">
        <v>2800</v>
      </c>
      <c r="D16" s="3" t="s">
        <v>414</v>
      </c>
      <c r="E16" s="3" t="s">
        <v>414</v>
      </c>
    </row>
    <row r="17" spans="1:5">
      <c r="A17" s="40" t="s">
        <v>437</v>
      </c>
      <c r="B17" s="9" t="s">
        <v>438</v>
      </c>
      <c r="C17" s="9">
        <v>3000</v>
      </c>
      <c r="D17" s="3" t="s">
        <v>403</v>
      </c>
      <c r="E17" s="3" t="s">
        <v>403</v>
      </c>
    </row>
    <row r="18" s="1" customFormat="1" spans="1:5">
      <c r="A18" s="37" t="s">
        <v>439</v>
      </c>
      <c r="B18" s="2" t="s">
        <v>440</v>
      </c>
      <c r="C18" s="9">
        <v>3000</v>
      </c>
      <c r="D18" s="1" t="s">
        <v>403</v>
      </c>
      <c r="E18" s="1" t="s">
        <v>403</v>
      </c>
    </row>
    <row r="19" spans="1:5">
      <c r="A19" s="40" t="s">
        <v>441</v>
      </c>
      <c r="B19" s="9" t="s">
        <v>442</v>
      </c>
      <c r="C19" s="9">
        <v>3000</v>
      </c>
      <c r="D19" s="3" t="s">
        <v>443</v>
      </c>
      <c r="E19" s="3" t="s">
        <v>443</v>
      </c>
    </row>
    <row r="20" spans="1:5">
      <c r="A20" s="40" t="str">
        <f>VLOOKUP(B20,[1]Sheet1!$B:$V,21,0)</f>
        <v>6212263004001526697</v>
      </c>
      <c r="B20" s="9" t="s">
        <v>444</v>
      </c>
      <c r="C20" s="9">
        <v>3500</v>
      </c>
      <c r="D20" s="3" t="str">
        <f>VLOOKUP(B20,[1]Sheet1!$B:$W,22,0)</f>
        <v>中国工商银行昌吉宁边路支行</v>
      </c>
      <c r="E20" s="3" t="s">
        <v>445</v>
      </c>
    </row>
    <row r="21" spans="1:5">
      <c r="A21" s="40" t="s">
        <v>446</v>
      </c>
      <c r="B21" s="9" t="s">
        <v>447</v>
      </c>
      <c r="C21" s="9">
        <v>3500</v>
      </c>
      <c r="D21" s="3" t="s">
        <v>448</v>
      </c>
      <c r="E21" s="3" t="s">
        <v>448</v>
      </c>
    </row>
    <row r="22" spans="1:5">
      <c r="A22" s="3" t="s">
        <v>449</v>
      </c>
      <c r="B22" s="9" t="s">
        <v>450</v>
      </c>
      <c r="C22" s="9">
        <v>3725.81</v>
      </c>
      <c r="D22" s="3" t="s">
        <v>451</v>
      </c>
      <c r="E22" s="3" t="s">
        <v>451</v>
      </c>
    </row>
    <row r="23" s="8" customFormat="1" ht="15" spans="1:5">
      <c r="C23" s="10">
        <f>SUM(C2:C22)</f>
        <v>69817.41</v>
      </c>
    </row>
  </sheetData>
  <autoFilter xmlns:etc="http://www.wps.cn/officeDocument/2017/etCustomData" ref="A1:E23" etc:filterBottomFollowUsedRange="0">
    <extLst/>
  </autoFilter>
  <pageMargins left="0.75" right="0.75" top="1" bottom="1" header="0.5" footer="0.5"/>
  <pageSetup paperSize="9" scale="56" orientation="portrait"/>
  <headerFooter/>
  <ignoredErrors>
    <ignoredError sqref="A21:A22 A2:A19" numberStoredAsText="1"/>
  </ignoredError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workbookViewId="0">
      <selection activeCell="D27" sqref="D27"/>
    </sheetView>
  </sheetViews>
  <sheetFormatPr defaultColWidth="9" defaultRowHeight="16.5" outlineLevelCol="4"/>
  <cols>
    <col min="1" max="1" width="26.875" style="1" customWidth="1"/>
    <col min="2" max="2" width="15.625" style="2" customWidth="1"/>
    <col min="3" max="3" width="14.5" style="2" customWidth="1"/>
    <col min="4" max="4" width="50.875" style="1" customWidth="1"/>
    <col min="5" max="5" width="51.75" style="1" customWidth="1"/>
    <col min="6" max="6" width="9" style="1"/>
    <col min="7" max="16384" width="9" style="3"/>
  </cols>
  <sheetData>
    <row r="1" ht="36" customHeight="1" spans="1:5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</row>
    <row r="2" spans="1:5">
      <c r="A2" s="37" t="s">
        <v>452</v>
      </c>
      <c r="B2" s="2" t="s">
        <v>453</v>
      </c>
      <c r="C2" s="2">
        <f>VLOOKUP(B2,[2]非遗文化馆!$B:$BA,52,0)</f>
        <v>4200</v>
      </c>
      <c r="D2" s="1" t="s">
        <v>55</v>
      </c>
      <c r="E2" s="1" t="s">
        <v>454</v>
      </c>
    </row>
    <row r="3" spans="1:5">
      <c r="A3" s="37" t="s">
        <v>455</v>
      </c>
      <c r="B3" s="2" t="s">
        <v>456</v>
      </c>
      <c r="C3" s="2">
        <f>VLOOKUP(B3,[2]非遗文化馆!$B:$BA,52,0)</f>
        <v>3042.4</v>
      </c>
      <c r="D3" s="1" t="s">
        <v>457</v>
      </c>
      <c r="E3" s="1" t="s">
        <v>458</v>
      </c>
    </row>
    <row r="4" spans="1:5">
      <c r="A4" s="37" t="s">
        <v>459</v>
      </c>
      <c r="B4" s="2" t="s">
        <v>460</v>
      </c>
      <c r="C4" s="2">
        <f>VLOOKUP(B4,[2]非遗文化馆!$B:$BA,52,0)</f>
        <v>3900</v>
      </c>
      <c r="D4" s="1" t="s">
        <v>461</v>
      </c>
      <c r="E4" s="1" t="s">
        <v>461</v>
      </c>
    </row>
    <row r="5" spans="1:5">
      <c r="A5" s="37" t="s">
        <v>462</v>
      </c>
      <c r="B5" s="2" t="s">
        <v>463</v>
      </c>
      <c r="C5" s="2">
        <f>VLOOKUP(B5,[2]非遗文化馆!$B:$BA,52,0)</f>
        <v>3900</v>
      </c>
      <c r="D5" s="1" t="s">
        <v>464</v>
      </c>
      <c r="E5" s="1" t="s">
        <v>464</v>
      </c>
    </row>
    <row r="6" spans="1:5">
      <c r="A6" s="37" t="s">
        <v>465</v>
      </c>
      <c r="B6" s="2" t="s">
        <v>466</v>
      </c>
      <c r="C6" s="2">
        <v>3380</v>
      </c>
      <c r="D6" s="1" t="s">
        <v>467</v>
      </c>
      <c r="E6" s="1" t="s">
        <v>467</v>
      </c>
    </row>
    <row r="7" spans="1:5">
      <c r="A7" s="37" t="s">
        <v>468</v>
      </c>
      <c r="B7" s="2" t="s">
        <v>469</v>
      </c>
      <c r="C7" s="2">
        <f>VLOOKUP(B7,[2]非遗文化馆!$B:$BA,52,0)</f>
        <v>3640</v>
      </c>
      <c r="D7" s="1" t="s">
        <v>470</v>
      </c>
      <c r="E7" s="1" t="s">
        <v>470</v>
      </c>
    </row>
    <row r="8" spans="1:5">
      <c r="A8" s="37" t="s">
        <v>471</v>
      </c>
      <c r="B8" s="2" t="s">
        <v>472</v>
      </c>
      <c r="C8" s="2">
        <f>VLOOKUP(B8,[2]非遗文化馆!$B:$BA,52,0)</f>
        <v>3770</v>
      </c>
      <c r="D8" s="1" t="s">
        <v>473</v>
      </c>
      <c r="E8" s="1" t="s">
        <v>473</v>
      </c>
    </row>
    <row r="9" spans="1:5">
      <c r="A9" s="37" t="s">
        <v>474</v>
      </c>
      <c r="B9" s="2" t="s">
        <v>475</v>
      </c>
      <c r="C9" s="2">
        <f>VLOOKUP(B9,[2]非遗文化馆!$B:$BA,52,0)</f>
        <v>3900</v>
      </c>
      <c r="D9" s="1" t="s">
        <v>476</v>
      </c>
      <c r="E9" s="1" t="s">
        <v>476</v>
      </c>
    </row>
    <row r="10" spans="1:5">
      <c r="C10" s="6">
        <f>SUM(C2:C9)</f>
        <v>29732.4</v>
      </c>
    </row>
  </sheetData>
  <autoFilter xmlns:etc="http://www.wps.cn/officeDocument/2017/etCustomData" ref="A1:E10" etc:filterBottomFollowUsedRange="0">
    <extLst/>
  </autoFilter>
  <pageMargins left="0.75" right="0.75" top="1" bottom="1" header="0.5" footer="0.5"/>
  <pageSetup paperSize="9" scale="46" orientation="portrait"/>
  <headerFooter/>
  <ignoredErrors>
    <ignoredError sqref="A2:A10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总部</vt:lpstr>
      <vt:lpstr>昌吉学院</vt:lpstr>
      <vt:lpstr>图书馆</vt:lpstr>
      <vt:lpstr>新大保洁</vt:lpstr>
      <vt:lpstr>新大绿化</vt:lpstr>
      <vt:lpstr>总工会</vt:lpstr>
      <vt:lpstr>救助站</vt:lpstr>
      <vt:lpstr>八一中学</vt:lpstr>
      <vt:lpstr>师专物业</vt:lpstr>
      <vt:lpstr>昌吉一中</vt:lpstr>
      <vt:lpstr>非遗文化馆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80249493/张柯</dc:creator>
  <cp:lastModifiedBy>Ting.</cp:lastModifiedBy>
  <dcterms:created xsi:type="dcterms:W3CDTF">2019-07-26T02:17:00Z</dcterms:created>
  <dcterms:modified xsi:type="dcterms:W3CDTF">2025-12-12T04:22:08Z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E802981358C14943903608B1600BC478_13</vt:lpwstr>
  </property>
  <property fmtid="{D5CDD505-2E9C-101B-9397-08002B2CF9AE}" pid="4" name="CalculationRule">
    <vt:i4>0</vt:i4>
  </property>
</Properties>
</file>