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管理员绩效" sheetId="1" r:id="rId1"/>
  </sheets>
  <definedNames>
    <definedName name="_xlnm.Print_Titles" localSheetId="0">管理员绩效!$1:$3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<sst xmlns="http://schemas.openxmlformats.org/spreadsheetml/2006/main" count="121" uniqueCount="89">
  <si>
    <t>部门员工月度积分汇总表</t>
  </si>
  <si>
    <t>月份：</t>
  </si>
  <si>
    <t>2025.11</t>
  </si>
  <si>
    <t>部门：</t>
  </si>
  <si>
    <t>各部门积分</t>
  </si>
  <si>
    <t>序号</t>
  </si>
  <si>
    <t>部门</t>
  </si>
  <si>
    <t>姓名</t>
  </si>
  <si>
    <t>岗位</t>
  </si>
  <si>
    <t>基准分</t>
  </si>
  <si>
    <r>
      <rPr>
        <b/>
        <sz val="11"/>
        <color rgb="FF000000"/>
        <rFont val="宋体"/>
        <charset val="134"/>
      </rPr>
      <t>当月绩效基准分</t>
    </r>
    <r>
      <rPr>
        <b/>
        <sz val="9"/>
        <color rgb="FFFF0000"/>
        <rFont val="宋体"/>
        <charset val="134"/>
      </rPr>
      <t>（根据出勤率得出）</t>
    </r>
  </si>
  <si>
    <t>重点工作得分</t>
  </si>
  <si>
    <t>其它加减项</t>
  </si>
  <si>
    <t>财务资料提交及时性</t>
  </si>
  <si>
    <t>行政人事资料提交及时性</t>
  </si>
  <si>
    <t>质量积分统计</t>
  </si>
  <si>
    <t>企划部大事记</t>
  </si>
  <si>
    <t>经济指标</t>
  </si>
  <si>
    <t>月度绩效积分合计</t>
  </si>
  <si>
    <t>金额</t>
  </si>
  <si>
    <t>备注</t>
  </si>
  <si>
    <t>新疆总部</t>
  </si>
  <si>
    <t>刘佳伟</t>
  </si>
  <si>
    <t>常务副总经理</t>
  </si>
  <si>
    <t>唐新梅</t>
  </si>
  <si>
    <t>职能人事专员</t>
  </si>
  <si>
    <t>6</t>
  </si>
  <si>
    <t>完成率95%，请假0.5</t>
  </si>
  <si>
    <t>胡月蕊</t>
  </si>
  <si>
    <t>项目人事专员</t>
  </si>
  <si>
    <t>完成率98%</t>
  </si>
  <si>
    <t>陈松山</t>
  </si>
  <si>
    <t>招聘培训主管</t>
  </si>
  <si>
    <t>8</t>
  </si>
  <si>
    <t>完成率100%</t>
  </si>
  <si>
    <t>克尔曼·吾布力</t>
  </si>
  <si>
    <t>质量技术主管</t>
  </si>
  <si>
    <t>7</t>
  </si>
  <si>
    <t>完成率80%</t>
  </si>
  <si>
    <t>黄伟</t>
  </si>
  <si>
    <t>采购主管</t>
  </si>
  <si>
    <t>徐建荣</t>
  </si>
  <si>
    <t>出纳</t>
  </si>
  <si>
    <t>昌吉学院</t>
  </si>
  <si>
    <t>狄刚</t>
  </si>
  <si>
    <t>项目主管</t>
  </si>
  <si>
    <t>9</t>
  </si>
  <si>
    <t>完成率81%</t>
  </si>
  <si>
    <t>总工会</t>
  </si>
  <si>
    <t>唐言泽</t>
  </si>
  <si>
    <t>项目助理</t>
  </si>
  <si>
    <t>完成率95%</t>
  </si>
  <si>
    <t>新疆大学绿化标段</t>
  </si>
  <si>
    <t>徐成鑫</t>
  </si>
  <si>
    <t>事务助理</t>
  </si>
  <si>
    <t>5</t>
  </si>
  <si>
    <t>樊红芳</t>
  </si>
  <si>
    <t>项目经理</t>
  </si>
  <si>
    <t>14</t>
  </si>
  <si>
    <t>完成率95%，出勤18天</t>
  </si>
  <si>
    <t>新疆大学保洁标段</t>
  </si>
  <si>
    <t>马丽</t>
  </si>
  <si>
    <t>完成率98%，出勤18天</t>
  </si>
  <si>
    <t>师专物业</t>
  </si>
  <si>
    <t>周慧敏</t>
  </si>
  <si>
    <t>石河子大学</t>
  </si>
  <si>
    <t>罗曼</t>
  </si>
  <si>
    <t>完成率93%</t>
  </si>
  <si>
    <t>聂珊珊</t>
  </si>
  <si>
    <t>事务主管</t>
  </si>
  <si>
    <t>完成率90%</t>
  </si>
  <si>
    <t>周钰翔</t>
  </si>
  <si>
    <t>完成率91%，请假2天</t>
  </si>
  <si>
    <t>马靖宇</t>
  </si>
  <si>
    <t>完成率89%，出勤17个班</t>
  </si>
  <si>
    <t>贾怀文</t>
  </si>
  <si>
    <t>库管文员</t>
  </si>
  <si>
    <t>完成率92%</t>
  </si>
  <si>
    <t>图书馆</t>
  </si>
  <si>
    <t>周娟</t>
  </si>
  <si>
    <t>完成率97%</t>
  </si>
  <si>
    <t>艾山·吉斯别克</t>
  </si>
  <si>
    <t>古丽加马力·艾买提</t>
  </si>
  <si>
    <t>八一中学</t>
  </si>
  <si>
    <t>阿米娜·吾布利哈斯木</t>
  </si>
  <si>
    <t>顾金津</t>
  </si>
  <si>
    <t>吴晓梅</t>
  </si>
  <si>
    <t>救助站</t>
  </si>
  <si>
    <t>马文强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</si>
</sst>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7" xfId="5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10" fillId="3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6" fontId="10" fillId="0" borderId="1" xfId="49" applyNumberFormat="1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176" fontId="3" fillId="3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0" borderId="1" xfId="50" applyNumberFormat="1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8"/>
  <sheetViews>
    <sheetView tabSelected="1" zoomScale="80" zoomScaleNormal="80" workbookViewId="0">
      <pane xSplit="4" ySplit="3" topLeftCell="F4" activePane="bottomRight" state="frozen"/>
      <selection/>
      <selection pane="topRight"/>
      <selection pane="bottomLeft"/>
      <selection pane="bottomRight" activeCell="O13" sqref="O13"/>
    </sheetView>
  </sheetViews>
  <sheetFormatPr defaultColWidth="9" defaultRowHeight="15"/>
  <cols>
    <col min="1" max="1" width="9.10909090909091" style="3" customWidth="1"/>
    <col min="2" max="2" width="17.8363636363636" style="3" customWidth="1"/>
    <col min="3" max="3" width="23.1818181818182" style="4" customWidth="1"/>
    <col min="4" max="4" width="17.0363636363636" style="5" customWidth="1"/>
    <col min="5" max="5" width="8.77272727272727" style="6" customWidth="1"/>
    <col min="6" max="7" width="12.6636363636364" style="6" customWidth="1"/>
    <col min="8" max="13" width="14.1363636363636" style="6" customWidth="1"/>
    <col min="14" max="14" width="10.7727272727273" style="6" customWidth="1"/>
    <col min="15" max="15" width="11.7727272727273" style="6" customWidth="1"/>
    <col min="16" max="16" width="32.8727272727273" style="6" customWidth="1"/>
    <col min="17" max="18" width="12.8909090909091" style="7"/>
    <col min="19" max="16384" width="9" style="7"/>
  </cols>
  <sheetData>
    <row r="1" ht="39" customHeight="1" spans="1:16">
      <c r="A1" s="8" t="s">
        <v>0</v>
      </c>
      <c r="B1" s="8"/>
      <c r="C1" s="8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="1" customFormat="1" ht="32" customHeight="1" spans="1:16">
      <c r="A2" s="10" t="s">
        <v>1</v>
      </c>
      <c r="B2" s="11" t="s">
        <v>2</v>
      </c>
      <c r="C2" s="12"/>
      <c r="D2" s="10" t="s">
        <v>3</v>
      </c>
      <c r="E2" s="13"/>
      <c r="F2" s="14"/>
      <c r="G2" s="15"/>
      <c r="H2" s="15"/>
      <c r="I2" s="13" t="s">
        <v>4</v>
      </c>
      <c r="J2" s="15"/>
      <c r="K2" s="15"/>
      <c r="L2" s="15"/>
      <c r="M2" s="14"/>
      <c r="N2" s="16"/>
      <c r="O2" s="16"/>
      <c r="P2" s="17"/>
    </row>
    <row r="3" s="1" customFormat="1" ht="43" customHeight="1" spans="1:16">
      <c r="A3" s="8" t="s">
        <v>5</v>
      </c>
      <c r="B3" s="8" t="s">
        <v>6</v>
      </c>
      <c r="C3" s="8" t="s">
        <v>7</v>
      </c>
      <c r="D3" s="8" t="s">
        <v>8</v>
      </c>
      <c r="E3" s="18" t="s">
        <v>9</v>
      </c>
      <c r="F3" s="18" t="s">
        <v>10</v>
      </c>
      <c r="G3" s="18" t="s">
        <v>11</v>
      </c>
      <c r="H3" s="18" t="s">
        <v>12</v>
      </c>
      <c r="I3" s="18" t="s">
        <v>13</v>
      </c>
      <c r="J3" s="18" t="s">
        <v>14</v>
      </c>
      <c r="K3" s="18" t="s">
        <v>15</v>
      </c>
      <c r="L3" s="18" t="s">
        <v>16</v>
      </c>
      <c r="M3" s="16" t="s">
        <v>17</v>
      </c>
      <c r="N3" s="18" t="s">
        <v>18</v>
      </c>
      <c r="O3" s="18" t="s">
        <v>19</v>
      </c>
      <c r="P3" s="17" t="s">
        <v>20</v>
      </c>
    </row>
    <row r="4" s="2" customFormat="1" ht="26" customHeight="1" spans="1:16">
      <c r="A4" s="8">
        <v>1</v>
      </c>
      <c r="B4" s="19" t="s">
        <v>21</v>
      </c>
      <c r="C4" s="20" t="s">
        <v>22</v>
      </c>
      <c r="D4" s="20" t="s">
        <v>23</v>
      </c>
      <c r="E4" s="21">
        <v>30</v>
      </c>
      <c r="F4" s="22">
        <v>100</v>
      </c>
      <c r="G4" s="22">
        <v>0</v>
      </c>
      <c r="H4" s="22">
        <v>0</v>
      </c>
      <c r="I4" s="22">
        <v>0</v>
      </c>
      <c r="J4" s="22">
        <v>0</v>
      </c>
      <c r="K4" s="22">
        <v>0</v>
      </c>
      <c r="L4" s="22">
        <v>0</v>
      </c>
      <c r="M4" s="22">
        <v>0</v>
      </c>
      <c r="N4" s="22">
        <f t="shared" ref="N4:N10" si="0">SUM(F4:M4)</f>
        <v>100</v>
      </c>
      <c r="O4" s="22">
        <f t="shared" ref="O4:O10" si="1">N4*E4</f>
        <v>3000</v>
      </c>
      <c r="P4" s="23"/>
    </row>
    <row r="5" ht="26" customHeight="1" spans="1:16">
      <c r="A5" s="8">
        <v>2</v>
      </c>
      <c r="B5" s="19"/>
      <c r="C5" s="24" t="s">
        <v>24</v>
      </c>
      <c r="D5" s="20" t="s">
        <v>25</v>
      </c>
      <c r="E5" s="25" t="s">
        <v>26</v>
      </c>
      <c r="F5" s="22">
        <v>100</v>
      </c>
      <c r="G5" s="22">
        <v>10</v>
      </c>
      <c r="H5" s="22">
        <v>-3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f t="shared" si="0"/>
        <v>107</v>
      </c>
      <c r="O5" s="22">
        <f t="shared" si="1"/>
        <v>642</v>
      </c>
      <c r="P5" s="23" t="s">
        <v>27</v>
      </c>
    </row>
    <row r="6" customFormat="1" ht="26" customHeight="1" spans="1:16">
      <c r="A6" s="8">
        <v>3</v>
      </c>
      <c r="B6" s="19"/>
      <c r="C6" s="24" t="s">
        <v>28</v>
      </c>
      <c r="D6" s="20" t="s">
        <v>29</v>
      </c>
      <c r="E6" s="25" t="s">
        <v>26</v>
      </c>
      <c r="F6" s="22">
        <v>100</v>
      </c>
      <c r="G6" s="22">
        <v>10</v>
      </c>
      <c r="H6" s="22">
        <v>-10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f t="shared" si="0"/>
        <v>100</v>
      </c>
      <c r="O6" s="22">
        <f t="shared" si="1"/>
        <v>600</v>
      </c>
      <c r="P6" s="23" t="s">
        <v>30</v>
      </c>
    </row>
    <row r="7" customFormat="1" ht="27" customHeight="1" spans="1:16">
      <c r="A7" s="8">
        <v>4</v>
      </c>
      <c r="B7" s="19"/>
      <c r="C7" s="26" t="s">
        <v>31</v>
      </c>
      <c r="D7" s="20" t="s">
        <v>32</v>
      </c>
      <c r="E7" s="25" t="s">
        <v>33</v>
      </c>
      <c r="F7" s="22">
        <v>100</v>
      </c>
      <c r="G7" s="22">
        <v>10</v>
      </c>
      <c r="H7" s="22">
        <v>-3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f t="shared" si="0"/>
        <v>107</v>
      </c>
      <c r="O7" s="22">
        <f t="shared" si="1"/>
        <v>856</v>
      </c>
      <c r="P7" s="23" t="s">
        <v>34</v>
      </c>
    </row>
    <row r="8" customFormat="1" ht="28" customHeight="1" spans="1:16">
      <c r="A8" s="8">
        <v>5</v>
      </c>
      <c r="B8" s="19"/>
      <c r="C8" s="27" t="s">
        <v>35</v>
      </c>
      <c r="D8" s="20" t="s">
        <v>36</v>
      </c>
      <c r="E8" s="25" t="s">
        <v>37</v>
      </c>
      <c r="F8" s="22">
        <v>100</v>
      </c>
      <c r="G8" s="22">
        <v>0</v>
      </c>
      <c r="H8" s="22">
        <v>-3</v>
      </c>
      <c r="I8" s="22">
        <v>-2</v>
      </c>
      <c r="J8" s="22">
        <v>0</v>
      </c>
      <c r="K8" s="22">
        <v>0</v>
      </c>
      <c r="L8" s="22">
        <v>0</v>
      </c>
      <c r="M8" s="22">
        <v>0</v>
      </c>
      <c r="N8" s="22">
        <f t="shared" si="0"/>
        <v>95</v>
      </c>
      <c r="O8" s="22">
        <f t="shared" si="1"/>
        <v>665</v>
      </c>
      <c r="P8" s="23" t="s">
        <v>38</v>
      </c>
    </row>
    <row r="9" customFormat="1" ht="34" customHeight="1" spans="1:16">
      <c r="A9" s="8"/>
      <c r="B9" s="10"/>
      <c r="C9" s="28" t="s">
        <v>39</v>
      </c>
      <c r="D9" s="20" t="s">
        <v>40</v>
      </c>
      <c r="E9" s="25" t="s">
        <v>37</v>
      </c>
      <c r="F9" s="22">
        <v>100</v>
      </c>
      <c r="G9" s="22">
        <v>10</v>
      </c>
      <c r="H9" s="22">
        <v>-3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f t="shared" si="0"/>
        <v>107</v>
      </c>
      <c r="O9" s="22">
        <f t="shared" si="1"/>
        <v>749</v>
      </c>
      <c r="P9" s="23" t="s">
        <v>34</v>
      </c>
    </row>
    <row r="10" customFormat="1" ht="34" customHeight="1" spans="1:16">
      <c r="A10" s="8"/>
      <c r="B10" s="10"/>
      <c r="C10" s="28" t="s">
        <v>41</v>
      </c>
      <c r="D10" s="20" t="s">
        <v>42</v>
      </c>
      <c r="E10" s="25" t="s">
        <v>26</v>
      </c>
      <c r="F10" s="22">
        <v>100</v>
      </c>
      <c r="G10" s="22">
        <v>10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f t="shared" si="0"/>
        <v>110</v>
      </c>
      <c r="O10" s="22">
        <f t="shared" si="1"/>
        <v>660</v>
      </c>
      <c r="P10" s="23" t="s">
        <v>30</v>
      </c>
    </row>
    <row r="11" customFormat="1" ht="34" customHeight="1" spans="1:16">
      <c r="A11" s="8">
        <v>6</v>
      </c>
      <c r="B11" s="8" t="s">
        <v>43</v>
      </c>
      <c r="C11" s="28" t="s">
        <v>44</v>
      </c>
      <c r="D11" s="20" t="s">
        <v>45</v>
      </c>
      <c r="E11" s="25" t="s">
        <v>46</v>
      </c>
      <c r="F11" s="22">
        <v>100</v>
      </c>
      <c r="G11" s="22">
        <v>0</v>
      </c>
      <c r="H11" s="22">
        <v>-5</v>
      </c>
      <c r="I11" s="22">
        <v>-4</v>
      </c>
      <c r="J11" s="22">
        <v>-6</v>
      </c>
      <c r="K11" s="22">
        <v>0</v>
      </c>
      <c r="L11" s="22">
        <v>-2</v>
      </c>
      <c r="M11" s="22">
        <v>0</v>
      </c>
      <c r="N11" s="22">
        <f t="shared" ref="N11:N28" si="2">SUM(F11:M11)</f>
        <v>83</v>
      </c>
      <c r="O11" s="22">
        <f t="shared" ref="O11:O28" si="3">N11*E11</f>
        <v>747</v>
      </c>
      <c r="P11" s="23" t="s">
        <v>47</v>
      </c>
    </row>
    <row r="12" customFormat="1" ht="35" customHeight="1" spans="1:16">
      <c r="A12" s="8">
        <v>7</v>
      </c>
      <c r="B12" s="29" t="s">
        <v>48</v>
      </c>
      <c r="C12" s="28" t="s">
        <v>49</v>
      </c>
      <c r="D12" s="20" t="s">
        <v>50</v>
      </c>
      <c r="E12" s="25" t="s">
        <v>26</v>
      </c>
      <c r="F12" s="22">
        <v>100</v>
      </c>
      <c r="G12" s="22">
        <v>10</v>
      </c>
      <c r="H12" s="30">
        <v>-10</v>
      </c>
      <c r="I12" s="22">
        <v>2</v>
      </c>
      <c r="J12" s="22">
        <v>-6</v>
      </c>
      <c r="K12" s="22">
        <v>0</v>
      </c>
      <c r="L12" s="22">
        <v>-2</v>
      </c>
      <c r="M12" s="22">
        <v>0</v>
      </c>
      <c r="N12" s="22">
        <f t="shared" si="2"/>
        <v>94</v>
      </c>
      <c r="O12" s="22">
        <f t="shared" si="3"/>
        <v>564</v>
      </c>
      <c r="P12" s="23" t="s">
        <v>51</v>
      </c>
    </row>
    <row r="13" customFormat="1" ht="35" customHeight="1" spans="1:16">
      <c r="A13" s="8">
        <v>8</v>
      </c>
      <c r="B13" s="29" t="s">
        <v>52</v>
      </c>
      <c r="C13" s="28" t="s">
        <v>53</v>
      </c>
      <c r="D13" s="20" t="s">
        <v>54</v>
      </c>
      <c r="E13" s="25" t="s">
        <v>55</v>
      </c>
      <c r="F13" s="22">
        <v>100</v>
      </c>
      <c r="G13" s="22">
        <v>10</v>
      </c>
      <c r="H13" s="30">
        <v>-10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f t="shared" si="2"/>
        <v>100</v>
      </c>
      <c r="O13" s="22">
        <f t="shared" si="3"/>
        <v>500</v>
      </c>
      <c r="P13" s="23" t="s">
        <v>30</v>
      </c>
    </row>
    <row r="14" customFormat="1" ht="26" customHeight="1" spans="1:16">
      <c r="A14" s="8">
        <v>9</v>
      </c>
      <c r="B14" s="19"/>
      <c r="C14" s="31" t="s">
        <v>56</v>
      </c>
      <c r="D14" s="20" t="s">
        <v>57</v>
      </c>
      <c r="E14" s="25" t="s">
        <v>58</v>
      </c>
      <c r="F14" s="22">
        <v>60</v>
      </c>
      <c r="G14" s="22">
        <v>10</v>
      </c>
      <c r="H14" s="22">
        <v>0</v>
      </c>
      <c r="I14" s="22">
        <v>0</v>
      </c>
      <c r="J14" s="22">
        <v>-1</v>
      </c>
      <c r="K14" s="22">
        <v>0</v>
      </c>
      <c r="L14" s="22">
        <v>0</v>
      </c>
      <c r="M14" s="22">
        <v>0</v>
      </c>
      <c r="N14" s="22">
        <f t="shared" si="2"/>
        <v>69</v>
      </c>
      <c r="O14" s="22">
        <f t="shared" si="3"/>
        <v>966</v>
      </c>
      <c r="P14" s="23" t="s">
        <v>59</v>
      </c>
    </row>
    <row r="15" customFormat="1" ht="37" customHeight="1" spans="1:16">
      <c r="A15" s="8">
        <v>10</v>
      </c>
      <c r="B15" s="8" t="s">
        <v>60</v>
      </c>
      <c r="C15" s="31" t="s">
        <v>61</v>
      </c>
      <c r="D15" s="20" t="s">
        <v>54</v>
      </c>
      <c r="E15" s="25" t="s">
        <v>26</v>
      </c>
      <c r="F15" s="22">
        <v>60</v>
      </c>
      <c r="G15" s="22">
        <v>10</v>
      </c>
      <c r="H15" s="22">
        <v>-10</v>
      </c>
      <c r="I15" s="22">
        <v>0</v>
      </c>
      <c r="J15" s="22">
        <v>-1</v>
      </c>
      <c r="K15" s="22">
        <v>0</v>
      </c>
      <c r="L15" s="22">
        <v>0</v>
      </c>
      <c r="M15" s="22">
        <v>0</v>
      </c>
      <c r="N15" s="22">
        <f t="shared" si="2"/>
        <v>59</v>
      </c>
      <c r="O15" s="22">
        <f t="shared" si="3"/>
        <v>354</v>
      </c>
      <c r="P15" s="23" t="s">
        <v>62</v>
      </c>
    </row>
    <row r="16" customFormat="1" ht="26" customHeight="1" spans="1:16">
      <c r="A16" s="8">
        <v>11</v>
      </c>
      <c r="B16" s="19" t="s">
        <v>63</v>
      </c>
      <c r="C16" s="27" t="s">
        <v>64</v>
      </c>
      <c r="D16" s="32" t="s">
        <v>50</v>
      </c>
      <c r="E16" s="25" t="s">
        <v>26</v>
      </c>
      <c r="F16" s="22">
        <v>100</v>
      </c>
      <c r="G16" s="22">
        <v>10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f t="shared" si="2"/>
        <v>110</v>
      </c>
      <c r="O16" s="22">
        <f t="shared" si="3"/>
        <v>660</v>
      </c>
      <c r="P16" s="23" t="s">
        <v>34</v>
      </c>
    </row>
    <row r="17" customFormat="1" ht="26" customHeight="1" spans="1:16">
      <c r="A17" s="8">
        <v>12</v>
      </c>
      <c r="B17" s="29" t="s">
        <v>65</v>
      </c>
      <c r="C17" s="33" t="s">
        <v>66</v>
      </c>
      <c r="D17" s="20" t="s">
        <v>45</v>
      </c>
      <c r="E17" s="25" t="s">
        <v>37</v>
      </c>
      <c r="F17" s="22">
        <v>100</v>
      </c>
      <c r="G17" s="22">
        <v>10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f t="shared" si="2"/>
        <v>110</v>
      </c>
      <c r="O17" s="22">
        <f t="shared" si="3"/>
        <v>770</v>
      </c>
      <c r="P17" s="23" t="s">
        <v>67</v>
      </c>
    </row>
    <row r="18" customFormat="1" ht="26" customHeight="1" spans="1:16">
      <c r="A18" s="8">
        <v>13</v>
      </c>
      <c r="B18" s="19"/>
      <c r="C18" s="34" t="s">
        <v>68</v>
      </c>
      <c r="D18" s="20" t="s">
        <v>69</v>
      </c>
      <c r="E18" s="25" t="s">
        <v>26</v>
      </c>
      <c r="F18" s="22">
        <v>100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f t="shared" si="2"/>
        <v>100</v>
      </c>
      <c r="O18" s="22">
        <f t="shared" si="3"/>
        <v>600</v>
      </c>
      <c r="P18" s="23" t="s">
        <v>70</v>
      </c>
    </row>
    <row r="19" customFormat="1" ht="26" customHeight="1" spans="1:16">
      <c r="A19" s="8">
        <v>14</v>
      </c>
      <c r="B19" s="19"/>
      <c r="C19" s="34" t="s">
        <v>71</v>
      </c>
      <c r="D19" s="20" t="s">
        <v>54</v>
      </c>
      <c r="E19" s="25" t="s">
        <v>55</v>
      </c>
      <c r="F19" s="22">
        <v>93</v>
      </c>
      <c r="G19" s="22">
        <v>10</v>
      </c>
      <c r="H19" s="22">
        <v>-10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f t="shared" si="2"/>
        <v>93</v>
      </c>
      <c r="O19" s="22">
        <f t="shared" si="3"/>
        <v>465</v>
      </c>
      <c r="P19" s="23" t="s">
        <v>72</v>
      </c>
    </row>
    <row r="20" customFormat="1" ht="26" customHeight="1" spans="1:16">
      <c r="A20" s="8">
        <v>15</v>
      </c>
      <c r="B20" s="19"/>
      <c r="C20" s="35" t="s">
        <v>73</v>
      </c>
      <c r="D20" s="20" t="s">
        <v>54</v>
      </c>
      <c r="E20" s="25" t="s">
        <v>26</v>
      </c>
      <c r="F20" s="22">
        <v>56</v>
      </c>
      <c r="G20" s="22">
        <v>0</v>
      </c>
      <c r="H20" s="22">
        <v>-10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f t="shared" si="2"/>
        <v>46</v>
      </c>
      <c r="O20" s="22">
        <f t="shared" si="3"/>
        <v>276</v>
      </c>
      <c r="P20" s="23" t="s">
        <v>74</v>
      </c>
    </row>
    <row r="21" customFormat="1" ht="25" customHeight="1" spans="1:16">
      <c r="A21" s="8"/>
      <c r="B21" s="19"/>
      <c r="C21" s="28" t="s">
        <v>75</v>
      </c>
      <c r="D21" s="20" t="s">
        <v>76</v>
      </c>
      <c r="E21" s="36">
        <v>5</v>
      </c>
      <c r="F21" s="22">
        <v>100</v>
      </c>
      <c r="G21" s="22">
        <v>10</v>
      </c>
      <c r="H21" s="22">
        <v>-10</v>
      </c>
      <c r="I21" s="22">
        <v>0</v>
      </c>
      <c r="J21" s="22">
        <v>-2</v>
      </c>
      <c r="K21" s="22">
        <v>0</v>
      </c>
      <c r="L21" s="22">
        <v>0</v>
      </c>
      <c r="M21" s="22">
        <v>0</v>
      </c>
      <c r="N21" s="22">
        <f t="shared" si="2"/>
        <v>98</v>
      </c>
      <c r="O21" s="22">
        <f t="shared" si="3"/>
        <v>490</v>
      </c>
      <c r="P21" s="23" t="s">
        <v>77</v>
      </c>
    </row>
    <row r="22" ht="25" customHeight="1" spans="1:16">
      <c r="A22" s="8">
        <v>16</v>
      </c>
      <c r="B22" s="37" t="s">
        <v>78</v>
      </c>
      <c r="C22" s="28" t="s">
        <v>79</v>
      </c>
      <c r="D22" s="38" t="s">
        <v>45</v>
      </c>
      <c r="E22" s="36">
        <v>10</v>
      </c>
      <c r="F22" s="36">
        <v>100</v>
      </c>
      <c r="G22" s="22">
        <v>10</v>
      </c>
      <c r="H22" s="22">
        <v>-5</v>
      </c>
      <c r="I22" s="22">
        <v>0</v>
      </c>
      <c r="J22" s="22">
        <v>-1</v>
      </c>
      <c r="K22" s="22">
        <v>0</v>
      </c>
      <c r="L22" s="22">
        <v>0</v>
      </c>
      <c r="M22" s="22">
        <v>0</v>
      </c>
      <c r="N22" s="22">
        <f t="shared" si="2"/>
        <v>104</v>
      </c>
      <c r="O22" s="22">
        <f t="shared" si="3"/>
        <v>1040</v>
      </c>
      <c r="P22" s="23" t="s">
        <v>80</v>
      </c>
    </row>
    <row r="23" ht="24" customHeight="1" spans="1:16">
      <c r="A23" s="8">
        <v>18</v>
      </c>
      <c r="B23" s="39"/>
      <c r="C23" s="27" t="s">
        <v>81</v>
      </c>
      <c r="D23" s="32" t="s">
        <v>54</v>
      </c>
      <c r="E23" s="36">
        <v>6</v>
      </c>
      <c r="F23" s="36">
        <v>100</v>
      </c>
      <c r="G23" s="22">
        <v>10</v>
      </c>
      <c r="H23" s="22">
        <v>-10</v>
      </c>
      <c r="I23" s="22">
        <v>0</v>
      </c>
      <c r="J23" s="22">
        <v>-1</v>
      </c>
      <c r="K23" s="22">
        <v>0</v>
      </c>
      <c r="L23" s="22">
        <v>0</v>
      </c>
      <c r="M23" s="22">
        <v>0</v>
      </c>
      <c r="N23" s="22">
        <f t="shared" si="2"/>
        <v>99</v>
      </c>
      <c r="O23" s="22">
        <f t="shared" si="3"/>
        <v>594</v>
      </c>
      <c r="P23" s="23" t="s">
        <v>30</v>
      </c>
    </row>
    <row r="24" ht="24" customHeight="1" spans="1:16">
      <c r="A24" s="8">
        <v>19</v>
      </c>
      <c r="B24" s="40"/>
      <c r="C24" s="27" t="s">
        <v>82</v>
      </c>
      <c r="D24" s="32" t="s">
        <v>54</v>
      </c>
      <c r="E24" s="36">
        <v>6</v>
      </c>
      <c r="F24" s="36">
        <v>100</v>
      </c>
      <c r="G24" s="22">
        <v>10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f t="shared" si="2"/>
        <v>110</v>
      </c>
      <c r="O24" s="22">
        <f t="shared" si="3"/>
        <v>660</v>
      </c>
      <c r="P24" s="23" t="s">
        <v>30</v>
      </c>
    </row>
    <row r="25" ht="24" customHeight="1" spans="1:16">
      <c r="A25" s="8">
        <v>20</v>
      </c>
      <c r="B25" s="41" t="s">
        <v>83</v>
      </c>
      <c r="C25" s="27" t="s">
        <v>84</v>
      </c>
      <c r="D25" s="38" t="s">
        <v>45</v>
      </c>
      <c r="E25" s="36">
        <v>8</v>
      </c>
      <c r="F25" s="36">
        <v>100</v>
      </c>
      <c r="G25" s="22">
        <v>10</v>
      </c>
      <c r="H25" s="22">
        <v>0</v>
      </c>
      <c r="I25" s="22">
        <v>-2</v>
      </c>
      <c r="J25" s="22">
        <v>0</v>
      </c>
      <c r="K25" s="22">
        <v>0</v>
      </c>
      <c r="L25" s="22">
        <v>0</v>
      </c>
      <c r="M25" s="22">
        <v>0</v>
      </c>
      <c r="N25" s="22">
        <f t="shared" si="2"/>
        <v>108</v>
      </c>
      <c r="O25" s="22">
        <f t="shared" si="3"/>
        <v>864</v>
      </c>
      <c r="P25" s="23" t="s">
        <v>51</v>
      </c>
    </row>
    <row r="26" ht="22" customHeight="1" spans="1:16">
      <c r="A26" s="8">
        <v>21</v>
      </c>
      <c r="B26" s="41"/>
      <c r="C26" s="27" t="s">
        <v>85</v>
      </c>
      <c r="D26" s="32" t="s">
        <v>45</v>
      </c>
      <c r="E26" s="36">
        <v>9</v>
      </c>
      <c r="F26" s="36">
        <v>100</v>
      </c>
      <c r="G26" s="22">
        <v>10</v>
      </c>
      <c r="H26" s="22">
        <v>0</v>
      </c>
      <c r="I26" s="22">
        <v>0</v>
      </c>
      <c r="J26" s="22">
        <v>-2</v>
      </c>
      <c r="K26" s="22">
        <v>0</v>
      </c>
      <c r="L26" s="22">
        <v>0</v>
      </c>
      <c r="M26" s="22">
        <v>0</v>
      </c>
      <c r="N26" s="22">
        <f t="shared" si="2"/>
        <v>108</v>
      </c>
      <c r="O26" s="22">
        <f t="shared" si="3"/>
        <v>972</v>
      </c>
      <c r="P26" s="23" t="s">
        <v>30</v>
      </c>
    </row>
    <row r="27" ht="28" customHeight="1" spans="1:16">
      <c r="A27" s="8">
        <v>22</v>
      </c>
      <c r="B27" s="41"/>
      <c r="C27" s="27" t="s">
        <v>86</v>
      </c>
      <c r="D27" s="32" t="s">
        <v>45</v>
      </c>
      <c r="E27" s="36">
        <v>9</v>
      </c>
      <c r="F27" s="36">
        <v>100</v>
      </c>
      <c r="G27" s="22">
        <v>10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f t="shared" si="2"/>
        <v>110</v>
      </c>
      <c r="O27" s="22">
        <f t="shared" si="3"/>
        <v>990</v>
      </c>
      <c r="P27" s="23" t="s">
        <v>34</v>
      </c>
    </row>
    <row r="28" ht="42" customHeight="1" spans="1:16">
      <c r="A28" s="8">
        <v>23</v>
      </c>
      <c r="B28" s="41" t="s">
        <v>87</v>
      </c>
      <c r="C28" s="28" t="s">
        <v>88</v>
      </c>
      <c r="D28" s="32" t="s">
        <v>45</v>
      </c>
      <c r="E28" s="36">
        <v>7</v>
      </c>
      <c r="F28" s="36">
        <v>93</v>
      </c>
      <c r="G28" s="36">
        <v>0</v>
      </c>
      <c r="H28" s="36">
        <v>-5</v>
      </c>
      <c r="I28" s="22">
        <v>-4</v>
      </c>
      <c r="J28" s="36">
        <v>-1</v>
      </c>
      <c r="K28" s="22">
        <v>0</v>
      </c>
      <c r="L28" s="22">
        <v>0</v>
      </c>
      <c r="M28" s="22">
        <v>0</v>
      </c>
      <c r="N28" s="22">
        <f t="shared" si="2"/>
        <v>83</v>
      </c>
      <c r="O28" s="22">
        <f t="shared" si="3"/>
        <v>581</v>
      </c>
      <c r="P28" s="42" t="s">
        <v>47</v>
      </c>
    </row>
  </sheetData>
  <mergeCells count="9">
    <mergeCell ref="A1:P1"/>
    <mergeCell ref="B2:C2"/>
    <mergeCell ref="E2:F2"/>
    <mergeCell ref="I2:M2"/>
    <mergeCell ref="B4:B9"/>
    <mergeCell ref="B13:B14"/>
    <mergeCell ref="B17:B21"/>
    <mergeCell ref="B22:B24"/>
    <mergeCell ref="B25:B27"/>
  </mergeCells>
  <conditionalFormatting sqref="C4">
    <cfRule type="duplicateValues" dxfId="0" priority="2"/>
  </conditionalFormatting>
  <conditionalFormatting sqref="C17">
    <cfRule type="duplicateValues" dxfId="0" priority="1"/>
  </conditionalFormatting>
  <pageMargins left="0.751388888888889" right="0.751388888888889" top="0.432638888888889" bottom="0.156944444444444" header="0.5" footer="0.5"/>
  <pageSetup paperSize="9" scale="59" fitToHeight="0" orientation="portrait" horizontalDpi="600"/>
  <headerFooter/>
  <ignoredErrors>
    <ignoredError sqref="N21:N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管理员绩效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2025-07-28T07:23:00Z</dcterms:created>
  <dcterms:modified xsi:type="dcterms:W3CDTF">2025-12-11T03:03:07Z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BA3AE64686994E49B242E9F3B44CCE2B_13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