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tabRatio="891" activeTab="6"/>
  </bookViews>
  <sheets>
    <sheet name="总部" sheetId="1" r:id="rId1"/>
    <sheet name="疾控中心" sheetId="2" r:id="rId2"/>
    <sheet name="新大保洁" sheetId="3" r:id="rId3"/>
    <sheet name="新大绿化" sheetId="4" r:id="rId4"/>
    <sheet name="八一中学" sheetId="5" r:id="rId5"/>
    <sheet name="昌吉学院" sheetId="6" r:id="rId6"/>
    <sheet name="昌吉州一中" sheetId="7" r:id="rId7"/>
    <sheet name="非遗文化馆" sheetId="8" r:id="rId8"/>
    <sheet name="救助站" sheetId="9" r:id="rId9"/>
    <sheet name="师专安保" sheetId="10" r:id="rId10"/>
    <sheet name="师专物业" sheetId="11" r:id="rId11"/>
    <sheet name="图书馆" sheetId="12" r:id="rId12"/>
    <sheet name="总工会" sheetId="13" r:id="rId13"/>
    <sheet name="石河子管理员" sheetId="14" r:id="rId14"/>
    <sheet name="石河子南区" sheetId="15" r:id="rId15"/>
    <sheet name="石河子中区" sheetId="16" r:id="rId16"/>
    <sheet name="石河子新北区" sheetId="17" r:id="rId17"/>
  </sheets>
  <externalReferences>
    <externalReference r:id="rId19"/>
    <externalReference r:id="rId20"/>
    <externalReference r:id="rId21"/>
  </externalReferences>
  <definedNames>
    <definedName name="_xlnm._FilterDatabase" localSheetId="0" hidden="1">总部!$A$4:$XFA$152</definedName>
    <definedName name="_xlnm._FilterDatabase" localSheetId="1" hidden="1">疾控中心!$A$4:$BD$164</definedName>
    <definedName name="_xlnm._FilterDatabase" localSheetId="3" hidden="1">新大绿化!$A$4:$BD$164</definedName>
    <definedName name="_xlnm._FilterDatabase" localSheetId="4" hidden="1">八一中学!$A$1:$BD$164</definedName>
    <definedName name="_xlnm._FilterDatabase" localSheetId="5" hidden="1">昌吉学院!$A$4:$BL$161</definedName>
    <definedName name="_xlnm._FilterDatabase" localSheetId="7" hidden="1">非遗文化馆!$A$4:$BD$164</definedName>
    <definedName name="_xlnm._FilterDatabase" localSheetId="8" hidden="1">救助站!$A$4:$BD$161</definedName>
    <definedName name="_xlnm._FilterDatabase" localSheetId="9" hidden="1">师专安保!$A$4:$XFB$160</definedName>
    <definedName name="_xlnm._FilterDatabase" localSheetId="10" hidden="1">师专物业!$A$4:$BD$164</definedName>
    <definedName name="_xlnm._FilterDatabase" localSheetId="11" hidden="1">图书馆!$A$4:$XFB$159</definedName>
    <definedName name="_xlnm._FilterDatabase" localSheetId="12" hidden="1">总工会!$A$4:$BD$164</definedName>
    <definedName name="_xlnm._FilterDatabase" localSheetId="13" hidden="1">石河子管理员!$A$4:$XFB$163</definedName>
    <definedName name="_xlnm._FilterDatabase" localSheetId="14" hidden="1">石河子南区!$A$4:$XFA$160</definedName>
    <definedName name="_xlnm._FilterDatabase" localSheetId="15" hidden="1">石河子中区!$A$4:$XEZ$168</definedName>
    <definedName name="_xlnm._FilterDatabase" localSheetId="16" hidden="1">石河子新北区!$A$4:$XFB$160</definedName>
    <definedName name="A">'[1]14、应急厅'!$RL$5</definedName>
    <definedName name="A" localSheetId="1">'[2]14、应急厅'!$RL$5</definedName>
    <definedName name="_xlnm._FilterDatabase" localSheetId="2" hidden="1">新大保洁!$A$4:$BD$164</definedName>
    <definedName name="A" localSheetId="2">'[2]14、应急厅'!$RL$5</definedName>
    <definedName name="A" localSheetId="3">'[2]14、应急厅'!$RL$5</definedName>
    <definedName name="A" localSheetId="4">'[3]14、应急厅'!$RL$5</definedName>
    <definedName name="_xlnm._FilterDatabase" localSheetId="6" hidden="1">昌吉州一中!$A$1:$BD$156</definedName>
    <definedName name="A" localSheetId="7">'[3]14、应急厅'!$RL$5</definedName>
    <definedName name="A" localSheetId="8">'[2]14、应急厅'!$RL$5</definedName>
    <definedName name="A" localSheetId="9">'[1]14、应急厅'!$RL$5</definedName>
    <definedName name="A" localSheetId="10">'[3]14、应急厅'!$RL$5</definedName>
    <definedName name="A" localSheetId="11">'[2]14、应急厅'!$RL$5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14890</author>
  </authors>
  <commentList>
    <comment ref="AV5" authorId="0">
      <text>
        <r>
          <rPr>
            <sz val="10"/>
            <rFont val="宋体"/>
            <charset val="134"/>
          </rPr>
          <t>1-10月个人社保3293.32
11月个人社保544.92</t>
        </r>
      </text>
    </comment>
  </commentList>
</comments>
</file>

<file path=xl/sharedStrings.xml><?xml version="1.0" encoding="utf-8"?>
<sst xmlns="http://schemas.openxmlformats.org/spreadsheetml/2006/main" count="5121" uniqueCount="1084">
  <si>
    <t>新疆区域总部服务中心2025年11月工资表</t>
  </si>
  <si>
    <t>公式勿动</t>
  </si>
  <si>
    <t>当前工资表所属时间
（每月更新）</t>
  </si>
  <si>
    <t>当月总天数
（每月更新）</t>
  </si>
  <si>
    <t>手动填写</t>
  </si>
  <si>
    <t>根据实际填写数据备注说明</t>
  </si>
  <si>
    <t>一般不用动
除非有调整</t>
  </si>
  <si>
    <t>（税前）+
手动填写</t>
  </si>
  <si>
    <t>（税前）+
公式勿动</t>
  </si>
  <si>
    <t>（税前）－
手动填写</t>
  </si>
  <si>
    <t>（税前）－
公式勿动</t>
  </si>
  <si>
    <t>（税前）
公式勿动</t>
  </si>
  <si>
    <t>（会计）－
手动填写</t>
  </si>
  <si>
    <t>（税后）－
手动填写</t>
  </si>
  <si>
    <t>（税后）
公式勿动</t>
  </si>
  <si>
    <t>若当月入职不满勤，则允许产生"错误"</t>
  </si>
  <si>
    <t>序号</t>
  </si>
  <si>
    <t>姓名</t>
  </si>
  <si>
    <t>职位</t>
  </si>
  <si>
    <t>入职时间</t>
  </si>
  <si>
    <t>试用/转正/离职</t>
  </si>
  <si>
    <t>应出勤班数</t>
  </si>
  <si>
    <t>是否有全勤奖</t>
  </si>
  <si>
    <t>旷工
（天数）</t>
  </si>
  <si>
    <t>迟到时长累计（分）</t>
  </si>
  <si>
    <t>离职天数
（当月总天数-在职天数）0</t>
  </si>
  <si>
    <t>婚假/丧假/陪产假
80%</t>
  </si>
  <si>
    <t>病假/事假/司龄未满3年的产假0</t>
  </si>
  <si>
    <t>司龄满3年以上的产假
50%</t>
  </si>
  <si>
    <t>其他假期不扣薪资及福利（哺乳假/产检假/年假等）100%</t>
  </si>
  <si>
    <t>假期休假及其他</t>
  </si>
  <si>
    <t>上月剩余休（班）</t>
  </si>
  <si>
    <t>本月余休（班）</t>
  </si>
  <si>
    <t>本月补调休（班）</t>
  </si>
  <si>
    <t>现余休（班）</t>
  </si>
  <si>
    <t>工资标准</t>
  </si>
  <si>
    <t>基础工资</t>
  </si>
  <si>
    <t>职务工资</t>
  </si>
  <si>
    <t>浮动工资</t>
  </si>
  <si>
    <t>交通补贴</t>
  </si>
  <si>
    <t>住房补贴</t>
  </si>
  <si>
    <t>通讯补贴</t>
  </si>
  <si>
    <t>加班补贴</t>
  </si>
  <si>
    <t>全勤奖</t>
  </si>
  <si>
    <t>值班补贴</t>
  </si>
  <si>
    <t>星级补贴</t>
  </si>
  <si>
    <t>油费补贴</t>
  </si>
  <si>
    <t>餐费补贴</t>
  </si>
  <si>
    <t>投稿奖励补贴</t>
  </si>
  <si>
    <t>其他补贴及调整
（未单独列示的）</t>
  </si>
  <si>
    <t>绩效
（all含经济指标）</t>
  </si>
  <si>
    <t>工龄补贴</t>
  </si>
  <si>
    <t>学历补贴</t>
  </si>
  <si>
    <t>资质证书补贴</t>
  </si>
  <si>
    <t>推荐奖励</t>
  </si>
  <si>
    <t>彩铃补贴</t>
  </si>
  <si>
    <t>项目管理津贴/投标补贴/基层讲师培训补贴</t>
  </si>
  <si>
    <t>其他扣款
（不含假勤等）</t>
  </si>
  <si>
    <t>假期休假扣款及特殊假勤调整（因标准不一，如有涉及自行计算填列）</t>
  </si>
  <si>
    <t>旷工和迟到扣款</t>
  </si>
  <si>
    <t>其他假勤类扣款(含离职）</t>
  </si>
  <si>
    <t>应发工资</t>
  </si>
  <si>
    <t>社保</t>
  </si>
  <si>
    <t>公积金</t>
  </si>
  <si>
    <t>个税</t>
  </si>
  <si>
    <t>备用金类
（涉及挂账）</t>
  </si>
  <si>
    <t>其他类
（涉及挂账）
一般不用</t>
  </si>
  <si>
    <t>实发工资</t>
  </si>
  <si>
    <t>签字</t>
  </si>
  <si>
    <t>备注</t>
  </si>
  <si>
    <t>工资分解检核</t>
  </si>
  <si>
    <t>合计</t>
  </si>
  <si>
    <t>新疆总部</t>
  </si>
  <si>
    <t>新大绿化</t>
  </si>
  <si>
    <t>新大保洁</t>
  </si>
  <si>
    <t>师专安保</t>
  </si>
  <si>
    <t>刘佳伟</t>
  </si>
  <si>
    <t>常务副总经理</t>
  </si>
  <si>
    <t>转正</t>
  </si>
  <si>
    <t>否</t>
  </si>
  <si>
    <t>9000</t>
  </si>
  <si>
    <t>油费补贴1000元；</t>
  </si>
  <si>
    <t>甄玉琪</t>
  </si>
  <si>
    <t>总经理</t>
  </si>
  <si>
    <t>12000</t>
  </si>
  <si>
    <t>唐新梅</t>
  </si>
  <si>
    <t>职能人事专员</t>
  </si>
  <si>
    <t>加班0.5天(1日上午），补休0.5个班（17日上午），年假0.5个班（17日下午）按100%工资计发;</t>
  </si>
  <si>
    <t>4300</t>
  </si>
  <si>
    <t>胡月蕊</t>
  </si>
  <si>
    <t>项目人事专员</t>
  </si>
  <si>
    <t>本月补休1天（20日）</t>
  </si>
  <si>
    <t>缺卡一次扣20元</t>
  </si>
  <si>
    <t>陈松山</t>
  </si>
  <si>
    <t>招聘培训主管</t>
  </si>
  <si>
    <t>5200</t>
  </si>
  <si>
    <t>新疆综合部经理轮值津贴250元</t>
  </si>
  <si>
    <t>克尔曼·吾布力</t>
  </si>
  <si>
    <t>质量技术主管</t>
  </si>
  <si>
    <t>28号迟到2分钟</t>
  </si>
  <si>
    <t>4800</t>
  </si>
  <si>
    <t>每月油补600元</t>
  </si>
  <si>
    <t>樊红芳</t>
  </si>
  <si>
    <t>项目经理</t>
  </si>
  <si>
    <t>离职</t>
  </si>
  <si>
    <t>本月余休2个班（2号，16号），19号离职；出勤18个班；余休3个班结转为工资；</t>
  </si>
  <si>
    <t>6600</t>
  </si>
  <si>
    <t>余休3个班结转为工资,成本划分新大保洁绿化各一半</t>
  </si>
  <si>
    <t>徐建荣</t>
  </si>
  <si>
    <t>出纳</t>
  </si>
  <si>
    <t>余休0.4个小时（21日19.00-23.00）11月转正工资4300+600元；</t>
  </si>
  <si>
    <t>黄伟</t>
  </si>
  <si>
    <t>采购主管</t>
  </si>
  <si>
    <t>10号迟到1分钟； 11月转正工资4800+700</t>
  </si>
  <si>
    <t>黄鹏</t>
  </si>
  <si>
    <t>综合部经理</t>
  </si>
  <si>
    <t>10号离职；出勤9个班</t>
  </si>
  <si>
    <t>6300</t>
  </si>
  <si>
    <t>张磊</t>
  </si>
  <si>
    <t>试用</t>
  </si>
  <si>
    <t>19号入职，出勤12个班，请假1个班（26日）</t>
  </si>
  <si>
    <t>周华龙</t>
  </si>
  <si>
    <t>17号入职，出勤14个班</t>
  </si>
  <si>
    <t>疾控项目服务中心2025年11月工资表</t>
  </si>
  <si>
    <t>陆海燕</t>
  </si>
  <si>
    <t>客服员</t>
  </si>
  <si>
    <t>4200</t>
  </si>
  <si>
    <t>试用期间按4200元的80%发放；12月13日转正后购买社保</t>
  </si>
  <si>
    <t>李见</t>
  </si>
  <si>
    <t>保安员</t>
  </si>
  <si>
    <t>6000</t>
  </si>
  <si>
    <t>保安3500元＋河南路外围保洁2500元</t>
  </si>
  <si>
    <t>雷栓科</t>
  </si>
  <si>
    <t>5000</t>
  </si>
  <si>
    <t>保安3500元＋河南路维修1500元</t>
  </si>
  <si>
    <t>开赛尔</t>
  </si>
  <si>
    <t>3500</t>
  </si>
  <si>
    <t>帕尔哈提·玉素甫</t>
  </si>
  <si>
    <t>王桂兰</t>
  </si>
  <si>
    <t>加班0.5个班（23日晚上加班清雪），已在OA审批</t>
  </si>
  <si>
    <t>吴宙</t>
  </si>
  <si>
    <t>保洁员</t>
  </si>
  <si>
    <t>加班1.5个班（23日晚上加班清雪，30日加班清雪），已在OA审批</t>
  </si>
  <si>
    <t>3100</t>
  </si>
  <si>
    <t>范秀玲</t>
  </si>
  <si>
    <t>加班1.5个班（23日晚上加班清雪、30日加班清雪），已在OA审批</t>
  </si>
  <si>
    <t>樊进川</t>
  </si>
  <si>
    <t>加班1.5个班（23日晚上加班清雪，16日加班协助进场），已在OA审批</t>
  </si>
  <si>
    <t>姚赖女</t>
  </si>
  <si>
    <t>李侠</t>
  </si>
  <si>
    <t>范放心</t>
  </si>
  <si>
    <t>侯玉军</t>
  </si>
  <si>
    <t>阿迪拉·艾山</t>
  </si>
  <si>
    <t>11月14日下班后离职，出勤8个班（因该人员的工资是按80%计发，故基础工资直接按出勤天数统计）；</t>
  </si>
  <si>
    <t>试用期间按4200元的80%发放</t>
  </si>
  <si>
    <t>李万平</t>
  </si>
  <si>
    <t>工程维修员</t>
  </si>
  <si>
    <t>加班2.5个班（16日加班协助项目进场，23日晚上加班清雪，30日加班清雪），已在OA审批</t>
  </si>
  <si>
    <t>4000</t>
  </si>
  <si>
    <t>于姜玲</t>
  </si>
  <si>
    <t>罗世忠</t>
  </si>
  <si>
    <t>铲车司机</t>
  </si>
  <si>
    <t>刘国军</t>
  </si>
  <si>
    <t>扫雪</t>
  </si>
  <si>
    <t>2000</t>
  </si>
  <si>
    <t>苏雷锋</t>
  </si>
  <si>
    <t>沙义哈</t>
  </si>
  <si>
    <t>杨世义</t>
  </si>
  <si>
    <t>新大保洁项目服务中心2025年11月工资表</t>
  </si>
  <si>
    <t>马丽</t>
  </si>
  <si>
    <t>事务助理</t>
  </si>
  <si>
    <t>11月18日下班后离职，出勤18个班</t>
  </si>
  <si>
    <t>3800</t>
  </si>
  <si>
    <t>刘 芳</t>
  </si>
  <si>
    <t>11月16日离职，出勤16个班</t>
  </si>
  <si>
    <t>牛建梅</t>
  </si>
  <si>
    <t>印叔军</t>
  </si>
  <si>
    <t>丁 悦</t>
  </si>
  <si>
    <t>马兰</t>
  </si>
  <si>
    <t>杨茹红</t>
  </si>
  <si>
    <t>苏文花</t>
  </si>
  <si>
    <t>请假2天（11.12号）16号离职；出勤16个班</t>
  </si>
  <si>
    <t>田玉芬</t>
  </si>
  <si>
    <t>刘春华</t>
  </si>
  <si>
    <t>马发梅</t>
  </si>
  <si>
    <t>一教1楼补助100元 出勤16个班100/30*16</t>
  </si>
  <si>
    <t>马小梅</t>
  </si>
  <si>
    <t>马彦红</t>
  </si>
  <si>
    <t>冶彩霞</t>
  </si>
  <si>
    <t>张桂珍</t>
  </si>
  <si>
    <t>韩东立</t>
  </si>
  <si>
    <t>高梅</t>
  </si>
  <si>
    <t>请假1天（8号）11月16日离职</t>
  </si>
  <si>
    <t>宫继梅</t>
  </si>
  <si>
    <t>张月梅</t>
  </si>
  <si>
    <t>云淑媛</t>
  </si>
  <si>
    <t>一教1楼补助100元出勤16个班100/30*16</t>
  </si>
  <si>
    <t>李琴</t>
  </si>
  <si>
    <t>李英</t>
  </si>
  <si>
    <t>白永花</t>
  </si>
  <si>
    <t>马发夜</t>
  </si>
  <si>
    <t>马志江</t>
  </si>
  <si>
    <t>运输费1500/30*16=800元</t>
  </si>
  <si>
    <t>余东来</t>
  </si>
  <si>
    <t>马会</t>
  </si>
  <si>
    <t>马艳花</t>
  </si>
  <si>
    <t>阿依古丽·马尔里</t>
  </si>
  <si>
    <t>马存珍</t>
  </si>
  <si>
    <t>关翠芳</t>
  </si>
  <si>
    <t>杨茹梅</t>
  </si>
  <si>
    <t>王金玲</t>
  </si>
  <si>
    <t>郭兰英</t>
  </si>
  <si>
    <t>冯小玲</t>
  </si>
  <si>
    <t>马新红</t>
  </si>
  <si>
    <t>吾尼其姑丽·肉孜</t>
  </si>
  <si>
    <t>11月3日离职，出勤2个班</t>
  </si>
  <si>
    <t>武金华</t>
  </si>
  <si>
    <t>张金萍</t>
  </si>
  <si>
    <t>张启林</t>
  </si>
  <si>
    <t>新大绿化2025年11月工资表</t>
  </si>
  <si>
    <t>徐成鑫</t>
  </si>
  <si>
    <t>项目助理</t>
  </si>
  <si>
    <t>余休2个班（9号，16号）;补休3个班,（10,20,21）</t>
  </si>
  <si>
    <t>1-22日成本划分新大绿化，23-30日成本划分师专安保
服装补贴23个月从2025年10月至2027年8月，补贴27元/月:第24个月补贴49元;</t>
  </si>
  <si>
    <t>马彦龙</t>
  </si>
  <si>
    <t>绿化员</t>
  </si>
  <si>
    <t>1.14日下班后离职，正常出勤14个班；
2.请假2个班（7日、8日）</t>
  </si>
  <si>
    <t>4500</t>
  </si>
  <si>
    <t>艾日肯·阿合买提见</t>
  </si>
  <si>
    <t>4日下班后离职，正常出勤4个班</t>
  </si>
  <si>
    <t>张启刚</t>
  </si>
  <si>
    <t>1.15日下班后离职，正常出勤15个班；
2.请假2个班（8日、9日）；</t>
  </si>
  <si>
    <t>艾山·艾依提</t>
  </si>
  <si>
    <t>1.17日下班后离职，正常出勤17个班；
2.请假2个班（5日、9日）；</t>
  </si>
  <si>
    <t>马丽娜</t>
  </si>
  <si>
    <t>秦贵</t>
  </si>
  <si>
    <t>14日下班后离职，期间请假2个班，出车12个班（4160元/月）</t>
  </si>
  <si>
    <t>蒋振龙</t>
  </si>
  <si>
    <t>1.17日下班后离职，正常出勤17个班；
2请假2个班（9日、12日）；
3.余休1个班（18日）甲方要求加班整改（未打卡）</t>
  </si>
  <si>
    <t>余休1个班结转为工资</t>
  </si>
  <si>
    <t>蒋振海</t>
  </si>
  <si>
    <t>1.17日下班后离职，正常出勤17个班；
2工伤休息7个班（5日、6日、7日、8日、9日、10日、11日）；
3.余休1个班（18日）甲方要求加班整改（未打卡）</t>
  </si>
  <si>
    <t>1.余休3个班结转为工资</t>
  </si>
  <si>
    <t>寇亚蓉</t>
  </si>
  <si>
    <t>李生军</t>
  </si>
  <si>
    <t>1.15日下班后离职，正常出勤15个班；
2.请假1个班（9日）；</t>
  </si>
  <si>
    <t>唐忠</t>
  </si>
  <si>
    <t>1.14日下班后离职，正常出勤14个班；
2.请假2个班（8日、9日）；</t>
  </si>
  <si>
    <t>马秀兰</t>
  </si>
  <si>
    <t>1.14日下班后离职，正常出勤14个班；
2.请假3个班（6日、7日、8日）；</t>
  </si>
  <si>
    <t>马跃林</t>
  </si>
  <si>
    <t>马彦荣</t>
  </si>
  <si>
    <t>1.14日下班后离职，正常出勤14个班；
2.请假5个班（6日、7日、8日、9日、10日）；</t>
  </si>
  <si>
    <t>马召明</t>
  </si>
  <si>
    <t>1.14日下班后离职，正常出勤14个班；
2.请假3个班（6日、7日、8日）；11月起工资调为3500元；</t>
  </si>
  <si>
    <t>14日下班后离职，期间请假3个班，出车11个班（满勤车补4160/月）</t>
  </si>
  <si>
    <t>绿化领班</t>
  </si>
  <si>
    <t>1.17日下班后离职，正常出勤17个班；
2.余休1个班（18日）甲方要求加班整改（未打卡）
3.调休4个班（9日、10日、11日、12日）</t>
  </si>
  <si>
    <t>5500</t>
  </si>
  <si>
    <t>1.余休6个班结转工资；满勤车补2000/月，出勤17个班；但18日也接送人，故油费补贴18天；</t>
  </si>
  <si>
    <t>张金星</t>
  </si>
  <si>
    <t>1.17日下班后离职，正常出勤17个班；
2.余休1个班（18日）甲方要求加班整改（未打卡）；
3.请假2个班（9日、16日）；</t>
  </si>
  <si>
    <t>1.17日下班后离职，正常出勤17个班；
2.余休1个班（18日）甲方要求加班整改（未打卡）</t>
  </si>
  <si>
    <t>李传学</t>
  </si>
  <si>
    <t>1.17日下班后离职，正常出勤17个班；
3.余休1个班（18日）甲方要求加班整改（未打卡）</t>
  </si>
  <si>
    <t>余休2个班结转为工资</t>
  </si>
  <si>
    <t>马付祥</t>
  </si>
  <si>
    <t xml:space="preserve">1.14日下班后离职，正常出勤14个班；
2.请假2个班（7日、8日）
</t>
  </si>
  <si>
    <t>马娟</t>
  </si>
  <si>
    <t xml:space="preserve">1.14日下班后离职，正常出勤14个班；
2.请假3个班（7日、8日、9日）
</t>
  </si>
  <si>
    <t>马云志</t>
  </si>
  <si>
    <t>马卫兵</t>
  </si>
  <si>
    <t>马华</t>
  </si>
  <si>
    <t>1.13日下班后离职，正常出勤13个班；
2.请假3个班（6日、7日、8日）；</t>
  </si>
  <si>
    <t>杨春梅</t>
  </si>
  <si>
    <t>高云英</t>
  </si>
  <si>
    <t>八一中学目服务中心2025年11月工资表</t>
  </si>
  <si>
    <t>顾金津</t>
  </si>
  <si>
    <t>项目主管</t>
  </si>
  <si>
    <t>余休2个班 11月23日在八一中学上班清雪，11月30日上班在疾控中心加班</t>
  </si>
  <si>
    <t>4700</t>
  </si>
  <si>
    <t>11月起油补500/月；服装补贴27元</t>
  </si>
  <si>
    <t>阿米娜·吾布利哈斯木</t>
  </si>
  <si>
    <t>余休1个班（11月23日）</t>
  </si>
  <si>
    <t>4400</t>
  </si>
  <si>
    <t>服装补贴27元</t>
  </si>
  <si>
    <t>吴晓梅</t>
  </si>
  <si>
    <t>肖海文</t>
  </si>
  <si>
    <t>刘淑萍</t>
  </si>
  <si>
    <t>校医</t>
  </si>
  <si>
    <t>社保个人部分公司承担</t>
  </si>
  <si>
    <t>加得拉·加吾达提</t>
  </si>
  <si>
    <t>任洁</t>
  </si>
  <si>
    <t>武锦芸</t>
  </si>
  <si>
    <t>王圆圆</t>
  </si>
  <si>
    <t>杂工</t>
  </si>
  <si>
    <t>潘自强</t>
  </si>
  <si>
    <t>3600</t>
  </si>
  <si>
    <r>
      <rPr>
        <sz val="8"/>
        <rFont val="微软雅黑"/>
        <charset val="134"/>
      </rPr>
      <t>甲方代发工资人员，820元加班费，加班费已和甲方对接个人</t>
    </r>
    <r>
      <rPr>
        <sz val="8"/>
        <color rgb="FFFF0000"/>
        <rFont val="微软雅黑"/>
        <charset val="134"/>
      </rPr>
      <t>社保部分单位承担</t>
    </r>
  </si>
  <si>
    <t>王陈</t>
  </si>
  <si>
    <t>司机</t>
  </si>
  <si>
    <t>补缴10月社保社保个人部分公司承担</t>
  </si>
  <si>
    <t>曹测量</t>
  </si>
  <si>
    <t>司炉工</t>
  </si>
  <si>
    <t>曹新春</t>
  </si>
  <si>
    <t>是</t>
  </si>
  <si>
    <t>每月1000元补贴</t>
  </si>
  <si>
    <t>张文梅</t>
  </si>
  <si>
    <t>康绍霞</t>
  </si>
  <si>
    <t>雷秀梅</t>
  </si>
  <si>
    <t>顾春立</t>
  </si>
  <si>
    <t>保安员/保洁员</t>
  </si>
  <si>
    <t>500元扫雪补助</t>
  </si>
  <si>
    <t>张趁香</t>
  </si>
  <si>
    <t>刘建国</t>
  </si>
  <si>
    <t>李小娟</t>
  </si>
  <si>
    <t>陈永兰</t>
  </si>
  <si>
    <t>余休1个班（11月23日）；</t>
  </si>
  <si>
    <t>郭清慧</t>
  </si>
  <si>
    <t>孙卫兰</t>
  </si>
  <si>
    <t>武艳</t>
  </si>
  <si>
    <t>请假1个班（19日）</t>
  </si>
  <si>
    <t>王士菊</t>
  </si>
  <si>
    <t>800元中午及下班加班费</t>
  </si>
  <si>
    <t>郑燕勤</t>
  </si>
  <si>
    <t>请假30个班（1-30日）</t>
  </si>
  <si>
    <t>刘凤兰</t>
  </si>
  <si>
    <t>李俊平</t>
  </si>
  <si>
    <t>姚书朋</t>
  </si>
  <si>
    <t>余休1个班（11月30日）</t>
  </si>
  <si>
    <t>夏冬华</t>
  </si>
  <si>
    <t>余休1个班（11月02日)</t>
  </si>
  <si>
    <t>任月玲</t>
  </si>
  <si>
    <t>彭水芹</t>
  </si>
  <si>
    <t>段昌兰</t>
  </si>
  <si>
    <t>赵梅香</t>
  </si>
  <si>
    <t>罗莉</t>
  </si>
  <si>
    <t>余休1个班（11月23日）;丧假3个班（4-6）按工资80%发放</t>
  </si>
  <si>
    <t>高素梅</t>
  </si>
  <si>
    <t>张佐娃</t>
  </si>
  <si>
    <t>张祥云</t>
  </si>
  <si>
    <t>孙金薇</t>
  </si>
  <si>
    <t>龚庆慧</t>
  </si>
  <si>
    <t>任皎皎</t>
  </si>
  <si>
    <t>桑鹤</t>
  </si>
  <si>
    <t>甲方的人11月工资按4150元</t>
  </si>
  <si>
    <t>陈德琼</t>
  </si>
  <si>
    <t>裴秋月</t>
  </si>
  <si>
    <t>陈凤琴</t>
  </si>
  <si>
    <t>朱玉林</t>
  </si>
  <si>
    <t>郑秀</t>
  </si>
  <si>
    <t>杨新凯</t>
  </si>
  <si>
    <t>昌吉项目服务中心2025年11月工资表</t>
  </si>
  <si>
    <t>狄刚</t>
  </si>
  <si>
    <t>补10月余休2个班9日，16日</t>
  </si>
  <si>
    <t>卢占勇</t>
  </si>
  <si>
    <t>维修工</t>
  </si>
  <si>
    <t>冬休期开始，18号到30号</t>
  </si>
  <si>
    <t>班德山</t>
  </si>
  <si>
    <t>绿化工</t>
  </si>
  <si>
    <t>3200</t>
  </si>
  <si>
    <t>胡树平</t>
  </si>
  <si>
    <t>修剪工</t>
  </si>
  <si>
    <t>姜天旭</t>
  </si>
  <si>
    <t>浇水工</t>
  </si>
  <si>
    <t>马建锋</t>
  </si>
  <si>
    <t>冬休期开始，23号到30号</t>
  </si>
  <si>
    <t>张立新</t>
  </si>
  <si>
    <t>张泽年</t>
  </si>
  <si>
    <t>张子留</t>
  </si>
  <si>
    <t>李清</t>
  </si>
  <si>
    <t>冬休期开始，16号到30号</t>
  </si>
  <si>
    <t>潘风琴</t>
  </si>
  <si>
    <t>3000</t>
  </si>
  <si>
    <t>杨文军</t>
  </si>
  <si>
    <t>陈百久</t>
  </si>
  <si>
    <t>驾驶员</t>
  </si>
  <si>
    <t>郑玉平</t>
  </si>
  <si>
    <t>蒋金环</t>
  </si>
  <si>
    <t>昌吉州一中服务中心2025年11月工资表</t>
  </si>
  <si>
    <t>王武和</t>
  </si>
  <si>
    <t>保安队长</t>
  </si>
  <si>
    <t>300元带班费</t>
  </si>
  <si>
    <t>何诗金</t>
  </si>
  <si>
    <t>3515</t>
  </si>
  <si>
    <t>马志强</t>
  </si>
  <si>
    <t>消防监控员</t>
  </si>
  <si>
    <t>马哓霞</t>
  </si>
  <si>
    <t>席淑莲</t>
  </si>
  <si>
    <t>马红萍</t>
  </si>
  <si>
    <t>2515</t>
  </si>
  <si>
    <t>胡翠玲</t>
  </si>
  <si>
    <t>2850</t>
  </si>
  <si>
    <t>刘世利</t>
  </si>
  <si>
    <t>4170</t>
  </si>
  <si>
    <t>该员工兼职绿化员，增加500元补贴；</t>
  </si>
  <si>
    <t>卢新房</t>
  </si>
  <si>
    <t>4550</t>
  </si>
  <si>
    <t>宋斌</t>
  </si>
  <si>
    <t>樊庆点</t>
  </si>
  <si>
    <t>李方扬</t>
  </si>
  <si>
    <t>白绪宝</t>
  </si>
  <si>
    <t>王海燕</t>
  </si>
  <si>
    <t>2710</t>
  </si>
  <si>
    <t>罗素芳</t>
  </si>
  <si>
    <t>2800</t>
  </si>
  <si>
    <t>窦金香</t>
  </si>
  <si>
    <t>宿管员</t>
  </si>
  <si>
    <t>侯春青</t>
  </si>
  <si>
    <t>刘文莲</t>
  </si>
  <si>
    <t>金海松</t>
  </si>
  <si>
    <t>张仁兵</t>
  </si>
  <si>
    <t>王新龙</t>
  </si>
  <si>
    <t>马海生</t>
  </si>
  <si>
    <t>2025年10月30日入职，出勤两个班次，补发工资225.80</t>
  </si>
  <si>
    <t>非遗文化馆项目服务中心2025年11月工资表</t>
  </si>
  <si>
    <t>张珑</t>
  </si>
  <si>
    <t>11月1日起工资按3600元计发；</t>
  </si>
  <si>
    <t>11月开始买社保</t>
  </si>
  <si>
    <t>效继红</t>
  </si>
  <si>
    <t>陈雪芹</t>
  </si>
  <si>
    <t>3900</t>
  </si>
  <si>
    <t>刘筱勐</t>
  </si>
  <si>
    <t>徐福祥</t>
  </si>
  <si>
    <t>请假4天（11月11日，11月13日，11月14日，11月15日）</t>
  </si>
  <si>
    <t>唐疆川</t>
  </si>
  <si>
    <t>请假2天（11月5日，11月26日）</t>
  </si>
  <si>
    <t>陈多花</t>
  </si>
  <si>
    <t>请假1天（11月11日）</t>
  </si>
  <si>
    <t>郑玉萍</t>
  </si>
  <si>
    <t>救助站项目服务中心2025年11月工资表</t>
  </si>
  <si>
    <t>马文强</t>
  </si>
  <si>
    <t>11月转正工资4100+700</t>
  </si>
  <si>
    <t>黄亮</t>
  </si>
  <si>
    <t>网络管理员</t>
  </si>
  <si>
    <t>购买社保</t>
  </si>
  <si>
    <t>肖克来提·阿不都拉</t>
  </si>
  <si>
    <t>郭虎</t>
  </si>
  <si>
    <t>蒋国兵</t>
  </si>
  <si>
    <t>赵兵</t>
  </si>
  <si>
    <t>夏代提古丽·吐尔迪</t>
  </si>
  <si>
    <t>苏玉莲</t>
  </si>
  <si>
    <t>刘协新</t>
  </si>
  <si>
    <t>李健</t>
  </si>
  <si>
    <t>文明林</t>
  </si>
  <si>
    <t>马海香</t>
  </si>
  <si>
    <t>余休3个班11月2日加班，21日清雪，10-13日临时安排协助移树工作（算一天）；补休1个班11月4日的班，</t>
  </si>
  <si>
    <t>马俊辉</t>
  </si>
  <si>
    <t>11月2日加班，21日清雪及加班打扫室内卫生，10-13日临时安排协助移树工作（算一天）;补休1个班11月7日</t>
  </si>
  <si>
    <t>苏玉华</t>
  </si>
  <si>
    <t>余休3个班 11月2日加班，11月10-13日临时安排协助移树工作（算一天），21日清雪及加班打扫室内卫生
补休3个班 24日，5日，20日</t>
  </si>
  <si>
    <t>刘侠</t>
  </si>
  <si>
    <t>11月2日加班，11月16日加班，21日清雪及加班打扫室内卫生；补休2个班11月14日、26日</t>
  </si>
  <si>
    <t>姚建明</t>
  </si>
  <si>
    <t>5日中午上班迟到1分钟;10月1日工资调整为4000元</t>
  </si>
  <si>
    <t>10月起工资调整为4000元，补发10月的1000元工资</t>
  </si>
  <si>
    <t>苏绣莲</t>
  </si>
  <si>
    <t>张多寿</t>
  </si>
  <si>
    <t>王连红</t>
  </si>
  <si>
    <t>潘峰彪</t>
  </si>
  <si>
    <t>师专保安项目服务中心2025年11月工资表</t>
  </si>
  <si>
    <t>马文义</t>
  </si>
  <si>
    <t>迟到4分钟</t>
  </si>
  <si>
    <t>加班补贴：10月缺岗2天顶班，11月6天给阿合提顶班按3600元计发</t>
  </si>
  <si>
    <t>唐悦</t>
  </si>
  <si>
    <t>3700</t>
  </si>
  <si>
    <t>原工资标准3800，现工资标准调整为3700+职务补贴加100元</t>
  </si>
  <si>
    <t>阿山别克·哈了太</t>
  </si>
  <si>
    <t>胡斯曼·扎曼别克</t>
  </si>
  <si>
    <t>沙合都拉·克孜尔木拉</t>
  </si>
  <si>
    <t>古丽加汗·胡斯别克</t>
  </si>
  <si>
    <t>波拉提别克·卡克巴提</t>
  </si>
  <si>
    <t>4100</t>
  </si>
  <si>
    <t>马力亚·依米提</t>
  </si>
  <si>
    <t>托合塔尔别克·胡泉</t>
  </si>
  <si>
    <t>迟到12分钟</t>
  </si>
  <si>
    <t>哈吉木拉提·努尔沙帕西</t>
  </si>
  <si>
    <t>胡小林</t>
  </si>
  <si>
    <t>保安班长</t>
  </si>
  <si>
    <t>哈比·焦代</t>
  </si>
  <si>
    <t>邹陆东</t>
  </si>
  <si>
    <t>迟到1分钟</t>
  </si>
  <si>
    <t>努尔沙黑拉·马合买提</t>
  </si>
  <si>
    <t>辛增锋</t>
  </si>
  <si>
    <t>卢云侠</t>
  </si>
  <si>
    <t>请假24小时扣款2天，19号</t>
  </si>
  <si>
    <t>玉素甫·阿不都热依木</t>
  </si>
  <si>
    <t>阿衣夏木·卡哈尔</t>
  </si>
  <si>
    <t>张云</t>
  </si>
  <si>
    <t>穆沙江·麦麦提明</t>
  </si>
  <si>
    <t>不阿依夏木·艾买提</t>
  </si>
  <si>
    <t>3300</t>
  </si>
  <si>
    <t>阿合提·胡三音</t>
  </si>
  <si>
    <t>请假6天扣款24小时班（15.21.23.25.27.29号）合计12天</t>
  </si>
  <si>
    <t>魏雅婷</t>
  </si>
  <si>
    <t>加班补贴：11月20日给卢云侠顶班按3900元计发</t>
  </si>
  <si>
    <t>孙佳惠</t>
  </si>
  <si>
    <t>迟到3分钟，12号上完班离职，出勤12个班</t>
  </si>
  <si>
    <t>艾尼娃·阿不都热西提</t>
  </si>
  <si>
    <t>白班请假一个班（20日）</t>
  </si>
  <si>
    <t>沙吾来克汗·哈不开</t>
  </si>
  <si>
    <t>克楼克·阿合买提</t>
  </si>
  <si>
    <t>凯迪尔耶·吾布力喀斯麦</t>
  </si>
  <si>
    <t>努尔顿·玉森</t>
  </si>
  <si>
    <t>玉素甫江·托乎提</t>
  </si>
  <si>
    <t>热扎依丁·吐逊</t>
  </si>
  <si>
    <t>迟到3分钟</t>
  </si>
  <si>
    <t>艾合买提江·达吾提</t>
  </si>
  <si>
    <t>迟到21分钟</t>
  </si>
  <si>
    <t>热依扎别克·斯列门</t>
  </si>
  <si>
    <t>巴合提亚·阿力阿克拜</t>
  </si>
  <si>
    <t>王凡凡</t>
  </si>
  <si>
    <t>加班补贴：11月24日给冶秀玲顶班按3600元计发</t>
  </si>
  <si>
    <t>阿布力海提·色买提</t>
  </si>
  <si>
    <t>请假24小时扣款2天（28日）</t>
  </si>
  <si>
    <t>刘健</t>
  </si>
  <si>
    <t>加班补贴：11月28日给阿不力海提顶班按3700元计发；</t>
  </si>
  <si>
    <t>丁书颜</t>
  </si>
  <si>
    <t>冶秀玲</t>
  </si>
  <si>
    <t>请假24小时扣款2天（24日）</t>
  </si>
  <si>
    <t>师专物业项目服务中心2025年11月工资表</t>
  </si>
  <si>
    <t>周慧敏</t>
  </si>
  <si>
    <t>11月余休1天（23号）</t>
  </si>
  <si>
    <t>服装补贴23个月从2025年11月至2027年9月，补贴27元/月:第24个月补贴49元;  宣传助理补贴300元；多出补卡扣20元；</t>
  </si>
  <si>
    <t>赵庭有</t>
  </si>
  <si>
    <t>18号调休1天；16日;迟到4分钟</t>
  </si>
  <si>
    <t>奥布力喀斯木·居麦</t>
  </si>
  <si>
    <t>19号调休1天，11月余休1天（15号）</t>
  </si>
  <si>
    <t>夜班补贴50元/天，值班15天，合计750元</t>
  </si>
  <si>
    <t>依丽米妮罕·喀日</t>
  </si>
  <si>
    <t>张新</t>
  </si>
  <si>
    <t>20号调休1天； 11月余休1天（23号）</t>
  </si>
  <si>
    <t>美合日古丽·麦合木提</t>
  </si>
  <si>
    <t>15日、17日各迟到1分钟，共计迟到2分钟</t>
  </si>
  <si>
    <t>黑力古力·艾拜</t>
  </si>
  <si>
    <t>11月余休2天（23号,29号）</t>
  </si>
  <si>
    <t>石钟山</t>
  </si>
  <si>
    <t>王炎梨</t>
  </si>
  <si>
    <t>阿米乃·艾合麦提尼亚孜</t>
  </si>
  <si>
    <t>19号调休1天，23号下班后离职，出勤23个班。</t>
  </si>
  <si>
    <t>玛日耶姆古丽·艾力</t>
  </si>
  <si>
    <t>7日迟到5分钟，14日迟到4分钟，15日迟到4分钟，19日迟到8分钟合计21分钟</t>
  </si>
  <si>
    <t>25号入职，出勤6个班</t>
  </si>
  <si>
    <t>图书馆项目服务中心2025年11月工资表</t>
  </si>
  <si>
    <t>周娟</t>
  </si>
  <si>
    <t>10月工资少发433.5，11月补发433.5（单独发放）；服装补贴27元</t>
  </si>
  <si>
    <t>古丽加马力·艾买提</t>
  </si>
  <si>
    <t>服装补贴23个月从2025年11月至2027年9月，补贴27元/月:第24个月补贴49元;</t>
  </si>
  <si>
    <t>艾山·吉斯别克</t>
  </si>
  <si>
    <t>11月7日 迟到1分钟、11月16日 迟到2分钟、11月18日迟到四分钟，合计迟到7分钟，应扣7*2=14</t>
  </si>
  <si>
    <t>投稿奖励100元</t>
  </si>
  <si>
    <t>陈志远</t>
  </si>
  <si>
    <t>胡国振</t>
  </si>
  <si>
    <t>温金春</t>
  </si>
  <si>
    <t>王苇</t>
  </si>
  <si>
    <t>曹文生</t>
  </si>
  <si>
    <t>胡小波</t>
  </si>
  <si>
    <t>李永成</t>
  </si>
  <si>
    <t>罗华炜</t>
  </si>
  <si>
    <t>王元方</t>
  </si>
  <si>
    <t>林涛</t>
  </si>
  <si>
    <t>安全生产员</t>
  </si>
  <si>
    <t>证书补贴：300元</t>
  </si>
  <si>
    <t>陈祖玉</t>
  </si>
  <si>
    <t>排架员</t>
  </si>
  <si>
    <t>年假休假5天
11月22日至11月26日，余休清零</t>
  </si>
  <si>
    <t>赵小可</t>
  </si>
  <si>
    <t>卢艳梅</t>
  </si>
  <si>
    <t>马春艳</t>
  </si>
  <si>
    <t>2日6日7日节休补休</t>
  </si>
  <si>
    <t>王新艳</t>
  </si>
  <si>
    <t>补休1个班29日</t>
  </si>
  <si>
    <t>孙振兰</t>
  </si>
  <si>
    <t>苏来卡·许库尔</t>
  </si>
  <si>
    <t>12日迟到16分钟，13日迟到3分钟，18日迟到4分钟，21日迟到10分钟，22日迟到5分钟，25日迟到5分钟，应扣43*2=86</t>
  </si>
  <si>
    <t>银花</t>
  </si>
  <si>
    <t>张月华</t>
  </si>
  <si>
    <t>阿丽亚·阿里木</t>
  </si>
  <si>
    <t>余休清零</t>
  </si>
  <si>
    <t>热汗古丽·吐尔逊</t>
  </si>
  <si>
    <t>前台</t>
  </si>
  <si>
    <t>10月工资少发1000元，11月补发1000元
11月请假2天，11月4日、11月5日
11月16日迟到16分钟 应扣16*2=32元</t>
  </si>
  <si>
    <t>10月工资少发1000元，11月补发1000元</t>
  </si>
  <si>
    <t>马里亚木</t>
  </si>
  <si>
    <t>安金莉</t>
  </si>
  <si>
    <t>宋羽涵</t>
  </si>
  <si>
    <t>曹静怡</t>
  </si>
  <si>
    <t>顾东升</t>
  </si>
  <si>
    <t>杨波</t>
  </si>
  <si>
    <t>请假15天11月11日至11月25日（3620/30*15=1810）</t>
  </si>
  <si>
    <t>刘淑芳</t>
  </si>
  <si>
    <t>张建锁</t>
  </si>
  <si>
    <t>韩雅竹</t>
  </si>
  <si>
    <t>5040</t>
  </si>
  <si>
    <t>刘占文</t>
  </si>
  <si>
    <t>马新龙</t>
  </si>
  <si>
    <t>贾勇</t>
  </si>
  <si>
    <t>辛洪瑜</t>
  </si>
  <si>
    <t>3060</t>
  </si>
  <si>
    <t>买尔哈巴·阿扎提</t>
  </si>
  <si>
    <t>高军</t>
  </si>
  <si>
    <t>杨秀云</t>
  </si>
  <si>
    <t>刘强</t>
  </si>
  <si>
    <t>调休15天11月16日至11月30日
（余休10月国庆假、中秋假、10月本休4天总计8天，9月的余休3天假 9月3号、14号、21号；11月本休4天）</t>
  </si>
  <si>
    <t>刘国全</t>
  </si>
  <si>
    <t>吴盛新</t>
  </si>
  <si>
    <t>马海燕</t>
  </si>
  <si>
    <t>吐尔地·玉苏甫</t>
  </si>
  <si>
    <t>刘喜荣</t>
  </si>
  <si>
    <t>韩翠琴</t>
  </si>
  <si>
    <t>叶红</t>
  </si>
  <si>
    <t>高畅</t>
  </si>
  <si>
    <t>舒新涛</t>
  </si>
  <si>
    <t>请假2天，11月16号，11月18号</t>
  </si>
  <si>
    <t>阿曼古力·萨吾提</t>
  </si>
  <si>
    <t>刘桂芝</t>
  </si>
  <si>
    <t>包东银</t>
  </si>
  <si>
    <t>袁丽萍</t>
  </si>
  <si>
    <t>布麦尔耶姆古丽·托合荪</t>
  </si>
  <si>
    <t>请假1天，11月8日</t>
  </si>
  <si>
    <t>蒋翠萍</t>
  </si>
  <si>
    <t>热孜瓦古丽·伊明</t>
  </si>
  <si>
    <t>11月请假1天，11月19日</t>
  </si>
  <si>
    <t>吴改华</t>
  </si>
  <si>
    <t>赵立轩</t>
  </si>
  <si>
    <t>马树法</t>
  </si>
  <si>
    <t>路立德</t>
  </si>
  <si>
    <t>胡小早</t>
  </si>
  <si>
    <t>郭晓梅</t>
  </si>
  <si>
    <t>佟钰</t>
  </si>
  <si>
    <t>李慧彬</t>
  </si>
  <si>
    <t>王军</t>
  </si>
  <si>
    <t>迪丽热巴·尼牙孜</t>
  </si>
  <si>
    <t>请假22天11月9日至11月30日（3300/30*22=2420元）</t>
  </si>
  <si>
    <t>崔孝贞</t>
  </si>
  <si>
    <t>郭秋新</t>
  </si>
  <si>
    <t>布海丽其木·阿不拉</t>
  </si>
  <si>
    <t>周福录</t>
  </si>
  <si>
    <t>何水波</t>
  </si>
  <si>
    <t>11月10日下班后离职
11月出勤10天
应发工资3900/30*10=1300</t>
  </si>
  <si>
    <t>李吉平</t>
  </si>
  <si>
    <t>11月10日入职</t>
  </si>
  <si>
    <t>陈虹阳</t>
  </si>
  <si>
    <t>11月1日入职</t>
  </si>
  <si>
    <t>聂春</t>
  </si>
  <si>
    <t>新疆总工会项目服务中心2025年11月工资表</t>
  </si>
  <si>
    <t>唐言泽</t>
  </si>
  <si>
    <t>孙都喜</t>
  </si>
  <si>
    <t>吕庆威</t>
  </si>
  <si>
    <t>赵勇</t>
  </si>
  <si>
    <t>刘虎田</t>
  </si>
  <si>
    <t>自11月起公司需给该人员缴纳社保，因该人员与公司缴纳的社保基数不同，承诺自己缴纳除公司承担1353.43元外超出部分682.46元</t>
  </si>
  <si>
    <t>蒋雪峰</t>
  </si>
  <si>
    <t>11/30日离职11月满勤</t>
  </si>
  <si>
    <t>马桂菊</t>
  </si>
  <si>
    <t>钱继忠</t>
  </si>
  <si>
    <t>11/27日扫雪1小时30元</t>
  </si>
  <si>
    <t>卡玛丽汗·热肯巴依</t>
  </si>
  <si>
    <t>孜比尔尼沙·阿不都热合曼</t>
  </si>
  <si>
    <t>荆磊</t>
  </si>
  <si>
    <t>11/23日扫雪2小时60元、11/29日扫雪1.5小时45元</t>
  </si>
  <si>
    <t>米新</t>
  </si>
  <si>
    <t>李养社</t>
  </si>
  <si>
    <t>11月工资调整为4100元</t>
  </si>
  <si>
    <t>该师傅从5/1日入职后，工资标准为3800元，沈国良承诺自6月起工资调整为3900元，但并未调整，现需补发6、7、8、9、10的工资每月100元共计500元。</t>
  </si>
  <si>
    <t>杨江平</t>
  </si>
  <si>
    <t>刘晓东</t>
  </si>
  <si>
    <t>11/23日扫雪2小时60元、11/27日扫雪1小时30元、11/29日扫雪1.5小时45元</t>
  </si>
  <si>
    <t>尉友海</t>
  </si>
  <si>
    <t>11/23日扫雪2小时60元</t>
  </si>
  <si>
    <t>皮文华</t>
  </si>
  <si>
    <t>11/24日入职出勤7个班</t>
  </si>
  <si>
    <t>石河子大学项目服务中心2025年11月工资表</t>
  </si>
  <si>
    <t>罗曼</t>
  </si>
  <si>
    <t>补休0.5个班（1日上午）</t>
  </si>
  <si>
    <t>11月起工龄100</t>
  </si>
  <si>
    <t>聂珊珊</t>
  </si>
  <si>
    <t>周钰翔</t>
  </si>
  <si>
    <t>迟到3分钟；请假2个班，11月4日、5日</t>
  </si>
  <si>
    <t>“及时雨”奖励100元，已提审批。</t>
  </si>
  <si>
    <t>马燕红</t>
  </si>
  <si>
    <t>保洁领班</t>
  </si>
  <si>
    <t>马靖宇</t>
  </si>
  <si>
    <t>本月出勤17个班（1-17日）18日办理离职</t>
  </si>
  <si>
    <t>贾怀文</t>
  </si>
  <si>
    <t>11月1日、29日加班2天，9日调休1天
11月转正工资为3500+500</t>
  </si>
  <si>
    <t>“暖心守护者奖”奖状与1000元</t>
  </si>
  <si>
    <t>徐梦欣</t>
  </si>
  <si>
    <t>①11月22日 、1号加班，调休2个班11月30日，16日</t>
  </si>
  <si>
    <t>石河子南区项目服务中心2025年11月工资表</t>
  </si>
  <si>
    <t>严涛</t>
  </si>
  <si>
    <t>①实际出勤10个班（1-10日），经与综合部及刘总协商后确定，该员工考勤按1-15日算。办理离职手续时间为16日。</t>
  </si>
  <si>
    <t>1-10月补缴单位部分8304.76 个人部分3293.32已在10月工资3300里补扣；补10月工资扣完1-10月补缴社保费用剩余6.68元合并计发；11月单位部分1376.24 个人部分544.92；11月有社保费用</t>
  </si>
  <si>
    <t>陈洁</t>
  </si>
  <si>
    <t>司红梅</t>
  </si>
  <si>
    <t>图尔荪古丽·塞麦提</t>
  </si>
  <si>
    <t>张爱江</t>
  </si>
  <si>
    <t>楼宇值班员</t>
  </si>
  <si>
    <t>熊杨军</t>
  </si>
  <si>
    <t>吕晓明</t>
  </si>
  <si>
    <t>马彩红</t>
  </si>
  <si>
    <t>①本月出勤13个班（1-13日）14日办理离职</t>
  </si>
  <si>
    <t>①缺人顶岗2个班（7日，10日）顶岗工资按100元/天*2=200元计发</t>
  </si>
  <si>
    <t>蔡凤</t>
  </si>
  <si>
    <t>上二休二请假2个班扣4天工资（6日--9日）</t>
  </si>
  <si>
    <t>闫爱军</t>
  </si>
  <si>
    <t>①缺人顶岗2个班（6日、7日）顶岗工资按100元/天*2=200元计发</t>
  </si>
  <si>
    <t>杜建峰</t>
  </si>
  <si>
    <t>侯珍</t>
  </si>
  <si>
    <t>刘玉兰</t>
  </si>
  <si>
    <t>请假3个班（4日、5日、7日）</t>
  </si>
  <si>
    <t>张明明</t>
  </si>
  <si>
    <t>顶岗3个班，（4日、5日、7日）50元*3=150元计发</t>
  </si>
  <si>
    <t>宗利萍</t>
  </si>
  <si>
    <t>岑爱华</t>
  </si>
  <si>
    <t>李守群</t>
  </si>
  <si>
    <t>范金卯</t>
  </si>
  <si>
    <t>王玲</t>
  </si>
  <si>
    <t>上一休二</t>
  </si>
  <si>
    <t>庞娣玲</t>
  </si>
  <si>
    <t>王惠</t>
  </si>
  <si>
    <t>张秀玲</t>
  </si>
  <si>
    <t>王玉萍</t>
  </si>
  <si>
    <t>王洁</t>
  </si>
  <si>
    <t>刘海英</t>
  </si>
  <si>
    <t>沈海燕</t>
  </si>
  <si>
    <t>朱红艳</t>
  </si>
  <si>
    <t>龙黎辉</t>
  </si>
  <si>
    <t>孙玉梅</t>
  </si>
  <si>
    <t>刘旭华</t>
  </si>
  <si>
    <t>陈建丽</t>
  </si>
  <si>
    <t>赵春燕</t>
  </si>
  <si>
    <t>李红</t>
  </si>
  <si>
    <t>叶青</t>
  </si>
  <si>
    <t>郭江华</t>
  </si>
  <si>
    <t>郑列侠</t>
  </si>
  <si>
    <t>本月出勤16个班（1-16日）17日办理离职</t>
  </si>
  <si>
    <t>王宏</t>
  </si>
  <si>
    <t>王红梅</t>
  </si>
  <si>
    <t>罗华</t>
  </si>
  <si>
    <t>朱爱霞</t>
  </si>
  <si>
    <t>①本月出勤17个班（1-17日）18日办理离职</t>
  </si>
  <si>
    <t>顶岗2个班（1-2日），按60元*2=120元计发；</t>
  </si>
  <si>
    <t>张风香</t>
  </si>
  <si>
    <t>赵金才</t>
  </si>
  <si>
    <t>①本月出勤12个班（1-12日）13日办理离职</t>
  </si>
  <si>
    <t>巴瑞香</t>
  </si>
  <si>
    <t>补发顶岗日期10月1日，按2300/31*1=74.19元计发</t>
  </si>
  <si>
    <t>孟新彩</t>
  </si>
  <si>
    <t>秦秀娟</t>
  </si>
  <si>
    <t>1400</t>
  </si>
  <si>
    <t>上二休二</t>
  </si>
  <si>
    <t>徐芳</t>
  </si>
  <si>
    <t>1900</t>
  </si>
  <si>
    <t>曾静</t>
  </si>
  <si>
    <t>王志</t>
  </si>
  <si>
    <t>林亚青</t>
  </si>
  <si>
    <t>王英莲</t>
  </si>
  <si>
    <r>
      <rPr>
        <sz val="8"/>
        <color rgb="FFFF0000"/>
        <rFont val="微软雅黑"/>
        <charset val="134"/>
      </rPr>
      <t>①补发10月工资</t>
    </r>
    <r>
      <rPr>
        <sz val="8"/>
        <color rgb="FF000000"/>
        <rFont val="微软雅黑"/>
        <charset val="134"/>
      </rPr>
      <t>；14日离职；10月出勤13个班（1日-13日）</t>
    </r>
  </si>
  <si>
    <t>10月出勤13个班，马维珍多算一天工资已单独走审批</t>
  </si>
  <si>
    <t>阿依仙木.卡地尔</t>
  </si>
  <si>
    <t>刘艾虹</t>
  </si>
  <si>
    <t>王建新</t>
  </si>
  <si>
    <t>门岗</t>
  </si>
  <si>
    <t>1700</t>
  </si>
  <si>
    <t>王莲梅</t>
  </si>
  <si>
    <t>许仙社</t>
  </si>
  <si>
    <t>巴桂花</t>
  </si>
  <si>
    <t>图玛丽媤•喀迪尔</t>
  </si>
  <si>
    <t>2300</t>
  </si>
  <si>
    <t>李金娣</t>
  </si>
  <si>
    <t>陈祥林</t>
  </si>
  <si>
    <t>本月全勤，12月1日离职</t>
  </si>
  <si>
    <t>冯红艳</t>
  </si>
  <si>
    <t>李小凤</t>
  </si>
  <si>
    <t>唐海燕</t>
  </si>
  <si>
    <t>美丽克</t>
  </si>
  <si>
    <t>任彩云</t>
  </si>
  <si>
    <t>范国红</t>
  </si>
  <si>
    <t>中区调入</t>
  </si>
  <si>
    <t>马彩玲</t>
  </si>
  <si>
    <t>①本月出勤29个班（2-30日）</t>
  </si>
  <si>
    <t>张芳</t>
  </si>
  <si>
    <t>冯志强</t>
  </si>
  <si>
    <t>①本月出勤28个班（2-30日）</t>
  </si>
  <si>
    <t>夏春英</t>
  </si>
  <si>
    <t>①本月出勤28个班（3-30日）</t>
  </si>
  <si>
    <t>2600</t>
  </si>
  <si>
    <t>尹改丽</t>
  </si>
  <si>
    <t>①本月出勤23个班（8-30日）</t>
  </si>
  <si>
    <t>王会巧</t>
  </si>
  <si>
    <t>①本月出勤19个班（12-30日）</t>
  </si>
  <si>
    <t>达小安</t>
  </si>
  <si>
    <t>①本月出勤18个班（13-30日）</t>
  </si>
  <si>
    <t>夏传琴</t>
  </si>
  <si>
    <t>①本月出勤17个班（14-30日）</t>
  </si>
  <si>
    <t>何丽辉</t>
  </si>
  <si>
    <t>①本月出勤14个班（17-30日）</t>
  </si>
  <si>
    <t>石河子项目服务中心2025年11月工资表</t>
  </si>
  <si>
    <t>贺宝珠</t>
  </si>
  <si>
    <t>况勇</t>
  </si>
  <si>
    <t>李春</t>
  </si>
  <si>
    <t>刘芳</t>
  </si>
  <si>
    <t>刘雪梅</t>
  </si>
  <si>
    <t>王梅</t>
  </si>
  <si>
    <t>吴文香</t>
  </si>
  <si>
    <t>滕建琼</t>
  </si>
  <si>
    <t>李嘉欣</t>
  </si>
  <si>
    <r>
      <rPr>
        <sz val="12"/>
        <color theme="1"/>
        <rFont val="微软雅黑"/>
        <charset val="134"/>
      </rPr>
      <t xml:space="preserve">①中教室80元×5间=400元 小教室50×1间=50元 大教室150元×1间=150元 400+50+150=600
</t>
    </r>
    <r>
      <rPr>
        <sz val="12"/>
        <color rgb="FFFF0000"/>
        <rFont val="微软雅黑"/>
        <charset val="134"/>
      </rPr>
      <t>②卫生不达标，考核20元</t>
    </r>
  </si>
  <si>
    <t>顾龙华</t>
  </si>
  <si>
    <t>保洁兼门岗</t>
  </si>
  <si>
    <t>①暑假扩岗产生余休8天（按照张总意见，扩岗工资不予发放，按余休计算）</t>
  </si>
  <si>
    <r>
      <rPr>
        <sz val="12"/>
        <color theme="1"/>
        <rFont val="微软雅黑"/>
        <charset val="134"/>
      </rPr>
      <t>①代班费200元 ；②2间大教室100×2=200元，3间小教室3x50=150元；③</t>
    </r>
    <r>
      <rPr>
        <sz val="12"/>
        <color rgb="FFFF0000"/>
        <rFont val="微软雅黑"/>
        <charset val="134"/>
      </rPr>
      <t>夜班门岗全职1700元</t>
    </r>
    <r>
      <rPr>
        <sz val="12"/>
        <color theme="1"/>
        <rFont val="微软雅黑"/>
        <charset val="134"/>
      </rPr>
      <t>；</t>
    </r>
  </si>
  <si>
    <t>张海江</t>
  </si>
  <si>
    <t>王隔</t>
  </si>
  <si>
    <t>①（中教室80元×14间=1120元，小教室50元×1间=50元 合计1120+50=1170元</t>
  </si>
  <si>
    <t>赵雪霞</t>
  </si>
  <si>
    <r>
      <rPr>
        <sz val="12"/>
        <color theme="1"/>
        <rFont val="微软雅黑"/>
        <charset val="134"/>
      </rPr>
      <t xml:space="preserve">①中教室80元×4间=320元 小教室50元×9间=450元 大教室150元×1间=150元 320+450+150=920元
</t>
    </r>
    <r>
      <rPr>
        <sz val="12"/>
        <color rgb="FFFF0000"/>
        <rFont val="微软雅黑"/>
        <charset val="134"/>
      </rPr>
      <t>②因三人共同顶许桂芳的7个班，故顶岗工资/3，顶岗中教室80元×14间=1120元，小教室50元×1间=50元 1120+50=1170元，顶岗基本工资2400元/月，（1170+2400）/30*7/3=277.67元已提审批
③合计：1197.67元</t>
    </r>
  </si>
  <si>
    <t>杨英奎</t>
  </si>
  <si>
    <t>楼宇夜班值班员</t>
  </si>
  <si>
    <t>赵新友</t>
  </si>
  <si>
    <t>李敏</t>
  </si>
  <si>
    <t>李华</t>
  </si>
  <si>
    <t>陈爱敏</t>
  </si>
  <si>
    <t>马玉萍</t>
  </si>
  <si>
    <t>谢国芳</t>
  </si>
  <si>
    <t>门岗兼保洁</t>
  </si>
  <si>
    <t>周陈云</t>
  </si>
  <si>
    <t>井华</t>
  </si>
  <si>
    <t>刘明红</t>
  </si>
  <si>
    <t>王怀秀</t>
  </si>
  <si>
    <t>范淑兰</t>
  </si>
  <si>
    <t>尹小菊</t>
  </si>
  <si>
    <t>杭淑萍</t>
  </si>
  <si>
    <t>曹建梅</t>
  </si>
  <si>
    <t>张玉华</t>
  </si>
  <si>
    <r>
      <rPr>
        <sz val="12"/>
        <color theme="1"/>
        <rFont val="微软雅黑"/>
        <charset val="134"/>
      </rPr>
      <t xml:space="preserve">①特藏部书库打扫随时到岗补贴400元
</t>
    </r>
    <r>
      <rPr>
        <sz val="12"/>
        <color rgb="FFFF0000"/>
        <rFont val="微软雅黑"/>
        <charset val="134"/>
      </rPr>
      <t xml:space="preserve"> ②特藏部卫生差扣20
捡水瓶子纸壳子扣20，合计扣款40元</t>
    </r>
  </si>
  <si>
    <t>严玲</t>
  </si>
  <si>
    <t>张惠连</t>
  </si>
  <si>
    <t>苟涛涛</t>
  </si>
  <si>
    <t>王月华</t>
  </si>
  <si>
    <t>齐秋玲</t>
  </si>
  <si>
    <t>杨玉香</t>
  </si>
  <si>
    <t>许莉</t>
  </si>
  <si>
    <t xml:space="preserve">每月代班费200元；报告厅400元 </t>
  </si>
  <si>
    <t>何勤香</t>
  </si>
  <si>
    <t>保洁</t>
  </si>
  <si>
    <t>①暑假扩岗产生余休4.5天（按照张总意见，扩岗工资不予发放，按余休计算）</t>
  </si>
  <si>
    <t>11月起取消班长补贴</t>
  </si>
  <si>
    <t>刘英</t>
  </si>
  <si>
    <t>10月21日20:00～22:00加班给予半天余休，11月26日下午已调休</t>
  </si>
  <si>
    <t>邓玲</t>
  </si>
  <si>
    <t>何立新</t>
  </si>
  <si>
    <t>刘文荣</t>
  </si>
  <si>
    <t>楼宇值班领班</t>
  </si>
  <si>
    <t>领班补贴200元</t>
  </si>
  <si>
    <t>张志勇</t>
  </si>
  <si>
    <t>肖红慧</t>
  </si>
  <si>
    <t>张晓蓉</t>
  </si>
  <si>
    <t>苏丽</t>
  </si>
  <si>
    <t>刘青珍</t>
  </si>
  <si>
    <t>程忠祥</t>
  </si>
  <si>
    <t>刘艳</t>
  </si>
  <si>
    <t>王春晖</t>
  </si>
  <si>
    <t>解玉玲</t>
  </si>
  <si>
    <t>邹翠萍</t>
  </si>
  <si>
    <t>关月新</t>
  </si>
  <si>
    <t>贺春梅</t>
  </si>
  <si>
    <t>沈晓华</t>
  </si>
  <si>
    <t>李建平</t>
  </si>
  <si>
    <t>文婧</t>
  </si>
  <si>
    <t>王开林</t>
  </si>
  <si>
    <t>魏少梅</t>
  </si>
  <si>
    <r>
      <rPr>
        <sz val="12"/>
        <color theme="1"/>
        <rFont val="微软雅黑"/>
        <charset val="134"/>
      </rPr>
      <t>①4间小教室（50元/间）50*4=200元，3间大教室（100元/间）100*3=300元，</t>
    </r>
    <r>
      <rPr>
        <sz val="12"/>
        <color rgb="FFFF0000"/>
        <rFont val="微软雅黑"/>
        <charset val="134"/>
      </rPr>
      <t>共计500元</t>
    </r>
    <r>
      <rPr>
        <sz val="12"/>
        <color theme="1"/>
        <rFont val="微软雅黑"/>
        <charset val="134"/>
      </rPr>
      <t xml:space="preserve"> ；</t>
    </r>
  </si>
  <si>
    <t>郑世杰</t>
  </si>
  <si>
    <t>①3间小教室，50元×3=150元</t>
  </si>
  <si>
    <t>杨贵秀</t>
  </si>
  <si>
    <t>陈丽霞</t>
  </si>
  <si>
    <t xml:space="preserve">①每月代班费200元
②6间教室（50元/间），50*6=300元
</t>
  </si>
  <si>
    <t>刘萍</t>
  </si>
  <si>
    <t>①中教室80元×10间=800元 小教室50元×1间=50元 合计800+50=850元</t>
  </si>
  <si>
    <t>张军玲</t>
  </si>
  <si>
    <t>本月出勤12个班（1-12日）13日办理离职</t>
  </si>
  <si>
    <t>①6间教室（50元/间）50*6=300元/30*12=120元</t>
  </si>
  <si>
    <t>王玉玲</t>
  </si>
  <si>
    <t>吴艳红</t>
  </si>
  <si>
    <t>郭玉合</t>
  </si>
  <si>
    <t>何凤</t>
  </si>
  <si>
    <t>周海花</t>
  </si>
  <si>
    <t>李秀梅</t>
  </si>
  <si>
    <t>5间中教室80元×5＝400元</t>
  </si>
  <si>
    <t>刘淑珍</t>
  </si>
  <si>
    <t>封彩霞</t>
  </si>
  <si>
    <t>薛爱红</t>
  </si>
  <si>
    <t>邓强</t>
  </si>
  <si>
    <t>王天伟</t>
  </si>
  <si>
    <t>齐德明</t>
  </si>
  <si>
    <t>吴爱杰</t>
  </si>
  <si>
    <r>
      <rPr>
        <sz val="12"/>
        <color theme="1"/>
        <rFont val="微软雅黑"/>
        <charset val="134"/>
      </rPr>
      <t xml:space="preserve">①大教室150元×1间=150元 ②中教室80元×7间=560元 </t>
    </r>
    <r>
      <rPr>
        <sz val="12"/>
        <color rgb="FFFF0000"/>
        <rFont val="微软雅黑"/>
        <charset val="134"/>
      </rPr>
      <t>合计150+560=710元</t>
    </r>
  </si>
  <si>
    <t>刘红</t>
  </si>
  <si>
    <r>
      <rPr>
        <sz val="12"/>
        <color theme="1"/>
        <rFont val="微软雅黑"/>
        <charset val="134"/>
      </rPr>
      <t xml:space="preserve">①大教室150元×2间=300元 ②中教室80元×3间=240元③ 小教室50元×8间=400元 </t>
    </r>
    <r>
      <rPr>
        <sz val="12"/>
        <color rgb="FFFF0000"/>
        <rFont val="微软雅黑"/>
        <charset val="134"/>
      </rPr>
      <t>合计300+240+400=940元</t>
    </r>
  </si>
  <si>
    <t>郑兴菊</t>
  </si>
  <si>
    <r>
      <rPr>
        <sz val="12"/>
        <color theme="1"/>
        <rFont val="微软雅黑"/>
        <charset val="134"/>
      </rPr>
      <t xml:space="preserve">①大教室150元×1间=150元，②中教室80元×8间=640元 </t>
    </r>
    <r>
      <rPr>
        <sz val="12"/>
        <color rgb="FFFF0000"/>
        <rFont val="微软雅黑"/>
        <charset val="134"/>
      </rPr>
      <t>合计150+640=790元</t>
    </r>
  </si>
  <si>
    <t>孙素勤</t>
  </si>
  <si>
    <r>
      <rPr>
        <sz val="12"/>
        <color theme="1"/>
        <rFont val="微软雅黑"/>
        <charset val="134"/>
      </rPr>
      <t xml:space="preserve">①大教室150元×1间=150元 ②中教室80元×11间=880元 </t>
    </r>
    <r>
      <rPr>
        <sz val="12"/>
        <color rgb="FFFF0000"/>
        <rFont val="微软雅黑"/>
        <charset val="134"/>
      </rPr>
      <t>合计150+880=1030元</t>
    </r>
  </si>
  <si>
    <t>刘增兰</t>
  </si>
  <si>
    <r>
      <rPr>
        <sz val="12"/>
        <color theme="1"/>
        <rFont val="微软雅黑"/>
        <charset val="134"/>
      </rPr>
      <t xml:space="preserve">①中教室80元×10间=800元 ②大教室150元×1间=150元 </t>
    </r>
    <r>
      <rPr>
        <sz val="12"/>
        <color rgb="FFFF0000"/>
        <rFont val="微软雅黑"/>
        <charset val="134"/>
      </rPr>
      <t>合计800+150=950元</t>
    </r>
  </si>
  <si>
    <t>许桂芳</t>
  </si>
  <si>
    <t>请假7个班（7日-13日）</t>
  </si>
  <si>
    <r>
      <rPr>
        <sz val="12"/>
        <color theme="1"/>
        <rFont val="微软雅黑"/>
        <charset val="134"/>
      </rPr>
      <t xml:space="preserve">①中教室80元×14间=1120元，小②教室50元×1间=50元 </t>
    </r>
    <r>
      <rPr>
        <sz val="12"/>
        <color rgb="FFFF0000"/>
        <rFont val="微软雅黑"/>
        <charset val="134"/>
      </rPr>
      <t>1120+50=1170元/30*23=897元，合计897元</t>
    </r>
  </si>
  <si>
    <t>朱德福</t>
  </si>
  <si>
    <r>
      <rPr>
        <sz val="12"/>
        <color theme="1"/>
        <rFont val="微软雅黑"/>
        <charset val="134"/>
      </rPr>
      <t xml:space="preserve">①中教室80元×6间=480元② 小教室50元×9间=450元 大教室150元×1间=150元 </t>
    </r>
    <r>
      <rPr>
        <sz val="12"/>
        <color rgb="FFFF0000"/>
        <rFont val="微软雅黑"/>
        <charset val="134"/>
      </rPr>
      <t>合计480+450+150=1080元</t>
    </r>
  </si>
  <si>
    <t>钟胜元</t>
  </si>
  <si>
    <r>
      <rPr>
        <sz val="12"/>
        <color theme="1"/>
        <rFont val="微软雅黑"/>
        <charset val="134"/>
      </rPr>
      <t xml:space="preserve">①大教室150元×1间=150元，②中教室80元×7间=560元 </t>
    </r>
    <r>
      <rPr>
        <sz val="12"/>
        <color rgb="FFFF0000"/>
        <rFont val="微软雅黑"/>
        <charset val="134"/>
      </rPr>
      <t>150+560=710元</t>
    </r>
  </si>
  <si>
    <t>马英</t>
  </si>
  <si>
    <r>
      <rPr>
        <sz val="12"/>
        <color theme="1"/>
        <rFont val="微软雅黑"/>
        <charset val="134"/>
      </rPr>
      <t xml:space="preserve">①中教室80元×6间=480元，②小教室50元×1间=50元 </t>
    </r>
    <r>
      <rPr>
        <sz val="12"/>
        <color rgb="FFFF0000"/>
        <rFont val="微软雅黑"/>
        <charset val="134"/>
      </rPr>
      <t>合计480+50=530元
③“及时雨”奖励100元，已提审批。</t>
    </r>
  </si>
  <si>
    <t>张华</t>
  </si>
  <si>
    <r>
      <rPr>
        <sz val="12"/>
        <color theme="1"/>
        <rFont val="微软雅黑"/>
        <charset val="134"/>
      </rPr>
      <t xml:space="preserve">①9间中教室80元×9＝720元 1间小教室50元×1=50元 720+50=770 </t>
    </r>
    <r>
      <rPr>
        <sz val="12"/>
        <color rgb="FFFF0000"/>
        <rFont val="微软雅黑"/>
        <charset val="134"/>
      </rPr>
      <t>合计770元</t>
    </r>
  </si>
  <si>
    <t>周军</t>
  </si>
  <si>
    <r>
      <rPr>
        <sz val="12"/>
        <color rgb="FFFF0000"/>
        <rFont val="微软雅黑"/>
        <charset val="134"/>
      </rPr>
      <t>11月全勤</t>
    </r>
    <r>
      <rPr>
        <sz val="12"/>
        <color theme="1"/>
        <rFont val="微软雅黑"/>
        <charset val="134"/>
      </rPr>
      <t>①中教室80元×1间=80元，②小教室50元×5间=250元</t>
    </r>
    <r>
      <rPr>
        <sz val="12"/>
        <color rgb="FFFF0000"/>
        <rFont val="微软雅黑"/>
        <charset val="134"/>
      </rPr>
      <t xml:space="preserve"> 合计250+80=330元</t>
    </r>
  </si>
  <si>
    <t>温玉芝</t>
  </si>
  <si>
    <r>
      <rPr>
        <sz val="12"/>
        <color theme="1"/>
        <rFont val="微软雅黑"/>
        <charset val="134"/>
      </rPr>
      <t xml:space="preserve">①大教室150元×1间=150元，②中教室80元×8间=640元 </t>
    </r>
    <r>
      <rPr>
        <sz val="12"/>
        <color rgb="FFFF0000"/>
        <rFont val="微软雅黑"/>
        <charset val="134"/>
      </rPr>
      <t>合计150+640=790元
②因三人共同顶许桂芳的7个班，故顶岗工资/3，顶岗中教室80元×14间=1120元，小教室50元×1间=50元 1120+50=1170元，顶岗基本工资2400元/月，（1170+2400）/30*7/3=277.67元
③合计：1067.67元</t>
    </r>
  </si>
  <si>
    <t>吴海梅</t>
  </si>
  <si>
    <t>陈月英</t>
  </si>
  <si>
    <t>本月出勤4天（1-4日）5日办理离职手续</t>
  </si>
  <si>
    <t>袁萍</t>
  </si>
  <si>
    <t>魏秋凤</t>
  </si>
  <si>
    <t>陈秀芳</t>
  </si>
  <si>
    <t>马翠英</t>
  </si>
  <si>
    <t>杨金玲</t>
  </si>
  <si>
    <t>温玉萍</t>
  </si>
  <si>
    <r>
      <rPr>
        <sz val="12"/>
        <color theme="1"/>
        <rFont val="微软雅黑"/>
        <charset val="134"/>
      </rPr>
      <t xml:space="preserve">①中教室80元×6间=480元 ②小教室50元×9间=450元③ 大教室150元×1间=150元 </t>
    </r>
    <r>
      <rPr>
        <sz val="12"/>
        <color rgb="FFFF0000"/>
        <rFont val="微软雅黑"/>
        <charset val="134"/>
      </rPr>
      <t>合计480+450+150=1080元
②因三人共同顶许桂芳的7个班，故顶岗工资/3，顶岗中教室80元×14间=1120元，小教室50元×1间=50元 1120+50=1170元，顶岗基本工资2400元/月，（1170+2400）/30*7/3=277.67元
③合计：1357.67元</t>
    </r>
  </si>
  <si>
    <t>李俊</t>
  </si>
  <si>
    <t>11月12号上午加班，20号上午调休</t>
  </si>
  <si>
    <t>方兰银</t>
  </si>
  <si>
    <t>①3间大教室(100元/间)共计300元，4间小教室（50元/间）50*4=200元，共计500元 ；</t>
  </si>
  <si>
    <t>史小平</t>
  </si>
  <si>
    <t>11月10日请假半天</t>
  </si>
  <si>
    <t>何蝶英</t>
  </si>
  <si>
    <t>袁卫红</t>
  </si>
  <si>
    <t>李春红</t>
  </si>
  <si>
    <t>马玉珍</t>
  </si>
  <si>
    <t>林红</t>
  </si>
  <si>
    <r>
      <rPr>
        <sz val="12"/>
        <color theme="1"/>
        <rFont val="微软雅黑"/>
        <charset val="134"/>
      </rPr>
      <t>①中教室80元×12间=960元 ③小教室50元×1间=50元 960+50=1010元</t>
    </r>
    <r>
      <rPr>
        <sz val="12"/>
        <color rgb="FFFF0000"/>
        <rFont val="微软雅黑"/>
        <charset val="134"/>
      </rPr>
      <t>合计1010元</t>
    </r>
  </si>
  <si>
    <t>岑爱君</t>
  </si>
  <si>
    <t>肖红霞</t>
  </si>
  <si>
    <t>宁海霞</t>
  </si>
  <si>
    <t>赵云兰</t>
  </si>
  <si>
    <t>余思兰</t>
  </si>
  <si>
    <t>暑假扩岗产生的调休1个班（按照张总意见，扩岗工资不予发放，按余休计算）</t>
  </si>
  <si>
    <t>徐典寿</t>
  </si>
  <si>
    <t>衡玲</t>
  </si>
  <si>
    <t>11月出勤18个班（1-18日）19日办理离职</t>
  </si>
  <si>
    <t>安新</t>
  </si>
  <si>
    <t>雷玲</t>
  </si>
  <si>
    <t>钱新红</t>
  </si>
  <si>
    <r>
      <rPr>
        <sz val="12"/>
        <color theme="1"/>
        <rFont val="微软雅黑"/>
        <charset val="134"/>
      </rPr>
      <t xml:space="preserve">①中教室80元×3间=240元，②小教室50元*7间=350元 </t>
    </r>
    <r>
      <rPr>
        <sz val="12"/>
        <color rgb="FFFF0000"/>
        <rFont val="微软雅黑"/>
        <charset val="134"/>
      </rPr>
      <t>合计350+240=590元</t>
    </r>
  </si>
  <si>
    <t>李玉芹</t>
  </si>
  <si>
    <t>暑假扩岗产生的余休1个班（按照张总意见，扩岗工资不予发放，按余休计算）</t>
  </si>
  <si>
    <t>芦慧玲</t>
  </si>
  <si>
    <t>刘建红</t>
  </si>
  <si>
    <t>本月出勤4个班（1-4日）5号离职</t>
  </si>
  <si>
    <t>李翠兰</t>
  </si>
  <si>
    <t>邹兴莲</t>
  </si>
  <si>
    <t>本月出勤16个班（1-16日）17办理离职</t>
  </si>
  <si>
    <t>晏海英</t>
  </si>
  <si>
    <t>1600</t>
  </si>
  <si>
    <t>上班时间离岗，扣20元</t>
  </si>
  <si>
    <t>张英</t>
  </si>
  <si>
    <t>周爱萍</t>
  </si>
  <si>
    <t>本月出勤3个班（11月1日-3日）4日办理离职</t>
  </si>
  <si>
    <t>丁桂花</t>
  </si>
  <si>
    <t>蔡建芳</t>
  </si>
  <si>
    <t>2400</t>
  </si>
  <si>
    <r>
      <rPr>
        <sz val="12"/>
        <color theme="1"/>
        <rFont val="微软雅黑"/>
        <charset val="134"/>
      </rPr>
      <t>①5间中教室80元×5＝400元</t>
    </r>
    <r>
      <rPr>
        <sz val="12"/>
        <color rgb="FFFF0000"/>
        <rFont val="微软雅黑"/>
        <charset val="134"/>
      </rPr>
      <t xml:space="preserve"> 合计400元</t>
    </r>
  </si>
  <si>
    <t>郑书英</t>
  </si>
  <si>
    <t>吕翠平</t>
  </si>
  <si>
    <t>本月出勤28个班（11月1日-28日）29日离职</t>
  </si>
  <si>
    <t>何燕</t>
  </si>
  <si>
    <t>穆巧玉</t>
  </si>
  <si>
    <t>王友福</t>
  </si>
  <si>
    <t>张景芬</t>
  </si>
  <si>
    <t>①补发9月过节费100元已提审批</t>
  </si>
  <si>
    <t>王颖华</t>
  </si>
  <si>
    <t>6间教室（50元/间），50*6=300元</t>
  </si>
  <si>
    <t>汤晟</t>
  </si>
  <si>
    <t>蒋柜鸿</t>
  </si>
  <si>
    <t>党利萍</t>
  </si>
  <si>
    <t>刘新萍</t>
  </si>
  <si>
    <t>陈海燕</t>
  </si>
  <si>
    <t>张先斌</t>
  </si>
  <si>
    <r>
      <rPr>
        <sz val="12"/>
        <color rgb="FFFF0000"/>
        <rFont val="微软雅黑"/>
        <charset val="134"/>
      </rPr>
      <t>①补发10月16-31日教室提成400/31*16=206.45元已提审批</t>
    </r>
    <r>
      <rPr>
        <sz val="12"/>
        <color theme="1"/>
        <rFont val="微软雅黑"/>
        <charset val="134"/>
      </rPr>
      <t xml:space="preserve">
②2间大教室100元×2＝200元,4间小教室50元×4=200元
合计：</t>
    </r>
    <r>
      <rPr>
        <sz val="12"/>
        <color rgb="FFFF0000"/>
        <rFont val="微软雅黑"/>
        <charset val="134"/>
      </rPr>
      <t>606.45元</t>
    </r>
  </si>
  <si>
    <t>魏希红</t>
  </si>
  <si>
    <t>王珍</t>
  </si>
  <si>
    <t>杨春玲</t>
  </si>
  <si>
    <t>程萍</t>
  </si>
  <si>
    <t>11月4日入职，本月出勤27个班（4-30日）</t>
  </si>
  <si>
    <t>闫建军</t>
  </si>
  <si>
    <t>11月27日入职，本月出勤4个班（27-30日）</t>
  </si>
  <si>
    <t>龚南琴</t>
  </si>
  <si>
    <t>11月19日入职，本月出勤12个班（19-30日）</t>
  </si>
  <si>
    <t>崔延凤</t>
  </si>
  <si>
    <t>郝秀英</t>
  </si>
  <si>
    <t>11月6日入职，本月出勤25个班（6-30日）</t>
  </si>
  <si>
    <t>彭兆亚</t>
  </si>
  <si>
    <t>11月11日入职，17日离职，本月出勤6个班（11-17日）</t>
  </si>
  <si>
    <t>6间教室（50元/间），50*6/30*6=60元</t>
  </si>
  <si>
    <t>李小花</t>
  </si>
  <si>
    <t>11月17日入职，本月出勤14个班（17-30日）</t>
  </si>
  <si>
    <t>6间教室（50元/间），50*6/30*14=140元</t>
  </si>
  <si>
    <t>石河子项目服务中心新北区2025年11月工资表</t>
  </si>
  <si>
    <t>李惠玲</t>
  </si>
  <si>
    <t>2200</t>
  </si>
  <si>
    <t>龙霖</t>
  </si>
  <si>
    <t>交社保人员，12月1日离职</t>
  </si>
  <si>
    <t>11月产生社保费用；在我司办理退休，一次性扣除500元大额医疗费用</t>
  </si>
  <si>
    <t>陈玲玲</t>
  </si>
  <si>
    <t>米美沙</t>
  </si>
  <si>
    <t>11月2日上午请假半天</t>
  </si>
  <si>
    <t>杨俊霞</t>
  </si>
  <si>
    <t>2250</t>
  </si>
  <si>
    <r>
      <rPr>
        <sz val="12"/>
        <color rgb="FF000000"/>
        <rFont val="微软雅黑"/>
        <charset val="134"/>
      </rPr>
      <t>300领班费用，②</t>
    </r>
    <r>
      <rPr>
        <sz val="12"/>
        <color rgb="FFFF0000"/>
        <rFont val="微软雅黑"/>
        <charset val="134"/>
      </rPr>
      <t xml:space="preserve">“及时雨”奖励100元，已提审批。
</t>
    </r>
    <r>
      <rPr>
        <sz val="12"/>
        <color rgb="FF000000"/>
        <rFont val="微软雅黑"/>
        <charset val="134"/>
      </rPr>
      <t xml:space="preserve">
</t>
    </r>
  </si>
  <si>
    <t>盖青爱</t>
  </si>
  <si>
    <t>康海元</t>
  </si>
  <si>
    <t>何菊儒</t>
  </si>
  <si>
    <t>郑玉香</t>
  </si>
  <si>
    <t>阿依古力</t>
  </si>
  <si>
    <t>程玉梅</t>
  </si>
  <si>
    <t>王永梅</t>
  </si>
  <si>
    <t>吴子英</t>
  </si>
  <si>
    <t>肖冬梅</t>
  </si>
  <si>
    <t>蔡春涛</t>
  </si>
  <si>
    <t>张艳玲</t>
  </si>
  <si>
    <t>朱平</t>
  </si>
  <si>
    <t>熊永勤</t>
  </si>
  <si>
    <t>吴文娟</t>
  </si>
  <si>
    <t>任莉</t>
  </si>
  <si>
    <t>海尼古丽</t>
  </si>
  <si>
    <t>请假1个班（24日）</t>
  </si>
  <si>
    <t>胡江华</t>
  </si>
  <si>
    <t>张新燕</t>
  </si>
  <si>
    <t>2700</t>
  </si>
  <si>
    <t>夏桂荣</t>
  </si>
  <si>
    <t>闫芳</t>
  </si>
  <si>
    <t>刘东红</t>
  </si>
  <si>
    <t>桂长玉</t>
  </si>
  <si>
    <t>2500</t>
  </si>
  <si>
    <t>李美芝</t>
  </si>
  <si>
    <t>林素侠</t>
  </si>
  <si>
    <t>韩红梅</t>
  </si>
  <si>
    <t>张绍英</t>
  </si>
  <si>
    <t>马传华</t>
  </si>
  <si>
    <t>王秀菊</t>
  </si>
  <si>
    <t>张艳丽</t>
  </si>
  <si>
    <t>胡绍华</t>
  </si>
  <si>
    <t>10月起工资调整为1600</t>
  </si>
  <si>
    <t>扣除10月工资多发放的100元已提审批</t>
  </si>
  <si>
    <t>路爱民</t>
  </si>
  <si>
    <t>补扣10月请假（1日）应自然月天数不同，故手动扣款</t>
  </si>
  <si>
    <t>肖红丽</t>
  </si>
  <si>
    <t>李淑芹</t>
  </si>
  <si>
    <t>黄丽</t>
  </si>
  <si>
    <t>厚德刚</t>
  </si>
  <si>
    <t>仲红妹</t>
  </si>
  <si>
    <t>高翠</t>
  </si>
  <si>
    <t>王玉霞</t>
  </si>
  <si>
    <t>白琳</t>
  </si>
  <si>
    <t>何礼珍</t>
  </si>
  <si>
    <t>刘永红</t>
  </si>
  <si>
    <t>补发10月应计算公式不统一，少发顶岗工资1400/31*7=316.13元</t>
  </si>
  <si>
    <t>李晓</t>
  </si>
  <si>
    <t>张慧莉</t>
  </si>
  <si>
    <t>张利</t>
  </si>
  <si>
    <t>刘小翠</t>
  </si>
  <si>
    <t>本月出勤25天（1-25日）26日起岗位待定</t>
  </si>
  <si>
    <t>祝美连</t>
  </si>
  <si>
    <t>本月23日加班半天</t>
  </si>
  <si>
    <t>高彩霞</t>
  </si>
  <si>
    <t>郭英</t>
  </si>
  <si>
    <t>方燕</t>
  </si>
  <si>
    <t>月尔古丽</t>
  </si>
  <si>
    <t>11月1日入职，本月全勤</t>
  </si>
  <si>
    <t>罗建华</t>
  </si>
  <si>
    <t>11月27日入职，本月出勤4个班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</si>
</sst>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yyyy&quot;年&quot;m&quot;月&quot;d&quot;日&quot;;@"/>
    <numFmt numFmtId="179" formatCode="0.00_);[Red]\(0.00\)"/>
    <numFmt numFmtId="180" formatCode="yyyy/m/d;@"/>
    <numFmt numFmtId="181" formatCode="[$-409]yyyy/mm/dd;@"/>
  </numFmts>
  <fonts count="92">
    <font>
      <sz val="11"/>
      <color theme="1"/>
      <name val="宋体"/>
      <charset val="134"/>
      <scheme val="minor"/>
    </font>
    <font>
      <sz val="10"/>
      <name val="微软雅黑"/>
      <charset val="134"/>
    </font>
    <font>
      <b/>
      <sz val="10"/>
      <name val="微软雅黑"/>
      <charset val="134"/>
    </font>
    <font>
      <sz val="8"/>
      <name val="微软雅黑"/>
      <charset val="134"/>
    </font>
    <font>
      <sz val="10"/>
      <color indexed="8"/>
      <name val="微软雅黑"/>
      <charset val="134"/>
    </font>
    <font>
      <sz val="16"/>
      <color indexed="8"/>
      <name val="微软雅黑"/>
      <charset val="134"/>
    </font>
    <font>
      <sz val="8"/>
      <color indexed="8"/>
      <name val="微软雅黑"/>
      <charset val="134"/>
    </font>
    <font>
      <b/>
      <sz val="10"/>
      <color indexed="8"/>
      <name val="微软雅黑"/>
      <charset val="134"/>
    </font>
    <font>
      <b/>
      <sz val="8"/>
      <name val="微软雅黑"/>
      <charset val="134"/>
    </font>
    <font>
      <b/>
      <sz val="10"/>
      <color rgb="FF000000"/>
      <name val="微软雅黑"/>
      <charset val="134"/>
    </font>
    <font>
      <b/>
      <sz val="10"/>
      <color rgb="FFFF0000"/>
      <name val="微软雅黑"/>
      <charset val="134"/>
    </font>
    <font>
      <b/>
      <sz val="8"/>
      <color rgb="FF000000"/>
      <name val="微软雅黑"/>
      <charset val="134"/>
    </font>
    <font>
      <sz val="12"/>
      <color theme="1"/>
      <name val="微软雅黑"/>
      <charset val="134"/>
    </font>
    <font>
      <sz val="10"/>
      <color rgb="FF000000"/>
      <name val="微软雅黑"/>
      <charset val="134"/>
    </font>
    <font>
      <sz val="12"/>
      <color rgb="FF000000"/>
      <name val="微软雅黑"/>
      <charset val="134"/>
    </font>
    <font>
      <sz val="12"/>
      <name val="微软雅黑"/>
      <charset val="134"/>
    </font>
    <font>
      <sz val="12"/>
      <color indexed="8"/>
      <name val="微软雅黑"/>
      <charset val="134"/>
    </font>
    <font>
      <sz val="12"/>
      <color rgb="FFFF0000"/>
      <name val="微软雅黑"/>
      <charset val="134"/>
    </font>
    <font>
      <b/>
      <sz val="12"/>
      <color rgb="FF000000"/>
      <name val="微软雅黑"/>
      <charset val="134"/>
    </font>
    <font>
      <sz val="11"/>
      <color rgb="FF000000"/>
      <name val="微软雅黑"/>
      <charset val="134"/>
    </font>
    <font>
      <sz val="10"/>
      <color theme="1"/>
      <name val="微软雅黑"/>
      <charset val="134"/>
    </font>
    <font>
      <sz val="10"/>
      <color theme="1"/>
      <name val="宋体"/>
      <charset val="134"/>
    </font>
    <font>
      <sz val="8"/>
      <color theme="1"/>
      <name val="微软雅黑"/>
      <charset val="134"/>
    </font>
    <font>
      <sz val="9"/>
      <name val="微软雅黑"/>
      <charset val="134"/>
    </font>
    <font>
      <sz val="8"/>
      <color rgb="FFFF0000"/>
      <name val="微软雅黑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9"/>
      <color rgb="FF000000"/>
      <name val="微软雅黑"/>
      <charset val="134"/>
    </font>
    <font>
      <sz val="8"/>
      <color rgb="FF000000"/>
      <name val="微软雅黑"/>
      <charset val="134"/>
    </font>
    <font>
      <b/>
      <sz val="11"/>
      <name val="微软雅黑"/>
      <charset val="134"/>
    </font>
    <font>
      <sz val="11"/>
      <name val="微软雅黑"/>
      <charset val="134"/>
    </font>
    <font>
      <sz val="10"/>
      <color rgb="FFFF0000"/>
      <name val="微软雅黑"/>
      <charset val="134"/>
    </font>
    <font>
      <sz val="11"/>
      <color theme="1"/>
      <name val="微软雅黑"/>
      <charset val="134"/>
    </font>
    <font>
      <sz val="16"/>
      <color theme="1"/>
      <name val="微软雅黑"/>
      <charset val="134"/>
    </font>
    <font>
      <b/>
      <sz val="11"/>
      <color theme="1"/>
      <name val="微软雅黑"/>
      <charset val="134"/>
    </font>
    <font>
      <b/>
      <sz val="12"/>
      <color theme="1"/>
      <name val="微软雅黑"/>
      <charset val="134"/>
    </font>
    <font>
      <b/>
      <sz val="12"/>
      <color indexed="8"/>
      <name val="微软雅黑"/>
      <charset val="134"/>
    </font>
    <font>
      <b/>
      <sz val="11"/>
      <color rgb="FFFF0000"/>
      <name val="微软雅黑"/>
      <charset val="134"/>
    </font>
    <font>
      <sz val="11"/>
      <color rgb="FFFF0000"/>
      <name val="微软雅黑"/>
      <charset val="134"/>
    </font>
    <font>
      <sz val="12"/>
      <color rgb="FF333333"/>
      <name val="宋体"/>
      <charset val="134"/>
    </font>
    <font>
      <b/>
      <sz val="9"/>
      <name val="微软雅黑"/>
      <charset val="134"/>
    </font>
    <font>
      <b/>
      <sz val="9"/>
      <color indexed="8"/>
      <name val="微软雅黑"/>
      <charset val="134"/>
    </font>
    <font>
      <sz val="12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rgb="FFFF0000"/>
      <name val="微软雅黑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8"/>
      <color rgb="FF000000"/>
      <name val="Calibri"/>
      <charset val="134"/>
    </font>
    <font>
      <sz val="9"/>
      <color rgb="FF000000"/>
      <name val="Calibri"/>
      <charset val="134"/>
    </font>
    <font>
      <sz val="11"/>
      <color theme="1"/>
      <name val="宋体"/>
      <charset val="134"/>
    </font>
    <font>
      <sz val="10"/>
      <color rgb="FFFF0000"/>
      <name val="宋体"/>
      <charset val="134"/>
    </font>
    <font>
      <sz val="10.5"/>
      <color rgb="FF333333"/>
      <name val="微软雅黑"/>
      <charset val="134"/>
    </font>
    <font>
      <sz val="12"/>
      <color rgb="FF000000"/>
      <name val="宋体"/>
      <charset val="134"/>
      <scheme val="minor"/>
    </font>
    <font>
      <sz val="11"/>
      <name val="宋体"/>
      <charset val="134"/>
    </font>
    <font>
      <sz val="11"/>
      <color theme="9" tint="-0.5"/>
      <name val="微软雅黑"/>
      <charset val="134"/>
    </font>
    <font>
      <sz val="11"/>
      <color theme="9" tint="-0.5"/>
      <name val="宋体"/>
      <charset val="134"/>
    </font>
    <font>
      <sz val="11"/>
      <color rgb="FF000000"/>
      <name val="宋体"/>
      <charset val="134"/>
    </font>
    <font>
      <sz val="11"/>
      <color indexed="8"/>
      <name val="微软雅黑"/>
      <charset val="134"/>
    </font>
    <font>
      <sz val="11"/>
      <color rgb="FF1616FC"/>
      <name val="宋体"/>
      <charset val="134"/>
    </font>
    <font>
      <sz val="11"/>
      <name val="宋体"/>
      <charset val="0"/>
    </font>
    <font>
      <sz val="12"/>
      <name val="宋体"/>
      <charset val="0"/>
    </font>
    <font>
      <sz val="10"/>
      <color rgb="FF000000"/>
      <name val="宋体"/>
      <charset val="134"/>
    </font>
    <font>
      <sz val="12"/>
      <name val="宋体"/>
      <charset val="0"/>
      <scheme val="minor"/>
    </font>
    <font>
      <sz val="14"/>
      <color theme="1"/>
      <name val="宋体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16"/>
      <name val="微软雅黑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45">
    <fill>
      <patternFill patternType="none"/>
    </fill>
    <fill>
      <patternFill patternType="gray125"/>
    </fill>
    <fill>
      <patternFill patternType="solid">
        <fgColor theme="5" tint="0.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CE4D3"/>
        <bgColor indexed="64"/>
      </patternFill>
    </fill>
    <fill>
      <patternFill patternType="solid">
        <fgColor rgb="FFFADAD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0" fillId="17" borderId="20" applyNumberFormat="0" applyFont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80" fillId="18" borderId="23" applyNumberFormat="0" applyAlignment="0" applyProtection="0">
      <alignment vertical="center"/>
    </xf>
    <xf numFmtId="0" fontId="81" fillId="19" borderId="24" applyNumberFormat="0" applyAlignment="0" applyProtection="0">
      <alignment vertical="center"/>
    </xf>
    <xf numFmtId="0" fontId="82" fillId="19" borderId="23" applyNumberFormat="0" applyAlignment="0" applyProtection="0">
      <alignment vertical="center"/>
    </xf>
    <xf numFmtId="0" fontId="83" fillId="20" borderId="25" applyNumberFormat="0" applyAlignment="0" applyProtection="0">
      <alignment vertical="center"/>
    </xf>
    <xf numFmtId="0" fontId="84" fillId="0" borderId="26" applyNumberFormat="0" applyFill="0" applyAlignment="0" applyProtection="0">
      <alignment vertical="center"/>
    </xf>
    <xf numFmtId="0" fontId="85" fillId="0" borderId="27" applyNumberFormat="0" applyFill="0" applyAlignment="0" applyProtection="0">
      <alignment vertical="center"/>
    </xf>
    <xf numFmtId="0" fontId="86" fillId="21" borderId="0" applyNumberFormat="0" applyBorder="0" applyAlignment="0" applyProtection="0">
      <alignment vertical="center"/>
    </xf>
    <xf numFmtId="0" fontId="87" fillId="22" borderId="0" applyNumberFormat="0" applyBorder="0" applyAlignment="0" applyProtection="0">
      <alignment vertical="center"/>
    </xf>
    <xf numFmtId="0" fontId="88" fillId="23" borderId="0" applyNumberFormat="0" applyBorder="0" applyAlignment="0" applyProtection="0">
      <alignment vertical="center"/>
    </xf>
    <xf numFmtId="0" fontId="89" fillId="24" borderId="0" applyNumberFormat="0" applyBorder="0" applyAlignment="0" applyProtection="0">
      <alignment vertical="center"/>
    </xf>
    <xf numFmtId="0" fontId="90" fillId="25" borderId="0" applyNumberFormat="0" applyBorder="0" applyAlignment="0" applyProtection="0">
      <alignment vertical="center"/>
    </xf>
    <xf numFmtId="0" fontId="90" fillId="26" borderId="0" applyNumberFormat="0" applyBorder="0" applyAlignment="0" applyProtection="0">
      <alignment vertical="center"/>
    </xf>
    <xf numFmtId="0" fontId="89" fillId="27" borderId="0" applyNumberFormat="0" applyBorder="0" applyAlignment="0" applyProtection="0">
      <alignment vertical="center"/>
    </xf>
    <xf numFmtId="0" fontId="89" fillId="28" borderId="0" applyNumberFormat="0" applyBorder="0" applyAlignment="0" applyProtection="0">
      <alignment vertical="center"/>
    </xf>
    <xf numFmtId="0" fontId="90" fillId="16" borderId="0" applyNumberFormat="0" applyBorder="0" applyAlignment="0" applyProtection="0">
      <alignment vertical="center"/>
    </xf>
    <xf numFmtId="0" fontId="90" fillId="29" borderId="0" applyNumberFormat="0" applyBorder="0" applyAlignment="0" applyProtection="0">
      <alignment vertical="center"/>
    </xf>
    <xf numFmtId="0" fontId="89" fillId="30" borderId="0" applyNumberFormat="0" applyBorder="0" applyAlignment="0" applyProtection="0">
      <alignment vertical="center"/>
    </xf>
    <xf numFmtId="0" fontId="89" fillId="31" borderId="0" applyNumberFormat="0" applyBorder="0" applyAlignment="0" applyProtection="0">
      <alignment vertical="center"/>
    </xf>
    <xf numFmtId="0" fontId="90" fillId="32" borderId="0" applyNumberFormat="0" applyBorder="0" applyAlignment="0" applyProtection="0">
      <alignment vertical="center"/>
    </xf>
    <xf numFmtId="0" fontId="90" fillId="33" borderId="0" applyNumberFormat="0" applyBorder="0" applyAlignment="0" applyProtection="0">
      <alignment vertical="center"/>
    </xf>
    <xf numFmtId="0" fontId="89" fillId="34" borderId="0" applyNumberFormat="0" applyBorder="0" applyAlignment="0" applyProtection="0">
      <alignment vertical="center"/>
    </xf>
    <xf numFmtId="0" fontId="89" fillId="12" borderId="0" applyNumberFormat="0" applyBorder="0" applyAlignment="0" applyProtection="0">
      <alignment vertical="center"/>
    </xf>
    <xf numFmtId="0" fontId="90" fillId="35" borderId="0" applyNumberFormat="0" applyBorder="0" applyAlignment="0" applyProtection="0">
      <alignment vertical="center"/>
    </xf>
    <xf numFmtId="0" fontId="90" fillId="36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89" fillId="38" borderId="0" applyNumberFormat="0" applyBorder="0" applyAlignment="0" applyProtection="0">
      <alignment vertical="center"/>
    </xf>
    <xf numFmtId="0" fontId="90" fillId="39" borderId="0" applyNumberFormat="0" applyBorder="0" applyAlignment="0" applyProtection="0">
      <alignment vertical="center"/>
    </xf>
    <xf numFmtId="0" fontId="90" fillId="40" borderId="0" applyNumberFormat="0" applyBorder="0" applyAlignment="0" applyProtection="0">
      <alignment vertical="center"/>
    </xf>
    <xf numFmtId="0" fontId="89" fillId="41" borderId="0" applyNumberFormat="0" applyBorder="0" applyAlignment="0" applyProtection="0">
      <alignment vertical="center"/>
    </xf>
    <xf numFmtId="0" fontId="89" fillId="42" borderId="0" applyNumberFormat="0" applyBorder="0" applyAlignment="0" applyProtection="0">
      <alignment vertical="center"/>
    </xf>
    <xf numFmtId="0" fontId="90" fillId="15" borderId="0" applyNumberFormat="0" applyBorder="0" applyAlignment="0" applyProtection="0">
      <alignment vertical="center"/>
    </xf>
    <xf numFmtId="0" fontId="90" fillId="43" borderId="0" applyNumberFormat="0" applyBorder="0" applyAlignment="0" applyProtection="0">
      <alignment vertical="center"/>
    </xf>
    <xf numFmtId="0" fontId="89" fillId="44" borderId="0" applyNumberFormat="0" applyBorder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</cellStyleXfs>
  <cellXfs count="672">
    <xf numFmtId="0" fontId="0" fillId="0" borderId="0" xfId="0">
      <alignment vertical="center"/>
    </xf>
    <xf numFmtId="176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176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176" fontId="1" fillId="0" borderId="0" xfId="0" applyNumberFormat="1" applyFont="1" applyFill="1" applyBorder="1" applyAlignment="1" applyProtection="1">
      <alignment horizontal="center" vertical="center" wrapText="1"/>
    </xf>
    <xf numFmtId="176" fontId="1" fillId="2" borderId="0" xfId="0" applyNumberFormat="1" applyFont="1" applyFill="1" applyBorder="1" applyAlignment="1" applyProtection="1">
      <alignment horizontal="center" vertical="center" wrapText="1"/>
    </xf>
    <xf numFmtId="176" fontId="1" fillId="3" borderId="0" xfId="0" applyNumberFormat="1" applyFont="1" applyFill="1" applyBorder="1" applyAlignment="1" applyProtection="1">
      <alignment horizontal="center" vertical="center" wrapText="1"/>
      <protection locked="0"/>
    </xf>
    <xf numFmtId="177" fontId="1" fillId="2" borderId="0" xfId="0" applyNumberFormat="1" applyFont="1" applyFill="1" applyBorder="1" applyAlignment="1" applyProtection="1">
      <alignment horizontal="center" vertical="center" wrapText="1"/>
      <protection locked="0"/>
    </xf>
    <xf numFmtId="178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179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176" fontId="1" fillId="0" borderId="0" xfId="0" applyNumberFormat="1" applyFont="1" applyFill="1" applyBorder="1" applyAlignment="1" applyProtection="1">
      <alignment vertical="center" wrapText="1"/>
      <protection locked="0"/>
    </xf>
    <xf numFmtId="176" fontId="3" fillId="0" borderId="0" xfId="0" applyNumberFormat="1" applyFont="1" applyFill="1" applyBorder="1" applyAlignment="1" applyProtection="1">
      <alignment horizontal="left" vertical="center" wrapText="1"/>
      <protection locked="0"/>
    </xf>
    <xf numFmtId="49" fontId="1" fillId="0" borderId="0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0" xfId="0" applyNumberFormat="1" applyFont="1" applyFill="1" applyBorder="1" applyAlignment="1" applyProtection="1">
      <alignment horizontal="center" vertical="center" wrapText="1"/>
      <protection locked="0"/>
    </xf>
    <xf numFmtId="176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176" fontId="4" fillId="0" borderId="0" xfId="0" applyNumberFormat="1" applyFont="1" applyFill="1" applyAlignment="1" applyProtection="1">
      <alignment horizontal="center" vertical="center" wrapText="1"/>
      <protection locked="0"/>
    </xf>
    <xf numFmtId="176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179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176" fontId="5" fillId="0" borderId="2" xfId="0" applyNumberFormat="1" applyFont="1" applyFill="1" applyBorder="1" applyAlignment="1" applyProtection="1">
      <alignment vertical="center" wrapText="1"/>
      <protection locked="0"/>
    </xf>
    <xf numFmtId="176" fontId="6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5" fillId="0" borderId="2" xfId="0" applyNumberFormat="1" applyFont="1" applyFill="1" applyBorder="1" applyAlignment="1" applyProtection="1">
      <alignment horizontal="left" vertical="center" wrapText="1"/>
      <protection locked="0"/>
    </xf>
    <xf numFmtId="176" fontId="5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76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179" fontId="7" fillId="2" borderId="4" xfId="0" applyNumberFormat="1" applyFont="1" applyFill="1" applyBorder="1" applyAlignment="1" applyProtection="1">
      <alignment horizontal="center" vertical="center" wrapText="1"/>
      <protection locked="0"/>
    </xf>
    <xf numFmtId="176" fontId="7" fillId="3" borderId="1" xfId="0" applyNumberFormat="1" applyFont="1" applyFill="1" applyBorder="1" applyAlignment="1" applyProtection="1">
      <alignment horizontal="center" vertical="center" wrapText="1"/>
      <protection locked="0"/>
    </xf>
    <xf numFmtId="180" fontId="7" fillId="4" borderId="4" xfId="0" applyNumberFormat="1" applyFont="1" applyFill="1" applyBorder="1" applyAlignment="1" applyProtection="1">
      <alignment horizontal="center" vertical="center"/>
      <protection locked="0"/>
    </xf>
    <xf numFmtId="176" fontId="7" fillId="3" borderId="4" xfId="0" applyNumberFormat="1" applyFont="1" applyFill="1" applyBorder="1" applyAlignment="1" applyProtection="1">
      <alignment horizontal="center" vertical="center" wrapText="1"/>
      <protection locked="0"/>
    </xf>
    <xf numFmtId="176" fontId="7" fillId="4" borderId="4" xfId="0" applyNumberFormat="1" applyFont="1" applyFill="1" applyBorder="1" applyAlignment="1" applyProtection="1">
      <alignment horizontal="center" vertical="center"/>
      <protection locked="0"/>
    </xf>
    <xf numFmtId="176" fontId="7" fillId="0" borderId="4" xfId="0" applyNumberFormat="1" applyFont="1" applyFill="1" applyBorder="1" applyAlignment="1" applyProtection="1">
      <alignment vertical="center" wrapText="1"/>
      <protection locked="0"/>
    </xf>
    <xf numFmtId="49" fontId="7" fillId="5" borderId="4" xfId="0" applyNumberFormat="1" applyFont="1" applyFill="1" applyBorder="1" applyAlignment="1" applyProtection="1">
      <alignment horizontal="center" vertical="center" wrapText="1"/>
      <protection locked="0"/>
    </xf>
    <xf numFmtId="176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176" fontId="8" fillId="0" borderId="4" xfId="0" applyNumberFormat="1" applyFont="1" applyFill="1" applyBorder="1" applyAlignment="1" applyProtection="1">
      <alignment horizontal="center" vertical="center" wrapText="1"/>
      <protection locked="0"/>
    </xf>
    <xf numFmtId="177" fontId="9" fillId="2" borderId="4" xfId="0" applyNumberFormat="1" applyFont="1" applyFill="1" applyBorder="1" applyAlignment="1" applyProtection="1">
      <alignment horizontal="center" vertical="center" wrapText="1"/>
    </xf>
    <xf numFmtId="176" fontId="9" fillId="3" borderId="4" xfId="0" applyNumberFormat="1" applyFont="1" applyFill="1" applyBorder="1" applyAlignment="1" applyProtection="1">
      <alignment horizontal="center" vertical="center" wrapText="1"/>
    </xf>
    <xf numFmtId="178" fontId="9" fillId="3" borderId="4" xfId="0" applyNumberFormat="1" applyFont="1" applyFill="1" applyBorder="1" applyAlignment="1" applyProtection="1">
      <alignment horizontal="center" vertical="center" wrapText="1"/>
    </xf>
    <xf numFmtId="176" fontId="9" fillId="2" borderId="4" xfId="0" applyNumberFormat="1" applyFont="1" applyFill="1" applyBorder="1" applyAlignment="1" applyProtection="1">
      <alignment horizontal="center" vertical="center" wrapText="1"/>
    </xf>
    <xf numFmtId="176" fontId="9" fillId="3" borderId="5" xfId="0" applyNumberFormat="1" applyFont="1" applyFill="1" applyBorder="1" applyAlignment="1" applyProtection="1">
      <alignment horizontal="center" vertical="center" wrapText="1"/>
    </xf>
    <xf numFmtId="176" fontId="9" fillId="3" borderId="6" xfId="0" applyNumberFormat="1" applyFont="1" applyFill="1" applyBorder="1" applyAlignment="1" applyProtection="1">
      <alignment horizontal="center" vertical="center" wrapText="1"/>
    </xf>
    <xf numFmtId="176" fontId="10" fillId="3" borderId="5" xfId="0" applyNumberFormat="1" applyFont="1" applyFill="1" applyBorder="1" applyAlignment="1" applyProtection="1">
      <alignment horizontal="center" vertical="center" wrapText="1"/>
    </xf>
    <xf numFmtId="176" fontId="9" fillId="0" borderId="5" xfId="0" applyNumberFormat="1" applyFont="1" applyFill="1" applyBorder="1" applyAlignment="1" applyProtection="1">
      <alignment vertical="center" wrapText="1"/>
    </xf>
    <xf numFmtId="176" fontId="9" fillId="2" borderId="5" xfId="0" applyNumberFormat="1" applyFont="1" applyFill="1" applyBorder="1" applyAlignment="1" applyProtection="1">
      <alignment horizontal="center" vertical="center" wrapText="1"/>
    </xf>
    <xf numFmtId="176" fontId="11" fillId="0" borderId="7" xfId="0" applyNumberFormat="1" applyFont="1" applyFill="1" applyBorder="1" applyAlignment="1" applyProtection="1">
      <alignment horizontal="center" vertical="center" wrapText="1"/>
    </xf>
    <xf numFmtId="49" fontId="7" fillId="5" borderId="8" xfId="0" applyNumberFormat="1" applyFont="1" applyFill="1" applyBorder="1" applyAlignment="1" applyProtection="1">
      <alignment horizontal="center" vertical="center" wrapText="1"/>
    </xf>
    <xf numFmtId="176" fontId="9" fillId="6" borderId="7" xfId="0" applyNumberFormat="1" applyFont="1" applyFill="1" applyBorder="1" applyAlignment="1" applyProtection="1">
      <alignment horizontal="center" vertical="center" wrapText="1"/>
    </xf>
    <xf numFmtId="176" fontId="9" fillId="2" borderId="8" xfId="0" applyNumberFormat="1" applyFont="1" applyFill="1" applyBorder="1" applyAlignment="1" applyProtection="1">
      <alignment horizontal="center" vertical="center" wrapText="1"/>
    </xf>
    <xf numFmtId="176" fontId="9" fillId="5" borderId="8" xfId="0" applyNumberFormat="1" applyFont="1" applyFill="1" applyBorder="1" applyAlignment="1" applyProtection="1">
      <alignment horizontal="center" vertical="center" wrapText="1"/>
    </xf>
    <xf numFmtId="176" fontId="7" fillId="7" borderId="9" xfId="0" applyNumberFormat="1" applyFont="1" applyFill="1" applyBorder="1" applyAlignment="1" applyProtection="1">
      <alignment horizontal="center" vertical="center" wrapText="1"/>
    </xf>
    <xf numFmtId="176" fontId="7" fillId="5" borderId="9" xfId="0" applyNumberFormat="1" applyFont="1" applyFill="1" applyBorder="1" applyAlignment="1" applyProtection="1">
      <alignment horizontal="center" vertical="center" wrapText="1"/>
    </xf>
    <xf numFmtId="176" fontId="7" fillId="0" borderId="9" xfId="0" applyNumberFormat="1" applyFont="1" applyFill="1" applyBorder="1" applyAlignment="1" applyProtection="1">
      <alignment horizontal="center" vertical="center" wrapText="1"/>
    </xf>
    <xf numFmtId="176" fontId="9" fillId="2" borderId="9" xfId="0" applyNumberFormat="1" applyFont="1" applyFill="1" applyBorder="1" applyAlignment="1" applyProtection="1">
      <alignment horizontal="center" vertical="center" wrapText="1"/>
    </xf>
    <xf numFmtId="176" fontId="7" fillId="2" borderId="9" xfId="0" applyNumberFormat="1" applyFont="1" applyFill="1" applyBorder="1" applyAlignment="1" applyProtection="1">
      <alignment horizontal="center" vertical="center" wrapText="1"/>
    </xf>
    <xf numFmtId="176" fontId="7" fillId="4" borderId="9" xfId="0" applyNumberFormat="1" applyFont="1" applyFill="1" applyBorder="1" applyAlignment="1" applyProtection="1">
      <alignment horizontal="center" vertical="center" wrapText="1"/>
    </xf>
    <xf numFmtId="176" fontId="7" fillId="3" borderId="9" xfId="0" applyNumberFormat="1" applyFont="1" applyFill="1" applyBorder="1" applyAlignment="1" applyProtection="1">
      <alignment horizontal="center" vertical="center" wrapText="1"/>
    </xf>
    <xf numFmtId="176" fontId="1" fillId="2" borderId="4" xfId="0" applyNumberFormat="1" applyFont="1" applyFill="1" applyBorder="1" applyAlignment="1" applyProtection="1">
      <alignment horizontal="center" vertical="center" wrapText="1"/>
    </xf>
    <xf numFmtId="179" fontId="1" fillId="2" borderId="4" xfId="0" applyNumberFormat="1" applyFont="1" applyFill="1" applyBorder="1" applyAlignment="1" applyProtection="1">
      <alignment horizontal="center" vertical="center" wrapText="1"/>
    </xf>
    <xf numFmtId="179" fontId="1" fillId="2" borderId="3" xfId="0" applyNumberFormat="1" applyFont="1" applyFill="1" applyBorder="1" applyAlignment="1" applyProtection="1">
      <alignment horizontal="center" vertical="center" wrapText="1"/>
    </xf>
    <xf numFmtId="43" fontId="1" fillId="2" borderId="3" xfId="0" applyNumberFormat="1" applyFont="1" applyFill="1" applyBorder="1" applyAlignment="1" applyProtection="1">
      <alignment horizontal="center" vertical="center" wrapText="1"/>
    </xf>
    <xf numFmtId="43" fontId="1" fillId="2" borderId="4" xfId="0" applyNumberFormat="1" applyFont="1" applyFill="1" applyBorder="1" applyAlignment="1" applyProtection="1">
      <alignment horizontal="center" vertical="center" wrapText="1"/>
    </xf>
    <xf numFmtId="43" fontId="1" fillId="2" borderId="4" xfId="0" applyNumberFormat="1" applyFont="1" applyFill="1" applyBorder="1" applyAlignment="1" applyProtection="1">
      <alignment vertical="center" wrapText="1"/>
    </xf>
    <xf numFmtId="176" fontId="3" fillId="2" borderId="4" xfId="0" applyNumberFormat="1" applyFont="1" applyFill="1" applyBorder="1" applyAlignment="1" applyProtection="1">
      <alignment horizontal="left" vertical="center" wrapText="1"/>
    </xf>
    <xf numFmtId="49" fontId="1" fillId="2" borderId="4" xfId="50" applyNumberFormat="1" applyFont="1" applyFill="1" applyBorder="1" applyAlignment="1" applyProtection="1">
      <alignment horizontal="center" vertical="center" wrapText="1"/>
    </xf>
    <xf numFmtId="176" fontId="4" fillId="2" borderId="4" xfId="0" applyNumberFormat="1" applyFont="1" applyFill="1" applyBorder="1" applyAlignment="1" applyProtection="1">
      <alignment horizontal="center" vertical="center" wrapText="1"/>
    </xf>
    <xf numFmtId="176" fontId="3" fillId="2" borderId="4" xfId="0" applyNumberFormat="1" applyFont="1" applyFill="1" applyBorder="1" applyAlignment="1" applyProtection="1">
      <alignment horizontal="center" vertical="center" wrapText="1"/>
    </xf>
    <xf numFmtId="177" fontId="1" fillId="2" borderId="10" xfId="49" applyNumberFormat="1" applyFont="1" applyFill="1" applyBorder="1" applyAlignment="1" applyProtection="1">
      <alignment horizontal="center" vertical="center" wrapText="1"/>
    </xf>
    <xf numFmtId="0" fontId="12" fillId="7" borderId="4" xfId="52" applyFont="1" applyFill="1" applyBorder="1" applyAlignment="1" applyProtection="1">
      <alignment horizontal="center" vertical="center" wrapText="1"/>
      <protection locked="0"/>
    </xf>
    <xf numFmtId="0" fontId="12" fillId="0" borderId="4" xfId="52" applyFont="1" applyFill="1" applyBorder="1" applyAlignment="1" applyProtection="1">
      <alignment horizontal="center" vertical="center" wrapText="1"/>
      <protection locked="0"/>
    </xf>
    <xf numFmtId="14" fontId="12" fillId="0" borderId="4" xfId="0" applyNumberFormat="1" applyFont="1" applyFill="1" applyBorder="1" applyAlignment="1" applyProtection="1">
      <alignment horizontal="center" vertical="center"/>
      <protection locked="0"/>
    </xf>
    <xf numFmtId="179" fontId="13" fillId="2" borderId="5" xfId="0" applyNumberFormat="1" applyFont="1" applyFill="1" applyBorder="1" applyAlignment="1" applyProtection="1">
      <alignment horizontal="center" vertical="center" wrapText="1"/>
    </xf>
    <xf numFmtId="179" fontId="14" fillId="0" borderId="5" xfId="0" applyNumberFormat="1" applyFont="1" applyFill="1" applyBorder="1" applyAlignment="1" applyProtection="1">
      <alignment horizontal="center" vertical="center" wrapText="1"/>
      <protection locked="0"/>
    </xf>
    <xf numFmtId="43" fontId="14" fillId="0" borderId="11" xfId="0" applyNumberFormat="1" applyFont="1" applyFill="1" applyBorder="1" applyAlignment="1" applyProtection="1">
      <alignment horizontal="center" vertical="center" wrapText="1"/>
      <protection locked="0"/>
    </xf>
    <xf numFmtId="176" fontId="15" fillId="0" borderId="12" xfId="0" applyNumberFormat="1" applyFont="1" applyFill="1" applyBorder="1" applyAlignment="1" applyProtection="1">
      <alignment horizontal="center" vertical="center" wrapText="1"/>
      <protection locked="0"/>
    </xf>
    <xf numFmtId="43" fontId="13" fillId="2" borderId="11" xfId="0" applyNumberFormat="1" applyFont="1" applyFill="1" applyBorder="1" applyAlignment="1" applyProtection="1">
      <alignment horizontal="center" vertical="center" wrapText="1"/>
    </xf>
    <xf numFmtId="0" fontId="14" fillId="0" borderId="13" xfId="0" applyFont="1" applyFill="1" applyBorder="1" applyAlignment="1" applyProtection="1">
      <alignment horizontal="left" vertical="center" wrapText="1"/>
      <protection locked="0"/>
    </xf>
    <xf numFmtId="49" fontId="15" fillId="0" borderId="4" xfId="50" applyNumberFormat="1" applyFont="1" applyFill="1" applyBorder="1" applyAlignment="1" applyProtection="1">
      <alignment horizontal="center" vertical="center" wrapText="1"/>
      <protection locked="0"/>
    </xf>
    <xf numFmtId="176" fontId="12" fillId="0" borderId="4" xfId="0" applyNumberFormat="1" applyFont="1" applyFill="1" applyBorder="1" applyAlignment="1" applyProtection="1">
      <alignment horizontal="center" vertical="center" wrapText="1"/>
      <protection locked="0"/>
    </xf>
    <xf numFmtId="176" fontId="16" fillId="0" borderId="4" xfId="0" applyNumberFormat="1" applyFont="1" applyFill="1" applyBorder="1" applyAlignment="1" applyProtection="1">
      <alignment horizontal="center" vertical="center" wrapText="1"/>
      <protection locked="0"/>
    </xf>
    <xf numFmtId="43" fontId="4" fillId="2" borderId="4" xfId="0" applyNumberFormat="1" applyFont="1" applyFill="1" applyBorder="1" applyAlignment="1" applyProtection="1">
      <alignment horizontal="center" vertical="center" wrapText="1"/>
    </xf>
    <xf numFmtId="43" fontId="16" fillId="0" borderId="4" xfId="0" applyNumberFormat="1" applyFont="1" applyFill="1" applyBorder="1" applyAlignment="1" applyProtection="1">
      <alignment horizontal="center" vertical="center" wrapText="1"/>
      <protection locked="0"/>
    </xf>
    <xf numFmtId="43" fontId="4" fillId="2" borderId="4" xfId="0" applyNumberFormat="1" applyFont="1" applyFill="1" applyBorder="1" applyAlignment="1" applyProtection="1">
      <alignment horizontal="center" vertical="center"/>
    </xf>
    <xf numFmtId="176" fontId="1" fillId="0" borderId="4" xfId="51" applyNumberFormat="1" applyFont="1" applyFill="1" applyBorder="1" applyAlignment="1" applyProtection="1">
      <alignment horizontal="center" vertical="center" wrapText="1"/>
      <protection locked="0"/>
    </xf>
    <xf numFmtId="176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43" fontId="15" fillId="3" borderId="4" xfId="0" applyNumberFormat="1" applyFont="1" applyFill="1" applyBorder="1" applyAlignment="1" applyProtection="1">
      <alignment horizontal="center" vertical="center" wrapText="1"/>
      <protection locked="0"/>
    </xf>
    <xf numFmtId="43" fontId="1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7" fillId="0" borderId="13" xfId="0" applyFont="1" applyFill="1" applyBorder="1" applyAlignment="1" applyProtection="1">
      <alignment horizontal="left" vertical="center" wrapText="1"/>
      <protection locked="0"/>
    </xf>
    <xf numFmtId="176" fontId="12" fillId="7" borderId="4" xfId="52" applyNumberFormat="1" applyFont="1" applyFill="1" applyBorder="1" applyAlignment="1" applyProtection="1">
      <alignment horizontal="center" vertical="center" wrapText="1"/>
      <protection locked="0"/>
    </xf>
    <xf numFmtId="0" fontId="12" fillId="8" borderId="4" xfId="52" applyFont="1" applyFill="1" applyBorder="1" applyAlignment="1" applyProtection="1">
      <alignment horizontal="center" vertical="center" wrapText="1"/>
      <protection locked="0"/>
    </xf>
    <xf numFmtId="179" fontId="13" fillId="2" borderId="11" xfId="0" applyNumberFormat="1" applyFont="1" applyFill="1" applyBorder="1" applyAlignment="1" applyProtection="1">
      <alignment horizontal="center" vertical="center" wrapText="1"/>
    </xf>
    <xf numFmtId="49" fontId="15" fillId="5" borderId="4" xfId="50" applyNumberFormat="1" applyFont="1" applyFill="1" applyBorder="1" applyAlignment="1" applyProtection="1">
      <alignment horizontal="center" vertical="center" wrapText="1"/>
      <protection locked="0"/>
    </xf>
    <xf numFmtId="176" fontId="18" fillId="3" borderId="5" xfId="0" applyNumberFormat="1" applyFont="1" applyFill="1" applyBorder="1" applyAlignment="1" applyProtection="1">
      <alignment horizontal="left" vertical="center" wrapText="1"/>
      <protection locked="0"/>
    </xf>
    <xf numFmtId="176" fontId="12" fillId="3" borderId="4" xfId="52" applyNumberFormat="1" applyFont="1" applyFill="1" applyBorder="1" applyAlignment="1" applyProtection="1">
      <alignment horizontal="center" vertical="center" wrapText="1"/>
      <protection locked="0"/>
    </xf>
    <xf numFmtId="0" fontId="12" fillId="3" borderId="4" xfId="52" applyFont="1" applyFill="1" applyBorder="1" applyAlignment="1" applyProtection="1">
      <alignment horizontal="center" vertical="center" wrapText="1"/>
      <protection locked="0"/>
    </xf>
    <xf numFmtId="176" fontId="15" fillId="3" borderId="4" xfId="52" applyNumberFormat="1" applyFont="1" applyFill="1" applyBorder="1" applyAlignment="1" applyProtection="1">
      <alignment horizontal="center" vertical="center" wrapText="1"/>
      <protection locked="0"/>
    </xf>
    <xf numFmtId="14" fontId="15" fillId="0" borderId="4" xfId="0" applyNumberFormat="1" applyFont="1" applyFill="1" applyBorder="1" applyAlignment="1" applyProtection="1">
      <alignment horizontal="center" vertical="center"/>
      <protection locked="0"/>
    </xf>
    <xf numFmtId="0" fontId="15" fillId="3" borderId="4" xfId="52" applyFont="1" applyFill="1" applyBorder="1" applyAlignment="1" applyProtection="1">
      <alignment horizontal="center" vertical="center" wrapText="1"/>
      <protection locked="0"/>
    </xf>
    <xf numFmtId="176" fontId="15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4" xfId="52" applyFont="1" applyFill="1" applyBorder="1" applyAlignment="1" applyProtection="1">
      <alignment horizontal="center" vertical="center" wrapText="1"/>
      <protection locked="0"/>
    </xf>
    <xf numFmtId="43" fontId="14" fillId="0" borderId="11" xfId="0" applyNumberFormat="1" applyFont="1" applyFill="1" applyBorder="1" applyAlignment="1" applyProtection="1">
      <alignment vertical="center" wrapText="1"/>
      <protection locked="0"/>
    </xf>
    <xf numFmtId="49" fontId="14" fillId="3" borderId="11" xfId="0" applyNumberFormat="1" applyFont="1" applyFill="1" applyBorder="1" applyAlignment="1" applyProtection="1">
      <alignment horizontal="center" vertical="center" wrapText="1"/>
      <protection locked="0"/>
    </xf>
    <xf numFmtId="0" fontId="15" fillId="3" borderId="4" xfId="0" applyFont="1" applyFill="1" applyBorder="1" applyAlignment="1" applyProtection="1">
      <alignment horizontal="center" vertical="center"/>
      <protection locked="0"/>
    </xf>
    <xf numFmtId="176" fontId="12" fillId="3" borderId="4" xfId="0" applyNumberFormat="1" applyFont="1" applyFill="1" applyBorder="1" applyAlignment="1" applyProtection="1">
      <alignment horizontal="center" vertical="center" wrapText="1"/>
      <protection locked="0"/>
    </xf>
    <xf numFmtId="180" fontId="14" fillId="0" borderId="11" xfId="0" applyNumberFormat="1" applyFont="1" applyFill="1" applyBorder="1" applyAlignment="1" applyProtection="1">
      <alignment horizontal="center" vertical="center" wrapText="1"/>
      <protection locked="0"/>
    </xf>
    <xf numFmtId="43" fontId="14" fillId="3" borderId="11" xfId="0" applyNumberFormat="1" applyFont="1" applyFill="1" applyBorder="1" applyAlignment="1" applyProtection="1">
      <alignment horizontal="center" vertical="center" wrapText="1"/>
      <protection locked="0"/>
    </xf>
    <xf numFmtId="49" fontId="14" fillId="0" borderId="11" xfId="0" applyNumberFormat="1" applyFont="1" applyFill="1" applyBorder="1" applyAlignment="1" applyProtection="1">
      <alignment horizontal="center" vertical="center" wrapText="1"/>
      <protection locked="0"/>
    </xf>
    <xf numFmtId="179" fontId="14" fillId="0" borderId="11" xfId="0" applyNumberFormat="1" applyFont="1" applyFill="1" applyBorder="1" applyAlignment="1" applyProtection="1">
      <alignment horizontal="center" vertical="center" wrapText="1"/>
      <protection locked="0"/>
    </xf>
    <xf numFmtId="14" fontId="12" fillId="0" borderId="0" xfId="0" applyNumberFormat="1" applyFont="1" applyAlignment="1" applyProtection="1">
      <alignment horizontal="center" vertical="center"/>
      <protection locked="0"/>
    </xf>
    <xf numFmtId="176" fontId="17" fillId="0" borderId="4" xfId="0" applyNumberFormat="1" applyFont="1" applyFill="1" applyBorder="1" applyAlignment="1" applyProtection="1">
      <alignment horizontal="center" vertical="center" wrapText="1"/>
      <protection locked="0"/>
    </xf>
    <xf numFmtId="43" fontId="14" fillId="4" borderId="11" xfId="0" applyNumberFormat="1" applyFont="1" applyFill="1" applyBorder="1" applyAlignment="1" applyProtection="1">
      <alignment horizontal="center" vertical="center" wrapText="1"/>
      <protection locked="0"/>
    </xf>
    <xf numFmtId="0" fontId="17" fillId="4" borderId="13" xfId="0" applyFont="1" applyFill="1" applyBorder="1" applyAlignment="1" applyProtection="1">
      <alignment horizontal="left" vertical="center" wrapText="1"/>
      <protection locked="0"/>
    </xf>
    <xf numFmtId="176" fontId="15" fillId="0" borderId="4" xfId="0" applyNumberFormat="1" applyFont="1" applyFill="1" applyBorder="1" applyAlignment="1" applyProtection="1">
      <alignment horizontal="center" vertical="center" wrapText="1"/>
      <protection locked="0"/>
    </xf>
    <xf numFmtId="43" fontId="19" fillId="0" borderId="11" xfId="0" applyNumberFormat="1" applyFont="1" applyFill="1" applyBorder="1" applyAlignment="1" applyProtection="1">
      <alignment horizontal="center" vertical="center" wrapText="1"/>
      <protection locked="0"/>
    </xf>
    <xf numFmtId="14" fontId="12" fillId="0" borderId="4" xfId="0" applyNumberFormat="1" applyFont="1" applyBorder="1" applyAlignment="1" applyProtection="1">
      <alignment horizontal="center" vertical="center"/>
      <protection locked="0"/>
    </xf>
    <xf numFmtId="176" fontId="12" fillId="9" borderId="4" xfId="0" applyNumberFormat="1" applyFont="1" applyFill="1" applyBorder="1" applyAlignment="1" applyProtection="1">
      <alignment horizontal="center" vertical="center" wrapText="1"/>
      <protection locked="0"/>
    </xf>
    <xf numFmtId="0" fontId="12" fillId="9" borderId="4" xfId="52" applyFont="1" applyFill="1" applyBorder="1" applyAlignment="1" applyProtection="1">
      <alignment horizontal="center" vertical="center" wrapText="1"/>
      <protection locked="0"/>
    </xf>
    <xf numFmtId="176" fontId="15" fillId="0" borderId="4" xfId="50" applyNumberFormat="1" applyFont="1" applyFill="1" applyBorder="1" applyAlignment="1" applyProtection="1">
      <alignment horizontal="center" vertical="center" wrapText="1"/>
      <protection locked="0"/>
    </xf>
    <xf numFmtId="176" fontId="20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21" fillId="0" borderId="4" xfId="52" applyFont="1" applyFill="1" applyBorder="1" applyAlignment="1" applyProtection="1">
      <alignment horizontal="center" vertical="center" wrapText="1"/>
      <protection locked="0"/>
    </xf>
    <xf numFmtId="180" fontId="13" fillId="0" borderId="11" xfId="0" applyNumberFormat="1" applyFont="1" applyFill="1" applyBorder="1" applyAlignment="1" applyProtection="1">
      <alignment horizontal="center" vertical="center" wrapText="1"/>
      <protection locked="0"/>
    </xf>
    <xf numFmtId="179" fontId="13" fillId="0" borderId="5" xfId="0" applyNumberFormat="1" applyFont="1" applyFill="1" applyBorder="1" applyAlignment="1" applyProtection="1">
      <alignment horizontal="center" vertical="center" wrapText="1"/>
      <protection locked="0"/>
    </xf>
    <xf numFmtId="43" fontId="13" fillId="0" borderId="11" xfId="0" applyNumberFormat="1" applyFont="1" applyFill="1" applyBorder="1" applyAlignment="1" applyProtection="1">
      <alignment horizontal="center" vertical="center" wrapText="1"/>
      <protection locked="0"/>
    </xf>
    <xf numFmtId="43" fontId="13" fillId="0" borderId="11" xfId="0" applyNumberFormat="1" applyFont="1" applyFill="1" applyBorder="1" applyAlignment="1" applyProtection="1">
      <alignment vertical="center" wrapText="1"/>
      <protection locked="0"/>
    </xf>
    <xf numFmtId="0" fontId="22" fillId="0" borderId="13" xfId="0" applyFont="1" applyFill="1" applyBorder="1" applyAlignment="1" applyProtection="1">
      <alignment horizontal="left" vertical="center" wrapText="1"/>
      <protection locked="0"/>
    </xf>
    <xf numFmtId="49" fontId="1" fillId="5" borderId="4" xfId="50" applyNumberFormat="1" applyFont="1" applyFill="1" applyBorder="1" applyAlignment="1" applyProtection="1">
      <alignment horizontal="center" vertical="center" wrapText="1"/>
      <protection locked="0"/>
    </xf>
    <xf numFmtId="176" fontId="1" fillId="0" borderId="4" xfId="50" applyNumberFormat="1" applyFont="1" applyFill="1" applyBorder="1" applyAlignment="1" applyProtection="1">
      <alignment horizontal="center" vertical="center" wrapText="1"/>
      <protection locked="0"/>
    </xf>
    <xf numFmtId="176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3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3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176" fontId="23" fillId="0" borderId="4" xfId="0" applyNumberFormat="1" applyFont="1" applyFill="1" applyBorder="1" applyAlignment="1" applyProtection="1">
      <alignment horizontal="center" vertical="center" wrapText="1"/>
      <protection locked="0"/>
    </xf>
    <xf numFmtId="177" fontId="1" fillId="2" borderId="1" xfId="49" applyNumberFormat="1" applyFont="1" applyFill="1" applyBorder="1" applyAlignment="1" applyProtection="1">
      <alignment horizontal="center" vertical="center" wrapText="1"/>
    </xf>
    <xf numFmtId="0" fontId="24" fillId="0" borderId="13" xfId="0" applyFont="1" applyFill="1" applyBorder="1" applyAlignment="1" applyProtection="1">
      <alignment horizontal="left" vertical="center" wrapText="1"/>
      <protection locked="0"/>
    </xf>
    <xf numFmtId="176" fontId="24" fillId="0" borderId="4" xfId="0" applyNumberFormat="1" applyFont="1" applyFill="1" applyBorder="1" applyAlignment="1" applyProtection="1">
      <alignment horizontal="center" vertical="center" wrapText="1"/>
      <protection locked="0"/>
    </xf>
    <xf numFmtId="176" fontId="25" fillId="0" borderId="4" xfId="0" applyNumberFormat="1" applyFont="1" applyFill="1" applyBorder="1" applyAlignment="1" applyProtection="1">
      <alignment horizontal="center" vertical="center" wrapText="1"/>
      <protection locked="0"/>
    </xf>
    <xf numFmtId="176" fontId="26" fillId="0" borderId="4" xfId="0" applyNumberFormat="1" applyFont="1" applyFill="1" applyBorder="1" applyAlignment="1" applyProtection="1">
      <alignment horizontal="center" vertical="center" wrapText="1"/>
      <protection locked="0"/>
    </xf>
    <xf numFmtId="176" fontId="3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27" fillId="0" borderId="13" xfId="0" applyFont="1" applyFill="1" applyBorder="1" applyAlignment="1" applyProtection="1">
      <alignment horizontal="left" vertical="center" wrapText="1"/>
      <protection locked="0"/>
    </xf>
    <xf numFmtId="49" fontId="13" fillId="0" borderId="11" xfId="0" applyNumberFormat="1" applyFont="1" applyFill="1" applyBorder="1" applyAlignment="1" applyProtection="1">
      <alignment horizontal="center" vertical="center" wrapText="1"/>
      <protection locked="0"/>
    </xf>
    <xf numFmtId="179" fontId="13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28" fillId="0" borderId="13" xfId="0" applyFont="1" applyFill="1" applyBorder="1" applyAlignment="1" applyProtection="1">
      <alignment horizontal="left" vertical="center" wrapText="1"/>
      <protection locked="0"/>
    </xf>
    <xf numFmtId="176" fontId="29" fillId="0" borderId="0" xfId="0" applyNumberFormat="1" applyFont="1" applyFill="1" applyBorder="1" applyAlignment="1" applyProtection="1">
      <alignment horizontal="center" vertical="center" wrapText="1"/>
      <protection locked="0"/>
    </xf>
    <xf numFmtId="176" fontId="30" fillId="0" borderId="0" xfId="0" applyNumberFormat="1" applyFont="1" applyFill="1" applyBorder="1" applyAlignment="1" applyProtection="1">
      <alignment horizontal="center" vertical="center" wrapText="1"/>
    </xf>
    <xf numFmtId="176" fontId="31" fillId="0" borderId="0" xfId="0" applyNumberFormat="1" applyFont="1" applyFill="1" applyBorder="1" applyAlignment="1" applyProtection="1">
      <alignment horizontal="center" vertical="center" wrapText="1"/>
      <protection locked="0"/>
    </xf>
    <xf numFmtId="176" fontId="31" fillId="3" borderId="0" xfId="0" applyNumberFormat="1" applyFont="1" applyFill="1" applyBorder="1" applyAlignment="1" applyProtection="1">
      <alignment horizontal="center" vertical="center" wrapText="1"/>
      <protection locked="0"/>
    </xf>
    <xf numFmtId="177" fontId="20" fillId="2" borderId="0" xfId="0" applyNumberFormat="1" applyFont="1" applyFill="1" applyBorder="1" applyAlignment="1" applyProtection="1">
      <alignment horizontal="center" vertical="center" wrapText="1"/>
      <protection locked="0"/>
    </xf>
    <xf numFmtId="176" fontId="12" fillId="0" borderId="0" xfId="0" applyNumberFormat="1" applyFont="1" applyFill="1" applyBorder="1" applyAlignment="1" applyProtection="1">
      <alignment horizontal="center" vertical="center" wrapText="1"/>
      <protection locked="0"/>
    </xf>
    <xf numFmtId="178" fontId="12" fillId="0" borderId="0" xfId="0" applyNumberFormat="1" applyFont="1" applyFill="1" applyBorder="1" applyAlignment="1" applyProtection="1">
      <alignment horizontal="center" vertical="center" wrapText="1"/>
      <protection locked="0"/>
    </xf>
    <xf numFmtId="179" fontId="12" fillId="0" borderId="0" xfId="0" applyNumberFormat="1" applyFont="1" applyFill="1" applyBorder="1" applyAlignment="1" applyProtection="1">
      <alignment horizontal="center" vertical="center" wrapText="1"/>
      <protection locked="0"/>
    </xf>
    <xf numFmtId="179" fontId="32" fillId="0" borderId="0" xfId="0" applyNumberFormat="1" applyFont="1" applyFill="1" applyBorder="1" applyAlignment="1" applyProtection="1">
      <alignment horizontal="center" vertical="center" wrapText="1"/>
      <protection locked="0"/>
    </xf>
    <xf numFmtId="176" fontId="20" fillId="0" borderId="0" xfId="0" applyNumberFormat="1" applyFont="1" applyFill="1" applyBorder="1" applyAlignment="1" applyProtection="1">
      <alignment horizontal="center" vertical="center" wrapText="1"/>
      <protection locked="0"/>
    </xf>
    <xf numFmtId="176" fontId="32" fillId="0" borderId="0" xfId="0" applyNumberFormat="1" applyFont="1" applyFill="1" applyBorder="1" applyAlignment="1" applyProtection="1">
      <alignment horizontal="left" vertical="center" wrapText="1"/>
      <protection locked="0"/>
    </xf>
    <xf numFmtId="49" fontId="12" fillId="0" borderId="0" xfId="0" applyNumberFormat="1" applyFont="1" applyFill="1" applyBorder="1" applyAlignment="1" applyProtection="1">
      <alignment horizontal="left" vertical="center" wrapText="1"/>
      <protection locked="0"/>
    </xf>
    <xf numFmtId="176" fontId="15" fillId="2" borderId="0" xfId="0" applyNumberFormat="1" applyFont="1" applyFill="1" applyBorder="1" applyAlignment="1" applyProtection="1">
      <alignment horizontal="center" vertical="center" wrapText="1"/>
      <protection locked="0"/>
    </xf>
    <xf numFmtId="176" fontId="33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12" fillId="0" borderId="2" xfId="0" applyNumberFormat="1" applyFont="1" applyFill="1" applyBorder="1" applyAlignment="1" applyProtection="1">
      <alignment horizontal="center" vertical="center" wrapText="1"/>
      <protection locked="0"/>
    </xf>
    <xf numFmtId="179" fontId="12" fillId="0" borderId="2" xfId="0" applyNumberFormat="1" applyFont="1" applyFill="1" applyBorder="1" applyAlignment="1" applyProtection="1">
      <alignment horizontal="center" vertical="center" wrapText="1"/>
      <protection locked="0"/>
    </xf>
    <xf numFmtId="179" fontId="32" fillId="0" borderId="2" xfId="0" applyNumberFormat="1" applyFont="1" applyFill="1" applyBorder="1" applyAlignment="1" applyProtection="1">
      <alignment horizontal="center" vertical="center" wrapText="1"/>
      <protection locked="0"/>
    </xf>
    <xf numFmtId="176" fontId="33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2" xfId="0" applyNumberFormat="1" applyFont="1" applyFill="1" applyBorder="1" applyAlignment="1" applyProtection="1">
      <alignment horizontal="center" vertical="center" wrapText="1"/>
      <protection locked="0"/>
    </xf>
    <xf numFmtId="176" fontId="32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12" fillId="0" borderId="2" xfId="0" applyNumberFormat="1" applyFont="1" applyFill="1" applyBorder="1" applyAlignment="1" applyProtection="1">
      <alignment horizontal="left" vertical="center" wrapText="1"/>
      <protection locked="0"/>
    </xf>
    <xf numFmtId="176" fontId="16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6" fillId="0" borderId="2" xfId="0" applyNumberFormat="1" applyFont="1" applyFill="1" applyBorder="1" applyAlignment="1" applyProtection="1">
      <alignment horizontal="center" vertical="center" wrapText="1"/>
      <protection locked="0"/>
    </xf>
    <xf numFmtId="176" fontId="12" fillId="0" borderId="3" xfId="0" applyNumberFormat="1" applyFont="1" applyFill="1" applyBorder="1" applyAlignment="1" applyProtection="1">
      <alignment horizontal="center" vertical="center" wrapText="1"/>
      <protection locked="0"/>
    </xf>
    <xf numFmtId="179" fontId="34" fillId="2" borderId="4" xfId="0" applyNumberFormat="1" applyFont="1" applyFill="1" applyBorder="1" applyAlignment="1" applyProtection="1">
      <alignment horizontal="center" vertical="center" wrapText="1"/>
      <protection locked="0"/>
    </xf>
    <xf numFmtId="176" fontId="34" fillId="3" borderId="1" xfId="0" applyNumberFormat="1" applyFont="1" applyFill="1" applyBorder="1" applyAlignment="1" applyProtection="1">
      <alignment horizontal="center" vertical="center" wrapText="1"/>
      <protection locked="0"/>
    </xf>
    <xf numFmtId="180" fontId="34" fillId="4" borderId="4" xfId="0" applyNumberFormat="1" applyFont="1" applyFill="1" applyBorder="1" applyAlignment="1" applyProtection="1">
      <alignment horizontal="center" vertical="center"/>
      <protection locked="0"/>
    </xf>
    <xf numFmtId="176" fontId="34" fillId="3" borderId="4" xfId="0" applyNumberFormat="1" applyFont="1" applyFill="1" applyBorder="1" applyAlignment="1" applyProtection="1">
      <alignment horizontal="center" vertical="center" wrapText="1"/>
      <protection locked="0"/>
    </xf>
    <xf numFmtId="176" fontId="34" fillId="4" borderId="4" xfId="0" applyNumberFormat="1" applyFont="1" applyFill="1" applyBorder="1" applyAlignment="1" applyProtection="1">
      <alignment horizontal="center" vertical="center"/>
      <protection locked="0"/>
    </xf>
    <xf numFmtId="0" fontId="35" fillId="0" borderId="4" xfId="0" applyNumberFormat="1" applyFont="1" applyFill="1" applyBorder="1" applyAlignment="1" applyProtection="1">
      <alignment horizontal="center" vertical="center" wrapText="1"/>
      <protection locked="0"/>
    </xf>
    <xf numFmtId="176" fontId="35" fillId="3" borderId="4" xfId="0" applyNumberFormat="1" applyFont="1" applyFill="1" applyBorder="1" applyAlignment="1" applyProtection="1">
      <alignment horizontal="center" vertical="center" wrapText="1"/>
      <protection locked="0"/>
    </xf>
    <xf numFmtId="179" fontId="35" fillId="2" borderId="4" xfId="0" applyNumberFormat="1" applyFont="1" applyFill="1" applyBorder="1" applyAlignment="1" applyProtection="1">
      <alignment horizontal="center" vertical="center" wrapText="1"/>
      <protection locked="0"/>
    </xf>
    <xf numFmtId="49" fontId="35" fillId="5" borderId="4" xfId="0" applyNumberFormat="1" applyFont="1" applyFill="1" applyBorder="1" applyAlignment="1" applyProtection="1">
      <alignment horizontal="center" vertical="center" wrapText="1"/>
      <protection locked="0"/>
    </xf>
    <xf numFmtId="179" fontId="36" fillId="2" borderId="4" xfId="0" applyNumberFormat="1" applyFont="1" applyFill="1" applyBorder="1" applyAlignment="1" applyProtection="1">
      <alignment horizontal="center" vertical="center" wrapText="1"/>
      <protection locked="0"/>
    </xf>
    <xf numFmtId="176" fontId="36" fillId="3" borderId="4" xfId="0" applyNumberFormat="1" applyFont="1" applyFill="1" applyBorder="1" applyAlignment="1" applyProtection="1">
      <alignment horizontal="center" vertical="center" wrapText="1"/>
      <protection locked="0"/>
    </xf>
    <xf numFmtId="176" fontId="35" fillId="0" borderId="4" xfId="0" applyNumberFormat="1" applyFont="1" applyFill="1" applyBorder="1" applyAlignment="1" applyProtection="1">
      <alignment horizontal="center" vertical="center" wrapText="1"/>
      <protection locked="0"/>
    </xf>
    <xf numFmtId="177" fontId="34" fillId="2" borderId="4" xfId="0" applyNumberFormat="1" applyFont="1" applyFill="1" applyBorder="1" applyAlignment="1" applyProtection="1">
      <alignment horizontal="center" vertical="center" wrapText="1"/>
      <protection locked="0"/>
    </xf>
    <xf numFmtId="176" fontId="34" fillId="3" borderId="4" xfId="0" applyNumberFormat="1" applyFont="1" applyFill="1" applyBorder="1" applyAlignment="1" applyProtection="1">
      <alignment horizontal="center" vertical="center" wrapText="1"/>
    </xf>
    <xf numFmtId="178" fontId="34" fillId="3" borderId="4" xfId="0" applyNumberFormat="1" applyFont="1" applyFill="1" applyBorder="1" applyAlignment="1" applyProtection="1">
      <alignment horizontal="center" vertical="center" wrapText="1"/>
    </xf>
    <xf numFmtId="176" fontId="34" fillId="2" borderId="4" xfId="0" applyNumberFormat="1" applyFont="1" applyFill="1" applyBorder="1" applyAlignment="1" applyProtection="1">
      <alignment horizontal="center" vertical="center" wrapText="1"/>
      <protection locked="0"/>
    </xf>
    <xf numFmtId="176" fontId="34" fillId="3" borderId="5" xfId="0" applyNumberFormat="1" applyFont="1" applyFill="1" applyBorder="1" applyAlignment="1" applyProtection="1">
      <alignment horizontal="center" vertical="center" wrapText="1"/>
    </xf>
    <xf numFmtId="176" fontId="34" fillId="3" borderId="6" xfId="0" applyNumberFormat="1" applyFont="1" applyFill="1" applyBorder="1" applyAlignment="1" applyProtection="1">
      <alignment horizontal="center" vertical="center" wrapText="1"/>
    </xf>
    <xf numFmtId="176" fontId="37" fillId="3" borderId="5" xfId="0" applyNumberFormat="1" applyFont="1" applyFill="1" applyBorder="1" applyAlignment="1" applyProtection="1">
      <alignment horizontal="center" vertical="center" wrapText="1"/>
    </xf>
    <xf numFmtId="0" fontId="35" fillId="0" borderId="5" xfId="0" applyNumberFormat="1" applyFont="1" applyFill="1" applyBorder="1" applyAlignment="1" applyProtection="1">
      <alignment horizontal="center" vertical="center" wrapText="1"/>
    </xf>
    <xf numFmtId="176" fontId="35" fillId="3" borderId="5" xfId="0" applyNumberFormat="1" applyFont="1" applyFill="1" applyBorder="1" applyAlignment="1" applyProtection="1">
      <alignment horizontal="center" vertical="center" wrapText="1"/>
    </xf>
    <xf numFmtId="176" fontId="35" fillId="2" borderId="5" xfId="0" applyNumberFormat="1" applyFont="1" applyFill="1" applyBorder="1" applyAlignment="1" applyProtection="1">
      <alignment horizontal="center" vertical="center" wrapText="1"/>
    </xf>
    <xf numFmtId="176" fontId="34" fillId="3" borderId="7" xfId="0" applyNumberFormat="1" applyFont="1" applyFill="1" applyBorder="1" applyAlignment="1" applyProtection="1">
      <alignment horizontal="center" vertical="center" wrapText="1"/>
    </xf>
    <xf numFmtId="49" fontId="35" fillId="5" borderId="8" xfId="0" applyNumberFormat="1" applyFont="1" applyFill="1" applyBorder="1" applyAlignment="1" applyProtection="1">
      <alignment horizontal="center" vertical="center" wrapText="1"/>
    </xf>
    <xf numFmtId="176" fontId="35" fillId="6" borderId="7" xfId="0" applyNumberFormat="1" applyFont="1" applyFill="1" applyBorder="1" applyAlignment="1" applyProtection="1">
      <alignment horizontal="center" vertical="center" wrapText="1"/>
    </xf>
    <xf numFmtId="176" fontId="18" fillId="2" borderId="8" xfId="0" applyNumberFormat="1" applyFont="1" applyFill="1" applyBorder="1" applyAlignment="1" applyProtection="1">
      <alignment horizontal="center" vertical="center" wrapText="1"/>
    </xf>
    <xf numFmtId="176" fontId="18" fillId="5" borderId="8" xfId="0" applyNumberFormat="1" applyFont="1" applyFill="1" applyBorder="1" applyAlignment="1" applyProtection="1">
      <alignment horizontal="center" vertical="center" wrapText="1"/>
    </xf>
    <xf numFmtId="176" fontId="35" fillId="5" borderId="8" xfId="0" applyNumberFormat="1" applyFont="1" applyFill="1" applyBorder="1" applyAlignment="1" applyProtection="1">
      <alignment horizontal="center" vertical="center" wrapText="1"/>
    </xf>
    <xf numFmtId="176" fontId="36" fillId="7" borderId="9" xfId="0" applyNumberFormat="1" applyFont="1" applyFill="1" applyBorder="1" applyAlignment="1" applyProtection="1">
      <alignment horizontal="center" vertical="center" wrapText="1"/>
    </xf>
    <xf numFmtId="176" fontId="36" fillId="5" borderId="9" xfId="0" applyNumberFormat="1" applyFont="1" applyFill="1" applyBorder="1" applyAlignment="1" applyProtection="1">
      <alignment horizontal="center" vertical="center" wrapText="1"/>
    </xf>
    <xf numFmtId="0" fontId="35" fillId="0" borderId="9" xfId="0" applyNumberFormat="1" applyFont="1" applyFill="1" applyBorder="1" applyAlignment="1" applyProtection="1">
      <alignment horizontal="center" vertical="center" wrapText="1"/>
    </xf>
    <xf numFmtId="176" fontId="18" fillId="2" borderId="9" xfId="0" applyNumberFormat="1" applyFont="1" applyFill="1" applyBorder="1" applyAlignment="1" applyProtection="1">
      <alignment horizontal="center" vertical="center" wrapText="1"/>
    </xf>
    <xf numFmtId="176" fontId="35" fillId="2" borderId="9" xfId="0" applyNumberFormat="1" applyFont="1" applyFill="1" applyBorder="1" applyAlignment="1" applyProtection="1">
      <alignment horizontal="center" vertical="center" wrapText="1"/>
    </xf>
    <xf numFmtId="176" fontId="35" fillId="4" borderId="9" xfId="0" applyNumberFormat="1" applyFont="1" applyFill="1" applyBorder="1" applyAlignment="1" applyProtection="1">
      <alignment horizontal="center" vertical="center" wrapText="1"/>
    </xf>
    <xf numFmtId="176" fontId="36" fillId="4" borderId="9" xfId="0" applyNumberFormat="1" applyFont="1" applyFill="1" applyBorder="1" applyAlignment="1" applyProtection="1">
      <alignment horizontal="center" vertical="center" wrapText="1"/>
    </xf>
    <xf numFmtId="176" fontId="36" fillId="0" borderId="9" xfId="0" applyNumberFormat="1" applyFont="1" applyFill="1" applyBorder="1" applyAlignment="1" applyProtection="1">
      <alignment horizontal="center" vertical="center" wrapText="1"/>
    </xf>
    <xf numFmtId="176" fontId="35" fillId="3" borderId="9" xfId="0" applyNumberFormat="1" applyFont="1" applyFill="1" applyBorder="1" applyAlignment="1" applyProtection="1">
      <alignment horizontal="center" vertical="center" wrapText="1"/>
    </xf>
    <xf numFmtId="176" fontId="20" fillId="2" borderId="4" xfId="0" applyNumberFormat="1" applyFont="1" applyFill="1" applyBorder="1" applyAlignment="1" applyProtection="1">
      <alignment horizontal="center" vertical="center" wrapText="1"/>
      <protection locked="0"/>
    </xf>
    <xf numFmtId="176" fontId="12" fillId="2" borderId="4" xfId="0" applyNumberFormat="1" applyFont="1" applyFill="1" applyBorder="1" applyAlignment="1" applyProtection="1">
      <alignment horizontal="center" vertical="center" wrapText="1"/>
    </xf>
    <xf numFmtId="179" fontId="12" fillId="2" borderId="4" xfId="0" applyNumberFormat="1" applyFont="1" applyFill="1" applyBorder="1" applyAlignment="1" applyProtection="1">
      <alignment horizontal="center" vertical="center" wrapText="1"/>
      <protection locked="0"/>
    </xf>
    <xf numFmtId="179" fontId="32" fillId="2" borderId="3" xfId="0" applyNumberFormat="1" applyFont="1" applyFill="1" applyBorder="1" applyAlignment="1" applyProtection="1">
      <alignment horizontal="center" vertical="center" wrapText="1"/>
    </xf>
    <xf numFmtId="43" fontId="20" fillId="2" borderId="3" xfId="0" applyNumberFormat="1" applyFont="1" applyFill="1" applyBorder="1" applyAlignment="1" applyProtection="1">
      <alignment horizontal="center" vertical="center" wrapText="1"/>
    </xf>
    <xf numFmtId="43" fontId="20" fillId="2" borderId="4" xfId="0" applyNumberFormat="1" applyFont="1" applyFill="1" applyBorder="1" applyAlignment="1" applyProtection="1">
      <alignment horizontal="center" vertical="center" wrapText="1"/>
    </xf>
    <xf numFmtId="43" fontId="12" fillId="2" borderId="4" xfId="0" applyNumberFormat="1" applyFont="1" applyFill="1" applyBorder="1" applyAlignment="1" applyProtection="1">
      <alignment horizontal="center" vertical="center" wrapText="1"/>
    </xf>
    <xf numFmtId="176" fontId="32" fillId="2" borderId="4" xfId="0" applyNumberFormat="1" applyFont="1" applyFill="1" applyBorder="1" applyAlignment="1" applyProtection="1">
      <alignment horizontal="left" vertical="center" wrapText="1"/>
    </xf>
    <xf numFmtId="49" fontId="12" fillId="2" borderId="4" xfId="50" applyNumberFormat="1" applyFont="1" applyFill="1" applyBorder="1" applyAlignment="1" applyProtection="1">
      <alignment horizontal="center" vertical="center" wrapText="1"/>
    </xf>
    <xf numFmtId="176" fontId="16" fillId="2" borderId="4" xfId="0" applyNumberFormat="1" applyFont="1" applyFill="1" applyBorder="1" applyAlignment="1" applyProtection="1">
      <alignment horizontal="center" vertical="center" wrapText="1"/>
    </xf>
    <xf numFmtId="176" fontId="12" fillId="0" borderId="4" xfId="0" applyNumberFormat="1" applyFont="1" applyFill="1" applyBorder="1" applyAlignment="1" applyProtection="1">
      <alignment horizontal="center" vertical="center" wrapText="1"/>
    </xf>
    <xf numFmtId="177" fontId="20" fillId="2" borderId="10" xfId="49" applyNumberFormat="1" applyFont="1" applyFill="1" applyBorder="1" applyAlignment="1" applyProtection="1">
      <alignment horizontal="center" vertical="center" wrapText="1"/>
    </xf>
    <xf numFmtId="179" fontId="12" fillId="2" borderId="5" xfId="0" applyNumberFormat="1" applyFont="1" applyFill="1" applyBorder="1" applyAlignment="1" applyProtection="1">
      <alignment horizontal="center" vertical="center" wrapText="1"/>
    </xf>
    <xf numFmtId="179" fontId="12" fillId="0" borderId="5" xfId="0" applyNumberFormat="1" applyFont="1" applyFill="1" applyBorder="1" applyAlignment="1" applyProtection="1">
      <alignment horizontal="center" vertical="center" wrapText="1"/>
      <protection locked="0"/>
    </xf>
    <xf numFmtId="43" fontId="12" fillId="0" borderId="11" xfId="0" applyNumberFormat="1" applyFont="1" applyFill="1" applyBorder="1" applyAlignment="1" applyProtection="1">
      <alignment horizontal="center" vertical="center" wrapText="1"/>
      <protection locked="0"/>
    </xf>
    <xf numFmtId="176" fontId="12" fillId="0" borderId="11" xfId="0" applyNumberFormat="1" applyFont="1" applyFill="1" applyBorder="1" applyAlignment="1" applyProtection="1">
      <alignment horizontal="center" vertical="center" wrapText="1"/>
      <protection locked="0"/>
    </xf>
    <xf numFmtId="43" fontId="12" fillId="2" borderId="11" xfId="0" applyNumberFormat="1" applyFont="1" applyFill="1" applyBorder="1" applyAlignment="1" applyProtection="1">
      <alignment horizontal="center" vertical="center" wrapText="1"/>
    </xf>
    <xf numFmtId="43" fontId="12" fillId="0" borderId="4" xfId="52" applyNumberFormat="1" applyFont="1" applyFill="1" applyBorder="1" applyAlignment="1" applyProtection="1">
      <alignment horizontal="left" vertical="center" wrapText="1"/>
      <protection locked="0"/>
    </xf>
    <xf numFmtId="0" fontId="12" fillId="5" borderId="4" xfId="0" applyFont="1" applyFill="1" applyBorder="1" applyAlignment="1" applyProtection="1">
      <alignment horizontal="center" vertical="center" wrapText="1"/>
      <protection locked="0"/>
    </xf>
    <xf numFmtId="43" fontId="17" fillId="2" borderId="4" xfId="0" applyNumberFormat="1" applyFont="1" applyFill="1" applyBorder="1" applyAlignment="1" applyProtection="1">
      <alignment horizontal="center" vertical="center" wrapText="1"/>
    </xf>
    <xf numFmtId="43" fontId="17" fillId="0" borderId="4" xfId="0" applyNumberFormat="1" applyFont="1" applyFill="1" applyBorder="1" applyAlignment="1" applyProtection="1">
      <alignment horizontal="center" vertical="center" wrapText="1"/>
      <protection locked="0"/>
    </xf>
    <xf numFmtId="43" fontId="17" fillId="2" borderId="4" xfId="0" applyNumberFormat="1" applyFont="1" applyFill="1" applyBorder="1" applyAlignment="1" applyProtection="1">
      <alignment horizontal="center" vertical="center"/>
    </xf>
    <xf numFmtId="176" fontId="12" fillId="0" borderId="4" xfId="51" applyNumberFormat="1" applyFont="1" applyFill="1" applyBorder="1" applyAlignment="1" applyProtection="1">
      <alignment horizontal="center" vertical="center" wrapText="1"/>
      <protection locked="0"/>
    </xf>
    <xf numFmtId="176" fontId="17" fillId="3" borderId="4" xfId="0" applyNumberFormat="1" applyFont="1" applyFill="1" applyBorder="1" applyAlignment="1" applyProtection="1">
      <alignment horizontal="center" vertical="center" wrapText="1"/>
      <protection locked="0"/>
    </xf>
    <xf numFmtId="43" fontId="17" fillId="3" borderId="4" xfId="0" applyNumberFormat="1" applyFont="1" applyFill="1" applyBorder="1" applyAlignment="1" applyProtection="1">
      <alignment horizontal="center" vertical="center" wrapText="1"/>
      <protection locked="0"/>
    </xf>
    <xf numFmtId="43" fontId="12" fillId="0" borderId="4" xfId="0" applyNumberFormat="1" applyFont="1" applyFill="1" applyBorder="1" applyAlignment="1" applyProtection="1">
      <alignment horizontal="center" vertical="center" wrapText="1"/>
      <protection locked="0"/>
    </xf>
    <xf numFmtId="14" fontId="12" fillId="3" borderId="4" xfId="0" applyNumberFormat="1" applyFont="1" applyFill="1" applyBorder="1" applyAlignment="1" applyProtection="1">
      <alignment horizontal="center" vertical="center"/>
      <protection locked="0"/>
    </xf>
    <xf numFmtId="179" fontId="12" fillId="2" borderId="11" xfId="0" applyNumberFormat="1" applyFont="1" applyFill="1" applyBorder="1" applyAlignment="1" applyProtection="1">
      <alignment horizontal="center" vertical="center" wrapText="1"/>
    </xf>
    <xf numFmtId="0" fontId="12" fillId="0" borderId="14" xfId="0" applyNumberFormat="1" applyFont="1" applyFill="1" applyBorder="1" applyAlignment="1" applyProtection="1">
      <alignment horizontal="center" vertical="center" wrapText="1"/>
      <protection locked="0"/>
    </xf>
    <xf numFmtId="176" fontId="12" fillId="0" borderId="12" xfId="0" applyNumberFormat="1" applyFont="1" applyFill="1" applyBorder="1" applyAlignment="1" applyProtection="1">
      <alignment horizontal="center" vertical="center" wrapText="1"/>
      <protection locked="0"/>
    </xf>
    <xf numFmtId="43" fontId="15" fillId="0" borderId="4" xfId="0" applyNumberFormat="1" applyFont="1" applyFill="1" applyBorder="1" applyAlignment="1" applyProtection="1">
      <alignment horizontal="center" vertical="center" wrapText="1"/>
      <protection locked="0"/>
    </xf>
    <xf numFmtId="176" fontId="15" fillId="7" borderId="4" xfId="52" applyNumberFormat="1" applyFont="1" applyFill="1" applyBorder="1" applyAlignment="1" applyProtection="1">
      <alignment horizontal="center" vertical="center" wrapText="1"/>
      <protection locked="0"/>
    </xf>
    <xf numFmtId="0" fontId="12" fillId="7" borderId="4" xfId="0" applyFont="1" applyFill="1" applyBorder="1" applyAlignment="1" applyProtection="1">
      <alignment horizontal="center" vertical="center"/>
      <protection locked="0"/>
    </xf>
    <xf numFmtId="43" fontId="12" fillId="3" borderId="11" xfId="0" applyNumberFormat="1" applyFont="1" applyFill="1" applyBorder="1" applyAlignment="1" applyProtection="1">
      <alignment horizontal="center" vertical="center" wrapText="1"/>
      <protection locked="0"/>
    </xf>
    <xf numFmtId="43" fontId="12" fillId="0" borderId="11" xfId="0" applyNumberFormat="1" applyFont="1" applyFill="1" applyBorder="1" applyAlignment="1" applyProtection="1">
      <alignment horizontal="center" vertical="center" wrapText="1"/>
    </xf>
    <xf numFmtId="43" fontId="17" fillId="3" borderId="4" xfId="52" applyNumberFormat="1" applyFont="1" applyFill="1" applyBorder="1" applyAlignment="1" applyProtection="1">
      <alignment horizontal="left" vertical="center" wrapText="1"/>
      <protection locked="0"/>
    </xf>
    <xf numFmtId="43" fontId="12" fillId="3" borderId="4" xfId="0" applyNumberFormat="1" applyFont="1" applyFill="1" applyBorder="1" applyAlignment="1" applyProtection="1">
      <alignment horizontal="center" vertical="center" wrapText="1"/>
      <protection locked="0"/>
    </xf>
    <xf numFmtId="176" fontId="12" fillId="0" borderId="4" xfId="52" applyNumberFormat="1" applyFont="1" applyFill="1" applyBorder="1" applyAlignment="1" applyProtection="1">
      <alignment horizontal="center" vertical="center" wrapText="1"/>
      <protection locked="0"/>
    </xf>
    <xf numFmtId="0" fontId="12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12" fillId="3" borderId="4" xfId="0" applyFont="1" applyFill="1" applyBorder="1" applyAlignment="1" applyProtection="1">
      <alignment horizontal="center" vertical="center"/>
      <protection locked="0"/>
    </xf>
    <xf numFmtId="0" fontId="12" fillId="0" borderId="4" xfId="0" applyFont="1" applyFill="1" applyBorder="1" applyAlignment="1" applyProtection="1">
      <alignment horizontal="center" vertical="center" wrapText="1"/>
      <protection locked="0"/>
    </xf>
    <xf numFmtId="176" fontId="12" fillId="0" borderId="4" xfId="0" applyNumberFormat="1" applyFont="1" applyFill="1" applyBorder="1" applyAlignment="1" applyProtection="1">
      <alignment horizontal="left" vertical="center" wrapText="1"/>
      <protection locked="0"/>
    </xf>
    <xf numFmtId="43" fontId="12" fillId="0" borderId="4" xfId="52" applyNumberFormat="1" applyFont="1" applyFill="1" applyBorder="1" applyAlignment="1" applyProtection="1">
      <alignment horizontal="center" vertical="center" wrapText="1"/>
      <protection locked="0"/>
    </xf>
    <xf numFmtId="43" fontId="17" fillId="0" borderId="4" xfId="52" applyNumberFormat="1" applyFont="1" applyFill="1" applyBorder="1" applyAlignment="1" applyProtection="1">
      <alignment horizontal="left" vertical="center" wrapText="1"/>
      <protection locked="0"/>
    </xf>
    <xf numFmtId="176" fontId="15" fillId="3" borderId="4" xfId="0" applyNumberFormat="1" applyFont="1" applyFill="1" applyBorder="1" applyAlignment="1" applyProtection="1">
      <alignment horizontal="center" vertical="center" wrapText="1"/>
      <protection locked="0"/>
    </xf>
    <xf numFmtId="176" fontId="12" fillId="8" borderId="4" xfId="52" applyNumberFormat="1" applyFont="1" applyFill="1" applyBorder="1" applyAlignment="1" applyProtection="1">
      <alignment horizontal="center" vertical="center" wrapText="1"/>
      <protection locked="0"/>
    </xf>
    <xf numFmtId="43" fontId="12" fillId="3" borderId="4" xfId="52" applyNumberFormat="1" applyFont="1" applyFill="1" applyBorder="1" applyAlignment="1" applyProtection="1">
      <alignment horizontal="left" vertical="center" wrapText="1"/>
      <protection locked="0"/>
    </xf>
    <xf numFmtId="43" fontId="16" fillId="3" borderId="4" xfId="0" applyNumberFormat="1" applyFont="1" applyFill="1" applyBorder="1" applyAlignment="1" applyProtection="1">
      <alignment horizontal="center" vertical="center" wrapText="1"/>
      <protection locked="0"/>
    </xf>
    <xf numFmtId="43" fontId="15" fillId="0" borderId="11" xfId="0" applyNumberFormat="1" applyFont="1" applyFill="1" applyBorder="1" applyAlignment="1" applyProtection="1">
      <alignment horizontal="center" vertical="center" wrapText="1"/>
      <protection locked="0"/>
    </xf>
    <xf numFmtId="43" fontId="16" fillId="2" borderId="4" xfId="0" applyNumberFormat="1" applyFont="1" applyFill="1" applyBorder="1" applyAlignment="1" applyProtection="1">
      <alignment horizontal="center" vertical="center" wrapText="1"/>
    </xf>
    <xf numFmtId="43" fontId="16" fillId="2" borderId="4" xfId="0" applyNumberFormat="1" applyFont="1" applyFill="1" applyBorder="1" applyAlignment="1" applyProtection="1">
      <alignment horizontal="center" vertical="center"/>
    </xf>
    <xf numFmtId="43" fontId="12" fillId="3" borderId="11" xfId="0" applyNumberFormat="1" applyFont="1" applyFill="1" applyBorder="1" applyAlignment="1" applyProtection="1">
      <alignment horizontal="center" vertical="center" wrapText="1"/>
    </xf>
    <xf numFmtId="43" fontId="16" fillId="3" borderId="4" xfId="0" applyNumberFormat="1" applyFont="1" applyFill="1" applyBorder="1" applyAlignment="1" applyProtection="1">
      <alignment horizontal="center" vertical="center" wrapText="1"/>
    </xf>
    <xf numFmtId="0" fontId="12" fillId="0" borderId="4" xfId="0" applyFont="1" applyFill="1" applyBorder="1" applyAlignment="1" applyProtection="1">
      <alignment horizontal="center" vertical="center"/>
      <protection locked="0"/>
    </xf>
    <xf numFmtId="0" fontId="12" fillId="8" borderId="4" xfId="0" applyFont="1" applyFill="1" applyBorder="1" applyAlignment="1" applyProtection="1">
      <alignment horizontal="center" vertical="center"/>
      <protection locked="0"/>
    </xf>
    <xf numFmtId="176" fontId="12" fillId="3" borderId="4" xfId="0" applyNumberFormat="1" applyFont="1" applyFill="1" applyBorder="1" applyAlignment="1" applyProtection="1">
      <alignment horizontal="left" vertical="center" wrapText="1"/>
      <protection locked="0"/>
    </xf>
    <xf numFmtId="0" fontId="12" fillId="10" borderId="4" xfId="52" applyFont="1" applyFill="1" applyBorder="1" applyAlignment="1" applyProtection="1">
      <alignment horizontal="center" vertical="center" wrapText="1"/>
      <protection locked="0"/>
    </xf>
    <xf numFmtId="14" fontId="12" fillId="3" borderId="15" xfId="0" applyNumberFormat="1" applyFont="1" applyFill="1" applyBorder="1" applyAlignment="1" applyProtection="1">
      <alignment horizontal="center" vertical="center"/>
      <protection locked="0"/>
    </xf>
    <xf numFmtId="14" fontId="12" fillId="0" borderId="4" xfId="52" applyNumberFormat="1" applyFont="1" applyFill="1" applyBorder="1" applyAlignment="1" applyProtection="1">
      <alignment horizontal="center" vertical="center" wrapText="1"/>
      <protection locked="0"/>
    </xf>
    <xf numFmtId="43" fontId="15" fillId="0" borderId="4" xfId="52" applyNumberFormat="1" applyFont="1" applyFill="1" applyBorder="1" applyAlignment="1" applyProtection="1">
      <alignment horizontal="left" vertical="center" wrapText="1"/>
      <protection locked="0"/>
    </xf>
    <xf numFmtId="176" fontId="12" fillId="8" borderId="4" xfId="0" applyNumberFormat="1" applyFont="1" applyFill="1" applyBorder="1" applyAlignment="1" applyProtection="1">
      <alignment horizontal="center" vertical="center"/>
      <protection locked="0"/>
    </xf>
    <xf numFmtId="176" fontId="15" fillId="8" borderId="4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3" xfId="0" applyFont="1" applyFill="1" applyBorder="1" applyAlignment="1" applyProtection="1">
      <alignment horizontal="left" vertical="center" wrapText="1"/>
      <protection locked="0"/>
    </xf>
    <xf numFmtId="176" fontId="12" fillId="8" borderId="4" xfId="0" applyNumberFormat="1" applyFont="1" applyFill="1" applyBorder="1" applyAlignment="1" applyProtection="1">
      <alignment horizontal="center" vertical="center" wrapText="1"/>
      <protection locked="0"/>
    </xf>
    <xf numFmtId="180" fontId="12" fillId="0" borderId="11" xfId="0" applyNumberFormat="1" applyFont="1" applyFill="1" applyBorder="1" applyAlignment="1" applyProtection="1">
      <alignment horizontal="center" vertical="center" wrapText="1"/>
      <protection locked="0"/>
    </xf>
    <xf numFmtId="49" fontId="12" fillId="5" borderId="4" xfId="50" applyNumberFormat="1" applyFont="1" applyFill="1" applyBorder="1" applyAlignment="1" applyProtection="1">
      <alignment horizontal="center" vertical="center" wrapText="1"/>
      <protection locked="0"/>
    </xf>
    <xf numFmtId="176" fontId="12" fillId="0" borderId="4" xfId="50" applyNumberFormat="1" applyFont="1" applyFill="1" applyBorder="1" applyAlignment="1" applyProtection="1">
      <alignment horizontal="center" vertical="center" wrapText="1"/>
      <protection locked="0"/>
    </xf>
    <xf numFmtId="176" fontId="17" fillId="0" borderId="4" xfId="0" applyNumberFormat="1" applyFont="1" applyFill="1" applyBorder="1" applyAlignment="1" applyProtection="1">
      <alignment horizontal="left" vertical="center" wrapText="1"/>
      <protection locked="0"/>
    </xf>
    <xf numFmtId="0" fontId="25" fillId="0" borderId="4" xfId="52" applyFont="1" applyFill="1" applyBorder="1" applyAlignment="1" applyProtection="1">
      <alignment horizontal="center" vertical="center" wrapText="1"/>
      <protection locked="0"/>
    </xf>
    <xf numFmtId="14" fontId="25" fillId="0" borderId="4" xfId="52" applyNumberFormat="1" applyFont="1" applyFill="1" applyBorder="1" applyAlignment="1" applyProtection="1">
      <alignment horizontal="center" vertical="center" wrapText="1"/>
      <protection locked="0"/>
    </xf>
    <xf numFmtId="179" fontId="32" fillId="0" borderId="5" xfId="0" applyNumberFormat="1" applyFont="1" applyFill="1" applyBorder="1" applyAlignment="1" applyProtection="1">
      <alignment horizontal="center" vertical="center" wrapText="1"/>
      <protection locked="0"/>
    </xf>
    <xf numFmtId="43" fontId="20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38" fillId="0" borderId="13" xfId="0" applyFont="1" applyFill="1" applyBorder="1" applyAlignment="1" applyProtection="1">
      <alignment horizontal="left" vertical="center" wrapText="1"/>
      <protection locked="0"/>
    </xf>
    <xf numFmtId="176" fontId="17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15" fillId="3" borderId="4" xfId="50" applyNumberFormat="1" applyFont="1" applyFill="1" applyBorder="1" applyAlignment="1" applyProtection="1">
      <alignment horizontal="center" vertical="center" wrapText="1"/>
      <protection locked="0"/>
    </xf>
    <xf numFmtId="176" fontId="12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3" xfId="0" applyFont="1" applyFill="1" applyBorder="1" applyAlignment="1" applyProtection="1">
      <alignment horizontal="center" vertical="center" wrapText="1"/>
      <protection locked="0"/>
    </xf>
    <xf numFmtId="0" fontId="39" fillId="0" borderId="0" xfId="0" applyFont="1" applyAlignment="1">
      <alignment horizontal="center" vertical="center" wrapText="1"/>
    </xf>
    <xf numFmtId="177" fontId="20" fillId="2" borderId="1" xfId="49" applyNumberFormat="1" applyFont="1" applyFill="1" applyBorder="1" applyAlignment="1" applyProtection="1">
      <alignment horizontal="center" vertical="center" wrapText="1"/>
    </xf>
    <xf numFmtId="0" fontId="32" fillId="0" borderId="13" xfId="0" applyFont="1" applyFill="1" applyBorder="1" applyAlignment="1" applyProtection="1">
      <alignment horizontal="left" vertical="center" wrapText="1"/>
      <protection locked="0"/>
    </xf>
    <xf numFmtId="49" fontId="12" fillId="0" borderId="11" xfId="0" applyNumberFormat="1" applyFont="1" applyFill="1" applyBorder="1" applyAlignment="1" applyProtection="1">
      <alignment horizontal="center" vertical="center" wrapText="1"/>
      <protection locked="0"/>
    </xf>
    <xf numFmtId="179" fontId="32" fillId="0" borderId="11" xfId="0" applyNumberFormat="1" applyFont="1" applyFill="1" applyBorder="1" applyAlignment="1" applyProtection="1">
      <alignment horizontal="center" vertical="center" wrapText="1"/>
      <protection locked="0"/>
    </xf>
    <xf numFmtId="176" fontId="23" fillId="0" borderId="0" xfId="0" applyNumberFormat="1" applyFont="1" applyFill="1" applyBorder="1" applyAlignment="1" applyProtection="1">
      <alignment horizontal="center" vertical="center" wrapText="1"/>
      <protection locked="0"/>
    </xf>
    <xf numFmtId="176" fontId="35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40" fillId="0" borderId="4" xfId="0" applyNumberFormat="1" applyFont="1" applyFill="1" applyBorder="1" applyAlignment="1" applyProtection="1">
      <alignment horizontal="center" vertical="center" wrapText="1"/>
      <protection locked="0"/>
    </xf>
    <xf numFmtId="176" fontId="35" fillId="0" borderId="4" xfId="0" applyNumberFormat="1" applyFont="1" applyFill="1" applyBorder="1" applyAlignment="1" applyProtection="1">
      <alignment horizontal="center" vertical="center" wrapText="1"/>
    </xf>
    <xf numFmtId="176" fontId="11" fillId="3" borderId="7" xfId="0" applyNumberFormat="1" applyFont="1" applyFill="1" applyBorder="1" applyAlignment="1" applyProtection="1">
      <alignment horizontal="center" vertical="center" wrapText="1"/>
    </xf>
    <xf numFmtId="176" fontId="41" fillId="3" borderId="9" xfId="0" applyNumberFormat="1" applyFont="1" applyFill="1" applyBorder="1" applyAlignment="1" applyProtection="1">
      <alignment horizontal="center" vertical="center" wrapText="1"/>
    </xf>
    <xf numFmtId="176" fontId="23" fillId="2" borderId="4" xfId="0" applyNumberFormat="1" applyFont="1" applyFill="1" applyBorder="1" applyAlignment="1" applyProtection="1">
      <alignment horizontal="center" vertical="center" wrapText="1"/>
    </xf>
    <xf numFmtId="176" fontId="42" fillId="8" borderId="4" xfId="52" applyNumberFormat="1" applyFont="1" applyFill="1" applyBorder="1" applyAlignment="1" applyProtection="1">
      <alignment horizontal="center" vertical="center" wrapText="1"/>
      <protection locked="0"/>
    </xf>
    <xf numFmtId="0" fontId="43" fillId="0" borderId="4" xfId="52" applyFont="1" applyFill="1" applyBorder="1" applyAlignment="1" applyProtection="1">
      <alignment horizontal="center" vertical="center" wrapText="1"/>
      <protection locked="0"/>
    </xf>
    <xf numFmtId="14" fontId="44" fillId="0" borderId="4" xfId="0" applyNumberFormat="1" applyFont="1" applyFill="1" applyBorder="1" applyAlignment="1" applyProtection="1">
      <alignment horizontal="center" vertical="center"/>
      <protection locked="0"/>
    </xf>
    <xf numFmtId="0" fontId="43" fillId="8" borderId="4" xfId="52" applyFont="1" applyFill="1" applyBorder="1" applyAlignment="1" applyProtection="1">
      <alignment horizontal="center" vertical="center" wrapText="1"/>
      <protection locked="0"/>
    </xf>
    <xf numFmtId="179" fontId="1" fillId="0" borderId="5" xfId="0" applyNumberFormat="1" applyFont="1" applyFill="1" applyBorder="1" applyAlignment="1" applyProtection="1">
      <alignment horizontal="center" vertical="center" wrapText="1"/>
      <protection locked="0"/>
    </xf>
    <xf numFmtId="43" fontId="1" fillId="0" borderId="11" xfId="0" applyNumberFormat="1" applyFont="1" applyFill="1" applyBorder="1" applyAlignment="1" applyProtection="1">
      <alignment horizontal="center" vertical="center" wrapText="1"/>
      <protection locked="0"/>
    </xf>
    <xf numFmtId="43" fontId="1" fillId="0" borderId="14" xfId="0" applyNumberFormat="1" applyFont="1" applyFill="1" applyBorder="1" applyAlignment="1" applyProtection="1">
      <alignment vertical="center" wrapText="1"/>
      <protection locked="0"/>
    </xf>
    <xf numFmtId="43" fontId="31" fillId="0" borderId="4" xfId="52" applyNumberFormat="1" applyFont="1" applyFill="1" applyBorder="1" applyAlignment="1" applyProtection="1">
      <alignment horizontal="left" vertical="center" wrapText="1"/>
      <protection locked="0"/>
    </xf>
    <xf numFmtId="0" fontId="45" fillId="5" borderId="4" xfId="0" applyFont="1" applyFill="1" applyBorder="1" applyAlignment="1" applyProtection="1">
      <alignment horizontal="center" vertical="center" wrapText="1"/>
      <protection locked="0"/>
    </xf>
    <xf numFmtId="176" fontId="4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3" xfId="0" applyFont="1" applyFill="1" applyBorder="1" applyAlignment="1" applyProtection="1">
      <alignment horizontal="left" vertical="center" wrapText="1"/>
      <protection locked="0"/>
    </xf>
    <xf numFmtId="0" fontId="46" fillId="0" borderId="13" xfId="0" applyFont="1" applyFill="1" applyBorder="1" applyAlignment="1" applyProtection="1">
      <alignment horizontal="left" vertical="center" wrapText="1"/>
      <protection locked="0"/>
    </xf>
    <xf numFmtId="176" fontId="25" fillId="0" borderId="4" xfId="52" applyNumberFormat="1" applyFont="1" applyFill="1" applyBorder="1" applyAlignment="1" applyProtection="1">
      <alignment horizontal="center" vertical="center" wrapText="1"/>
      <protection locked="0"/>
    </xf>
    <xf numFmtId="14" fontId="47" fillId="3" borderId="4" xfId="0" applyNumberFormat="1" applyFont="1" applyFill="1" applyBorder="1" applyAlignment="1" applyProtection="1">
      <alignment horizontal="center" vertical="center"/>
      <protection locked="0"/>
    </xf>
    <xf numFmtId="0" fontId="21" fillId="3" borderId="4" xfId="52" applyFont="1" applyFill="1" applyBorder="1" applyAlignment="1" applyProtection="1">
      <alignment horizontal="center" vertical="center" wrapText="1"/>
      <protection locked="0"/>
    </xf>
    <xf numFmtId="179" fontId="1" fillId="2" borderId="11" xfId="0" applyNumberFormat="1" applyFont="1" applyFill="1" applyBorder="1" applyAlignment="1" applyProtection="1">
      <alignment horizontal="center" vertical="center" wrapText="1"/>
    </xf>
    <xf numFmtId="43" fontId="13" fillId="0" borderId="12" xfId="0" applyNumberFormat="1" applyFont="1" applyFill="1" applyBorder="1" applyAlignment="1" applyProtection="1">
      <alignment vertical="center" wrapText="1"/>
      <protection locked="0"/>
    </xf>
    <xf numFmtId="43" fontId="1" fillId="2" borderId="11" xfId="0" applyNumberFormat="1" applyFont="1" applyFill="1" applyBorder="1" applyAlignment="1" applyProtection="1">
      <alignment horizontal="center" vertical="center" wrapText="1"/>
    </xf>
    <xf numFmtId="43" fontId="20" fillId="0" borderId="4" xfId="52" applyNumberFormat="1" applyFont="1" applyFill="1" applyBorder="1" applyAlignment="1" applyProtection="1">
      <alignment horizontal="left" vertical="center" wrapText="1"/>
      <protection locked="0"/>
    </xf>
    <xf numFmtId="0" fontId="0" fillId="5" borderId="4" xfId="0" applyFont="1" applyFill="1" applyBorder="1" applyAlignment="1" applyProtection="1">
      <alignment horizontal="center" vertical="center" wrapText="1"/>
      <protection locked="0"/>
    </xf>
    <xf numFmtId="176" fontId="11" fillId="3" borderId="5" xfId="0" applyNumberFormat="1" applyFont="1" applyFill="1" applyBorder="1" applyAlignment="1" applyProtection="1">
      <alignment horizontal="center" vertical="center" wrapText="1"/>
      <protection locked="0"/>
    </xf>
    <xf numFmtId="43" fontId="1" fillId="2" borderId="4" xfId="0" applyNumberFormat="1" applyFont="1" applyFill="1" applyBorder="1" applyAlignment="1" applyProtection="1">
      <alignment horizontal="center" vertical="center"/>
    </xf>
    <xf numFmtId="176" fontId="1" fillId="0" borderId="4" xfId="0" applyNumberFormat="1" applyFont="1" applyFill="1" applyBorder="1" applyAlignment="1" applyProtection="1">
      <alignment horizontal="center" vertical="center" wrapText="1"/>
      <protection locked="0"/>
    </xf>
    <xf numFmtId="176" fontId="1" fillId="0" borderId="12" xfId="0" applyNumberFormat="1" applyFont="1" applyFill="1" applyBorder="1" applyAlignment="1" applyProtection="1">
      <alignment vertical="center" wrapText="1"/>
      <protection locked="0"/>
    </xf>
    <xf numFmtId="176" fontId="26" fillId="0" borderId="4" xfId="0" applyNumberFormat="1" applyFont="1" applyFill="1" applyBorder="1" applyAlignment="1" applyProtection="1">
      <alignment horizontal="center" vertical="center"/>
      <protection locked="0"/>
    </xf>
    <xf numFmtId="176" fontId="48" fillId="0" borderId="4" xfId="0" applyNumberFormat="1" applyFont="1" applyFill="1" applyBorder="1" applyAlignment="1" applyProtection="1">
      <alignment horizontal="center" vertical="center" wrapText="1"/>
      <protection locked="0"/>
    </xf>
    <xf numFmtId="43" fontId="13" fillId="0" borderId="17" xfId="0" applyNumberFormat="1" applyFont="1" applyFill="1" applyBorder="1" applyAlignment="1" applyProtection="1">
      <alignment vertical="center" wrapText="1"/>
      <protection locked="0"/>
    </xf>
    <xf numFmtId="14" fontId="47" fillId="0" borderId="4" xfId="0" applyNumberFormat="1" applyFont="1" applyFill="1" applyBorder="1" applyAlignment="1" applyProtection="1">
      <alignment horizontal="center" vertical="center"/>
      <protection locked="0"/>
    </xf>
    <xf numFmtId="176" fontId="25" fillId="8" borderId="4" xfId="52" applyNumberFormat="1" applyFont="1" applyFill="1" applyBorder="1" applyAlignment="1" applyProtection="1">
      <alignment horizontal="center" vertical="center" wrapText="1"/>
      <protection locked="0"/>
    </xf>
    <xf numFmtId="0" fontId="21" fillId="8" borderId="4" xfId="52" applyFont="1" applyFill="1" applyBorder="1" applyAlignment="1" applyProtection="1">
      <alignment horizontal="center" vertical="center" wrapText="1"/>
      <protection locked="0"/>
    </xf>
    <xf numFmtId="0" fontId="0" fillId="0" borderId="4" xfId="0" applyFont="1" applyFill="1" applyBorder="1" applyAlignment="1" applyProtection="1">
      <alignment horizontal="center" vertical="center" wrapText="1"/>
      <protection locked="0"/>
    </xf>
    <xf numFmtId="0" fontId="49" fillId="0" borderId="13" xfId="0" applyFont="1" applyFill="1" applyBorder="1" applyAlignment="1" applyProtection="1">
      <alignment horizontal="left" vertical="center" wrapText="1"/>
      <protection locked="0"/>
    </xf>
    <xf numFmtId="43" fontId="4" fillId="0" borderId="4" xfId="0" applyNumberFormat="1" applyFont="1" applyFill="1" applyBorder="1" applyAlignment="1" applyProtection="1">
      <alignment horizontal="center" vertical="center" wrapText="1"/>
    </xf>
    <xf numFmtId="0" fontId="50" fillId="0" borderId="13" xfId="0" applyFont="1" applyFill="1" applyBorder="1" applyAlignment="1" applyProtection="1">
      <alignment horizontal="left" vertical="center" wrapText="1"/>
      <protection locked="0"/>
    </xf>
    <xf numFmtId="176" fontId="48" fillId="0" borderId="4" xfId="52" applyNumberFormat="1" applyFont="1" applyFill="1" applyBorder="1" applyAlignment="1" applyProtection="1">
      <alignment horizontal="center" vertical="center" wrapText="1"/>
      <protection locked="0"/>
    </xf>
    <xf numFmtId="0" fontId="42" fillId="0" borderId="4" xfId="52" applyFont="1" applyFill="1" applyBorder="1" applyAlignment="1" applyProtection="1">
      <alignment horizontal="center" vertical="center" wrapText="1"/>
      <protection locked="0"/>
    </xf>
    <xf numFmtId="43" fontId="4" fillId="0" borderId="4" xfId="0" applyNumberFormat="1" applyFont="1" applyFill="1" applyBorder="1" applyAlignment="1" applyProtection="1">
      <alignment horizontal="center" vertical="center"/>
    </xf>
    <xf numFmtId="0" fontId="25" fillId="8" borderId="4" xfId="52" applyFont="1" applyFill="1" applyBorder="1" applyAlignment="1" applyProtection="1">
      <alignment horizontal="center" vertical="center" wrapText="1"/>
      <protection locked="0"/>
    </xf>
    <xf numFmtId="14" fontId="47" fillId="3" borderId="15" xfId="0" applyNumberFormat="1" applyFont="1" applyFill="1" applyBorder="1" applyAlignment="1" applyProtection="1">
      <alignment horizontal="center" vertical="center"/>
      <protection locked="0"/>
    </xf>
    <xf numFmtId="176" fontId="25" fillId="0" borderId="4" xfId="0" applyNumberFormat="1" applyFont="1" applyFill="1" applyBorder="1" applyAlignment="1" applyProtection="1">
      <alignment horizontal="center" vertical="center"/>
      <protection locked="0"/>
    </xf>
    <xf numFmtId="176" fontId="25" fillId="8" borderId="4" xfId="0" applyNumberFormat="1" applyFont="1" applyFill="1" applyBorder="1" applyAlignment="1" applyProtection="1">
      <alignment horizontal="center" vertical="center"/>
      <protection locked="0"/>
    </xf>
    <xf numFmtId="14" fontId="47" fillId="0" borderId="15" xfId="0" applyNumberFormat="1" applyFont="1" applyFill="1" applyBorder="1" applyAlignment="1" applyProtection="1">
      <alignment horizontal="center" vertical="center"/>
      <protection locked="0"/>
    </xf>
    <xf numFmtId="176" fontId="20" fillId="3" borderId="4" xfId="0" applyNumberFormat="1" applyFont="1" applyFill="1" applyBorder="1" applyAlignment="1" applyProtection="1">
      <alignment horizontal="center" vertical="center" wrapText="1"/>
      <protection locked="0"/>
    </xf>
    <xf numFmtId="176" fontId="20" fillId="8" borderId="4" xfId="0" applyNumberFormat="1" applyFont="1" applyFill="1" applyBorder="1" applyAlignment="1" applyProtection="1">
      <alignment horizontal="center" vertical="center" wrapText="1"/>
      <protection locked="0"/>
    </xf>
    <xf numFmtId="176" fontId="46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48" fillId="0" borderId="4" xfId="0" applyFont="1" applyFill="1" applyBorder="1" applyAlignment="1" applyProtection="1">
      <alignment horizontal="center" vertical="center" wrapText="1"/>
      <protection locked="0"/>
    </xf>
    <xf numFmtId="0" fontId="25" fillId="3" borderId="4" xfId="52" applyFont="1" applyFill="1" applyBorder="1" applyAlignment="1" applyProtection="1">
      <alignment horizontal="center" vertical="center" wrapText="1"/>
      <protection locked="0"/>
    </xf>
    <xf numFmtId="14" fontId="0" fillId="0" borderId="4" xfId="0" applyNumberFormat="1" applyFont="1" applyFill="1" applyBorder="1" applyAlignment="1" applyProtection="1">
      <alignment horizontal="center" vertical="center"/>
      <protection locked="0"/>
    </xf>
    <xf numFmtId="43" fontId="32" fillId="0" borderId="4" xfId="52" applyNumberFormat="1" applyFont="1" applyFill="1" applyBorder="1" applyAlignment="1" applyProtection="1">
      <alignment horizontal="left" vertical="center" wrapText="1"/>
      <protection locked="0"/>
    </xf>
    <xf numFmtId="0" fontId="48" fillId="5" borderId="4" xfId="0" applyFont="1" applyFill="1" applyBorder="1" applyAlignment="1" applyProtection="1">
      <alignment horizontal="center" vertical="center" wrapText="1"/>
      <protection locked="0"/>
    </xf>
    <xf numFmtId="0" fontId="51" fillId="0" borderId="4" xfId="0" applyFont="1" applyFill="1" applyBorder="1" applyAlignment="1" applyProtection="1">
      <alignment horizontal="center" vertical="center"/>
      <protection locked="0"/>
    </xf>
    <xf numFmtId="14" fontId="51" fillId="0" borderId="4" xfId="0" applyNumberFormat="1" applyFont="1" applyBorder="1" applyAlignment="1" applyProtection="1">
      <alignment horizontal="center" vertical="center"/>
      <protection locked="0"/>
    </xf>
    <xf numFmtId="43" fontId="38" fillId="0" borderId="4" xfId="52" applyNumberFormat="1" applyFont="1" applyFill="1" applyBorder="1" applyAlignment="1" applyProtection="1">
      <alignment horizontal="left" vertical="center" wrapText="1"/>
      <protection locked="0"/>
    </xf>
    <xf numFmtId="0" fontId="52" fillId="0" borderId="4" xfId="0" applyFont="1" applyBorder="1" applyAlignment="1">
      <alignment horizontal="left" vertical="center" wrapText="1"/>
    </xf>
    <xf numFmtId="176" fontId="20" fillId="9" borderId="4" xfId="0" applyNumberFormat="1" applyFont="1" applyFill="1" applyBorder="1" applyAlignment="1" applyProtection="1">
      <alignment horizontal="center" vertical="center" wrapText="1"/>
      <protection locked="0"/>
    </xf>
    <xf numFmtId="176" fontId="47" fillId="7" borderId="4" xfId="52" applyNumberFormat="1" applyFont="1" applyFill="1" applyBorder="1" applyAlignment="1" applyProtection="1">
      <alignment horizontal="center" vertical="center" wrapText="1"/>
      <protection locked="0"/>
    </xf>
    <xf numFmtId="0" fontId="21" fillId="7" borderId="4" xfId="52" applyFont="1" applyFill="1" applyBorder="1" applyAlignment="1" applyProtection="1">
      <alignment horizontal="center" vertical="center" wrapText="1"/>
      <protection locked="0"/>
    </xf>
    <xf numFmtId="43" fontId="1" fillId="0" borderId="4" xfId="51" applyNumberFormat="1" applyFont="1" applyFill="1" applyBorder="1" applyAlignment="1" applyProtection="1">
      <alignment horizontal="center" vertical="center" wrapText="1"/>
      <protection locked="0"/>
    </xf>
    <xf numFmtId="176" fontId="21" fillId="7" borderId="4" xfId="52" applyNumberFormat="1" applyFont="1" applyFill="1" applyBorder="1" applyAlignment="1" applyProtection="1">
      <alignment horizontal="center" vertical="center" wrapText="1"/>
      <protection locked="0"/>
    </xf>
    <xf numFmtId="43" fontId="13" fillId="0" borderId="14" xfId="0" applyNumberFormat="1" applyFont="1" applyFill="1" applyBorder="1" applyAlignment="1" applyProtection="1">
      <alignment horizontal="center" vertical="center" wrapText="1"/>
      <protection locked="0"/>
    </xf>
    <xf numFmtId="43" fontId="13" fillId="0" borderId="12" xfId="0" applyNumberFormat="1" applyFont="1" applyFill="1" applyBorder="1" applyAlignment="1" applyProtection="1">
      <alignment horizontal="center" vertical="center" wrapText="1"/>
      <protection locked="0"/>
    </xf>
    <xf numFmtId="176" fontId="21" fillId="8" borderId="4" xfId="52" applyNumberFormat="1" applyFont="1" applyFill="1" applyBorder="1" applyAlignment="1" applyProtection="1">
      <alignment horizontal="center" vertical="center" wrapText="1"/>
      <protection locked="0"/>
    </xf>
    <xf numFmtId="176" fontId="20" fillId="7" borderId="4" xfId="0" applyNumberFormat="1" applyFont="1" applyFill="1" applyBorder="1" applyAlignment="1" applyProtection="1">
      <alignment horizontal="center" vertical="center" wrapText="1"/>
      <protection locked="0"/>
    </xf>
    <xf numFmtId="177" fontId="9" fillId="2" borderId="4" xfId="0" applyNumberFormat="1" applyFont="1" applyFill="1" applyBorder="1" applyAlignment="1" applyProtection="1">
      <alignment horizontal="center" vertical="center" wrapText="1"/>
      <protection locked="0"/>
    </xf>
    <xf numFmtId="176" fontId="9" fillId="2" borderId="4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4" xfId="0" applyNumberFormat="1" applyFont="1" applyFill="1" applyBorder="1" applyAlignment="1" applyProtection="1">
      <alignment horizontal="center" vertical="center" wrapText="1"/>
      <protection locked="0"/>
    </xf>
    <xf numFmtId="179" fontId="1" fillId="2" borderId="4" xfId="0" applyNumberFormat="1" applyFont="1" applyFill="1" applyBorder="1" applyAlignment="1" applyProtection="1">
      <alignment horizontal="center" vertical="center" wrapText="1"/>
      <protection locked="0"/>
    </xf>
    <xf numFmtId="176" fontId="51" fillId="7" borderId="11" xfId="0" applyNumberFormat="1" applyFont="1" applyFill="1" applyBorder="1" applyAlignment="1" applyProtection="1">
      <alignment horizontal="center" vertical="center"/>
      <protection locked="0"/>
    </xf>
    <xf numFmtId="49" fontId="13" fillId="3" borderId="11" xfId="0" applyNumberFormat="1" applyFont="1" applyFill="1" applyBorder="1" applyAlignment="1" applyProtection="1">
      <alignment horizontal="center" vertical="center"/>
      <protection locked="0"/>
    </xf>
    <xf numFmtId="180" fontId="13" fillId="0" borderId="11" xfId="0" applyNumberFormat="1" applyFont="1" applyFill="1" applyBorder="1" applyAlignment="1" applyProtection="1">
      <alignment horizontal="center" vertical="center"/>
      <protection locked="0"/>
    </xf>
    <xf numFmtId="176" fontId="20" fillId="7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176" fontId="51" fillId="7" borderId="4" xfId="0" applyNumberFormat="1" applyFont="1" applyFill="1" applyBorder="1" applyAlignment="1" applyProtection="1">
      <alignment horizontal="center" vertical="center"/>
      <protection locked="0"/>
    </xf>
    <xf numFmtId="0" fontId="13" fillId="3" borderId="11" xfId="0" applyFont="1" applyFill="1" applyBorder="1" applyAlignment="1" applyProtection="1">
      <alignment horizontal="center" vertical="center"/>
      <protection locked="0"/>
    </xf>
    <xf numFmtId="176" fontId="20" fillId="7" borderId="4" xfId="0" applyNumberFormat="1" applyFont="1" applyFill="1" applyBorder="1" applyAlignment="1" applyProtection="1">
      <alignment horizontal="center" vertical="center"/>
      <protection locked="0"/>
    </xf>
    <xf numFmtId="176" fontId="1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53" fillId="0" borderId="0" xfId="0" applyFont="1" applyAlignment="1">
      <alignment vertical="center" wrapText="1"/>
    </xf>
    <xf numFmtId="176" fontId="51" fillId="8" borderId="4" xfId="0" applyNumberFormat="1" applyFont="1" applyFill="1" applyBorder="1" applyAlignment="1" applyProtection="1">
      <alignment horizontal="center" vertical="center" wrapText="1"/>
      <protection locked="0"/>
    </xf>
    <xf numFmtId="176" fontId="20" fillId="8" borderId="4" xfId="0" applyNumberFormat="1" applyFont="1" applyFill="1" applyBorder="1" applyAlignment="1" applyProtection="1">
      <alignment horizontal="center" vertical="center"/>
      <protection locked="0"/>
    </xf>
    <xf numFmtId="43" fontId="13" fillId="0" borderId="17" xfId="0" applyNumberFormat="1" applyFont="1" applyFill="1" applyBorder="1" applyAlignment="1" applyProtection="1">
      <alignment horizontal="center" vertical="center" wrapText="1"/>
      <protection locked="0"/>
    </xf>
    <xf numFmtId="176" fontId="51" fillId="0" borderId="4" xfId="0" applyNumberFormat="1" applyFont="1" applyFill="1" applyBorder="1" applyAlignment="1" applyProtection="1">
      <alignment horizontal="center" vertical="center" wrapText="1"/>
      <protection locked="0"/>
    </xf>
    <xf numFmtId="176" fontId="20" fillId="0" borderId="4" xfId="0" applyNumberFormat="1" applyFont="1" applyFill="1" applyBorder="1" applyAlignment="1" applyProtection="1">
      <alignment horizontal="center" vertical="center"/>
      <protection locked="0"/>
    </xf>
    <xf numFmtId="0" fontId="51" fillId="0" borderId="11" xfId="0" applyFont="1" applyFill="1" applyBorder="1" applyAlignment="1" applyProtection="1">
      <alignment horizontal="center" vertical="center" wrapText="1"/>
      <protection locked="0"/>
    </xf>
    <xf numFmtId="176" fontId="3" fillId="9" borderId="4" xfId="0" applyNumberFormat="1" applyFont="1" applyFill="1" applyBorder="1" applyAlignment="1" applyProtection="1">
      <alignment horizontal="center" vertical="center" wrapText="1"/>
      <protection locked="0"/>
    </xf>
    <xf numFmtId="0" fontId="54" fillId="3" borderId="4" xfId="0" applyFont="1" applyFill="1" applyBorder="1" applyAlignment="1" applyProtection="1">
      <alignment horizontal="center" vertical="center"/>
      <protection locked="0"/>
    </xf>
    <xf numFmtId="0" fontId="55" fillId="0" borderId="4" xfId="0" applyFont="1" applyFill="1" applyBorder="1" applyAlignment="1" applyProtection="1">
      <alignment horizontal="center" vertical="center" wrapText="1"/>
      <protection locked="0"/>
    </xf>
    <xf numFmtId="176" fontId="1" fillId="0" borderId="4" xfId="0" applyNumberFormat="1" applyFont="1" applyFill="1" applyBorder="1" applyAlignment="1" applyProtection="1">
      <alignment horizontal="center" vertical="center"/>
      <protection locked="0"/>
    </xf>
    <xf numFmtId="176" fontId="51" fillId="9" borderId="4" xfId="0" applyNumberFormat="1" applyFont="1" applyFill="1" applyBorder="1" applyAlignment="1" applyProtection="1">
      <alignment horizontal="center" vertical="center" wrapText="1"/>
      <protection locked="0"/>
    </xf>
    <xf numFmtId="0" fontId="32" fillId="7" borderId="4" xfId="0" applyFont="1" applyFill="1" applyBorder="1" applyAlignment="1" applyProtection="1">
      <alignment horizontal="center" vertical="center" wrapText="1"/>
      <protection locked="0"/>
    </xf>
    <xf numFmtId="0" fontId="56" fillId="0" borderId="4" xfId="0" applyFont="1" applyFill="1" applyBorder="1" applyAlignment="1" applyProtection="1">
      <alignment horizontal="center" vertical="center" wrapText="1"/>
      <protection locked="0"/>
    </xf>
    <xf numFmtId="180" fontId="19" fillId="0" borderId="11" xfId="0" applyNumberFormat="1" applyFont="1" applyFill="1" applyBorder="1" applyAlignment="1" applyProtection="1">
      <alignment horizontal="center" vertical="center"/>
      <protection locked="0"/>
    </xf>
    <xf numFmtId="176" fontId="32" fillId="7" borderId="11" xfId="0" applyNumberFormat="1" applyFont="1" applyFill="1" applyBorder="1" applyAlignment="1" applyProtection="1">
      <alignment horizontal="center" vertical="center"/>
      <protection locked="0"/>
    </xf>
    <xf numFmtId="0" fontId="1" fillId="5" borderId="4" xfId="50" applyNumberFormat="1" applyFont="1" applyFill="1" applyBorder="1" applyAlignment="1" applyProtection="1">
      <alignment horizontal="center" vertical="center" wrapText="1"/>
      <protection locked="0"/>
    </xf>
    <xf numFmtId="176" fontId="28" fillId="3" borderId="5" xfId="0" applyNumberFormat="1" applyFont="1" applyFill="1" applyBorder="1" applyAlignment="1" applyProtection="1">
      <alignment horizontal="center" vertical="center" wrapText="1"/>
      <protection locked="0"/>
    </xf>
    <xf numFmtId="0" fontId="32" fillId="0" borderId="4" xfId="0" applyFont="1" applyFill="1" applyBorder="1" applyAlignment="1" applyProtection="1">
      <alignment horizontal="center" vertical="center" wrapText="1"/>
      <protection locked="0"/>
    </xf>
    <xf numFmtId="0" fontId="32" fillId="7" borderId="4" xfId="0" applyFont="1" applyFill="1" applyBorder="1" applyAlignment="1" applyProtection="1">
      <alignment horizontal="center" vertical="center"/>
      <protection locked="0"/>
    </xf>
    <xf numFmtId="0" fontId="25" fillId="0" borderId="4" xfId="0" applyFont="1" applyFill="1" applyBorder="1" applyAlignment="1" applyProtection="1">
      <alignment horizontal="center" vertical="center"/>
      <protection locked="0"/>
    </xf>
    <xf numFmtId="176" fontId="32" fillId="0" borderId="11" xfId="0" applyNumberFormat="1" applyFont="1" applyFill="1" applyBorder="1" applyAlignment="1" applyProtection="1">
      <alignment horizontal="center" vertical="center"/>
      <protection locked="0"/>
    </xf>
    <xf numFmtId="0" fontId="28" fillId="3" borderId="13" xfId="0" applyFont="1" applyFill="1" applyBorder="1" applyAlignment="1" applyProtection="1">
      <alignment horizontal="left" vertical="center" wrapText="1"/>
      <protection locked="0"/>
    </xf>
    <xf numFmtId="180" fontId="19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57" fillId="0" borderId="4" xfId="0" applyFont="1" applyFill="1" applyBorder="1" applyAlignment="1" applyProtection="1">
      <alignment horizontal="center" vertical="center" wrapText="1"/>
      <protection locked="0"/>
    </xf>
    <xf numFmtId="0" fontId="32" fillId="8" borderId="4" xfId="0" applyFont="1" applyFill="1" applyBorder="1" applyAlignment="1" applyProtection="1">
      <alignment horizontal="center" vertical="center" wrapText="1"/>
      <protection locked="0"/>
    </xf>
    <xf numFmtId="176" fontId="32" fillId="8" borderId="11" xfId="0" applyNumberFormat="1" applyFont="1" applyFill="1" applyBorder="1" applyAlignment="1" applyProtection="1">
      <alignment horizontal="center" vertical="center"/>
      <protection locked="0"/>
    </xf>
    <xf numFmtId="0" fontId="32" fillId="9" borderId="4" xfId="0" applyFont="1" applyFill="1" applyBorder="1" applyAlignment="1" applyProtection="1">
      <alignment horizontal="center" vertical="center" wrapText="1"/>
      <protection locked="0"/>
    </xf>
    <xf numFmtId="176" fontId="32" fillId="9" borderId="11" xfId="0" applyNumberFormat="1" applyFont="1" applyFill="1" applyBorder="1" applyAlignment="1" applyProtection="1">
      <alignment horizontal="center" vertical="center"/>
      <protection locked="0"/>
    </xf>
    <xf numFmtId="0" fontId="51" fillId="7" borderId="11" xfId="0" applyFont="1" applyFill="1" applyBorder="1" applyAlignment="1" applyProtection="1">
      <alignment horizontal="center" vertical="center" wrapText="1"/>
      <protection locked="0"/>
    </xf>
    <xf numFmtId="0" fontId="58" fillId="3" borderId="11" xfId="0" applyFont="1" applyFill="1" applyBorder="1" applyAlignment="1" applyProtection="1">
      <alignment horizontal="center" vertical="center"/>
      <protection locked="0"/>
    </xf>
    <xf numFmtId="14" fontId="58" fillId="3" borderId="11" xfId="0" applyNumberFormat="1" applyFont="1" applyFill="1" applyBorder="1" applyAlignment="1" applyProtection="1">
      <alignment horizontal="center" vertical="center"/>
      <protection locked="0"/>
    </xf>
    <xf numFmtId="176" fontId="1" fillId="5" borderId="4" xfId="50" applyNumberFormat="1" applyFont="1" applyFill="1" applyBorder="1" applyAlignment="1" applyProtection="1">
      <alignment horizontal="center" vertical="center" wrapText="1"/>
      <protection locked="0"/>
    </xf>
    <xf numFmtId="0" fontId="58" fillId="3" borderId="11" xfId="0" applyFont="1" applyFill="1" applyBorder="1" applyAlignment="1" applyProtection="1">
      <alignment horizontal="center" vertical="center" wrapText="1"/>
      <protection locked="0"/>
    </xf>
    <xf numFmtId="0" fontId="58" fillId="0" borderId="11" xfId="0" applyFont="1" applyFill="1" applyBorder="1" applyAlignment="1" applyProtection="1">
      <alignment horizontal="center" vertical="center"/>
      <protection locked="0"/>
    </xf>
    <xf numFmtId="0" fontId="58" fillId="0" borderId="11" xfId="0" applyFont="1" applyFill="1" applyBorder="1" applyAlignment="1" applyProtection="1">
      <alignment horizontal="center" vertical="center" wrapText="1"/>
      <protection locked="0"/>
    </xf>
    <xf numFmtId="0" fontId="58" fillId="8" borderId="11" xfId="0" applyFont="1" applyFill="1" applyBorder="1" applyAlignment="1" applyProtection="1">
      <alignment horizontal="center" vertical="center" wrapText="1"/>
      <protection locked="0"/>
    </xf>
    <xf numFmtId="14" fontId="58" fillId="0" borderId="11" xfId="0" applyNumberFormat="1" applyFont="1" applyFill="1" applyBorder="1" applyAlignment="1" applyProtection="1">
      <alignment horizontal="center" vertical="center"/>
      <protection locked="0"/>
    </xf>
    <xf numFmtId="176" fontId="5" fillId="0" borderId="1" xfId="0" applyNumberFormat="1" applyFont="1" applyFill="1" applyBorder="1" applyAlignment="1" applyProtection="1">
      <alignment horizontal="center" vertical="center" wrapText="1"/>
    </xf>
    <xf numFmtId="176" fontId="5" fillId="0" borderId="2" xfId="0" applyNumberFormat="1" applyFont="1" applyFill="1" applyBorder="1" applyAlignment="1" applyProtection="1">
      <alignment horizontal="center" vertical="center" wrapText="1"/>
    </xf>
    <xf numFmtId="179" fontId="5" fillId="0" borderId="2" xfId="0" applyNumberFormat="1" applyFont="1" applyFill="1" applyBorder="1" applyAlignment="1" applyProtection="1">
      <alignment horizontal="center" vertical="center" wrapText="1"/>
    </xf>
    <xf numFmtId="176" fontId="6" fillId="0" borderId="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left" vertical="center" wrapText="1"/>
    </xf>
    <xf numFmtId="176" fontId="5" fillId="2" borderId="2" xfId="0" applyNumberFormat="1" applyFont="1" applyFill="1" applyBorder="1" applyAlignment="1" applyProtection="1">
      <alignment horizontal="center" vertical="center" wrapText="1"/>
    </xf>
    <xf numFmtId="176" fontId="5" fillId="0" borderId="3" xfId="0" applyNumberFormat="1" applyFont="1" applyFill="1" applyBorder="1" applyAlignment="1" applyProtection="1">
      <alignment horizontal="center" vertical="center" wrapText="1"/>
    </xf>
    <xf numFmtId="176" fontId="3" fillId="0" borderId="0" xfId="0" applyNumberFormat="1" applyFont="1" applyFill="1" applyBorder="1" applyAlignment="1" applyProtection="1">
      <alignment horizontal="center" vertical="center" wrapText="1"/>
    </xf>
    <xf numFmtId="179" fontId="7" fillId="2" borderId="4" xfId="0" applyNumberFormat="1" applyFont="1" applyFill="1" applyBorder="1" applyAlignment="1" applyProtection="1">
      <alignment horizontal="center" vertical="center" wrapText="1"/>
    </xf>
    <xf numFmtId="176" fontId="7" fillId="3" borderId="1" xfId="0" applyNumberFormat="1" applyFont="1" applyFill="1" applyBorder="1" applyAlignment="1" applyProtection="1">
      <alignment horizontal="center" vertical="center" wrapText="1"/>
    </xf>
    <xf numFmtId="180" fontId="7" fillId="4" borderId="4" xfId="0" applyNumberFormat="1" applyFont="1" applyFill="1" applyBorder="1" applyAlignment="1" applyProtection="1">
      <alignment horizontal="center" vertical="center"/>
    </xf>
    <xf numFmtId="176" fontId="7" fillId="3" borderId="4" xfId="0" applyNumberFormat="1" applyFont="1" applyFill="1" applyBorder="1" applyAlignment="1" applyProtection="1">
      <alignment horizontal="center" vertical="center" wrapText="1"/>
    </xf>
    <xf numFmtId="176" fontId="7" fillId="4" borderId="4" xfId="0" applyNumberFormat="1" applyFont="1" applyFill="1" applyBorder="1" applyAlignment="1" applyProtection="1">
      <alignment horizontal="center" vertical="center"/>
    </xf>
    <xf numFmtId="49" fontId="7" fillId="5" borderId="4" xfId="0" applyNumberFormat="1" applyFont="1" applyFill="1" applyBorder="1" applyAlignment="1" applyProtection="1">
      <alignment horizontal="center" vertical="center" wrapText="1"/>
    </xf>
    <xf numFmtId="176" fontId="8" fillId="0" borderId="4" xfId="0" applyNumberFormat="1" applyFont="1" applyFill="1" applyBorder="1" applyAlignment="1" applyProtection="1">
      <alignment horizontal="center" vertical="center" wrapText="1"/>
    </xf>
    <xf numFmtId="176" fontId="20" fillId="0" borderId="4" xfId="0" applyNumberFormat="1" applyFont="1" applyFill="1" applyBorder="1" applyAlignment="1" applyProtection="1">
      <alignment horizontal="center" vertical="center" wrapText="1"/>
    </xf>
    <xf numFmtId="49" fontId="13" fillId="0" borderId="11" xfId="0" applyNumberFormat="1" applyFont="1" applyFill="1" applyBorder="1" applyAlignment="1" applyProtection="1">
      <alignment horizontal="center" vertical="center" wrapText="1"/>
    </xf>
    <xf numFmtId="180" fontId="13" fillId="0" borderId="11" xfId="0" applyNumberFormat="1" applyFont="1" applyFill="1" applyBorder="1" applyAlignment="1" applyProtection="1">
      <alignment horizontal="center" vertical="center" wrapText="1"/>
    </xf>
    <xf numFmtId="179" fontId="13" fillId="0" borderId="5" xfId="0" applyNumberFormat="1" applyFont="1" applyFill="1" applyBorder="1" applyAlignment="1" applyProtection="1">
      <alignment horizontal="center" vertical="center" wrapText="1"/>
    </xf>
    <xf numFmtId="43" fontId="13" fillId="0" borderId="11" xfId="0" applyNumberFormat="1" applyFont="1" applyFill="1" applyBorder="1" applyAlignment="1" applyProtection="1">
      <alignment horizontal="center" vertical="center" wrapText="1"/>
    </xf>
    <xf numFmtId="0" fontId="24" fillId="0" borderId="13" xfId="0" applyFont="1" applyFill="1" applyBorder="1" applyAlignment="1" applyProtection="1">
      <alignment horizontal="left" vertical="center" wrapText="1"/>
    </xf>
    <xf numFmtId="49" fontId="1" fillId="5" borderId="4" xfId="50" applyNumberFormat="1" applyFont="1" applyFill="1" applyBorder="1" applyAlignment="1" applyProtection="1">
      <alignment horizontal="center" vertical="center" wrapText="1"/>
    </xf>
    <xf numFmtId="176" fontId="19" fillId="0" borderId="4" xfId="0" applyNumberFormat="1" applyFont="1" applyFill="1" applyBorder="1" applyAlignment="1" applyProtection="1">
      <alignment horizontal="center" vertical="center"/>
    </xf>
    <xf numFmtId="43" fontId="1" fillId="0" borderId="4" xfId="51" applyNumberFormat="1" applyFont="1" applyFill="1" applyBorder="1" applyAlignment="1" applyProtection="1">
      <alignment horizontal="center" vertical="center" wrapText="1"/>
    </xf>
    <xf numFmtId="43" fontId="1" fillId="3" borderId="4" xfId="0" applyNumberFormat="1" applyFont="1" applyFill="1" applyBorder="1" applyAlignment="1" applyProtection="1">
      <alignment horizontal="center" vertical="center" wrapText="1"/>
    </xf>
    <xf numFmtId="43" fontId="1" fillId="0" borderId="4" xfId="0" applyNumberFormat="1" applyFont="1" applyFill="1" applyBorder="1" applyAlignment="1" applyProtection="1">
      <alignment horizontal="center" vertical="center" wrapText="1"/>
    </xf>
    <xf numFmtId="176" fontId="24" fillId="0" borderId="4" xfId="0" applyNumberFormat="1" applyFont="1" applyFill="1" applyBorder="1" applyAlignment="1" applyProtection="1">
      <alignment horizontal="center" vertical="center" wrapText="1"/>
    </xf>
    <xf numFmtId="43" fontId="13" fillId="3" borderId="11" xfId="0" applyNumberFormat="1" applyFont="1" applyFill="1" applyBorder="1" applyAlignment="1" applyProtection="1">
      <alignment horizontal="center" vertical="center" wrapText="1"/>
    </xf>
    <xf numFmtId="43" fontId="13" fillId="0" borderId="12" xfId="0" applyNumberFormat="1" applyFont="1" applyFill="1" applyBorder="1" applyAlignment="1" applyProtection="1">
      <alignment horizontal="center" vertical="center" wrapText="1"/>
    </xf>
    <xf numFmtId="176" fontId="1" fillId="0" borderId="12" xfId="0" applyNumberFormat="1" applyFont="1" applyFill="1" applyBorder="1" applyAlignment="1" applyProtection="1">
      <alignment horizontal="center" vertical="center" wrapText="1"/>
    </xf>
    <xf numFmtId="176" fontId="30" fillId="0" borderId="4" xfId="50" applyNumberFormat="1" applyFont="1" applyFill="1" applyBorder="1" applyAlignment="1" applyProtection="1">
      <alignment horizontal="center" vertical="center" wrapText="1"/>
    </xf>
    <xf numFmtId="176" fontId="59" fillId="0" borderId="4" xfId="0" applyNumberFormat="1" applyFont="1" applyFill="1" applyBorder="1" applyAlignment="1" applyProtection="1">
      <alignment horizontal="center" vertical="center" wrapText="1"/>
    </xf>
    <xf numFmtId="43" fontId="59" fillId="0" borderId="4" xfId="0" applyNumberFormat="1" applyFont="1" applyFill="1" applyBorder="1" applyAlignment="1" applyProtection="1">
      <alignment horizontal="center" vertical="center" wrapText="1"/>
    </xf>
    <xf numFmtId="43" fontId="13" fillId="0" borderId="17" xfId="0" applyNumberFormat="1" applyFont="1" applyFill="1" applyBorder="1" applyAlignment="1" applyProtection="1">
      <alignment horizontal="center" vertical="center" wrapText="1"/>
    </xf>
    <xf numFmtId="0" fontId="22" fillId="0" borderId="13" xfId="0" applyFont="1" applyFill="1" applyBorder="1" applyAlignment="1" applyProtection="1">
      <alignment horizontal="left" vertical="center" wrapText="1"/>
    </xf>
    <xf numFmtId="0" fontId="28" fillId="0" borderId="13" xfId="0" applyFont="1" applyFill="1" applyBorder="1" applyAlignment="1" applyProtection="1">
      <alignment horizontal="left" vertical="center" wrapText="1"/>
    </xf>
    <xf numFmtId="176" fontId="20" fillId="3" borderId="4" xfId="0" applyNumberFormat="1" applyFont="1" applyFill="1" applyBorder="1" applyAlignment="1" applyProtection="1">
      <alignment horizontal="center" vertical="center" wrapText="1"/>
    </xf>
    <xf numFmtId="180" fontId="13" fillId="3" borderId="11" xfId="0" applyNumberFormat="1" applyFont="1" applyFill="1" applyBorder="1" applyAlignment="1" applyProtection="1">
      <alignment horizontal="center" vertical="center" wrapText="1"/>
    </xf>
    <xf numFmtId="43" fontId="4" fillId="3" borderId="4" xfId="0" applyNumberFormat="1" applyFont="1" applyFill="1" applyBorder="1" applyAlignment="1" applyProtection="1">
      <alignment vertical="center" wrapText="1"/>
    </xf>
    <xf numFmtId="176" fontId="20" fillId="11" borderId="4" xfId="0" applyNumberFormat="1" applyFont="1" applyFill="1" applyBorder="1" applyAlignment="1" applyProtection="1">
      <alignment horizontal="center" vertical="center" wrapText="1"/>
    </xf>
    <xf numFmtId="49" fontId="13" fillId="11" borderId="11" xfId="0" applyNumberFormat="1" applyFont="1" applyFill="1" applyBorder="1" applyAlignment="1" applyProtection="1">
      <alignment horizontal="center" vertical="center" wrapText="1"/>
    </xf>
    <xf numFmtId="180" fontId="13" fillId="11" borderId="11" xfId="0" applyNumberFormat="1" applyFont="1" applyFill="1" applyBorder="1" applyAlignment="1" applyProtection="1">
      <alignment horizontal="center" vertical="center" wrapText="1"/>
    </xf>
    <xf numFmtId="0" fontId="55" fillId="3" borderId="5" xfId="0" applyFont="1" applyFill="1" applyBorder="1" applyAlignment="1" applyProtection="1">
      <alignment horizontal="center" vertical="center" wrapText="1"/>
    </xf>
    <xf numFmtId="0" fontId="55" fillId="3" borderId="11" xfId="0" applyFont="1" applyFill="1" applyBorder="1" applyAlignment="1" applyProtection="1">
      <alignment horizontal="center" vertical="center" wrapText="1"/>
    </xf>
    <xf numFmtId="49" fontId="13" fillId="3" borderId="11" xfId="0" applyNumberFormat="1" applyFont="1" applyFill="1" applyBorder="1" applyAlignment="1" applyProtection="1">
      <alignment horizontal="center" vertical="center" wrapText="1"/>
    </xf>
    <xf numFmtId="176" fontId="4" fillId="0" borderId="4" xfId="0" applyNumberFormat="1" applyFont="1" applyFill="1" applyBorder="1" applyAlignment="1" applyProtection="1">
      <alignment vertical="center" wrapText="1"/>
    </xf>
    <xf numFmtId="0" fontId="55" fillId="0" borderId="5" xfId="0" applyFont="1" applyFill="1" applyBorder="1" applyAlignment="1" applyProtection="1">
      <alignment horizontal="center" vertical="center" wrapText="1"/>
    </xf>
    <xf numFmtId="176" fontId="3" fillId="0" borderId="4" xfId="0" applyNumberFormat="1" applyFont="1" applyFill="1" applyBorder="1" applyAlignment="1" applyProtection="1">
      <alignment horizontal="center" vertical="center" wrapText="1"/>
    </xf>
    <xf numFmtId="0" fontId="55" fillId="12" borderId="5" xfId="0" applyFont="1" applyFill="1" applyBorder="1" applyAlignment="1" applyProtection="1">
      <alignment horizontal="center" vertical="center" wrapText="1"/>
    </xf>
    <xf numFmtId="49" fontId="13" fillId="12" borderId="11" xfId="0" applyNumberFormat="1" applyFont="1" applyFill="1" applyBorder="1" applyAlignment="1" applyProtection="1">
      <alignment horizontal="center" vertical="center" wrapText="1"/>
    </xf>
    <xf numFmtId="180" fontId="13" fillId="12" borderId="11" xfId="0" applyNumberFormat="1" applyFont="1" applyFill="1" applyBorder="1" applyAlignment="1" applyProtection="1">
      <alignment horizontal="center" vertical="center" wrapText="1"/>
    </xf>
    <xf numFmtId="176" fontId="20" fillId="12" borderId="4" xfId="0" applyNumberFormat="1" applyFont="1" applyFill="1" applyBorder="1" applyAlignment="1" applyProtection="1">
      <alignment horizontal="center" vertical="center" wrapText="1"/>
    </xf>
    <xf numFmtId="176" fontId="4" fillId="0" borderId="4" xfId="0" applyNumberFormat="1" applyFont="1" applyFill="1" applyBorder="1" applyAlignment="1" applyProtection="1">
      <alignment horizontal="center" vertical="center" wrapText="1"/>
    </xf>
    <xf numFmtId="176" fontId="58" fillId="0" borderId="4" xfId="0" applyNumberFormat="1" applyFont="1" applyFill="1" applyBorder="1" applyAlignment="1" applyProtection="1">
      <alignment vertical="center"/>
    </xf>
    <xf numFmtId="176" fontId="58" fillId="0" borderId="4" xfId="0" applyNumberFormat="1" applyFont="1" applyFill="1" applyBorder="1" applyAlignment="1" applyProtection="1">
      <alignment horizontal="center" vertical="center"/>
    </xf>
    <xf numFmtId="176" fontId="58" fillId="3" borderId="4" xfId="0" applyNumberFormat="1" applyFont="1" applyFill="1" applyBorder="1" applyAlignment="1" applyProtection="1">
      <alignment vertical="center"/>
    </xf>
    <xf numFmtId="0" fontId="60" fillId="0" borderId="5" xfId="0" applyFont="1" applyFill="1" applyBorder="1" applyAlignment="1" applyProtection="1">
      <alignment horizontal="center" vertical="center"/>
    </xf>
    <xf numFmtId="179" fontId="13" fillId="0" borderId="11" xfId="0" applyNumberFormat="1" applyFont="1" applyFill="1" applyBorder="1" applyAlignment="1" applyProtection="1">
      <alignment horizontal="center" vertical="center" wrapText="1"/>
    </xf>
    <xf numFmtId="176" fontId="1" fillId="0" borderId="4" xfId="50" applyNumberFormat="1" applyFont="1" applyFill="1" applyBorder="1" applyAlignment="1" applyProtection="1">
      <alignment horizontal="center" vertical="center" wrapText="1"/>
    </xf>
    <xf numFmtId="0" fontId="55" fillId="4" borderId="4" xfId="0" applyFont="1" applyFill="1" applyBorder="1" applyAlignment="1" applyProtection="1">
      <alignment horizontal="center" vertical="center" wrapText="1"/>
      <protection locked="0"/>
    </xf>
    <xf numFmtId="0" fontId="51" fillId="0" borderId="11" xfId="0" applyFont="1" applyFill="1" applyBorder="1" applyAlignment="1" applyProtection="1">
      <alignment horizontal="center" vertical="center"/>
      <protection locked="0"/>
    </xf>
    <xf numFmtId="181" fontId="61" fillId="0" borderId="4" xfId="0" applyNumberFormat="1" applyFont="1" applyFill="1" applyBorder="1" applyAlignment="1" applyProtection="1">
      <alignment horizontal="center" vertical="center" wrapText="1"/>
      <protection locked="0"/>
    </xf>
    <xf numFmtId="181" fontId="61" fillId="4" borderId="4" xfId="0" applyNumberFormat="1" applyFont="1" applyFill="1" applyBorder="1" applyAlignment="1" applyProtection="1">
      <alignment horizontal="center" vertical="center" wrapText="1"/>
      <protection locked="0"/>
    </xf>
    <xf numFmtId="0" fontId="25" fillId="5" borderId="9" xfId="0" applyFont="1" applyFill="1" applyBorder="1" applyAlignment="1" applyProtection="1">
      <alignment horizontal="center" vertical="center" wrapText="1"/>
      <protection locked="0"/>
    </xf>
    <xf numFmtId="43" fontId="4" fillId="0" borderId="4" xfId="0" applyNumberFormat="1" applyFont="1" applyFill="1" applyBorder="1" applyAlignment="1" applyProtection="1">
      <alignment horizontal="left" vertical="center" wrapText="1"/>
      <protection locked="0"/>
    </xf>
    <xf numFmtId="0" fontId="51" fillId="7" borderId="4" xfId="0" applyFont="1" applyFill="1" applyBorder="1" applyAlignment="1" applyProtection="1">
      <alignment horizontal="center" vertical="center" wrapText="1"/>
      <protection locked="0"/>
    </xf>
    <xf numFmtId="0" fontId="51" fillId="0" borderId="9" xfId="0" applyFont="1" applyFill="1" applyBorder="1" applyAlignment="1" applyProtection="1">
      <alignment horizontal="center" vertical="center" wrapText="1"/>
      <protection locked="0"/>
    </xf>
    <xf numFmtId="14" fontId="51" fillId="0" borderId="9" xfId="0" applyNumberFormat="1" applyFont="1" applyFill="1" applyBorder="1" applyAlignment="1" applyProtection="1">
      <alignment horizontal="center" vertical="center" wrapText="1"/>
      <protection locked="0"/>
    </xf>
    <xf numFmtId="176" fontId="48" fillId="7" borderId="4" xfId="0" applyNumberFormat="1" applyFont="1" applyFill="1" applyBorder="1" applyAlignment="1" applyProtection="1">
      <alignment horizontal="center" vertical="center" wrapText="1"/>
      <protection locked="0"/>
    </xf>
    <xf numFmtId="176" fontId="28" fillId="3" borderId="5" xfId="0" applyNumberFormat="1" applyFont="1" applyFill="1" applyBorder="1" applyAlignment="1" applyProtection="1">
      <alignment horizontal="left" vertical="center" wrapText="1"/>
      <protection locked="0"/>
    </xf>
    <xf numFmtId="0" fontId="51" fillId="3" borderId="4" xfId="0" applyFont="1" applyFill="1" applyBorder="1" applyAlignment="1" applyProtection="1">
      <alignment horizontal="center" vertical="center" wrapText="1"/>
      <protection locked="0"/>
    </xf>
    <xf numFmtId="0" fontId="51" fillId="0" borderId="4" xfId="0" applyFont="1" applyFill="1" applyBorder="1" applyAlignment="1" applyProtection="1">
      <alignment horizontal="center" vertical="center" wrapText="1"/>
      <protection locked="0"/>
    </xf>
    <xf numFmtId="0" fontId="45" fillId="3" borderId="9" xfId="0" applyFont="1" applyFill="1" applyBorder="1" applyAlignment="1" applyProtection="1">
      <alignment horizontal="center" vertical="center" wrapText="1"/>
      <protection locked="0"/>
    </xf>
    <xf numFmtId="0" fontId="0" fillId="3" borderId="4" xfId="0" applyFont="1" applyFill="1" applyBorder="1" applyAlignment="1" applyProtection="1">
      <alignment horizontal="center" vertical="center" wrapText="1"/>
      <protection locked="0"/>
    </xf>
    <xf numFmtId="0" fontId="48" fillId="0" borderId="4" xfId="0" applyFont="1" applyFill="1" applyBorder="1" applyAlignment="1" applyProtection="1">
      <alignment horizontal="center" vertical="center"/>
      <protection locked="0"/>
    </xf>
    <xf numFmtId="0" fontId="25" fillId="3" borderId="4" xfId="0" applyFont="1" applyFill="1" applyBorder="1" applyAlignment="1" applyProtection="1">
      <alignment horizontal="center" vertical="center" wrapText="1"/>
      <protection locked="0"/>
    </xf>
    <xf numFmtId="181" fontId="62" fillId="3" borderId="4" xfId="0" applyNumberFormat="1" applyFont="1" applyFill="1" applyBorder="1" applyAlignment="1" applyProtection="1">
      <alignment horizontal="center" vertical="center" wrapText="1"/>
      <protection locked="0"/>
    </xf>
    <xf numFmtId="181" fontId="61" fillId="3" borderId="4" xfId="0" applyNumberFormat="1" applyFont="1" applyFill="1" applyBorder="1" applyAlignment="1" applyProtection="1">
      <alignment horizontal="center" vertical="center" wrapText="1"/>
      <protection locked="0"/>
    </xf>
    <xf numFmtId="0" fontId="55" fillId="3" borderId="4" xfId="0" applyFont="1" applyFill="1" applyBorder="1" applyAlignment="1" applyProtection="1">
      <alignment horizontal="center" vertical="center" wrapText="1"/>
      <protection locked="0"/>
    </xf>
    <xf numFmtId="0" fontId="51" fillId="3" borderId="11" xfId="0" applyFont="1" applyFill="1" applyBorder="1" applyAlignment="1" applyProtection="1">
      <alignment horizontal="center" vertical="center"/>
      <protection locked="0"/>
    </xf>
    <xf numFmtId="0" fontId="25" fillId="0" borderId="9" xfId="0" applyFont="1" applyFill="1" applyBorder="1" applyAlignment="1" applyProtection="1">
      <alignment horizontal="center" vertical="center" wrapText="1"/>
      <protection locked="0"/>
    </xf>
    <xf numFmtId="176" fontId="42" fillId="0" borderId="4" xfId="50" applyNumberFormat="1" applyFont="1" applyFill="1" applyBorder="1" applyAlignment="1" applyProtection="1">
      <alignment horizontal="center" vertical="center" wrapText="1"/>
      <protection locked="0"/>
    </xf>
    <xf numFmtId="0" fontId="48" fillId="3" borderId="4" xfId="0" applyFont="1" applyFill="1" applyBorder="1" applyAlignment="1" applyProtection="1">
      <alignment horizontal="center" vertical="center" wrapText="1"/>
      <protection locked="0"/>
    </xf>
    <xf numFmtId="180" fontId="63" fillId="3" borderId="11" xfId="0" applyNumberFormat="1" applyFont="1" applyFill="1" applyBorder="1" applyAlignment="1" applyProtection="1">
      <alignment horizontal="center" vertical="center" wrapText="1"/>
      <protection locked="0"/>
    </xf>
    <xf numFmtId="181" fontId="64" fillId="3" borderId="4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9" xfId="0" applyFont="1" applyFill="1" applyBorder="1" applyAlignment="1" applyProtection="1">
      <alignment horizontal="center" vertical="center" wrapText="1"/>
      <protection locked="0"/>
    </xf>
    <xf numFmtId="14" fontId="66" fillId="3" borderId="11" xfId="0" applyNumberFormat="1" applyFont="1" applyFill="1" applyBorder="1" applyAlignment="1" applyProtection="1">
      <alignment horizontal="center" vertical="center"/>
      <protection locked="0"/>
    </xf>
    <xf numFmtId="14" fontId="67" fillId="3" borderId="18" xfId="0" applyNumberFormat="1" applyFont="1" applyFill="1" applyBorder="1" applyAlignment="1" applyProtection="1">
      <alignment horizontal="center" vertical="center" wrapText="1"/>
      <protection locked="0"/>
    </xf>
    <xf numFmtId="14" fontId="67" fillId="3" borderId="4" xfId="0" applyNumberFormat="1" applyFont="1" applyFill="1" applyBorder="1" applyAlignment="1" applyProtection="1">
      <alignment horizontal="center" vertical="center"/>
      <protection locked="0"/>
    </xf>
    <xf numFmtId="176" fontId="20" fillId="3" borderId="4" xfId="0" applyNumberFormat="1" applyFont="1" applyFill="1" applyBorder="1" applyAlignment="1" applyProtection="1">
      <alignment horizontal="center" vertical="center"/>
      <protection locked="0"/>
    </xf>
    <xf numFmtId="14" fontId="68" fillId="3" borderId="4" xfId="0" applyNumberFormat="1" applyFont="1" applyFill="1" applyBorder="1" applyAlignment="1" applyProtection="1">
      <alignment horizontal="center" vertical="center"/>
      <protection locked="0"/>
    </xf>
    <xf numFmtId="14" fontId="66" fillId="3" borderId="4" xfId="0" applyNumberFormat="1" applyFont="1" applyFill="1" applyBorder="1" applyAlignment="1" applyProtection="1">
      <alignment horizontal="center" vertical="center"/>
      <protection locked="0"/>
    </xf>
    <xf numFmtId="0" fontId="13" fillId="0" borderId="11" xfId="0" applyFont="1" applyFill="1" applyBorder="1" applyAlignment="1" applyProtection="1">
      <alignment horizontal="center" vertical="center"/>
      <protection locked="0"/>
    </xf>
    <xf numFmtId="176" fontId="20" fillId="0" borderId="11" xfId="0" applyNumberFormat="1" applyFont="1" applyFill="1" applyBorder="1" applyAlignment="1" applyProtection="1">
      <alignment horizontal="center" vertical="center"/>
      <protection locked="0"/>
    </xf>
    <xf numFmtId="176" fontId="1" fillId="0" borderId="0" xfId="0" applyNumberFormat="1" applyFont="1" applyFill="1" applyBorder="1" applyAlignment="1">
      <alignment horizontal="center" vertical="center" wrapText="1"/>
    </xf>
    <xf numFmtId="176" fontId="1" fillId="13" borderId="0" xfId="0" applyNumberFormat="1" applyFont="1" applyFill="1" applyBorder="1" applyAlignment="1">
      <alignment horizontal="center" vertical="center" wrapText="1"/>
    </xf>
    <xf numFmtId="177" fontId="1" fillId="13" borderId="0" xfId="0" applyNumberFormat="1" applyFont="1" applyFill="1" applyBorder="1" applyAlignment="1" applyProtection="1">
      <alignment horizontal="center" vertical="center" wrapText="1"/>
      <protection locked="0"/>
    </xf>
    <xf numFmtId="176" fontId="1" fillId="13" borderId="0" xfId="0" applyNumberFormat="1" applyFont="1" applyFill="1" applyBorder="1" applyAlignment="1" applyProtection="1">
      <alignment horizontal="center" vertical="center" wrapText="1"/>
      <protection locked="0"/>
    </xf>
    <xf numFmtId="176" fontId="69" fillId="0" borderId="2" xfId="0" applyNumberFormat="1" applyFont="1" applyFill="1" applyBorder="1" applyAlignment="1" applyProtection="1">
      <alignment horizontal="center" vertical="center" wrapText="1"/>
      <protection locked="0"/>
    </xf>
    <xf numFmtId="176" fontId="5" fillId="13" borderId="2" xfId="0" applyNumberFormat="1" applyFont="1" applyFill="1" applyBorder="1" applyAlignment="1" applyProtection="1">
      <alignment horizontal="center" vertical="center" wrapText="1"/>
      <protection locked="0"/>
    </xf>
    <xf numFmtId="179" fontId="7" fillId="13" borderId="4" xfId="0" applyNumberFormat="1" applyFont="1" applyFill="1" applyBorder="1" applyAlignment="1" applyProtection="1">
      <alignment horizontal="center" vertical="center" wrapText="1"/>
      <protection locked="0"/>
    </xf>
    <xf numFmtId="176" fontId="2" fillId="10" borderId="1" xfId="0" applyNumberFormat="1" applyFont="1" applyFill="1" applyBorder="1" applyAlignment="1" applyProtection="1">
      <alignment horizontal="center" vertical="center" wrapText="1"/>
      <protection locked="0"/>
    </xf>
    <xf numFmtId="176" fontId="7" fillId="10" borderId="4" xfId="0" applyNumberFormat="1" applyFont="1" applyFill="1" applyBorder="1" applyAlignment="1" applyProtection="1">
      <alignment horizontal="center" vertical="center" wrapText="1"/>
      <protection locked="0"/>
    </xf>
    <xf numFmtId="176" fontId="7" fillId="0" borderId="4" xfId="0" applyNumberFormat="1" applyFont="1" applyFill="1" applyBorder="1" applyAlignment="1" applyProtection="1">
      <alignment horizontal="center" vertical="center"/>
      <protection locked="0"/>
    </xf>
    <xf numFmtId="49" fontId="7" fillId="14" borderId="4" xfId="0" applyNumberFormat="1" applyFont="1" applyFill="1" applyBorder="1" applyAlignment="1" applyProtection="1">
      <alignment horizontal="center" vertical="center" wrapText="1"/>
      <protection locked="0"/>
    </xf>
    <xf numFmtId="177" fontId="9" fillId="13" borderId="4" xfId="0" applyNumberFormat="1" applyFont="1" applyFill="1" applyBorder="1" applyAlignment="1" applyProtection="1">
      <alignment horizontal="center" vertical="center" wrapText="1"/>
      <protection locked="0"/>
    </xf>
    <xf numFmtId="176" fontId="2" fillId="10" borderId="4" xfId="0" applyNumberFormat="1" applyFont="1" applyFill="1" applyBorder="1" applyAlignment="1" applyProtection="1">
      <alignment horizontal="center" vertical="center" wrapText="1"/>
      <protection locked="0"/>
    </xf>
    <xf numFmtId="176" fontId="9" fillId="10" borderId="4" xfId="0" applyNumberFormat="1" applyFont="1" applyFill="1" applyBorder="1" applyAlignment="1" applyProtection="1">
      <alignment horizontal="center" vertical="center" wrapText="1"/>
      <protection locked="0"/>
    </xf>
    <xf numFmtId="178" fontId="9" fillId="10" borderId="4" xfId="0" applyNumberFormat="1" applyFont="1" applyFill="1" applyBorder="1" applyAlignment="1" applyProtection="1">
      <alignment horizontal="center" vertical="center" wrapText="1"/>
      <protection locked="0"/>
    </xf>
    <xf numFmtId="176" fontId="9" fillId="0" borderId="4" xfId="0" applyNumberFormat="1" applyFont="1" applyFill="1" applyBorder="1" applyAlignment="1" applyProtection="1">
      <alignment horizontal="center" vertical="center" wrapText="1"/>
      <protection locked="0"/>
    </xf>
    <xf numFmtId="176" fontId="9" fillId="13" borderId="4" xfId="0" applyNumberFormat="1" applyFont="1" applyFill="1" applyBorder="1" applyAlignment="1" applyProtection="1">
      <alignment horizontal="center" vertical="center" wrapText="1"/>
      <protection locked="0"/>
    </xf>
    <xf numFmtId="176" fontId="9" fillId="10" borderId="5" xfId="0" applyNumberFormat="1" applyFont="1" applyFill="1" applyBorder="1" applyAlignment="1">
      <alignment horizontal="center" vertical="center" wrapText="1"/>
    </xf>
    <xf numFmtId="176" fontId="9" fillId="10" borderId="6" xfId="0" applyNumberFormat="1" applyFont="1" applyFill="1" applyBorder="1" applyAlignment="1">
      <alignment horizontal="center" vertical="center" wrapText="1"/>
    </xf>
    <xf numFmtId="176" fontId="10" fillId="10" borderId="5" xfId="0" applyNumberFormat="1" applyFont="1" applyFill="1" applyBorder="1" applyAlignment="1">
      <alignment horizontal="center" vertical="center" wrapText="1"/>
    </xf>
    <xf numFmtId="176" fontId="9" fillId="13" borderId="5" xfId="0" applyNumberFormat="1" applyFont="1" applyFill="1" applyBorder="1" applyAlignment="1">
      <alignment horizontal="center" vertical="center" wrapText="1"/>
    </xf>
    <xf numFmtId="176" fontId="11" fillId="10" borderId="7" xfId="0" applyNumberFormat="1" applyFont="1" applyFill="1" applyBorder="1" applyAlignment="1">
      <alignment horizontal="center" vertical="center" wrapText="1"/>
    </xf>
    <xf numFmtId="49" fontId="7" fillId="14" borderId="8" xfId="0" applyNumberFormat="1" applyFont="1" applyFill="1" applyBorder="1" applyAlignment="1">
      <alignment horizontal="center" vertical="center" wrapText="1"/>
    </xf>
    <xf numFmtId="176" fontId="9" fillId="6" borderId="7" xfId="0" applyNumberFormat="1" applyFont="1" applyFill="1" applyBorder="1" applyAlignment="1">
      <alignment horizontal="center" vertical="center" wrapText="1"/>
    </xf>
    <xf numFmtId="176" fontId="9" fillId="13" borderId="8" xfId="0" applyNumberFormat="1" applyFont="1" applyFill="1" applyBorder="1" applyAlignment="1">
      <alignment horizontal="center" vertical="center" wrapText="1"/>
    </xf>
    <xf numFmtId="176" fontId="9" fillId="14" borderId="8" xfId="0" applyNumberFormat="1" applyFont="1" applyFill="1" applyBorder="1" applyAlignment="1">
      <alignment horizontal="center" vertical="center" wrapText="1"/>
    </xf>
    <xf numFmtId="176" fontId="7" fillId="7" borderId="9" xfId="0" applyNumberFormat="1" applyFont="1" applyFill="1" applyBorder="1" applyAlignment="1">
      <alignment horizontal="center" vertical="center" wrapText="1"/>
    </xf>
    <xf numFmtId="176" fontId="7" fillId="14" borderId="9" xfId="0" applyNumberFormat="1" applyFont="1" applyFill="1" applyBorder="1" applyAlignment="1">
      <alignment horizontal="center" vertical="center" wrapText="1"/>
    </xf>
    <xf numFmtId="176" fontId="9" fillId="13" borderId="9" xfId="0" applyNumberFormat="1" applyFont="1" applyFill="1" applyBorder="1" applyAlignment="1">
      <alignment horizontal="center" vertical="center" wrapText="1"/>
    </xf>
    <xf numFmtId="176" fontId="7" fillId="13" borderId="9" xfId="0" applyNumberFormat="1" applyFont="1" applyFill="1" applyBorder="1" applyAlignment="1">
      <alignment horizontal="center" vertical="center" wrapText="1"/>
    </xf>
    <xf numFmtId="176" fontId="7" fillId="4" borderId="9" xfId="0" applyNumberFormat="1" applyFont="1" applyFill="1" applyBorder="1" applyAlignment="1">
      <alignment horizontal="center" vertical="center" wrapText="1"/>
    </xf>
    <xf numFmtId="176" fontId="7" fillId="0" borderId="9" xfId="0" applyNumberFormat="1" applyFont="1" applyFill="1" applyBorder="1" applyAlignment="1">
      <alignment horizontal="center" vertical="center" wrapText="1"/>
    </xf>
    <xf numFmtId="176" fontId="7" fillId="10" borderId="9" xfId="0" applyNumberFormat="1" applyFont="1" applyFill="1" applyBorder="1" applyAlignment="1">
      <alignment horizontal="center" vertical="center" wrapText="1"/>
    </xf>
    <xf numFmtId="176" fontId="1" fillId="13" borderId="4" xfId="0" applyNumberFormat="1" applyFont="1" applyFill="1" applyBorder="1" applyAlignment="1" applyProtection="1">
      <alignment horizontal="center" vertical="center" wrapText="1"/>
      <protection locked="0"/>
    </xf>
    <xf numFmtId="179" fontId="1" fillId="13" borderId="4" xfId="0" applyNumberFormat="1" applyFont="1" applyFill="1" applyBorder="1" applyAlignment="1" applyProtection="1">
      <alignment horizontal="center" vertical="center" wrapText="1"/>
      <protection locked="0"/>
    </xf>
    <xf numFmtId="179" fontId="1" fillId="13" borderId="3" xfId="0" applyNumberFormat="1" applyFont="1" applyFill="1" applyBorder="1" applyAlignment="1">
      <alignment horizontal="center" vertical="center" wrapText="1"/>
    </xf>
    <xf numFmtId="43" fontId="1" fillId="13" borderId="3" xfId="0" applyNumberFormat="1" applyFont="1" applyFill="1" applyBorder="1" applyAlignment="1">
      <alignment horizontal="center" vertical="center" wrapText="1"/>
    </xf>
    <xf numFmtId="43" fontId="1" fillId="13" borderId="4" xfId="0" applyNumberFormat="1" applyFont="1" applyFill="1" applyBorder="1" applyAlignment="1">
      <alignment horizontal="center" vertical="center" wrapText="1"/>
    </xf>
    <xf numFmtId="176" fontId="3" fillId="13" borderId="4" xfId="0" applyNumberFormat="1" applyFont="1" applyFill="1" applyBorder="1" applyAlignment="1">
      <alignment horizontal="left" vertical="center" wrapText="1"/>
    </xf>
    <xf numFmtId="49" fontId="1" fillId="13" borderId="4" xfId="50" applyNumberFormat="1" applyFont="1" applyFill="1" applyBorder="1" applyAlignment="1" applyProtection="1">
      <alignment horizontal="center" vertical="center" wrapText="1"/>
    </xf>
    <xf numFmtId="176" fontId="4" fillId="13" borderId="4" xfId="0" applyNumberFormat="1" applyFont="1" applyFill="1" applyBorder="1" applyAlignment="1">
      <alignment horizontal="center" vertical="center" wrapText="1"/>
    </xf>
    <xf numFmtId="176" fontId="3" fillId="13" borderId="4" xfId="0" applyNumberFormat="1" applyFont="1" applyFill="1" applyBorder="1" applyAlignment="1">
      <alignment horizontal="center" vertical="center" wrapText="1"/>
    </xf>
    <xf numFmtId="177" fontId="1" fillId="13" borderId="10" xfId="49" applyNumberFormat="1" applyFont="1" applyFill="1" applyBorder="1" applyAlignment="1" applyProtection="1">
      <alignment horizontal="center" vertical="center" wrapText="1"/>
      <protection locked="0"/>
    </xf>
    <xf numFmtId="0" fontId="45" fillId="7" borderId="4" xfId="0" applyFont="1" applyFill="1" applyBorder="1" applyAlignment="1" applyProtection="1">
      <alignment horizontal="center" vertical="center"/>
      <protection locked="0"/>
    </xf>
    <xf numFmtId="180" fontId="55" fillId="0" borderId="4" xfId="0" applyNumberFormat="1" applyFont="1" applyFill="1" applyBorder="1" applyAlignment="1" applyProtection="1">
      <alignment horizontal="center" vertical="center" wrapText="1"/>
      <protection locked="0"/>
    </xf>
    <xf numFmtId="176" fontId="13" fillId="0" borderId="11" xfId="0" applyNumberFormat="1" applyFont="1" applyFill="1" applyBorder="1" applyAlignment="1" applyProtection="1">
      <alignment horizontal="center" vertical="center"/>
      <protection locked="0"/>
    </xf>
    <xf numFmtId="179" fontId="13" fillId="13" borderId="5" xfId="0" applyNumberFormat="1" applyFont="1" applyFill="1" applyBorder="1" applyAlignment="1" applyProtection="1">
      <alignment horizontal="center" vertical="center" wrapText="1"/>
      <protection locked="0"/>
    </xf>
    <xf numFmtId="43" fontId="13" fillId="13" borderId="11" xfId="0" applyNumberFormat="1" applyFont="1" applyFill="1" applyBorder="1" applyAlignment="1">
      <alignment horizontal="center" vertical="center" wrapText="1"/>
    </xf>
    <xf numFmtId="0" fontId="19" fillId="0" borderId="13" xfId="0" applyFont="1" applyFill="1" applyBorder="1" applyAlignment="1" applyProtection="1">
      <alignment horizontal="left" vertical="center" wrapText="1"/>
      <protection locked="0"/>
    </xf>
    <xf numFmtId="49" fontId="1" fillId="15" borderId="4" xfId="50" applyNumberFormat="1" applyFont="1" applyFill="1" applyBorder="1" applyAlignment="1" applyProtection="1">
      <alignment horizontal="center" vertical="center" wrapText="1"/>
      <protection locked="0"/>
    </xf>
    <xf numFmtId="43" fontId="4" fillId="13" borderId="4" xfId="0" applyNumberFormat="1" applyFont="1" applyFill="1" applyBorder="1" applyAlignment="1">
      <alignment horizontal="center" vertical="center" wrapText="1"/>
    </xf>
    <xf numFmtId="43" fontId="4" fillId="13" borderId="4" xfId="0" applyNumberFormat="1" applyFont="1" applyFill="1" applyBorder="1" applyAlignment="1">
      <alignment horizontal="center" vertical="center"/>
    </xf>
    <xf numFmtId="176" fontId="1" fillId="10" borderId="4" xfId="0" applyNumberFormat="1" applyFont="1" applyFill="1" applyBorder="1" applyAlignment="1" applyProtection="1">
      <alignment horizontal="center" vertical="center" wrapText="1"/>
      <protection locked="0"/>
    </xf>
    <xf numFmtId="43" fontId="1" fillId="10" borderId="4" xfId="0" applyNumberFormat="1" applyFont="1" applyFill="1" applyBorder="1" applyAlignment="1" applyProtection="1">
      <alignment horizontal="center" vertical="center" wrapText="1"/>
      <protection locked="0"/>
    </xf>
    <xf numFmtId="177" fontId="1" fillId="13" borderId="1" xfId="49" applyNumberFormat="1" applyFont="1" applyFill="1" applyBorder="1" applyAlignment="1" applyProtection="1">
      <alignment horizontal="center" vertical="center" wrapText="1"/>
      <protection locked="0"/>
    </xf>
    <xf numFmtId="179" fontId="13" fillId="13" borderId="11" xfId="0" applyNumberFormat="1" applyFont="1" applyFill="1" applyBorder="1" applyAlignment="1" applyProtection="1">
      <alignment horizontal="center" vertical="center" wrapText="1"/>
      <protection locked="0"/>
    </xf>
    <xf numFmtId="0" fontId="58" fillId="0" borderId="5" xfId="0" applyFont="1" applyFill="1" applyBorder="1" applyAlignment="1" applyProtection="1">
      <alignment horizontal="center" vertical="center"/>
      <protection locked="0"/>
    </xf>
    <xf numFmtId="0" fontId="45" fillId="0" borderId="4" xfId="0" applyFont="1" applyFill="1" applyBorder="1" applyAlignment="1" applyProtection="1">
      <alignment horizontal="center" vertical="center"/>
      <protection locked="0"/>
    </xf>
    <xf numFmtId="0" fontId="31" fillId="0" borderId="13" xfId="0" applyFont="1" applyFill="1" applyBorder="1" applyAlignment="1" applyProtection="1">
      <alignment horizontal="left" vertical="center" wrapText="1"/>
      <protection locked="0"/>
    </xf>
    <xf numFmtId="0" fontId="45" fillId="9" borderId="4" xfId="0" applyFont="1" applyFill="1" applyBorder="1" applyAlignment="1" applyProtection="1">
      <alignment horizontal="center" vertical="center"/>
      <protection locked="0"/>
    </xf>
    <xf numFmtId="176" fontId="13" fillId="9" borderId="11" xfId="0" applyNumberFormat="1" applyFont="1" applyFill="1" applyBorder="1" applyAlignment="1" applyProtection="1">
      <alignment horizontal="center" vertical="center"/>
      <protection locked="0"/>
    </xf>
    <xf numFmtId="176" fontId="13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1" fillId="14" borderId="4" xfId="50" applyNumberFormat="1" applyFont="1" applyFill="1" applyBorder="1" applyAlignment="1" applyProtection="1">
      <alignment horizontal="center" vertical="center" wrapText="1"/>
      <protection locked="0"/>
    </xf>
    <xf numFmtId="176" fontId="1" fillId="16" borderId="0" xfId="0" applyNumberFormat="1" applyFont="1" applyFill="1" applyBorder="1" applyAlignment="1" applyProtection="1">
      <alignment horizontal="center" vertical="center" wrapText="1"/>
    </xf>
    <xf numFmtId="177" fontId="1" fillId="16" borderId="0" xfId="0" applyNumberFormat="1" applyFont="1" applyFill="1" applyBorder="1" applyAlignment="1" applyProtection="1">
      <alignment horizontal="center" vertical="center" wrapText="1"/>
      <protection locked="0"/>
    </xf>
    <xf numFmtId="176" fontId="1" fillId="16" borderId="0" xfId="0" applyNumberFormat="1" applyFont="1" applyFill="1" applyBorder="1" applyAlignment="1" applyProtection="1">
      <alignment horizontal="center" vertical="center" wrapText="1"/>
      <protection locked="0"/>
    </xf>
    <xf numFmtId="176" fontId="5" fillId="16" borderId="2" xfId="0" applyNumberFormat="1" applyFont="1" applyFill="1" applyBorder="1" applyAlignment="1" applyProtection="1">
      <alignment horizontal="center" vertical="center" wrapText="1"/>
      <protection locked="0"/>
    </xf>
    <xf numFmtId="179" fontId="7" fillId="16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15" borderId="4" xfId="0" applyNumberFormat="1" applyFont="1" applyFill="1" applyBorder="1" applyAlignment="1" applyProtection="1">
      <alignment horizontal="center" vertical="center" wrapText="1"/>
      <protection locked="0"/>
    </xf>
    <xf numFmtId="177" fontId="9" fillId="16" borderId="4" xfId="0" applyNumberFormat="1" applyFont="1" applyFill="1" applyBorder="1" applyAlignment="1" applyProtection="1">
      <alignment horizontal="center" vertical="center" wrapText="1"/>
    </xf>
    <xf numFmtId="176" fontId="9" fillId="16" borderId="4" xfId="0" applyNumberFormat="1" applyFont="1" applyFill="1" applyBorder="1" applyAlignment="1" applyProtection="1">
      <alignment horizontal="center" vertical="center" wrapText="1"/>
    </xf>
    <xf numFmtId="176" fontId="9" fillId="16" borderId="5" xfId="0" applyNumberFormat="1" applyFont="1" applyFill="1" applyBorder="1" applyAlignment="1" applyProtection="1">
      <alignment horizontal="center" vertical="center" wrapText="1"/>
    </xf>
    <xf numFmtId="49" fontId="7" fillId="15" borderId="8" xfId="0" applyNumberFormat="1" applyFont="1" applyFill="1" applyBorder="1" applyAlignment="1" applyProtection="1">
      <alignment horizontal="center" vertical="center" wrapText="1"/>
    </xf>
    <xf numFmtId="176" fontId="9" fillId="16" borderId="8" xfId="0" applyNumberFormat="1" applyFont="1" applyFill="1" applyBorder="1" applyAlignment="1" applyProtection="1">
      <alignment horizontal="center" vertical="center" wrapText="1"/>
    </xf>
    <xf numFmtId="176" fontId="9" fillId="15" borderId="8" xfId="0" applyNumberFormat="1" applyFont="1" applyFill="1" applyBorder="1" applyAlignment="1" applyProtection="1">
      <alignment horizontal="center" vertical="center" wrapText="1"/>
    </xf>
    <xf numFmtId="176" fontId="7" fillId="15" borderId="9" xfId="0" applyNumberFormat="1" applyFont="1" applyFill="1" applyBorder="1" applyAlignment="1" applyProtection="1">
      <alignment horizontal="center" vertical="center" wrapText="1"/>
    </xf>
    <xf numFmtId="176" fontId="9" fillId="16" borderId="9" xfId="0" applyNumberFormat="1" applyFont="1" applyFill="1" applyBorder="1" applyAlignment="1" applyProtection="1">
      <alignment horizontal="center" vertical="center" wrapText="1"/>
    </xf>
    <xf numFmtId="176" fontId="7" fillId="16" borderId="9" xfId="0" applyNumberFormat="1" applyFont="1" applyFill="1" applyBorder="1" applyAlignment="1" applyProtection="1">
      <alignment horizontal="center" vertical="center" wrapText="1"/>
    </xf>
    <xf numFmtId="176" fontId="1" fillId="16" borderId="4" xfId="0" applyNumberFormat="1" applyFont="1" applyFill="1" applyBorder="1" applyAlignment="1" applyProtection="1">
      <alignment horizontal="center" vertical="center" wrapText="1"/>
    </xf>
    <xf numFmtId="179" fontId="1" fillId="16" borderId="4" xfId="0" applyNumberFormat="1" applyFont="1" applyFill="1" applyBorder="1" applyAlignment="1" applyProtection="1">
      <alignment horizontal="center" vertical="center" wrapText="1"/>
    </xf>
    <xf numFmtId="179" fontId="1" fillId="16" borderId="3" xfId="0" applyNumberFormat="1" applyFont="1" applyFill="1" applyBorder="1" applyAlignment="1" applyProtection="1">
      <alignment horizontal="center" vertical="center" wrapText="1"/>
    </xf>
    <xf numFmtId="43" fontId="1" fillId="16" borderId="3" xfId="0" applyNumberFormat="1" applyFont="1" applyFill="1" applyBorder="1" applyAlignment="1" applyProtection="1">
      <alignment horizontal="center" vertical="center" wrapText="1"/>
    </xf>
    <xf numFmtId="43" fontId="1" fillId="16" borderId="4" xfId="0" applyNumberFormat="1" applyFont="1" applyFill="1" applyBorder="1" applyAlignment="1" applyProtection="1">
      <alignment horizontal="center" vertical="center" wrapText="1"/>
    </xf>
    <xf numFmtId="176" fontId="3" fillId="16" borderId="4" xfId="0" applyNumberFormat="1" applyFont="1" applyFill="1" applyBorder="1" applyAlignment="1" applyProtection="1">
      <alignment horizontal="left" vertical="center" wrapText="1"/>
    </xf>
    <xf numFmtId="49" fontId="1" fillId="16" borderId="4" xfId="50" applyNumberFormat="1" applyFont="1" applyFill="1" applyBorder="1" applyAlignment="1" applyProtection="1">
      <alignment horizontal="center" vertical="center" wrapText="1"/>
    </xf>
    <xf numFmtId="176" fontId="4" fillId="16" borderId="4" xfId="0" applyNumberFormat="1" applyFont="1" applyFill="1" applyBorder="1" applyAlignment="1" applyProtection="1">
      <alignment horizontal="center" vertical="center" wrapText="1"/>
    </xf>
    <xf numFmtId="176" fontId="3" fillId="16" borderId="4" xfId="0" applyNumberFormat="1" applyFont="1" applyFill="1" applyBorder="1" applyAlignment="1" applyProtection="1">
      <alignment horizontal="center" vertical="center" wrapText="1"/>
    </xf>
    <xf numFmtId="177" fontId="1" fillId="16" borderId="10" xfId="49" applyNumberFormat="1" applyFont="1" applyFill="1" applyBorder="1" applyAlignment="1" applyProtection="1">
      <alignment horizontal="center" vertical="center" wrapText="1"/>
    </xf>
    <xf numFmtId="179" fontId="13" fillId="16" borderId="5" xfId="0" applyNumberFormat="1" applyFont="1" applyFill="1" applyBorder="1" applyAlignment="1" applyProtection="1">
      <alignment horizontal="center" vertical="center" wrapText="1"/>
    </xf>
    <xf numFmtId="43" fontId="13" fillId="16" borderId="11" xfId="0" applyNumberFormat="1" applyFont="1" applyFill="1" applyBorder="1" applyAlignment="1" applyProtection="1">
      <alignment horizontal="center" vertical="center" wrapText="1"/>
    </xf>
    <xf numFmtId="43" fontId="4" fillId="16" borderId="4" xfId="0" applyNumberFormat="1" applyFont="1" applyFill="1" applyBorder="1" applyAlignment="1" applyProtection="1">
      <alignment horizontal="center" vertical="center" wrapText="1"/>
    </xf>
    <xf numFmtId="43" fontId="4" fillId="16" borderId="4" xfId="0" applyNumberFormat="1" applyFont="1" applyFill="1" applyBorder="1" applyAlignment="1" applyProtection="1">
      <alignment horizontal="center" vertical="center"/>
    </xf>
    <xf numFmtId="177" fontId="1" fillId="16" borderId="1" xfId="49" applyNumberFormat="1" applyFont="1" applyFill="1" applyBorder="1" applyAlignment="1" applyProtection="1">
      <alignment horizontal="center" vertical="center" wrapText="1"/>
    </xf>
    <xf numFmtId="179" fontId="13" fillId="16" borderId="11" xfId="0" applyNumberFormat="1" applyFont="1" applyFill="1" applyBorder="1" applyAlignment="1" applyProtection="1">
      <alignment horizontal="center" vertical="center" wrapText="1"/>
    </xf>
    <xf numFmtId="49" fontId="13" fillId="3" borderId="11" xfId="0" applyNumberFormat="1" applyFont="1" applyFill="1" applyBorder="1" applyAlignment="1" applyProtection="1">
      <alignment horizontal="center" vertical="center" wrapText="1"/>
      <protection locked="0"/>
    </xf>
    <xf numFmtId="180" fontId="13" fillId="3" borderId="11" xfId="0" applyNumberFormat="1" applyFont="1" applyFill="1" applyBorder="1" applyAlignment="1" applyProtection="1">
      <alignment horizontal="center" vertical="center"/>
      <protection locked="0"/>
    </xf>
    <xf numFmtId="176" fontId="1" fillId="3" borderId="4" xfId="50" applyNumberFormat="1" applyFont="1" applyFill="1" applyBorder="1" applyAlignment="1" applyProtection="1">
      <alignment horizontal="center" vertical="center" wrapText="1"/>
      <protection locked="0"/>
    </xf>
    <xf numFmtId="176" fontId="4" fillId="3" borderId="4" xfId="0" applyNumberFormat="1" applyFont="1" applyFill="1" applyBorder="1" applyAlignment="1" applyProtection="1">
      <alignment horizontal="center" vertical="center" wrapText="1"/>
      <protection locked="0"/>
    </xf>
    <xf numFmtId="43" fontId="4" fillId="3" borderId="4" xfId="0" applyNumberFormat="1" applyFont="1" applyFill="1" applyBorder="1" applyAlignment="1" applyProtection="1">
      <alignment horizontal="center" vertical="center" wrapText="1"/>
      <protection locked="0"/>
    </xf>
    <xf numFmtId="0" fontId="0" fillId="7" borderId="4" xfId="0" applyFont="1" applyFill="1" applyBorder="1" applyAlignment="1" applyProtection="1">
      <alignment horizontal="center" vertical="center"/>
      <protection locked="0"/>
    </xf>
    <xf numFmtId="43" fontId="31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19" xfId="0" applyFont="1" applyFill="1" applyBorder="1" applyAlignment="1" applyProtection="1">
      <alignment horizontal="center" vertical="center"/>
      <protection locked="0"/>
    </xf>
    <xf numFmtId="176" fontId="20" fillId="7" borderId="16" xfId="0" applyNumberFormat="1" applyFont="1" applyFill="1" applyBorder="1" applyAlignment="1" applyProtection="1">
      <alignment horizontal="center" vertical="center"/>
      <protection locked="0"/>
    </xf>
    <xf numFmtId="176" fontId="20" fillId="0" borderId="16" xfId="0" applyNumberFormat="1" applyFont="1" applyFill="1" applyBorder="1" applyAlignment="1" applyProtection="1">
      <alignment horizontal="center" vertical="center"/>
      <protection locked="0"/>
    </xf>
    <xf numFmtId="0" fontId="0" fillId="0" borderId="4" xfId="0" applyFont="1" applyFill="1" applyBorder="1" applyAlignment="1" applyProtection="1">
      <alignment horizontal="center" vertical="center"/>
      <protection locked="0"/>
    </xf>
    <xf numFmtId="43" fontId="13" fillId="3" borderId="11" xfId="0" applyNumberFormat="1" applyFont="1" applyFill="1" applyBorder="1" applyAlignment="1" applyProtection="1">
      <alignment horizontal="center" vertical="center" wrapText="1"/>
      <protection locked="0"/>
    </xf>
    <xf numFmtId="0" fontId="0" fillId="3" borderId="16" xfId="0" applyFont="1" applyFill="1" applyBorder="1" applyAlignment="1" applyProtection="1">
      <alignment horizontal="center" vertical="center"/>
      <protection locked="0"/>
    </xf>
    <xf numFmtId="180" fontId="13" fillId="0" borderId="19" xfId="0" applyNumberFormat="1" applyFont="1" applyFill="1" applyBorder="1" applyAlignment="1" applyProtection="1">
      <alignment horizontal="center" vertical="center"/>
      <protection locked="0"/>
    </xf>
    <xf numFmtId="0" fontId="28" fillId="0" borderId="13" xfId="0" applyFont="1" applyFill="1" applyBorder="1" applyAlignment="1" applyProtection="1">
      <alignment horizontal="center" vertical="center" wrapText="1"/>
      <protection locked="0"/>
    </xf>
    <xf numFmtId="49" fontId="19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32" fillId="8" borderId="4" xfId="0" applyFont="1" applyFill="1" applyBorder="1" applyAlignment="1" applyProtection="1">
      <alignment horizontal="center" vertical="center"/>
      <protection locked="0"/>
    </xf>
    <xf numFmtId="0" fontId="19" fillId="0" borderId="11" xfId="0" applyFont="1" applyFill="1" applyBorder="1" applyAlignment="1" applyProtection="1">
      <alignment horizontal="center" vertical="center"/>
      <protection locked="0"/>
    </xf>
    <xf numFmtId="14" fontId="32" fillId="0" borderId="11" xfId="0" applyNumberFormat="1" applyFont="1" applyFill="1" applyBorder="1" applyAlignment="1" applyProtection="1">
      <alignment horizontal="center" vertical="center"/>
      <protection locked="0"/>
    </xf>
    <xf numFmtId="0" fontId="46" fillId="3" borderId="13" xfId="0" applyFont="1" applyFill="1" applyBorder="1" applyAlignment="1" applyProtection="1">
      <alignment horizontal="left" vertical="center" wrapText="1"/>
      <protection locked="0"/>
    </xf>
    <xf numFmtId="49" fontId="59" fillId="8" borderId="4" xfId="0" applyNumberFormat="1" applyFont="1" applyFill="1" applyBorder="1" applyAlignment="1" applyProtection="1">
      <alignment horizontal="center" vertical="center"/>
      <protection locked="0"/>
    </xf>
    <xf numFmtId="0" fontId="30" fillId="8" borderId="4" xfId="0" applyFont="1" applyFill="1" applyBorder="1" applyAlignment="1" applyProtection="1">
      <alignment horizontal="center" vertical="center"/>
      <protection locked="0"/>
    </xf>
    <xf numFmtId="0" fontId="32" fillId="8" borderId="3" xfId="0" applyFont="1" applyFill="1" applyBorder="1" applyAlignment="1" applyProtection="1">
      <alignment horizontal="center" vertical="center"/>
      <protection locked="0"/>
    </xf>
    <xf numFmtId="14" fontId="32" fillId="0" borderId="4" xfId="0" applyNumberFormat="1" applyFont="1" applyFill="1" applyBorder="1" applyAlignment="1" applyProtection="1">
      <alignment horizontal="center" vertical="center"/>
      <protection locked="0"/>
    </xf>
    <xf numFmtId="0" fontId="42" fillId="8" borderId="4" xfId="0" applyFont="1" applyFill="1" applyBorder="1" applyAlignment="1" applyProtection="1">
      <alignment horizontal="center" vertical="center" wrapText="1"/>
      <protection locked="0"/>
    </xf>
    <xf numFmtId="176" fontId="1" fillId="8" borderId="4" xfId="0" applyNumberFormat="1" applyFont="1" applyFill="1" applyBorder="1" applyAlignment="1" applyProtection="1">
      <alignment horizontal="center" vertical="center"/>
      <protection locked="0"/>
    </xf>
    <xf numFmtId="49" fontId="1" fillId="0" borderId="11" xfId="0" applyNumberFormat="1" applyFont="1" applyFill="1" applyBorder="1" applyAlignment="1" applyProtection="1">
      <alignment horizontal="center" vertical="center" wrapText="1"/>
      <protection locked="0"/>
    </xf>
    <xf numFmtId="180" fontId="1" fillId="0" borderId="11" xfId="0" applyNumberFormat="1" applyFont="1" applyFill="1" applyBorder="1" applyAlignment="1" applyProtection="1">
      <alignment horizontal="center" vertical="center"/>
      <protection locked="0"/>
    </xf>
    <xf numFmtId="0" fontId="1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3" xfId="0" applyFont="1" applyFill="1" applyBorder="1" applyAlignment="1" applyProtection="1">
      <alignment horizontal="left" vertical="center" wrapText="1"/>
      <protection locked="0"/>
    </xf>
    <xf numFmtId="0" fontId="1" fillId="8" borderId="11" xfId="0" applyFont="1" applyFill="1" applyBorder="1" applyAlignment="1" applyProtection="1">
      <alignment horizontal="center" vertical="center"/>
      <protection locked="0"/>
    </xf>
    <xf numFmtId="0" fontId="1" fillId="0" borderId="11" xfId="0" applyFont="1" applyFill="1" applyBorder="1" applyAlignment="1" applyProtection="1">
      <alignment horizontal="center" vertical="center"/>
      <protection locked="0"/>
    </xf>
    <xf numFmtId="0" fontId="1" fillId="0" borderId="12" xfId="0" applyNumberFormat="1" applyFont="1" applyFill="1" applyBorder="1" applyAlignment="1" applyProtection="1">
      <alignment horizontal="center" vertical="center" wrapText="1"/>
      <protection locked="0"/>
    </xf>
    <xf numFmtId="180" fontId="1" fillId="3" borderId="11" xfId="0" applyNumberFormat="1" applyFont="1" applyFill="1" applyBorder="1" applyAlignment="1" applyProtection="1">
      <alignment horizontal="center" vertical="center"/>
      <protection locked="0"/>
    </xf>
    <xf numFmtId="43" fontId="1" fillId="3" borderId="11" xfId="0" applyNumberFormat="1" applyFont="1" applyFill="1" applyBorder="1" applyAlignment="1" applyProtection="1">
      <alignment horizontal="center" vertical="center" wrapText="1"/>
      <protection locked="0"/>
    </xf>
    <xf numFmtId="0" fontId="1" fillId="3" borderId="11" xfId="0" applyNumberFormat="1" applyFont="1" applyFill="1" applyBorder="1" applyAlignment="1" applyProtection="1">
      <alignment horizontal="center" vertical="center" wrapText="1"/>
      <protection locked="0"/>
    </xf>
    <xf numFmtId="0" fontId="1" fillId="3" borderId="17" xfId="0" applyNumberFormat="1" applyFont="1" applyFill="1" applyBorder="1" applyAlignment="1" applyProtection="1">
      <alignment horizontal="center" vertical="center" wrapText="1"/>
      <protection locked="0"/>
    </xf>
    <xf numFmtId="0" fontId="1" fillId="3" borderId="13" xfId="0" applyFont="1" applyFill="1" applyBorder="1" applyAlignment="1" applyProtection="1">
      <alignment horizontal="left" vertical="center" wrapText="1"/>
      <protection locked="0"/>
    </xf>
    <xf numFmtId="0" fontId="31" fillId="3" borderId="13" xfId="0" applyFont="1" applyFill="1" applyBorder="1" applyAlignment="1" applyProtection="1">
      <alignment horizontal="left" vertical="center" wrapText="1"/>
      <protection locked="0"/>
    </xf>
    <xf numFmtId="0" fontId="58" fillId="8" borderId="11" xfId="0" applyFont="1" applyFill="1" applyBorder="1" applyAlignment="1" applyProtection="1">
      <alignment horizontal="center" vertical="center"/>
      <protection locked="0"/>
    </xf>
    <xf numFmtId="0" fontId="58" fillId="8" borderId="13" xfId="0" applyFont="1" applyFill="1" applyBorder="1" applyAlignment="1" applyProtection="1">
      <alignment horizontal="center" vertical="center"/>
      <protection locked="0"/>
    </xf>
    <xf numFmtId="0" fontId="0" fillId="0" borderId="4" xfId="0" applyFont="1" applyFill="1" applyBorder="1" applyAlignment="1" applyProtection="1">
      <alignment vertical="center" wrapText="1"/>
      <protection locked="0"/>
    </xf>
    <xf numFmtId="0" fontId="1" fillId="3" borderId="11" xfId="0" applyFont="1" applyFill="1" applyBorder="1" applyAlignment="1" applyProtection="1">
      <alignment horizontal="center" vertical="center"/>
      <protection locked="0"/>
    </xf>
    <xf numFmtId="0" fontId="20" fillId="0" borderId="13" xfId="0" applyFont="1" applyFill="1" applyBorder="1" applyAlignment="1" applyProtection="1">
      <alignment horizontal="left" vertical="center" wrapText="1"/>
      <protection locked="0"/>
    </xf>
    <xf numFmtId="0" fontId="0" fillId="3" borderId="4" xfId="0" applyFont="1" applyFill="1" applyBorder="1" applyAlignment="1" applyProtection="1">
      <alignment horizontal="center" vertical="center"/>
      <protection locked="0"/>
    </xf>
    <xf numFmtId="179" fontId="13" fillId="3" borderId="11" xfId="0" applyNumberFormat="1" applyFont="1" applyFill="1" applyBorder="1" applyAlignment="1" applyProtection="1">
      <alignment horizontal="center" vertical="center" wrapText="1"/>
    </xf>
    <xf numFmtId="0" fontId="0" fillId="9" borderId="4" xfId="0" applyFont="1" applyFill="1" applyBorder="1" applyAlignment="1" applyProtection="1">
      <alignment horizontal="center" vertical="center"/>
      <protection locked="0"/>
    </xf>
    <xf numFmtId="176" fontId="20" fillId="9" borderId="11" xfId="0" applyNumberFormat="1" applyFont="1" applyFill="1" applyBorder="1" applyAlignment="1" applyProtection="1">
      <alignment horizontal="center" vertical="center"/>
      <protection locked="0"/>
    </xf>
    <xf numFmtId="0" fontId="25" fillId="9" borderId="11" xfId="0" applyFont="1" applyFill="1" applyBorder="1" applyAlignment="1">
      <alignment horizontal="center" vertical="center" wrapText="1"/>
    </xf>
    <xf numFmtId="0" fontId="0" fillId="8" borderId="4" xfId="0" applyFont="1" applyFill="1" applyBorder="1" applyAlignment="1" applyProtection="1">
      <alignment horizontal="center" vertical="center"/>
      <protection locked="0"/>
    </xf>
    <xf numFmtId="0" fontId="42" fillId="9" borderId="4" xfId="0" applyFont="1" applyFill="1" applyBorder="1" applyAlignment="1" applyProtection="1">
      <alignment horizontal="center" vertical="center" wrapText="1"/>
      <protection locked="0"/>
    </xf>
    <xf numFmtId="43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43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43" fontId="7" fillId="3" borderId="4" xfId="0" applyNumberFormat="1" applyFont="1" applyFill="1" applyBorder="1" applyAlignment="1" applyProtection="1">
      <alignment horizontal="center" vertical="center" wrapText="1"/>
      <protection locked="0"/>
    </xf>
    <xf numFmtId="43" fontId="7" fillId="0" borderId="9" xfId="0" applyNumberFormat="1" applyFont="1" applyFill="1" applyBorder="1" applyAlignment="1" applyProtection="1">
      <alignment horizontal="center" vertical="center" wrapText="1"/>
    </xf>
    <xf numFmtId="0" fontId="58" fillId="7" borderId="4" xfId="0" applyFont="1" applyFill="1" applyBorder="1" applyAlignment="1" applyProtection="1">
      <alignment horizontal="center" vertical="center"/>
      <protection locked="0"/>
    </xf>
    <xf numFmtId="0" fontId="58" fillId="0" borderId="4" xfId="0" applyFont="1" applyFill="1" applyBorder="1" applyAlignment="1" applyProtection="1">
      <alignment horizontal="center" vertical="center" wrapText="1"/>
    </xf>
    <xf numFmtId="0" fontId="43" fillId="7" borderId="4" xfId="0" applyFont="1" applyFill="1" applyBorder="1" applyAlignment="1" applyProtection="1">
      <alignment horizontal="center" vertical="center"/>
      <protection locked="0"/>
    </xf>
    <xf numFmtId="176" fontId="70" fillId="0" borderId="4" xfId="0" applyNumberFormat="1" applyFont="1" applyFill="1" applyBorder="1" applyAlignment="1" applyProtection="1">
      <alignment horizontal="center" vertical="center"/>
      <protection locked="0"/>
    </xf>
    <xf numFmtId="176" fontId="1" fillId="0" borderId="4" xfId="0" applyNumberFormat="1" applyFont="1" applyFill="1" applyBorder="1" applyAlignment="1" applyProtection="1">
      <alignment horizontal="left" vertical="center" wrapText="1"/>
      <protection locked="0"/>
    </xf>
    <xf numFmtId="176" fontId="70" fillId="3" borderId="4" xfId="0" applyNumberFormat="1" applyFont="1" applyFill="1" applyBorder="1" applyAlignment="1" applyProtection="1">
      <alignment horizontal="center" vertical="center"/>
      <protection locked="0"/>
    </xf>
    <xf numFmtId="176" fontId="27" fillId="3" borderId="5" xfId="0" applyNumberFormat="1" applyFont="1" applyFill="1" applyBorder="1" applyAlignment="1" applyProtection="1">
      <alignment horizontal="left" vertical="center" wrapText="1"/>
      <protection locked="0"/>
    </xf>
    <xf numFmtId="0" fontId="55" fillId="7" borderId="4" xfId="0" applyFont="1" applyFill="1" applyBorder="1" applyAlignment="1" applyProtection="1">
      <alignment horizontal="center" vertical="center"/>
      <protection locked="0"/>
    </xf>
    <xf numFmtId="176" fontId="55" fillId="0" borderId="4" xfId="0" applyNumberFormat="1" applyFont="1" applyFill="1" applyBorder="1" applyAlignment="1" applyProtection="1">
      <alignment horizontal="center" vertical="center"/>
      <protection locked="0"/>
    </xf>
    <xf numFmtId="0" fontId="53" fillId="10" borderId="4" xfId="0" applyFont="1" applyFill="1" applyBorder="1" applyAlignment="1">
      <alignment horizontal="left" vertical="center" wrapText="1"/>
    </xf>
    <xf numFmtId="0" fontId="58" fillId="7" borderId="11" xfId="0" applyFont="1" applyFill="1" applyBorder="1" applyAlignment="1" applyProtection="1">
      <alignment horizontal="center" vertical="center"/>
      <protection locked="0"/>
    </xf>
    <xf numFmtId="0" fontId="58" fillId="3" borderId="4" xfId="0" applyFont="1" applyFill="1" applyBorder="1" applyAlignment="1" applyProtection="1">
      <alignment horizontal="center" vertical="center" wrapText="1"/>
    </xf>
    <xf numFmtId="180" fontId="13" fillId="3" borderId="11" xfId="0" applyNumberFormat="1" applyFont="1" applyFill="1" applyBorder="1" applyAlignment="1" applyProtection="1">
      <alignment horizontal="center" vertical="center" wrapText="1"/>
      <protection locked="0"/>
    </xf>
    <xf numFmtId="176" fontId="71" fillId="7" borderId="4" xfId="0" applyNumberFormat="1" applyFont="1" applyFill="1" applyBorder="1" applyAlignment="1" applyProtection="1">
      <alignment horizontal="center" vertical="center"/>
      <protection locked="0"/>
    </xf>
    <xf numFmtId="176" fontId="32" fillId="8" borderId="4" xfId="0" applyNumberFormat="1" applyFont="1" applyFill="1" applyBorder="1" applyAlignment="1" applyProtection="1">
      <alignment horizontal="center" vertical="center" wrapText="1"/>
      <protection locked="0"/>
    </xf>
    <xf numFmtId="176" fontId="71" fillId="8" borderId="4" xfId="0" applyNumberFormat="1" applyFont="1" applyFill="1" applyBorder="1" applyAlignment="1" applyProtection="1">
      <alignment horizontal="center" vertical="center"/>
      <protection locked="0"/>
    </xf>
    <xf numFmtId="176" fontId="32" fillId="4" borderId="4" xfId="0" applyNumberFormat="1" applyFont="1" applyFill="1" applyBorder="1" applyAlignment="1" applyProtection="1">
      <alignment horizontal="center" vertical="center" wrapText="1"/>
      <protection locked="0"/>
    </xf>
    <xf numFmtId="180" fontId="1" fillId="0" borderId="11" xfId="0" applyNumberFormat="1" applyFont="1" applyFill="1" applyBorder="1" applyAlignment="1" applyProtection="1">
      <alignment horizontal="center" vertical="center" wrapText="1"/>
      <protection locked="0"/>
    </xf>
    <xf numFmtId="176" fontId="43" fillId="4" borderId="4" xfId="0" applyNumberFormat="1" applyFont="1" applyFill="1" applyBorder="1" applyAlignment="1" applyProtection="1">
      <alignment horizontal="center" vertical="center"/>
      <protection locked="0"/>
    </xf>
    <xf numFmtId="0" fontId="13" fillId="0" borderId="13" xfId="0" applyFont="1" applyFill="1" applyBorder="1" applyAlignment="1" applyProtection="1">
      <alignment horizontal="left" vertical="center" wrapText="1"/>
      <protection locked="0"/>
    </xf>
    <xf numFmtId="0" fontId="58" fillId="0" borderId="4" xfId="0" applyFont="1" applyFill="1" applyBorder="1" applyAlignment="1" applyProtection="1">
      <alignment horizontal="center" vertical="center" wrapText="1"/>
      <protection locked="0"/>
    </xf>
    <xf numFmtId="180" fontId="58" fillId="0" borderId="4" xfId="0" applyNumberFormat="1" applyFont="1" applyFill="1" applyBorder="1" applyAlignment="1" applyProtection="1">
      <alignment horizontal="center" vertical="center" wrapText="1"/>
      <protection locked="0"/>
    </xf>
    <xf numFmtId="176" fontId="43" fillId="8" borderId="4" xfId="0" applyNumberFormat="1" applyFont="1" applyFill="1" applyBorder="1" applyAlignment="1" applyProtection="1">
      <alignment horizontal="center" vertical="center"/>
      <protection locked="0"/>
    </xf>
    <xf numFmtId="176" fontId="3" fillId="0" borderId="4" xfId="0" applyNumberFormat="1" applyFont="1" applyFill="1" applyBorder="1" applyAlignment="1" applyProtection="1">
      <alignment horizontal="left" vertical="center" wrapText="1"/>
      <protection locked="0"/>
    </xf>
    <xf numFmtId="14" fontId="0" fillId="0" borderId="4" xfId="0" applyNumberFormat="1" applyBorder="1" applyAlignment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11" xfId="50"/>
    <cellStyle name="常规 18" xfId="51"/>
    <cellStyle name="常规 3" xf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4" Type="http://schemas.openxmlformats.org/officeDocument/2006/relationships/styles" Target="styles.xml"/><Relationship Id="rId23" Type="http://schemas.openxmlformats.org/officeDocument/2006/relationships/sharedStrings" Target="sharedStrings.xml"/><Relationship Id="rId22" Type="http://schemas.openxmlformats.org/officeDocument/2006/relationships/theme" Target="theme/theme1.xml"/><Relationship Id="rId21" Type="http://schemas.openxmlformats.org/officeDocument/2006/relationships/externalLink" Target="externalLinks/externalLink3.xml"/><Relationship Id="rId20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1.xml"/><Relationship Id="rId18" Type="http://schemas.openxmlformats.org/officeDocument/2006/relationships/customXml" Target="../customXml/item1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istrator\Documents\WeChat%20Files\wxid_cpnb47ttmte721\FileStorage\File\2021-09\2021&#24180;08&#26376;&#32771;&#21220;&#27719;&#24635;&#34920;(1)(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14890\Desktop\8&#26376;&#31038;&#20445;&#26126;&#32454;\&#20010;&#20154;&#25152;&#24471;&#31246;&#26126;&#3245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14890\Desktop\8&#26376;&#31038;&#20445;&#26126;&#32454;\&#26032;&#30086;&#20844;&#21496;&#20116;&#38505;&#19968;&#37329;&#26126;&#32454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、总部"/>
      <sheetName val="2、莲华"/>
      <sheetName val="莲华非全日制"/>
      <sheetName val="3、云大呈贡"/>
      <sheetName val="非全日制 (2)"/>
      <sheetName val="4、黑龙潭"/>
      <sheetName val="5、北辰"/>
      <sheetName val="6、安宁"/>
      <sheetName val="7、林职院（金殿） "/>
      <sheetName val="8、国土（阳宗海）"/>
      <sheetName val="9、财大附中"/>
      <sheetName val="10、国土学院（经开区）"/>
      <sheetName val="11、大理"/>
      <sheetName val="12、云大东陆校区"/>
      <sheetName val="东陆非全日制"/>
      <sheetName val="13、中医大学"/>
      <sheetName val="中医非全日制 "/>
      <sheetName val="14、应急厅"/>
      <sheetName val="15.小龙潭"/>
      <sheetName val="16.监狱管理局"/>
      <sheetName val="非全日制"/>
      <sheetName val="17、交警支队"/>
      <sheetName val="交警非全日制"/>
      <sheetName val="18、嵩明监狱"/>
      <sheetName val="19、昆明监狱"/>
      <sheetName val="20、云大东陆（青教院）"/>
      <sheetName val="青教院非全日制"/>
      <sheetName val="21、师范大学（联大校区）"/>
      <sheetName val="22、中铁"/>
      <sheetName val="23、体院"/>
      <sheetName val="24、昆明仓库"/>
      <sheetName val="25、森林公安"/>
      <sheetName val="26、地方志办公室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个人所得税扣缴申报表"/>
      <sheetName val="表样说明"/>
      <sheetName val="2025.08"/>
      <sheetName val="14、应急厅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2024.8 "/>
      <sheetName val="2024.9"/>
      <sheetName val="2024.10"/>
      <sheetName val="2024.11"/>
      <sheetName val="2024.12"/>
      <sheetName val="2025.01"/>
      <sheetName val="2025.02"/>
      <sheetName val="2025.03"/>
      <sheetName val="2025.04"/>
      <sheetName val="2025.05"/>
      <sheetName val="2025.06"/>
      <sheetName val="2025.07"/>
      <sheetName val="2025.08"/>
      <sheetName val="14、应急厅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BH152"/>
  <sheetViews>
    <sheetView zoomScale="80" zoomScaleNormal="80" workbookViewId="0">
      <pane xSplit="7" ySplit="4" topLeftCell="AR5" activePane="bottomRight" state="frozen"/>
      <selection/>
      <selection pane="topRight"/>
      <selection pane="bottomLeft"/>
      <selection pane="bottomRight" activeCell="F9" sqref="F9"/>
    </sheetView>
  </sheetViews>
  <sheetFormatPr defaultColWidth="12.7583333333333" defaultRowHeight="16.5"/>
  <cols>
    <col min="1" max="1" width="8.5" style="6" customWidth="1"/>
    <col min="2" max="2" width="16.5" style="1" customWidth="1"/>
    <col min="3" max="3" width="15.3333333333333" style="1" customWidth="1"/>
    <col min="4" max="4" width="11.1333333333333" style="7" customWidth="1"/>
    <col min="5" max="5" width="9.86666666666667" style="1" customWidth="1"/>
    <col min="6" max="6" width="9.75833333333333" style="8" customWidth="1"/>
    <col min="7" max="7" width="12.2583333333333" style="8" customWidth="1"/>
    <col min="8" max="8" width="8" style="1" customWidth="1"/>
    <col min="9" max="9" width="10.3666666666667" style="1" customWidth="1"/>
    <col min="10" max="10" width="11.8666666666667" style="1" customWidth="1"/>
    <col min="11" max="11" width="8.25833333333333" style="1" customWidth="1"/>
    <col min="12" max="12" width="9.75833333333333" style="1" customWidth="1"/>
    <col min="13" max="13" width="9.25833333333333" style="1" customWidth="1"/>
    <col min="14" max="14" width="15.3666666666667" style="1" customWidth="1"/>
    <col min="15" max="15" width="8.75833333333333" style="1" customWidth="1"/>
    <col min="16" max="16" width="7.86666666666667" style="1" customWidth="1"/>
    <col min="17" max="17" width="8.36666666666667" style="1" customWidth="1"/>
    <col min="18" max="18" width="7.86666666666667" style="1" customWidth="1"/>
    <col min="19" max="19" width="8.5" style="1" customWidth="1"/>
    <col min="20" max="20" width="36" style="10" customWidth="1"/>
    <col min="21" max="21" width="13.5" style="11" customWidth="1"/>
    <col min="22" max="28" width="10.1333333333333" style="1" customWidth="1"/>
    <col min="29" max="29" width="10.1333333333333" style="12" customWidth="1"/>
    <col min="30" max="32" width="10" style="1" customWidth="1"/>
    <col min="33" max="33" width="10.1333333333333" style="1" customWidth="1"/>
    <col min="34" max="34" width="11.3666666666667" style="1" customWidth="1"/>
    <col min="35" max="35" width="14.5" style="1" customWidth="1"/>
    <col min="36" max="36" width="15" style="1" customWidth="1"/>
    <col min="37" max="37" width="10" style="1" customWidth="1"/>
    <col min="38" max="38" width="9.63333333333333" style="1" customWidth="1"/>
    <col min="39" max="39" width="8.86666666666667" style="1" customWidth="1"/>
    <col min="40" max="40" width="9.5" style="1" customWidth="1"/>
    <col min="41" max="41" width="9.13333333333333" style="1" customWidth="1"/>
    <col min="42" max="42" width="12.1333333333333" style="1" customWidth="1"/>
    <col min="43" max="43" width="16" style="1" customWidth="1"/>
    <col min="44" max="44" width="20.2583333333333" style="1" customWidth="1"/>
    <col min="45" max="45" width="13.8666666666667" style="1" customWidth="1"/>
    <col min="46" max="46" width="14" style="1" customWidth="1"/>
    <col min="47" max="47" width="16.3666666666667" style="1" customWidth="1"/>
    <col min="48" max="48" width="10.3666666666667" style="1" customWidth="1"/>
    <col min="49" max="50" width="10.4416666666667" style="1" customWidth="1"/>
    <col min="51" max="52" width="10.4416666666667" style="643" customWidth="1"/>
    <col min="53" max="53" width="16.2583333333333" style="1" customWidth="1"/>
    <col min="54" max="54" width="12.7583333333333" style="1" customWidth="1"/>
    <col min="55" max="55" width="39.2583333333333" style="13" customWidth="1"/>
    <col min="56" max="56" width="15.2833333333333" style="1" customWidth="1"/>
    <col min="57" max="60" width="12.7583333333333" style="14" customWidth="1"/>
    <col min="61" max="16381" width="12.7583333333333" style="14" hidden="1" customWidth="1"/>
    <col min="16382" max="16384" width="12.7583333333333" style="14"/>
  </cols>
  <sheetData>
    <row r="1" s="1" customFormat="1" ht="38" customHeight="1" spans="1:60">
      <c r="A1" s="15" t="s">
        <v>0</v>
      </c>
      <c r="B1" s="16"/>
      <c r="C1" s="16"/>
      <c r="D1" s="16"/>
      <c r="E1" s="16"/>
      <c r="F1" s="17"/>
      <c r="G1" s="17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9"/>
      <c r="U1" s="20"/>
      <c r="V1" s="16"/>
      <c r="W1" s="16"/>
      <c r="X1" s="16"/>
      <c r="Y1" s="16"/>
      <c r="Z1" s="16"/>
      <c r="AA1" s="16"/>
      <c r="AB1" s="16"/>
      <c r="AC1" s="21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644"/>
      <c r="AZ1" s="644"/>
      <c r="BA1" s="16"/>
      <c r="BB1" s="23"/>
      <c r="BC1" s="13"/>
      <c r="BD1" s="16"/>
    </row>
    <row r="2" s="2" customFormat="1" ht="52" customHeight="1" spans="1:60">
      <c r="A2" s="24" t="s">
        <v>1</v>
      </c>
      <c r="B2" s="25" t="s">
        <v>2</v>
      </c>
      <c r="C2" s="26">
        <v>45991</v>
      </c>
      <c r="D2" s="27" t="s">
        <v>3</v>
      </c>
      <c r="E2" s="28">
        <v>30</v>
      </c>
      <c r="F2" s="24" t="s">
        <v>1</v>
      </c>
      <c r="G2" s="27" t="s">
        <v>4</v>
      </c>
      <c r="H2" s="27" t="s">
        <v>4</v>
      </c>
      <c r="I2" s="27" t="s">
        <v>4</v>
      </c>
      <c r="J2" s="27" t="s">
        <v>4</v>
      </c>
      <c r="K2" s="27" t="s">
        <v>4</v>
      </c>
      <c r="L2" s="27" t="s">
        <v>4</v>
      </c>
      <c r="M2" s="27" t="s">
        <v>4</v>
      </c>
      <c r="N2" s="27" t="s">
        <v>4</v>
      </c>
      <c r="O2" s="27" t="s">
        <v>4</v>
      </c>
      <c r="P2" s="27" t="s">
        <v>4</v>
      </c>
      <c r="Q2" s="27" t="s">
        <v>4</v>
      </c>
      <c r="R2" s="27" t="s">
        <v>4</v>
      </c>
      <c r="S2" s="24" t="s">
        <v>1</v>
      </c>
      <c r="T2" s="27" t="s">
        <v>5</v>
      </c>
      <c r="U2" s="30" t="s">
        <v>6</v>
      </c>
      <c r="V2" s="27" t="s">
        <v>7</v>
      </c>
      <c r="W2" s="27" t="s">
        <v>7</v>
      </c>
      <c r="X2" s="27" t="s">
        <v>7</v>
      </c>
      <c r="Y2" s="27" t="s">
        <v>7</v>
      </c>
      <c r="Z2" s="27" t="s">
        <v>7</v>
      </c>
      <c r="AA2" s="27" t="s">
        <v>7</v>
      </c>
      <c r="AB2" s="27" t="s">
        <v>7</v>
      </c>
      <c r="AC2" s="24" t="s">
        <v>8</v>
      </c>
      <c r="AD2" s="27" t="s">
        <v>7</v>
      </c>
      <c r="AE2" s="27" t="s">
        <v>7</v>
      </c>
      <c r="AF2" s="27" t="s">
        <v>7</v>
      </c>
      <c r="AG2" s="27" t="s">
        <v>7</v>
      </c>
      <c r="AH2" s="27" t="s">
        <v>7</v>
      </c>
      <c r="AI2" s="27" t="s">
        <v>7</v>
      </c>
      <c r="AJ2" s="27" t="s">
        <v>7</v>
      </c>
      <c r="AK2" s="27" t="s">
        <v>7</v>
      </c>
      <c r="AL2" s="27" t="s">
        <v>7</v>
      </c>
      <c r="AM2" s="27" t="s">
        <v>7</v>
      </c>
      <c r="AN2" s="27" t="s">
        <v>7</v>
      </c>
      <c r="AO2" s="27" t="s">
        <v>7</v>
      </c>
      <c r="AP2" s="27" t="s">
        <v>7</v>
      </c>
      <c r="AQ2" s="27" t="s">
        <v>9</v>
      </c>
      <c r="AR2" s="27" t="s">
        <v>9</v>
      </c>
      <c r="AS2" s="24" t="s">
        <v>10</v>
      </c>
      <c r="AT2" s="24" t="s">
        <v>10</v>
      </c>
      <c r="AU2" s="24" t="s">
        <v>11</v>
      </c>
      <c r="AV2" s="27" t="s">
        <v>12</v>
      </c>
      <c r="AW2" s="27" t="s">
        <v>12</v>
      </c>
      <c r="AX2" s="27" t="s">
        <v>12</v>
      </c>
      <c r="AY2" s="645" t="s">
        <v>13</v>
      </c>
      <c r="AZ2" s="645" t="s">
        <v>13</v>
      </c>
      <c r="BA2" s="24" t="s">
        <v>14</v>
      </c>
      <c r="BB2" s="27"/>
      <c r="BC2" s="32"/>
      <c r="BD2" s="24" t="s">
        <v>15</v>
      </c>
    </row>
    <row r="3" s="3" customFormat="1" ht="62" customHeight="1" spans="1:60">
      <c r="A3" s="33" t="s">
        <v>16</v>
      </c>
      <c r="B3" s="34" t="s">
        <v>17</v>
      </c>
      <c r="C3" s="34" t="s">
        <v>18</v>
      </c>
      <c r="D3" s="35" t="s">
        <v>19</v>
      </c>
      <c r="E3" s="34" t="s">
        <v>20</v>
      </c>
      <c r="F3" s="36" t="s">
        <v>21</v>
      </c>
      <c r="G3" s="37" t="s">
        <v>22</v>
      </c>
      <c r="H3" s="38" t="s">
        <v>23</v>
      </c>
      <c r="I3" s="37" t="s">
        <v>24</v>
      </c>
      <c r="J3" s="39" t="s">
        <v>25</v>
      </c>
      <c r="K3" s="37" t="s">
        <v>26</v>
      </c>
      <c r="L3" s="37" t="s">
        <v>27</v>
      </c>
      <c r="M3" s="37" t="s">
        <v>28</v>
      </c>
      <c r="N3" s="37" t="s">
        <v>29</v>
      </c>
      <c r="O3" s="37" t="s">
        <v>30</v>
      </c>
      <c r="P3" s="37" t="s">
        <v>31</v>
      </c>
      <c r="Q3" s="37" t="s">
        <v>32</v>
      </c>
      <c r="R3" s="37" t="s">
        <v>33</v>
      </c>
      <c r="S3" s="41" t="s">
        <v>34</v>
      </c>
      <c r="T3" s="285"/>
      <c r="U3" s="43" t="s">
        <v>35</v>
      </c>
      <c r="V3" s="44" t="s">
        <v>36</v>
      </c>
      <c r="W3" s="44" t="s">
        <v>37</v>
      </c>
      <c r="X3" s="44" t="s">
        <v>38</v>
      </c>
      <c r="Y3" s="44" t="s">
        <v>39</v>
      </c>
      <c r="Z3" s="44" t="s">
        <v>40</v>
      </c>
      <c r="AA3" s="44" t="s">
        <v>41</v>
      </c>
      <c r="AB3" s="44" t="s">
        <v>42</v>
      </c>
      <c r="AC3" s="45" t="s">
        <v>43</v>
      </c>
      <c r="AD3" s="46" t="s">
        <v>44</v>
      </c>
      <c r="AE3" s="46" t="s">
        <v>45</v>
      </c>
      <c r="AF3" s="46" t="s">
        <v>46</v>
      </c>
      <c r="AG3" s="46" t="s">
        <v>47</v>
      </c>
      <c r="AH3" s="46" t="s">
        <v>48</v>
      </c>
      <c r="AI3" s="46" t="s">
        <v>49</v>
      </c>
      <c r="AJ3" s="46" t="s">
        <v>50</v>
      </c>
      <c r="AK3" s="47" t="s">
        <v>51</v>
      </c>
      <c r="AL3" s="47" t="s">
        <v>52</v>
      </c>
      <c r="AM3" s="47" t="s">
        <v>53</v>
      </c>
      <c r="AN3" s="47" t="s">
        <v>54</v>
      </c>
      <c r="AO3" s="47" t="s">
        <v>55</v>
      </c>
      <c r="AP3" s="47" t="s">
        <v>56</v>
      </c>
      <c r="AQ3" s="48" t="s">
        <v>57</v>
      </c>
      <c r="AR3" s="48" t="s">
        <v>58</v>
      </c>
      <c r="AS3" s="50" t="s">
        <v>59</v>
      </c>
      <c r="AT3" s="50" t="s">
        <v>60</v>
      </c>
      <c r="AU3" s="51" t="s">
        <v>61</v>
      </c>
      <c r="AV3" s="52" t="s">
        <v>62</v>
      </c>
      <c r="AW3" s="52" t="s">
        <v>63</v>
      </c>
      <c r="AX3" s="52" t="s">
        <v>64</v>
      </c>
      <c r="AY3" s="646" t="s">
        <v>65</v>
      </c>
      <c r="AZ3" s="646" t="s">
        <v>66</v>
      </c>
      <c r="BA3" s="51" t="s">
        <v>67</v>
      </c>
      <c r="BB3" s="53" t="s">
        <v>68</v>
      </c>
      <c r="BC3" s="53" t="s">
        <v>69</v>
      </c>
      <c r="BD3" s="51" t="s">
        <v>70</v>
      </c>
    </row>
    <row r="4" s="4" customFormat="1" ht="33" customHeight="1" spans="1:60">
      <c r="A4" s="54" t="s">
        <v>71</v>
      </c>
      <c r="B4" s="54"/>
      <c r="C4" s="54"/>
      <c r="D4" s="54"/>
      <c r="E4" s="54"/>
      <c r="F4" s="55"/>
      <c r="G4" s="56"/>
      <c r="H4" s="57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60"/>
      <c r="U4" s="61"/>
      <c r="V4" s="62">
        <f t="shared" ref="V4:BA4" si="0">SUBTOTAL(9,V5:V152)</f>
        <v>35000</v>
      </c>
      <c r="W4" s="62">
        <f t="shared" si="0"/>
        <v>9700</v>
      </c>
      <c r="X4" s="62">
        <f t="shared" si="0"/>
        <v>10000</v>
      </c>
      <c r="Y4" s="62">
        <f t="shared" si="0"/>
        <v>4200</v>
      </c>
      <c r="Z4" s="62">
        <f t="shared" si="0"/>
        <v>3800</v>
      </c>
      <c r="AA4" s="62">
        <f t="shared" si="0"/>
        <v>2000</v>
      </c>
      <c r="AB4" s="62">
        <f t="shared" si="0"/>
        <v>2500</v>
      </c>
      <c r="AC4" s="62">
        <f t="shared" si="0"/>
        <v>0</v>
      </c>
      <c r="AD4" s="62">
        <f t="shared" si="0"/>
        <v>0</v>
      </c>
      <c r="AE4" s="62">
        <f t="shared" si="0"/>
        <v>0</v>
      </c>
      <c r="AF4" s="62">
        <f t="shared" si="0"/>
        <v>1600</v>
      </c>
      <c r="AG4" s="62">
        <f t="shared" si="0"/>
        <v>0</v>
      </c>
      <c r="AH4" s="62">
        <f t="shared" si="0"/>
        <v>0</v>
      </c>
      <c r="AI4" s="62">
        <f t="shared" si="0"/>
        <v>964</v>
      </c>
      <c r="AJ4" s="62">
        <f t="shared" si="0"/>
        <v>8126</v>
      </c>
      <c r="AK4" s="62">
        <f t="shared" si="0"/>
        <v>300</v>
      </c>
      <c r="AL4" s="62">
        <f t="shared" si="0"/>
        <v>1600</v>
      </c>
      <c r="AM4" s="62">
        <f t="shared" si="0"/>
        <v>600</v>
      </c>
      <c r="AN4" s="62">
        <f t="shared" si="0"/>
        <v>0</v>
      </c>
      <c r="AO4" s="62">
        <f t="shared" si="0"/>
        <v>30</v>
      </c>
      <c r="AP4" s="62">
        <f t="shared" si="0"/>
        <v>0</v>
      </c>
      <c r="AQ4" s="62">
        <f t="shared" si="0"/>
        <v>20</v>
      </c>
      <c r="AR4" s="62">
        <f t="shared" si="0"/>
        <v>0</v>
      </c>
      <c r="AS4" s="62">
        <f t="shared" si="0"/>
        <v>6</v>
      </c>
      <c r="AT4" s="62">
        <f t="shared" si="0"/>
        <v>7260</v>
      </c>
      <c r="AU4" s="62">
        <f t="shared" si="0"/>
        <v>73134</v>
      </c>
      <c r="AV4" s="62">
        <f t="shared" si="0"/>
        <v>5780.8</v>
      </c>
      <c r="AW4" s="62">
        <f t="shared" si="0"/>
        <v>1432</v>
      </c>
      <c r="AX4" s="62">
        <f t="shared" si="0"/>
        <v>113.9</v>
      </c>
      <c r="AY4" s="77">
        <f t="shared" si="0"/>
        <v>0</v>
      </c>
      <c r="AZ4" s="77">
        <f t="shared" si="0"/>
        <v>0</v>
      </c>
      <c r="BA4" s="62">
        <f t="shared" si="0"/>
        <v>65807.3</v>
      </c>
      <c r="BB4" s="62"/>
      <c r="BC4" s="63"/>
      <c r="BD4" s="62"/>
      <c r="BE4" s="4" t="s">
        <v>72</v>
      </c>
      <c r="BF4" s="4" t="s">
        <v>73</v>
      </c>
      <c r="BG4" s="4" t="s">
        <v>74</v>
      </c>
      <c r="BH4" s="4" t="s">
        <v>75</v>
      </c>
    </row>
    <row r="5" s="1" customFormat="1" ht="31" customHeight="1" spans="1:60">
      <c r="A5" s="64">
        <f>ROW()-4</f>
        <v>1</v>
      </c>
      <c r="B5" s="647" t="s">
        <v>76</v>
      </c>
      <c r="C5" s="648" t="s">
        <v>77</v>
      </c>
      <c r="D5" s="357">
        <v>45706</v>
      </c>
      <c r="E5" s="649" t="s">
        <v>78</v>
      </c>
      <c r="F5" s="68">
        <f>IF($C$2-D5+1&lt;$E$2,$C$2-D5+1,$E$2)</f>
        <v>30</v>
      </c>
      <c r="G5" s="118" t="s">
        <v>79</v>
      </c>
      <c r="H5" s="119"/>
      <c r="I5" s="119"/>
      <c r="J5" s="119"/>
      <c r="K5" s="119"/>
      <c r="L5" s="119"/>
      <c r="M5" s="119"/>
      <c r="N5" s="119"/>
      <c r="O5" s="119"/>
      <c r="P5" s="119">
        <v>0</v>
      </c>
      <c r="Q5" s="119"/>
      <c r="R5" s="119"/>
      <c r="S5" s="72">
        <f>P5+Q5-R5</f>
        <v>0</v>
      </c>
      <c r="T5" s="137"/>
      <c r="U5" s="122" t="s">
        <v>80</v>
      </c>
      <c r="V5" s="650">
        <v>3000</v>
      </c>
      <c r="W5" s="650">
        <v>2000</v>
      </c>
      <c r="X5" s="650">
        <v>1000</v>
      </c>
      <c r="Y5" s="650">
        <v>1000</v>
      </c>
      <c r="Z5" s="650">
        <v>500</v>
      </c>
      <c r="AA5" s="650">
        <v>100</v>
      </c>
      <c r="AB5" s="650">
        <v>1400</v>
      </c>
      <c r="AC5" s="77">
        <f>IF(G5="是",30,0)</f>
        <v>0</v>
      </c>
      <c r="AD5" s="125"/>
      <c r="AE5" s="125"/>
      <c r="AF5" s="125">
        <v>1000</v>
      </c>
      <c r="AG5" s="125"/>
      <c r="AH5" s="125"/>
      <c r="AI5" s="125"/>
      <c r="AJ5" s="359">
        <v>3000</v>
      </c>
      <c r="AK5" s="125"/>
      <c r="AL5" s="125"/>
      <c r="AM5" s="125"/>
      <c r="AN5" s="125"/>
      <c r="AO5" s="125"/>
      <c r="AP5" s="125"/>
      <c r="AQ5" s="125"/>
      <c r="AR5" s="125"/>
      <c r="AS5" s="79">
        <f>IFERROR(U5/$E$2*2*H5+I5*2,0)</f>
        <v>0</v>
      </c>
      <c r="AT5" s="77">
        <f>IFERROR(U5/$E$2*(J5+K5*0.2+L5+M5*0.5),0)</f>
        <v>0</v>
      </c>
      <c r="AU5" s="77">
        <f>ROUND(SUM(V5:AP5)-SUM(AQ5:AT5),2)</f>
        <v>13000</v>
      </c>
      <c r="AV5" s="80">
        <v>557.6</v>
      </c>
      <c r="AW5" s="81">
        <v>104</v>
      </c>
      <c r="AX5" s="81">
        <v>113.9</v>
      </c>
      <c r="AY5" s="126"/>
      <c r="AZ5" s="126"/>
      <c r="BA5" s="77">
        <f>ROUND(AU5-SUM(AV5:AZ5),2)</f>
        <v>12224.5</v>
      </c>
      <c r="BB5" s="83"/>
      <c r="BC5" s="651" t="s">
        <v>81</v>
      </c>
      <c r="BD5" s="62" t="str">
        <f>IF(U5-SUM(V5:AB5)=0,"正确","错误")</f>
        <v>正确</v>
      </c>
    </row>
    <row r="6" s="1" customFormat="1" ht="33" customHeight="1" spans="1:60">
      <c r="A6" s="128">
        <f>ROW()-4</f>
        <v>2</v>
      </c>
      <c r="B6" s="647" t="s">
        <v>82</v>
      </c>
      <c r="C6" s="648" t="s">
        <v>83</v>
      </c>
      <c r="D6" s="117">
        <v>45778</v>
      </c>
      <c r="E6" s="649" t="s">
        <v>78</v>
      </c>
      <c r="F6" s="87">
        <f>IF($C$2-D6+1&lt;$E$2,$C$2-D6+1,$E$2)</f>
        <v>30</v>
      </c>
      <c r="G6" s="118" t="s">
        <v>79</v>
      </c>
      <c r="H6" s="119"/>
      <c r="I6" s="119"/>
      <c r="J6" s="119"/>
      <c r="K6" s="119"/>
      <c r="L6" s="119"/>
      <c r="M6" s="119"/>
      <c r="N6" s="119"/>
      <c r="O6" s="119"/>
      <c r="P6" s="119">
        <v>0</v>
      </c>
      <c r="Q6" s="119"/>
      <c r="R6" s="119"/>
      <c r="S6" s="72">
        <f>P6+Q6-R6</f>
        <v>0</v>
      </c>
      <c r="T6" s="134"/>
      <c r="U6" s="122" t="s">
        <v>84</v>
      </c>
      <c r="V6" s="652">
        <v>9000</v>
      </c>
      <c r="W6" s="650">
        <v>1000</v>
      </c>
      <c r="X6" s="650">
        <v>1000</v>
      </c>
      <c r="Y6" s="650">
        <v>400</v>
      </c>
      <c r="Z6" s="650">
        <v>300</v>
      </c>
      <c r="AA6" s="650">
        <v>200</v>
      </c>
      <c r="AB6" s="650">
        <v>100</v>
      </c>
      <c r="AC6" s="77">
        <f>IF(G6="是",30,0)</f>
        <v>0</v>
      </c>
      <c r="AD6" s="125"/>
      <c r="AE6" s="125"/>
      <c r="AF6" s="125"/>
      <c r="AG6" s="125"/>
      <c r="AH6" s="125"/>
      <c r="AI6" s="125"/>
      <c r="AJ6" s="125"/>
      <c r="AK6" s="125"/>
      <c r="AL6" s="125"/>
      <c r="AM6" s="125"/>
      <c r="AN6" s="125"/>
      <c r="AO6" s="125"/>
      <c r="AP6" s="125"/>
      <c r="AQ6" s="125"/>
      <c r="AR6" s="125"/>
      <c r="AS6" s="79">
        <f>IFERROR(U6/$E$2*2*H6+I6*2,0)</f>
        <v>0</v>
      </c>
      <c r="AT6" s="77">
        <f>IFERROR(U6/$E$2*(J6+K6*0.2+L6+M6*0.5),0)</f>
        <v>0</v>
      </c>
      <c r="AU6" s="77">
        <f>ROUND(SUM(V6:AP6)-SUM(AQ6:AT6),2)</f>
        <v>12000</v>
      </c>
      <c r="AV6" s="80">
        <v>1320</v>
      </c>
      <c r="AW6" s="81">
        <v>600</v>
      </c>
      <c r="AX6" s="81"/>
      <c r="AY6" s="126"/>
      <c r="AZ6" s="126"/>
      <c r="BA6" s="77">
        <f>ROUND(AU6-SUM(AV6:AZ6),2)</f>
        <v>10080</v>
      </c>
      <c r="BB6" s="83"/>
      <c r="BC6" s="651"/>
      <c r="BD6" s="62" t="str">
        <f>IF(U6-SUM(V6:AB6)=0,"正确","错误")</f>
        <v>正确</v>
      </c>
    </row>
    <row r="7" s="1" customFormat="1" ht="56" customHeight="1" spans="1:60">
      <c r="A7" s="128">
        <f>ROW()-4</f>
        <v>3</v>
      </c>
      <c r="B7" s="647" t="s">
        <v>85</v>
      </c>
      <c r="C7" s="648" t="s">
        <v>86</v>
      </c>
      <c r="D7" s="357">
        <v>45553</v>
      </c>
      <c r="E7" s="649" t="s">
        <v>78</v>
      </c>
      <c r="F7" s="87">
        <f>IF($C$2-D7+1&lt;$E$2,$C$2-D7+1,$E$2)</f>
        <v>30</v>
      </c>
      <c r="G7" s="118" t="s">
        <v>79</v>
      </c>
      <c r="H7" s="119"/>
      <c r="I7" s="119"/>
      <c r="J7" s="119"/>
      <c r="K7" s="119"/>
      <c r="L7" s="119"/>
      <c r="M7" s="119"/>
      <c r="N7" s="119">
        <v>0.5</v>
      </c>
      <c r="O7" s="348"/>
      <c r="P7" s="119">
        <v>0</v>
      </c>
      <c r="Q7" s="119">
        <v>0.5</v>
      </c>
      <c r="R7" s="119"/>
      <c r="S7" s="72">
        <f>P7+Q7-R7</f>
        <v>0.5</v>
      </c>
      <c r="T7" s="653" t="s">
        <v>87</v>
      </c>
      <c r="U7" s="122" t="s">
        <v>88</v>
      </c>
      <c r="V7" s="652">
        <v>2000</v>
      </c>
      <c r="W7" s="650">
        <v>500</v>
      </c>
      <c r="X7" s="650">
        <v>1000</v>
      </c>
      <c r="Y7" s="650">
        <v>300</v>
      </c>
      <c r="Z7" s="650">
        <v>300</v>
      </c>
      <c r="AA7" s="650">
        <v>100</v>
      </c>
      <c r="AB7" s="650">
        <v>100</v>
      </c>
      <c r="AC7" s="77">
        <f>IF(G7="是",30,0)</f>
        <v>0</v>
      </c>
      <c r="AD7" s="125"/>
      <c r="AE7" s="125"/>
      <c r="AF7" s="125"/>
      <c r="AG7" s="125"/>
      <c r="AH7" s="125"/>
      <c r="AI7" s="125"/>
      <c r="AJ7" s="359">
        <v>630</v>
      </c>
      <c r="AK7" s="125">
        <v>100</v>
      </c>
      <c r="AL7" s="125">
        <v>400</v>
      </c>
      <c r="AM7" s="125">
        <v>100</v>
      </c>
      <c r="AN7" s="125"/>
      <c r="AO7" s="125">
        <v>10</v>
      </c>
      <c r="AP7" s="125"/>
      <c r="AQ7" s="125"/>
      <c r="AR7" s="125"/>
      <c r="AS7" s="79">
        <f>IFERROR(U7/$E$2*2*H7+I7*2,0)</f>
        <v>0</v>
      </c>
      <c r="AT7" s="77">
        <f>IFERROR(U7/$E$2*(J7+K7*0.2+L7+M7*0.5),0)</f>
        <v>0</v>
      </c>
      <c r="AU7" s="77">
        <f>ROUND(SUM(V7:AP7)-SUM(AQ7:AT7),2)</f>
        <v>5540</v>
      </c>
      <c r="AV7" s="80">
        <v>557.6</v>
      </c>
      <c r="AW7" s="81">
        <v>104</v>
      </c>
      <c r="AX7" s="81"/>
      <c r="AY7" s="126"/>
      <c r="AZ7" s="126"/>
      <c r="BA7" s="77">
        <f>ROUND(AU7-SUM(AV7:AZ7),2)</f>
        <v>4878.4</v>
      </c>
      <c r="BB7" s="83"/>
      <c r="BC7" s="651"/>
      <c r="BD7" s="62" t="str">
        <f>IF(U7-SUM(V7:AB7)=0,"正确","错误")</f>
        <v>正确</v>
      </c>
    </row>
    <row r="8" s="1" customFormat="1" ht="33" customHeight="1" spans="1:60">
      <c r="A8" s="128">
        <f>ROW()-4</f>
        <v>4</v>
      </c>
      <c r="B8" s="647" t="s">
        <v>89</v>
      </c>
      <c r="C8" s="648" t="s">
        <v>90</v>
      </c>
      <c r="D8" s="357">
        <v>45120</v>
      </c>
      <c r="E8" s="649" t="s">
        <v>78</v>
      </c>
      <c r="F8" s="87">
        <f>IF($C$2-D8+1&lt;$E$2,$C$2-D8+1,$E$2)</f>
        <v>30</v>
      </c>
      <c r="G8" s="118" t="s">
        <v>79</v>
      </c>
      <c r="H8" s="119"/>
      <c r="I8" s="119"/>
      <c r="J8" s="119"/>
      <c r="K8" s="119"/>
      <c r="L8" s="119"/>
      <c r="M8" s="119"/>
      <c r="N8" s="119"/>
      <c r="O8" s="363"/>
      <c r="P8" s="119">
        <v>5.5</v>
      </c>
      <c r="Q8" s="119"/>
      <c r="R8" s="119">
        <v>1</v>
      </c>
      <c r="S8" s="72">
        <f>P8+Q8-R8</f>
        <v>4.5</v>
      </c>
      <c r="T8" s="134" t="s">
        <v>91</v>
      </c>
      <c r="U8" s="122" t="s">
        <v>88</v>
      </c>
      <c r="V8" s="652">
        <v>1400</v>
      </c>
      <c r="W8" s="650">
        <v>900</v>
      </c>
      <c r="X8" s="650">
        <v>1000</v>
      </c>
      <c r="Y8" s="650">
        <v>300</v>
      </c>
      <c r="Z8" s="650">
        <v>500</v>
      </c>
      <c r="AA8" s="650">
        <v>100</v>
      </c>
      <c r="AB8" s="650">
        <v>100</v>
      </c>
      <c r="AC8" s="77">
        <f>IF(G8="是",30,0)</f>
        <v>0</v>
      </c>
      <c r="AD8" s="125"/>
      <c r="AE8" s="125"/>
      <c r="AF8" s="125"/>
      <c r="AG8" s="125"/>
      <c r="AH8" s="125"/>
      <c r="AI8" s="125"/>
      <c r="AJ8" s="359">
        <v>600</v>
      </c>
      <c r="AK8" s="125">
        <v>200</v>
      </c>
      <c r="AL8" s="125"/>
      <c r="AM8" s="125">
        <v>100</v>
      </c>
      <c r="AN8" s="125"/>
      <c r="AO8" s="125">
        <v>10</v>
      </c>
      <c r="AP8" s="125"/>
      <c r="AQ8" s="125">
        <v>20</v>
      </c>
      <c r="AR8" s="125"/>
      <c r="AS8" s="79">
        <f>IFERROR(U8/$E$2*2*H8+I8*2,0)</f>
        <v>0</v>
      </c>
      <c r="AT8" s="77">
        <f>IFERROR(U8/$E$2*(J8+K8*0.2+L8+M8*0.5),0)</f>
        <v>0</v>
      </c>
      <c r="AU8" s="77">
        <f>ROUND(SUM(V8:AP8)-SUM(AQ8:AT8),2)</f>
        <v>5190</v>
      </c>
      <c r="AV8" s="80">
        <v>557.6</v>
      </c>
      <c r="AW8" s="81">
        <v>104</v>
      </c>
      <c r="AX8" s="81"/>
      <c r="AY8" s="126"/>
      <c r="AZ8" s="126"/>
      <c r="BA8" s="77">
        <f>ROUND(AU8-SUM(AV8:AZ8),2)</f>
        <v>4528.4</v>
      </c>
      <c r="BB8" s="83"/>
      <c r="BC8" s="651" t="s">
        <v>92</v>
      </c>
      <c r="BD8" s="62" t="str">
        <f>IF(U8-SUM(V8:AB8)=0,"正确","错误")</f>
        <v>正确</v>
      </c>
    </row>
    <row r="9" s="1" customFormat="1" ht="63" customHeight="1" spans="1:60">
      <c r="A9" s="128">
        <f>ROW()-4</f>
        <v>5</v>
      </c>
      <c r="B9" s="654" t="s">
        <v>93</v>
      </c>
      <c r="C9" s="648" t="s">
        <v>94</v>
      </c>
      <c r="D9" s="357">
        <v>45755</v>
      </c>
      <c r="E9" s="649" t="s">
        <v>78</v>
      </c>
      <c r="F9" s="87">
        <f>IF($C$2-D9+1&lt;$E$2,$C$2-D9+1,$E$2)</f>
        <v>30</v>
      </c>
      <c r="G9" s="118" t="s">
        <v>79</v>
      </c>
      <c r="H9" s="119"/>
      <c r="I9" s="119"/>
      <c r="J9" s="119"/>
      <c r="L9" s="119"/>
      <c r="M9" s="119"/>
      <c r="N9" s="119"/>
      <c r="O9" s="363"/>
      <c r="P9" s="119">
        <v>0.35</v>
      </c>
      <c r="Q9" s="119"/>
      <c r="R9" s="119"/>
      <c r="S9" s="72">
        <f>P9+Q9-R9</f>
        <v>0.35</v>
      </c>
      <c r="T9" s="134"/>
      <c r="U9" s="122" t="s">
        <v>95</v>
      </c>
      <c r="V9" s="655">
        <v>2000</v>
      </c>
      <c r="W9" s="655">
        <v>1000</v>
      </c>
      <c r="X9" s="655">
        <v>1000</v>
      </c>
      <c r="Y9" s="655">
        <v>300</v>
      </c>
      <c r="Z9" s="655">
        <v>500</v>
      </c>
      <c r="AA9" s="655">
        <v>300</v>
      </c>
      <c r="AB9" s="655">
        <v>100</v>
      </c>
      <c r="AC9" s="77">
        <f>IF(G9="是",30,0)</f>
        <v>0</v>
      </c>
      <c r="AD9" s="125"/>
      <c r="AE9" s="125"/>
      <c r="AF9" s="125"/>
      <c r="AG9" s="125"/>
      <c r="AH9" s="125"/>
      <c r="AI9" s="125">
        <f>27+250</f>
        <v>277</v>
      </c>
      <c r="AJ9" s="125">
        <v>856</v>
      </c>
      <c r="AK9" s="125"/>
      <c r="AL9" s="125">
        <v>400</v>
      </c>
      <c r="AM9" s="125">
        <v>100</v>
      </c>
      <c r="AN9" s="125"/>
      <c r="AO9" s="125">
        <v>10</v>
      </c>
      <c r="AP9" s="125"/>
      <c r="AQ9" s="125"/>
      <c r="AR9" s="125"/>
      <c r="AS9" s="79">
        <f>IFERROR(U9/$E$2*2*H9+I9*2,0)</f>
        <v>0</v>
      </c>
      <c r="AT9" s="77">
        <f>IFERROR(U9/$E$2*(J9+K9*0.2+L9+M9*0.5),0)</f>
        <v>0</v>
      </c>
      <c r="AU9" s="77">
        <f>ROUND(SUM(V9:AP9)-SUM(AQ9:AT9),2)</f>
        <v>6843</v>
      </c>
      <c r="AV9" s="80">
        <v>557.6</v>
      </c>
      <c r="AW9" s="81">
        <v>104</v>
      </c>
      <c r="AX9" s="81"/>
      <c r="AY9" s="126"/>
      <c r="AZ9" s="126"/>
      <c r="BA9" s="77">
        <f>ROUND(AU9-SUM(AV9:AZ9),2)</f>
        <v>6181.4</v>
      </c>
      <c r="BB9" s="83"/>
      <c r="BC9" s="656" t="s">
        <v>96</v>
      </c>
      <c r="BD9" s="62" t="str">
        <f>IF(U9-SUM(V9:AB9)=0,"正确","错误")</f>
        <v>正确</v>
      </c>
    </row>
    <row r="10" s="1" customFormat="1" ht="56" customHeight="1" spans="1:60">
      <c r="A10" s="128">
        <f t="shared" ref="A10:A66" si="1">ROW()-4</f>
        <v>6</v>
      </c>
      <c r="B10" s="657" t="s">
        <v>97</v>
      </c>
      <c r="C10" s="658" t="s">
        <v>98</v>
      </c>
      <c r="D10" s="659">
        <v>45803</v>
      </c>
      <c r="E10" s="660" t="s">
        <v>78</v>
      </c>
      <c r="F10" s="87">
        <f t="shared" ref="F10:F66" si="2">IF($C$2-D10+1&lt;$E$2,$C$2-D10+1,$E$2)</f>
        <v>30</v>
      </c>
      <c r="G10" s="118" t="s">
        <v>79</v>
      </c>
      <c r="H10" s="119"/>
      <c r="I10" s="119">
        <v>2</v>
      </c>
      <c r="J10" s="119"/>
      <c r="K10" s="119"/>
      <c r="L10" s="119"/>
      <c r="M10" s="119"/>
      <c r="N10" s="119"/>
      <c r="O10" s="119"/>
      <c r="P10" s="119">
        <v>3</v>
      </c>
      <c r="Q10" s="119"/>
      <c r="R10" s="119"/>
      <c r="S10" s="72">
        <f t="shared" ref="S10:S66" si="3">P10+Q10-R10</f>
        <v>3</v>
      </c>
      <c r="T10" s="134" t="s">
        <v>99</v>
      </c>
      <c r="U10" s="122" t="s">
        <v>100</v>
      </c>
      <c r="V10" s="652">
        <v>2000</v>
      </c>
      <c r="W10" s="650">
        <v>900</v>
      </c>
      <c r="X10" s="650">
        <v>1000</v>
      </c>
      <c r="Y10" s="650">
        <v>300</v>
      </c>
      <c r="Z10" s="650">
        <v>300</v>
      </c>
      <c r="AA10" s="650">
        <v>200</v>
      </c>
      <c r="AB10" s="650">
        <v>100</v>
      </c>
      <c r="AC10" s="77">
        <f t="shared" ref="AC10:AC66" si="4">IF(G10="是",30,0)</f>
        <v>0</v>
      </c>
      <c r="AD10" s="125"/>
      <c r="AE10" s="125"/>
      <c r="AF10" s="125">
        <v>600</v>
      </c>
      <c r="AG10" s="125"/>
      <c r="AH10" s="125"/>
      <c r="AI10" s="125">
        <v>27</v>
      </c>
      <c r="AJ10" s="359">
        <v>665</v>
      </c>
      <c r="AK10" s="125"/>
      <c r="AL10" s="125">
        <v>400</v>
      </c>
      <c r="AM10" s="125">
        <v>100</v>
      </c>
      <c r="AN10" s="125"/>
      <c r="AO10" s="125"/>
      <c r="AP10" s="125"/>
      <c r="AQ10" s="125"/>
      <c r="AR10" s="125"/>
      <c r="AS10" s="79">
        <f t="shared" ref="AS10:AS66" si="5">IFERROR(U10/$E$2*2*H10+I10*2,0)</f>
        <v>4</v>
      </c>
      <c r="AT10" s="77">
        <f t="shared" ref="AT10:AT66" si="6">IFERROR(U10/$E$2*(J10+K10*0.2+L10+M10*0.5),0)</f>
        <v>0</v>
      </c>
      <c r="AU10" s="77">
        <f t="shared" ref="AU10:AU66" si="7">ROUND(SUM(V10:AP10)-SUM(AQ10:AT10),2)</f>
        <v>6588</v>
      </c>
      <c r="AV10" s="80">
        <v>557.6</v>
      </c>
      <c r="AW10" s="81">
        <v>104</v>
      </c>
      <c r="AX10" s="81"/>
      <c r="AY10" s="126"/>
      <c r="AZ10" s="126"/>
      <c r="BA10" s="77">
        <f t="shared" ref="BA10:BA66" si="8">ROUND(AU10-SUM(AV10:AZ10),2)</f>
        <v>5926.4</v>
      </c>
      <c r="BB10" s="83"/>
      <c r="BC10" s="651" t="s">
        <v>101</v>
      </c>
      <c r="BD10" s="62" t="str">
        <f t="shared" ref="BD10:BD66" si="9">IF(U10-SUM(V10:AB10)=0,"正确","错误")</f>
        <v>正确</v>
      </c>
      <c r="BE10" s="1">
        <f>AU10/31*15.5</f>
        <v>3294</v>
      </c>
      <c r="BH10" s="1">
        <f>AU10/31*15.5</f>
        <v>3294</v>
      </c>
    </row>
    <row r="11" s="1" customFormat="1" ht="46" customHeight="1" spans="1:60">
      <c r="A11" s="128">
        <f t="shared" si="1"/>
        <v>7</v>
      </c>
      <c r="B11" s="661" t="s">
        <v>102</v>
      </c>
      <c r="C11" s="135" t="s">
        <v>103</v>
      </c>
      <c r="D11" s="117">
        <v>45827</v>
      </c>
      <c r="E11" s="662" t="s">
        <v>104</v>
      </c>
      <c r="F11" s="87">
        <f t="shared" si="2"/>
        <v>30</v>
      </c>
      <c r="G11" s="118" t="s">
        <v>79</v>
      </c>
      <c r="H11" s="119"/>
      <c r="I11" s="119"/>
      <c r="J11" s="119">
        <v>12</v>
      </c>
      <c r="K11" s="119"/>
      <c r="L11" s="119"/>
      <c r="M11" s="119"/>
      <c r="N11" s="119"/>
      <c r="O11" s="119"/>
      <c r="P11" s="119">
        <v>1</v>
      </c>
      <c r="Q11" s="119">
        <v>2</v>
      </c>
      <c r="R11" s="119"/>
      <c r="S11" s="72">
        <f t="shared" si="3"/>
        <v>3</v>
      </c>
      <c r="T11" s="299" t="s">
        <v>105</v>
      </c>
      <c r="U11" s="122" t="s">
        <v>106</v>
      </c>
      <c r="V11" s="652">
        <v>3000</v>
      </c>
      <c r="W11" s="652">
        <v>1000</v>
      </c>
      <c r="X11" s="652">
        <v>1000</v>
      </c>
      <c r="Y11" s="652">
        <v>500</v>
      </c>
      <c r="Z11" s="652">
        <v>400</v>
      </c>
      <c r="AA11" s="652">
        <v>500</v>
      </c>
      <c r="AB11" s="652">
        <v>200</v>
      </c>
      <c r="AC11" s="77">
        <f t="shared" si="4"/>
        <v>0</v>
      </c>
      <c r="AD11" s="125"/>
      <c r="AE11" s="125"/>
      <c r="AF11" s="125"/>
      <c r="AG11" s="125"/>
      <c r="AH11" s="125"/>
      <c r="AI11" s="125">
        <f>U11/E2*3</f>
        <v>660</v>
      </c>
      <c r="AJ11" s="359">
        <v>966</v>
      </c>
      <c r="AK11" s="125"/>
      <c r="AL11" s="125"/>
      <c r="AM11" s="125"/>
      <c r="AN11" s="125"/>
      <c r="AO11" s="125"/>
      <c r="AP11" s="125"/>
      <c r="AQ11" s="125"/>
      <c r="AR11" s="125"/>
      <c r="AS11" s="79">
        <f t="shared" si="5"/>
        <v>0</v>
      </c>
      <c r="AT11" s="77">
        <f t="shared" si="6"/>
        <v>2640</v>
      </c>
      <c r="AU11" s="77">
        <f t="shared" si="7"/>
        <v>5586</v>
      </c>
      <c r="AV11" s="80">
        <v>557.6</v>
      </c>
      <c r="AW11" s="81">
        <v>104</v>
      </c>
      <c r="AX11" s="81"/>
      <c r="AY11" s="126"/>
      <c r="AZ11" s="126"/>
      <c r="BA11" s="77">
        <f t="shared" si="8"/>
        <v>4924.4</v>
      </c>
      <c r="BB11" s="83"/>
      <c r="BC11" s="651" t="s">
        <v>107</v>
      </c>
      <c r="BD11" s="62" t="str">
        <f t="shared" si="9"/>
        <v>正确</v>
      </c>
      <c r="BF11" s="1">
        <f>AU11/2</f>
        <v>2793</v>
      </c>
      <c r="BG11" s="1">
        <f>AU11/2</f>
        <v>2793</v>
      </c>
    </row>
    <row r="12" s="1" customFormat="1" ht="33" customHeight="1" spans="1:60">
      <c r="A12" s="128">
        <f t="shared" si="1"/>
        <v>8</v>
      </c>
      <c r="B12" s="663" t="s">
        <v>108</v>
      </c>
      <c r="C12" s="135" t="s">
        <v>109</v>
      </c>
      <c r="D12" s="664">
        <v>45866</v>
      </c>
      <c r="E12" s="665" t="s">
        <v>78</v>
      </c>
      <c r="F12" s="87">
        <f t="shared" si="2"/>
        <v>30</v>
      </c>
      <c r="G12" s="118" t="s">
        <v>79</v>
      </c>
      <c r="H12" s="119"/>
      <c r="I12" s="119"/>
      <c r="J12" s="119"/>
      <c r="K12" s="119"/>
      <c r="L12" s="119"/>
      <c r="M12" s="119"/>
      <c r="N12" s="119"/>
      <c r="O12" s="119"/>
      <c r="P12" s="119">
        <v>0.325</v>
      </c>
      <c r="Q12" s="119">
        <v>0.4</v>
      </c>
      <c r="R12" s="119"/>
      <c r="S12" s="72">
        <f t="shared" si="3"/>
        <v>0.725</v>
      </c>
      <c r="T12" s="666" t="s">
        <v>110</v>
      </c>
      <c r="U12" s="122" t="s">
        <v>88</v>
      </c>
      <c r="V12" s="652">
        <v>2000</v>
      </c>
      <c r="W12" s="650">
        <v>500</v>
      </c>
      <c r="X12" s="650">
        <v>1000</v>
      </c>
      <c r="Y12" s="650">
        <v>300</v>
      </c>
      <c r="Z12" s="650">
        <v>300</v>
      </c>
      <c r="AA12" s="650">
        <v>100</v>
      </c>
      <c r="AB12" s="650">
        <v>100</v>
      </c>
      <c r="AC12" s="77">
        <f t="shared" si="4"/>
        <v>0</v>
      </c>
      <c r="AD12" s="125"/>
      <c r="AE12" s="125"/>
      <c r="AF12" s="125"/>
      <c r="AG12" s="125"/>
      <c r="AH12" s="125"/>
      <c r="AI12" s="125"/>
      <c r="AJ12" s="125">
        <v>660</v>
      </c>
      <c r="AK12" s="125"/>
      <c r="AL12" s="125">
        <v>400</v>
      </c>
      <c r="AM12" s="125">
        <v>200</v>
      </c>
      <c r="AN12" s="125"/>
      <c r="AO12" s="125"/>
      <c r="AP12" s="125"/>
      <c r="AQ12" s="125"/>
      <c r="AR12" s="125"/>
      <c r="AS12" s="79">
        <f t="shared" si="5"/>
        <v>0</v>
      </c>
      <c r="AT12" s="77">
        <f t="shared" si="6"/>
        <v>0</v>
      </c>
      <c r="AU12" s="77">
        <f t="shared" si="7"/>
        <v>5560</v>
      </c>
      <c r="AV12" s="80">
        <v>557.6</v>
      </c>
      <c r="AW12" s="81">
        <v>104</v>
      </c>
      <c r="AX12" s="81"/>
      <c r="AY12" s="126"/>
      <c r="AZ12" s="126"/>
      <c r="BA12" s="77">
        <f t="shared" si="8"/>
        <v>4898.4</v>
      </c>
      <c r="BB12" s="83"/>
      <c r="BC12" s="651"/>
      <c r="BD12" s="62" t="str">
        <f t="shared" si="9"/>
        <v>正确</v>
      </c>
    </row>
    <row r="13" s="1" customFormat="1" ht="33" customHeight="1" spans="1:60">
      <c r="A13" s="128">
        <f t="shared" si="1"/>
        <v>9</v>
      </c>
      <c r="B13" s="663" t="s">
        <v>111</v>
      </c>
      <c r="C13" s="667" t="s">
        <v>112</v>
      </c>
      <c r="D13" s="668">
        <v>45873</v>
      </c>
      <c r="E13" s="665" t="s">
        <v>78</v>
      </c>
      <c r="F13" s="87">
        <f t="shared" si="2"/>
        <v>30</v>
      </c>
      <c r="G13" s="136" t="s">
        <v>79</v>
      </c>
      <c r="H13" s="119"/>
      <c r="I13" s="119">
        <v>1</v>
      </c>
      <c r="J13" s="119"/>
      <c r="K13" s="119"/>
      <c r="L13" s="119"/>
      <c r="M13" s="119"/>
      <c r="N13" s="119"/>
      <c r="O13" s="119"/>
      <c r="P13" s="119">
        <v>3.67</v>
      </c>
      <c r="Q13" s="119"/>
      <c r="R13" s="119"/>
      <c r="S13" s="72">
        <f t="shared" si="3"/>
        <v>3.67</v>
      </c>
      <c r="T13" s="666" t="s">
        <v>113</v>
      </c>
      <c r="U13" s="122" t="s">
        <v>100</v>
      </c>
      <c r="V13" s="652">
        <v>2000</v>
      </c>
      <c r="W13" s="650">
        <v>900</v>
      </c>
      <c r="X13" s="650">
        <v>1000</v>
      </c>
      <c r="Y13" s="650">
        <v>300</v>
      </c>
      <c r="Z13" s="650">
        <v>300</v>
      </c>
      <c r="AA13" s="650">
        <v>200</v>
      </c>
      <c r="AB13" s="650">
        <v>100</v>
      </c>
      <c r="AC13" s="77">
        <f t="shared" si="4"/>
        <v>0</v>
      </c>
      <c r="AD13" s="125"/>
      <c r="AE13" s="125"/>
      <c r="AF13" s="125"/>
      <c r="AG13" s="125"/>
      <c r="AH13" s="125"/>
      <c r="AI13" s="125"/>
      <c r="AJ13" s="125">
        <v>749</v>
      </c>
      <c r="AK13" s="125"/>
      <c r="AL13" s="125"/>
      <c r="AM13" s="125"/>
      <c r="AN13" s="125"/>
      <c r="AO13" s="125"/>
      <c r="AP13" s="125"/>
      <c r="AQ13" s="125"/>
      <c r="AR13" s="125"/>
      <c r="AS13" s="79">
        <f t="shared" si="5"/>
        <v>2</v>
      </c>
      <c r="AT13" s="77">
        <f t="shared" si="6"/>
        <v>0</v>
      </c>
      <c r="AU13" s="77">
        <f t="shared" si="7"/>
        <v>5547</v>
      </c>
      <c r="AV13" s="80">
        <v>557.6</v>
      </c>
      <c r="AW13" s="81">
        <v>104</v>
      </c>
      <c r="AX13" s="81"/>
      <c r="AY13" s="126"/>
      <c r="AZ13" s="126"/>
      <c r="BA13" s="77">
        <f t="shared" si="8"/>
        <v>4885.4</v>
      </c>
      <c r="BB13" s="83"/>
      <c r="BC13" s="651"/>
      <c r="BD13" s="62" t="str">
        <f t="shared" si="9"/>
        <v>正确</v>
      </c>
    </row>
    <row r="14" s="1" customFormat="1" ht="33" customHeight="1" spans="1:60">
      <c r="A14" s="128">
        <f t="shared" si="1"/>
        <v>10</v>
      </c>
      <c r="B14" s="661" t="s">
        <v>114</v>
      </c>
      <c r="C14" s="135" t="s">
        <v>115</v>
      </c>
      <c r="D14" s="668">
        <v>45943</v>
      </c>
      <c r="E14" s="669" t="s">
        <v>104</v>
      </c>
      <c r="F14" s="87">
        <f t="shared" si="2"/>
        <v>30</v>
      </c>
      <c r="G14" s="136" t="s">
        <v>79</v>
      </c>
      <c r="H14" s="119"/>
      <c r="I14" s="119"/>
      <c r="J14" s="119">
        <v>21</v>
      </c>
      <c r="K14" s="119"/>
      <c r="L14" s="119"/>
      <c r="M14" s="119"/>
      <c r="N14" s="119"/>
      <c r="O14" s="119"/>
      <c r="P14" s="119"/>
      <c r="Q14" s="119"/>
      <c r="R14" s="119"/>
      <c r="S14" s="72">
        <f t="shared" si="3"/>
        <v>0</v>
      </c>
      <c r="T14" s="554" t="s">
        <v>116</v>
      </c>
      <c r="U14" s="122" t="s">
        <v>117</v>
      </c>
      <c r="V14" s="652">
        <v>3000</v>
      </c>
      <c r="W14" s="652">
        <v>1000</v>
      </c>
      <c r="X14" s="652">
        <v>1000</v>
      </c>
      <c r="Y14" s="652">
        <v>500</v>
      </c>
      <c r="Z14" s="652">
        <v>400</v>
      </c>
      <c r="AA14" s="652">
        <v>200</v>
      </c>
      <c r="AB14" s="652">
        <v>200</v>
      </c>
      <c r="AC14" s="77">
        <f t="shared" si="4"/>
        <v>0</v>
      </c>
      <c r="AD14" s="125"/>
      <c r="AE14" s="125"/>
      <c r="AF14" s="125"/>
      <c r="AG14" s="125"/>
      <c r="AH14" s="125"/>
      <c r="AI14" s="125"/>
      <c r="AJ14" s="125"/>
      <c r="AK14" s="125"/>
      <c r="AL14" s="125"/>
      <c r="AM14" s="125"/>
      <c r="AN14" s="125"/>
      <c r="AO14" s="125"/>
      <c r="AP14" s="125"/>
      <c r="AQ14" s="125"/>
      <c r="AR14" s="125"/>
      <c r="AS14" s="79">
        <f t="shared" si="5"/>
        <v>0</v>
      </c>
      <c r="AT14" s="77">
        <f t="shared" si="6"/>
        <v>4410</v>
      </c>
      <c r="AU14" s="77">
        <f t="shared" si="7"/>
        <v>1890</v>
      </c>
      <c r="AV14" s="80"/>
      <c r="AW14" s="81"/>
      <c r="AX14" s="81"/>
      <c r="AY14" s="126"/>
      <c r="AZ14" s="126"/>
      <c r="BA14" s="77">
        <f t="shared" si="8"/>
        <v>1890</v>
      </c>
      <c r="BB14" s="83"/>
      <c r="BC14" s="670"/>
      <c r="BD14" s="62" t="str">
        <f t="shared" si="9"/>
        <v>正确</v>
      </c>
    </row>
    <row r="15" s="1" customFormat="1" ht="33" customHeight="1" spans="1:60">
      <c r="A15" s="128">
        <f t="shared" si="1"/>
        <v>11</v>
      </c>
      <c r="B15" s="342" t="s">
        <v>118</v>
      </c>
      <c r="C15" s="135" t="s">
        <v>115</v>
      </c>
      <c r="D15" s="671">
        <v>45980</v>
      </c>
      <c r="E15" s="342" t="s">
        <v>119</v>
      </c>
      <c r="F15" s="87">
        <f t="shared" si="2"/>
        <v>12</v>
      </c>
      <c r="G15" s="136" t="s">
        <v>79</v>
      </c>
      <c r="H15" s="119"/>
      <c r="I15" s="119"/>
      <c r="J15" s="119"/>
      <c r="K15" s="119"/>
      <c r="L15" s="119">
        <v>1</v>
      </c>
      <c r="M15" s="119"/>
      <c r="N15" s="119"/>
      <c r="O15" s="119"/>
      <c r="P15" s="119"/>
      <c r="Q15" s="119"/>
      <c r="R15" s="119"/>
      <c r="S15" s="72">
        <f t="shared" si="3"/>
        <v>0</v>
      </c>
      <c r="T15" s="666" t="s">
        <v>120</v>
      </c>
      <c r="U15" s="122" t="s">
        <v>117</v>
      </c>
      <c r="V15" s="123">
        <f>U15/E2*F15</f>
        <v>2520</v>
      </c>
      <c r="W15" s="124"/>
      <c r="X15" s="124"/>
      <c r="Y15" s="124"/>
      <c r="Z15" s="124"/>
      <c r="AA15" s="124"/>
      <c r="AB15" s="125"/>
      <c r="AC15" s="77">
        <f t="shared" si="4"/>
        <v>0</v>
      </c>
      <c r="AD15" s="125"/>
      <c r="AE15" s="125"/>
      <c r="AF15" s="125"/>
      <c r="AG15" s="125"/>
      <c r="AH15" s="125"/>
      <c r="AI15" s="125"/>
      <c r="AJ15" s="125"/>
      <c r="AK15" s="125"/>
      <c r="AL15" s="125"/>
      <c r="AM15" s="125"/>
      <c r="AN15" s="125"/>
      <c r="AO15" s="125"/>
      <c r="AP15" s="125"/>
      <c r="AQ15" s="125"/>
      <c r="AR15" s="125"/>
      <c r="AS15" s="79">
        <f t="shared" si="5"/>
        <v>0</v>
      </c>
      <c r="AT15" s="77">
        <f t="shared" si="6"/>
        <v>210</v>
      </c>
      <c r="AU15" s="77">
        <f t="shared" si="7"/>
        <v>2310</v>
      </c>
      <c r="AV15" s="80"/>
      <c r="AW15" s="81"/>
      <c r="AX15" s="81"/>
      <c r="AY15" s="126"/>
      <c r="AZ15" s="126"/>
      <c r="BA15" s="77">
        <f t="shared" si="8"/>
        <v>2310</v>
      </c>
      <c r="BB15" s="83"/>
      <c r="BC15" s="670"/>
      <c r="BD15" s="62" t="str">
        <f t="shared" si="9"/>
        <v>错误</v>
      </c>
    </row>
    <row r="16" s="1" customFormat="1" ht="33" customHeight="1" spans="1:60">
      <c r="A16" s="128">
        <f t="shared" si="1"/>
        <v>12</v>
      </c>
      <c r="B16" s="342" t="s">
        <v>121</v>
      </c>
      <c r="C16" s="135" t="s">
        <v>103</v>
      </c>
      <c r="D16" s="671">
        <v>45978</v>
      </c>
      <c r="E16" s="342" t="s">
        <v>119</v>
      </c>
      <c r="F16" s="87">
        <f t="shared" si="2"/>
        <v>14</v>
      </c>
      <c r="G16" s="136" t="s">
        <v>79</v>
      </c>
      <c r="H16" s="119"/>
      <c r="I16" s="119"/>
      <c r="J16" s="119"/>
      <c r="K16" s="119"/>
      <c r="L16" s="119"/>
      <c r="M16" s="119"/>
      <c r="N16" s="119"/>
      <c r="O16" s="119"/>
      <c r="P16" s="119"/>
      <c r="Q16" s="119"/>
      <c r="R16" s="119"/>
      <c r="S16" s="72">
        <f t="shared" si="3"/>
        <v>0</v>
      </c>
      <c r="T16" s="666" t="s">
        <v>122</v>
      </c>
      <c r="U16" s="122" t="s">
        <v>106</v>
      </c>
      <c r="V16" s="123">
        <f>U16/E2*F16</f>
        <v>3080</v>
      </c>
      <c r="W16" s="124"/>
      <c r="X16" s="124"/>
      <c r="Y16" s="124"/>
      <c r="Z16" s="124"/>
      <c r="AA16" s="124"/>
      <c r="AB16" s="125"/>
      <c r="AC16" s="77">
        <f t="shared" si="4"/>
        <v>0</v>
      </c>
      <c r="AD16" s="125"/>
      <c r="AE16" s="125"/>
      <c r="AF16" s="125"/>
      <c r="AG16" s="125"/>
      <c r="AH16" s="125"/>
      <c r="AI16" s="125"/>
      <c r="AJ16" s="125"/>
      <c r="AK16" s="125"/>
      <c r="AL16" s="125"/>
      <c r="AM16" s="125"/>
      <c r="AN16" s="125"/>
      <c r="AO16" s="125"/>
      <c r="AP16" s="125"/>
      <c r="AQ16" s="125"/>
      <c r="AR16" s="125"/>
      <c r="AS16" s="79">
        <f t="shared" si="5"/>
        <v>0</v>
      </c>
      <c r="AT16" s="77">
        <f t="shared" si="6"/>
        <v>0</v>
      </c>
      <c r="AU16" s="77">
        <f t="shared" si="7"/>
        <v>3080</v>
      </c>
      <c r="AV16" s="80"/>
      <c r="AW16" s="81"/>
      <c r="AX16" s="81"/>
      <c r="AY16" s="126"/>
      <c r="AZ16" s="126"/>
      <c r="BA16" s="77">
        <f t="shared" si="8"/>
        <v>3080</v>
      </c>
      <c r="BB16" s="83"/>
      <c r="BC16" s="133"/>
      <c r="BD16" s="62" t="str">
        <f t="shared" si="9"/>
        <v>错误</v>
      </c>
    </row>
    <row r="17" s="1" customFormat="1" ht="33" customHeight="1" spans="1:56">
      <c r="A17" s="128">
        <f t="shared" si="1"/>
        <v>13</v>
      </c>
      <c r="B17" s="115"/>
      <c r="C17" s="135"/>
      <c r="D17" s="117"/>
      <c r="E17" s="115"/>
      <c r="F17" s="87">
        <f t="shared" si="2"/>
        <v>30</v>
      </c>
      <c r="G17" s="136"/>
      <c r="H17" s="119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72">
        <f t="shared" si="3"/>
        <v>0</v>
      </c>
      <c r="T17" s="137"/>
      <c r="U17" s="122"/>
      <c r="V17" s="123"/>
      <c r="W17" s="124"/>
      <c r="X17" s="124"/>
      <c r="Y17" s="124"/>
      <c r="Z17" s="124"/>
      <c r="AA17" s="124"/>
      <c r="AB17" s="125"/>
      <c r="AC17" s="77">
        <f t="shared" si="4"/>
        <v>0</v>
      </c>
      <c r="AD17" s="125"/>
      <c r="AE17" s="125"/>
      <c r="AF17" s="125"/>
      <c r="AG17" s="125"/>
      <c r="AH17" s="125"/>
      <c r="AI17" s="125"/>
      <c r="AJ17" s="125"/>
      <c r="AK17" s="125"/>
      <c r="AL17" s="125"/>
      <c r="AM17" s="125"/>
      <c r="AN17" s="125"/>
      <c r="AO17" s="125"/>
      <c r="AP17" s="125"/>
      <c r="AQ17" s="125"/>
      <c r="AR17" s="125"/>
      <c r="AS17" s="79">
        <f t="shared" si="5"/>
        <v>0</v>
      </c>
      <c r="AT17" s="77">
        <f t="shared" si="6"/>
        <v>0</v>
      </c>
      <c r="AU17" s="77">
        <f t="shared" si="7"/>
        <v>0</v>
      </c>
      <c r="AV17" s="80"/>
      <c r="AW17" s="81"/>
      <c r="AX17" s="81"/>
      <c r="AY17" s="126"/>
      <c r="AZ17" s="126"/>
      <c r="BA17" s="77">
        <f t="shared" si="8"/>
        <v>0</v>
      </c>
      <c r="BB17" s="83"/>
      <c r="BC17" s="133"/>
      <c r="BD17" s="62" t="str">
        <f t="shared" si="9"/>
        <v>正确</v>
      </c>
    </row>
    <row r="18" s="1" customFormat="1" ht="33" customHeight="1" spans="1:56">
      <c r="A18" s="128">
        <f t="shared" si="1"/>
        <v>14</v>
      </c>
      <c r="B18" s="115"/>
      <c r="C18" s="135"/>
      <c r="D18" s="117"/>
      <c r="E18" s="115"/>
      <c r="F18" s="87">
        <f t="shared" si="2"/>
        <v>30</v>
      </c>
      <c r="G18" s="136"/>
      <c r="H18" s="119"/>
      <c r="I18" s="119"/>
      <c r="J18" s="119"/>
      <c r="K18" s="119"/>
      <c r="L18" s="119"/>
      <c r="M18" s="119"/>
      <c r="N18" s="119"/>
      <c r="O18" s="119"/>
      <c r="P18" s="119"/>
      <c r="Q18" s="119"/>
      <c r="R18" s="119"/>
      <c r="S18" s="72">
        <f t="shared" si="3"/>
        <v>0</v>
      </c>
      <c r="T18" s="137"/>
      <c r="U18" s="122"/>
      <c r="V18" s="123"/>
      <c r="W18" s="124"/>
      <c r="X18" s="124"/>
      <c r="Y18" s="124"/>
      <c r="Z18" s="124"/>
      <c r="AA18" s="124"/>
      <c r="AB18" s="125"/>
      <c r="AC18" s="77">
        <f t="shared" si="4"/>
        <v>0</v>
      </c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79">
        <f t="shared" si="5"/>
        <v>0</v>
      </c>
      <c r="AT18" s="77">
        <f t="shared" si="6"/>
        <v>0</v>
      </c>
      <c r="AU18" s="77">
        <f t="shared" si="7"/>
        <v>0</v>
      </c>
      <c r="AV18" s="80"/>
      <c r="AW18" s="81"/>
      <c r="AX18" s="81"/>
      <c r="AY18" s="126"/>
      <c r="AZ18" s="126"/>
      <c r="BA18" s="77">
        <f t="shared" si="8"/>
        <v>0</v>
      </c>
      <c r="BB18" s="83"/>
      <c r="BC18" s="133"/>
      <c r="BD18" s="62" t="str">
        <f t="shared" si="9"/>
        <v>正确</v>
      </c>
    </row>
    <row r="19" s="1" customFormat="1" ht="33" customHeight="1" spans="1:56">
      <c r="A19" s="128">
        <f t="shared" si="1"/>
        <v>15</v>
      </c>
      <c r="B19" s="115"/>
      <c r="C19" s="135"/>
      <c r="D19" s="117"/>
      <c r="E19" s="115"/>
      <c r="F19" s="87">
        <f t="shared" si="2"/>
        <v>30</v>
      </c>
      <c r="G19" s="136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72">
        <f t="shared" si="3"/>
        <v>0</v>
      </c>
      <c r="T19" s="137"/>
      <c r="U19" s="122"/>
      <c r="V19" s="123"/>
      <c r="W19" s="124"/>
      <c r="X19" s="124"/>
      <c r="Y19" s="124"/>
      <c r="Z19" s="124"/>
      <c r="AA19" s="124"/>
      <c r="AB19" s="125"/>
      <c r="AC19" s="77">
        <f t="shared" si="4"/>
        <v>0</v>
      </c>
      <c r="AD19" s="125"/>
      <c r="AE19" s="125"/>
      <c r="AF19" s="125"/>
      <c r="AG19" s="125"/>
      <c r="AH19" s="125"/>
      <c r="AI19" s="125"/>
      <c r="AJ19" s="125"/>
      <c r="AK19" s="125"/>
      <c r="AL19" s="125"/>
      <c r="AM19" s="125"/>
      <c r="AN19" s="125"/>
      <c r="AO19" s="125"/>
      <c r="AP19" s="125"/>
      <c r="AQ19" s="125"/>
      <c r="AR19" s="125"/>
      <c r="AS19" s="79">
        <f t="shared" si="5"/>
        <v>0</v>
      </c>
      <c r="AT19" s="77">
        <f t="shared" si="6"/>
        <v>0</v>
      </c>
      <c r="AU19" s="77">
        <f t="shared" si="7"/>
        <v>0</v>
      </c>
      <c r="AV19" s="80"/>
      <c r="AW19" s="81"/>
      <c r="AX19" s="81"/>
      <c r="AY19" s="126"/>
      <c r="AZ19" s="126"/>
      <c r="BA19" s="77">
        <f t="shared" si="8"/>
        <v>0</v>
      </c>
      <c r="BB19" s="83"/>
      <c r="BC19" s="133"/>
      <c r="BD19" s="62" t="str">
        <f t="shared" si="9"/>
        <v>正确</v>
      </c>
    </row>
    <row r="20" s="1" customFormat="1" ht="33" customHeight="1" spans="1:56">
      <c r="A20" s="128">
        <f t="shared" si="1"/>
        <v>16</v>
      </c>
      <c r="B20" s="115"/>
      <c r="C20" s="135"/>
      <c r="D20" s="117"/>
      <c r="E20" s="115"/>
      <c r="F20" s="87">
        <f t="shared" si="2"/>
        <v>30</v>
      </c>
      <c r="G20" s="136"/>
      <c r="H20" s="119"/>
      <c r="I20" s="119"/>
      <c r="J20" s="119"/>
      <c r="K20" s="119"/>
      <c r="L20" s="119"/>
      <c r="M20" s="119"/>
      <c r="N20" s="119"/>
      <c r="O20" s="119"/>
      <c r="P20" s="119"/>
      <c r="Q20" s="119"/>
      <c r="R20" s="119"/>
      <c r="S20" s="72">
        <f t="shared" si="3"/>
        <v>0</v>
      </c>
      <c r="T20" s="137"/>
      <c r="U20" s="122"/>
      <c r="V20" s="123"/>
      <c r="W20" s="124"/>
      <c r="X20" s="124"/>
      <c r="Y20" s="124"/>
      <c r="Z20" s="124"/>
      <c r="AA20" s="124"/>
      <c r="AB20" s="125"/>
      <c r="AC20" s="77">
        <f t="shared" si="4"/>
        <v>0</v>
      </c>
      <c r="AD20" s="125"/>
      <c r="AE20" s="125"/>
      <c r="AF20" s="125"/>
      <c r="AG20" s="125"/>
      <c r="AH20" s="125"/>
      <c r="AI20" s="125"/>
      <c r="AJ20" s="125"/>
      <c r="AK20" s="125"/>
      <c r="AL20" s="125"/>
      <c r="AM20" s="125"/>
      <c r="AN20" s="125"/>
      <c r="AO20" s="125"/>
      <c r="AP20" s="125"/>
      <c r="AQ20" s="125"/>
      <c r="AR20" s="125"/>
      <c r="AS20" s="79">
        <f t="shared" si="5"/>
        <v>0</v>
      </c>
      <c r="AT20" s="77">
        <f t="shared" si="6"/>
        <v>0</v>
      </c>
      <c r="AU20" s="77">
        <f t="shared" si="7"/>
        <v>0</v>
      </c>
      <c r="AV20" s="80"/>
      <c r="AW20" s="81"/>
      <c r="AX20" s="81"/>
      <c r="AY20" s="126"/>
      <c r="AZ20" s="126"/>
      <c r="BA20" s="77">
        <f t="shared" si="8"/>
        <v>0</v>
      </c>
      <c r="BB20" s="83"/>
      <c r="BC20" s="133"/>
      <c r="BD20" s="62" t="str">
        <f t="shared" si="9"/>
        <v>正确</v>
      </c>
    </row>
    <row r="21" s="1" customFormat="1" ht="33" customHeight="1" spans="1:56">
      <c r="A21" s="128">
        <f t="shared" si="1"/>
        <v>17</v>
      </c>
      <c r="B21" s="115"/>
      <c r="C21" s="135"/>
      <c r="D21" s="117"/>
      <c r="E21" s="115"/>
      <c r="F21" s="87">
        <f t="shared" si="2"/>
        <v>30</v>
      </c>
      <c r="G21" s="136"/>
      <c r="H21" s="119"/>
      <c r="I21" s="119"/>
      <c r="J21" s="119"/>
      <c r="K21" s="119"/>
      <c r="L21" s="119"/>
      <c r="M21" s="119"/>
      <c r="N21" s="119"/>
      <c r="O21" s="119"/>
      <c r="P21" s="119"/>
      <c r="Q21" s="119"/>
      <c r="R21" s="119"/>
      <c r="S21" s="72">
        <f t="shared" si="3"/>
        <v>0</v>
      </c>
      <c r="T21" s="137"/>
      <c r="U21" s="122"/>
      <c r="V21" s="123"/>
      <c r="W21" s="124"/>
      <c r="X21" s="124"/>
      <c r="Y21" s="124"/>
      <c r="Z21" s="124"/>
      <c r="AA21" s="124"/>
      <c r="AB21" s="125"/>
      <c r="AC21" s="77">
        <f t="shared" si="4"/>
        <v>0</v>
      </c>
      <c r="AD21" s="125"/>
      <c r="AE21" s="125"/>
      <c r="AF21" s="125"/>
      <c r="AG21" s="125"/>
      <c r="AH21" s="125"/>
      <c r="AI21" s="125"/>
      <c r="AJ21" s="125"/>
      <c r="AK21" s="125"/>
      <c r="AL21" s="125"/>
      <c r="AM21" s="125"/>
      <c r="AN21" s="125"/>
      <c r="AO21" s="125"/>
      <c r="AP21" s="125"/>
      <c r="AQ21" s="125"/>
      <c r="AR21" s="125"/>
      <c r="AS21" s="79">
        <f t="shared" si="5"/>
        <v>0</v>
      </c>
      <c r="AT21" s="77">
        <f t="shared" si="6"/>
        <v>0</v>
      </c>
      <c r="AU21" s="77">
        <f t="shared" si="7"/>
        <v>0</v>
      </c>
      <c r="AV21" s="80"/>
      <c r="AW21" s="81"/>
      <c r="AX21" s="81"/>
      <c r="AY21" s="126"/>
      <c r="AZ21" s="126"/>
      <c r="BA21" s="77">
        <f t="shared" si="8"/>
        <v>0</v>
      </c>
      <c r="BB21" s="83"/>
      <c r="BC21" s="133"/>
      <c r="BD21" s="62" t="str">
        <f t="shared" si="9"/>
        <v>正确</v>
      </c>
    </row>
    <row r="22" s="1" customFormat="1" ht="33" customHeight="1" spans="1:56">
      <c r="A22" s="128">
        <f t="shared" si="1"/>
        <v>18</v>
      </c>
      <c r="B22" s="115"/>
      <c r="C22" s="135"/>
      <c r="D22" s="117"/>
      <c r="E22" s="115"/>
      <c r="F22" s="87">
        <f t="shared" si="2"/>
        <v>30</v>
      </c>
      <c r="G22" s="136"/>
      <c r="H22" s="119"/>
      <c r="I22" s="119"/>
      <c r="J22" s="119"/>
      <c r="K22" s="119"/>
      <c r="L22" s="119"/>
      <c r="M22" s="119"/>
      <c r="N22" s="119"/>
      <c r="O22" s="119"/>
      <c r="P22" s="119"/>
      <c r="Q22" s="119"/>
      <c r="R22" s="119"/>
      <c r="S22" s="72">
        <f t="shared" si="3"/>
        <v>0</v>
      </c>
      <c r="T22" s="137"/>
      <c r="U22" s="122"/>
      <c r="V22" s="123"/>
      <c r="W22" s="124"/>
      <c r="X22" s="124"/>
      <c r="Y22" s="124"/>
      <c r="Z22" s="124"/>
      <c r="AA22" s="124"/>
      <c r="AB22" s="125"/>
      <c r="AC22" s="77">
        <f t="shared" si="4"/>
        <v>0</v>
      </c>
      <c r="AD22" s="125"/>
      <c r="AE22" s="125"/>
      <c r="AF22" s="125"/>
      <c r="AG22" s="125"/>
      <c r="AH22" s="125"/>
      <c r="AI22" s="125"/>
      <c r="AJ22" s="125"/>
      <c r="AK22" s="125"/>
      <c r="AL22" s="125"/>
      <c r="AM22" s="125"/>
      <c r="AN22" s="125"/>
      <c r="AO22" s="125"/>
      <c r="AP22" s="125"/>
      <c r="AQ22" s="125"/>
      <c r="AR22" s="125"/>
      <c r="AS22" s="79">
        <f t="shared" si="5"/>
        <v>0</v>
      </c>
      <c r="AT22" s="77">
        <f t="shared" si="6"/>
        <v>0</v>
      </c>
      <c r="AU22" s="77">
        <f t="shared" si="7"/>
        <v>0</v>
      </c>
      <c r="AV22" s="80"/>
      <c r="AW22" s="81"/>
      <c r="AX22" s="81"/>
      <c r="AY22" s="126"/>
      <c r="AZ22" s="126"/>
      <c r="BA22" s="77">
        <f t="shared" si="8"/>
        <v>0</v>
      </c>
      <c r="BB22" s="83"/>
      <c r="BC22" s="133"/>
      <c r="BD22" s="62" t="str">
        <f t="shared" si="9"/>
        <v>正确</v>
      </c>
    </row>
    <row r="23" s="1" customFormat="1" ht="33" customHeight="1" spans="1:56">
      <c r="A23" s="128">
        <f t="shared" si="1"/>
        <v>19</v>
      </c>
      <c r="B23" s="115"/>
      <c r="C23" s="135"/>
      <c r="D23" s="117"/>
      <c r="E23" s="115"/>
      <c r="F23" s="87">
        <f t="shared" si="2"/>
        <v>30</v>
      </c>
      <c r="G23" s="136"/>
      <c r="H23" s="119"/>
      <c r="I23" s="119"/>
      <c r="J23" s="119"/>
      <c r="K23" s="119"/>
      <c r="L23" s="119"/>
      <c r="M23" s="119"/>
      <c r="N23" s="119"/>
      <c r="O23" s="119"/>
      <c r="P23" s="119"/>
      <c r="Q23" s="119"/>
      <c r="R23" s="119"/>
      <c r="S23" s="72">
        <f t="shared" si="3"/>
        <v>0</v>
      </c>
      <c r="T23" s="137"/>
      <c r="U23" s="122"/>
      <c r="V23" s="123"/>
      <c r="W23" s="124"/>
      <c r="X23" s="124"/>
      <c r="Y23" s="124"/>
      <c r="Z23" s="124"/>
      <c r="AA23" s="124"/>
      <c r="AB23" s="125"/>
      <c r="AC23" s="77">
        <f t="shared" si="4"/>
        <v>0</v>
      </c>
      <c r="AD23" s="125"/>
      <c r="AE23" s="125"/>
      <c r="AF23" s="125"/>
      <c r="AG23" s="125"/>
      <c r="AH23" s="125"/>
      <c r="AI23" s="125"/>
      <c r="AJ23" s="125"/>
      <c r="AK23" s="125"/>
      <c r="AL23" s="125"/>
      <c r="AM23" s="125"/>
      <c r="AN23" s="125"/>
      <c r="AO23" s="125"/>
      <c r="AP23" s="125"/>
      <c r="AQ23" s="125"/>
      <c r="AR23" s="125"/>
      <c r="AS23" s="79">
        <f t="shared" si="5"/>
        <v>0</v>
      </c>
      <c r="AT23" s="77">
        <f t="shared" si="6"/>
        <v>0</v>
      </c>
      <c r="AU23" s="77">
        <f t="shared" si="7"/>
        <v>0</v>
      </c>
      <c r="AV23" s="80"/>
      <c r="AW23" s="81"/>
      <c r="AX23" s="81"/>
      <c r="AY23" s="126"/>
      <c r="AZ23" s="126"/>
      <c r="BA23" s="77">
        <f t="shared" si="8"/>
        <v>0</v>
      </c>
      <c r="BB23" s="83"/>
      <c r="BC23" s="133"/>
      <c r="BD23" s="62" t="str">
        <f t="shared" si="9"/>
        <v>正确</v>
      </c>
    </row>
    <row r="24" s="1" customFormat="1" ht="33" customHeight="1" spans="1:56">
      <c r="A24" s="128">
        <f t="shared" si="1"/>
        <v>20</v>
      </c>
      <c r="B24" s="115"/>
      <c r="C24" s="135"/>
      <c r="D24" s="117"/>
      <c r="E24" s="115"/>
      <c r="F24" s="87">
        <f t="shared" si="2"/>
        <v>30</v>
      </c>
      <c r="G24" s="136"/>
      <c r="H24" s="119"/>
      <c r="I24" s="119"/>
      <c r="J24" s="119"/>
      <c r="K24" s="119"/>
      <c r="L24" s="119"/>
      <c r="M24" s="119"/>
      <c r="N24" s="119"/>
      <c r="O24" s="119"/>
      <c r="P24" s="119"/>
      <c r="Q24" s="119"/>
      <c r="R24" s="119"/>
      <c r="S24" s="72">
        <f t="shared" si="3"/>
        <v>0</v>
      </c>
      <c r="T24" s="137"/>
      <c r="U24" s="122"/>
      <c r="V24" s="123"/>
      <c r="W24" s="124"/>
      <c r="X24" s="124"/>
      <c r="Y24" s="124"/>
      <c r="Z24" s="124"/>
      <c r="AA24" s="124"/>
      <c r="AB24" s="125"/>
      <c r="AC24" s="77">
        <f t="shared" si="4"/>
        <v>0</v>
      </c>
      <c r="AD24" s="125"/>
      <c r="AE24" s="125"/>
      <c r="AF24" s="125"/>
      <c r="AG24" s="125"/>
      <c r="AH24" s="125"/>
      <c r="AI24" s="125"/>
      <c r="AJ24" s="125"/>
      <c r="AK24" s="125"/>
      <c r="AL24" s="125"/>
      <c r="AM24" s="125"/>
      <c r="AN24" s="125"/>
      <c r="AO24" s="125"/>
      <c r="AP24" s="125"/>
      <c r="AQ24" s="125"/>
      <c r="AR24" s="125"/>
      <c r="AS24" s="79">
        <f t="shared" si="5"/>
        <v>0</v>
      </c>
      <c r="AT24" s="77">
        <f t="shared" si="6"/>
        <v>0</v>
      </c>
      <c r="AU24" s="77">
        <f t="shared" si="7"/>
        <v>0</v>
      </c>
      <c r="AV24" s="80"/>
      <c r="AW24" s="81"/>
      <c r="AX24" s="81"/>
      <c r="AY24" s="126"/>
      <c r="AZ24" s="126"/>
      <c r="BA24" s="77">
        <f t="shared" si="8"/>
        <v>0</v>
      </c>
      <c r="BB24" s="83"/>
      <c r="BC24" s="133"/>
      <c r="BD24" s="62" t="str">
        <f t="shared" si="9"/>
        <v>正确</v>
      </c>
    </row>
    <row r="25" s="1" customFormat="1" ht="33" customHeight="1" spans="1:56">
      <c r="A25" s="128">
        <f t="shared" si="1"/>
        <v>21</v>
      </c>
      <c r="B25" s="115"/>
      <c r="C25" s="135"/>
      <c r="D25" s="117"/>
      <c r="E25" s="115"/>
      <c r="F25" s="87">
        <f t="shared" si="2"/>
        <v>30</v>
      </c>
      <c r="G25" s="136"/>
      <c r="H25" s="119"/>
      <c r="I25" s="119"/>
      <c r="J25" s="119"/>
      <c r="K25" s="119"/>
      <c r="L25" s="119"/>
      <c r="M25" s="119"/>
      <c r="N25" s="119"/>
      <c r="O25" s="119"/>
      <c r="P25" s="119"/>
      <c r="Q25" s="119"/>
      <c r="R25" s="119"/>
      <c r="S25" s="72">
        <f t="shared" si="3"/>
        <v>0</v>
      </c>
      <c r="T25" s="137"/>
      <c r="U25" s="122"/>
      <c r="V25" s="123"/>
      <c r="W25" s="124"/>
      <c r="X25" s="124"/>
      <c r="Y25" s="124"/>
      <c r="Z25" s="124"/>
      <c r="AA25" s="124"/>
      <c r="AB25" s="125"/>
      <c r="AC25" s="77">
        <f t="shared" si="4"/>
        <v>0</v>
      </c>
      <c r="AD25" s="125"/>
      <c r="AE25" s="125"/>
      <c r="AF25" s="125"/>
      <c r="AG25" s="125"/>
      <c r="AH25" s="125"/>
      <c r="AI25" s="125"/>
      <c r="AJ25" s="125"/>
      <c r="AK25" s="125"/>
      <c r="AL25" s="125"/>
      <c r="AM25" s="125"/>
      <c r="AN25" s="125"/>
      <c r="AO25" s="125"/>
      <c r="AP25" s="125"/>
      <c r="AQ25" s="125"/>
      <c r="AR25" s="125"/>
      <c r="AS25" s="79">
        <f t="shared" si="5"/>
        <v>0</v>
      </c>
      <c r="AT25" s="77">
        <f t="shared" si="6"/>
        <v>0</v>
      </c>
      <c r="AU25" s="77">
        <f t="shared" si="7"/>
        <v>0</v>
      </c>
      <c r="AV25" s="80"/>
      <c r="AW25" s="81"/>
      <c r="AX25" s="81"/>
      <c r="AY25" s="126"/>
      <c r="AZ25" s="126"/>
      <c r="BA25" s="77">
        <f t="shared" si="8"/>
        <v>0</v>
      </c>
      <c r="BB25" s="83"/>
      <c r="BC25" s="133"/>
      <c r="BD25" s="62" t="str">
        <f t="shared" si="9"/>
        <v>正确</v>
      </c>
    </row>
    <row r="26" s="1" customFormat="1" ht="33" customHeight="1" spans="1:56">
      <c r="A26" s="128">
        <f t="shared" si="1"/>
        <v>22</v>
      </c>
      <c r="B26" s="115"/>
      <c r="C26" s="135"/>
      <c r="D26" s="117"/>
      <c r="E26" s="115"/>
      <c r="F26" s="87">
        <f t="shared" si="2"/>
        <v>30</v>
      </c>
      <c r="G26" s="136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72">
        <f t="shared" si="3"/>
        <v>0</v>
      </c>
      <c r="T26" s="137"/>
      <c r="U26" s="122"/>
      <c r="V26" s="123"/>
      <c r="W26" s="124"/>
      <c r="X26" s="124"/>
      <c r="Y26" s="124"/>
      <c r="Z26" s="124"/>
      <c r="AA26" s="124"/>
      <c r="AB26" s="125"/>
      <c r="AC26" s="77">
        <f t="shared" si="4"/>
        <v>0</v>
      </c>
      <c r="AD26" s="125"/>
      <c r="AE26" s="125"/>
      <c r="AF26" s="125"/>
      <c r="AG26" s="125"/>
      <c r="AH26" s="125"/>
      <c r="AI26" s="125"/>
      <c r="AJ26" s="125"/>
      <c r="AK26" s="125"/>
      <c r="AL26" s="125"/>
      <c r="AM26" s="125"/>
      <c r="AN26" s="125"/>
      <c r="AO26" s="125"/>
      <c r="AP26" s="125"/>
      <c r="AQ26" s="125"/>
      <c r="AR26" s="125"/>
      <c r="AS26" s="79">
        <f t="shared" si="5"/>
        <v>0</v>
      </c>
      <c r="AT26" s="77">
        <f t="shared" si="6"/>
        <v>0</v>
      </c>
      <c r="AU26" s="77">
        <f t="shared" si="7"/>
        <v>0</v>
      </c>
      <c r="AV26" s="80"/>
      <c r="AW26" s="81"/>
      <c r="AX26" s="81"/>
      <c r="AY26" s="126"/>
      <c r="AZ26" s="126"/>
      <c r="BA26" s="77">
        <f t="shared" si="8"/>
        <v>0</v>
      </c>
      <c r="BB26" s="83"/>
      <c r="BC26" s="133"/>
      <c r="BD26" s="62" t="str">
        <f t="shared" si="9"/>
        <v>正确</v>
      </c>
    </row>
    <row r="27" s="1" customFormat="1" ht="33" customHeight="1" spans="1:56">
      <c r="A27" s="128">
        <f t="shared" si="1"/>
        <v>23</v>
      </c>
      <c r="B27" s="115"/>
      <c r="C27" s="135"/>
      <c r="D27" s="117"/>
      <c r="E27" s="115"/>
      <c r="F27" s="87">
        <f t="shared" si="2"/>
        <v>30</v>
      </c>
      <c r="G27" s="136"/>
      <c r="H27" s="119"/>
      <c r="I27" s="119"/>
      <c r="J27" s="119"/>
      <c r="K27" s="119"/>
      <c r="L27" s="119"/>
      <c r="M27" s="119"/>
      <c r="N27" s="119"/>
      <c r="O27" s="119"/>
      <c r="P27" s="119"/>
      <c r="Q27" s="119"/>
      <c r="R27" s="119"/>
      <c r="S27" s="72">
        <f t="shared" si="3"/>
        <v>0</v>
      </c>
      <c r="T27" s="137"/>
      <c r="U27" s="122"/>
      <c r="V27" s="123"/>
      <c r="W27" s="124"/>
      <c r="X27" s="124"/>
      <c r="Y27" s="124"/>
      <c r="Z27" s="124"/>
      <c r="AA27" s="124"/>
      <c r="AB27" s="125"/>
      <c r="AC27" s="77">
        <f t="shared" si="4"/>
        <v>0</v>
      </c>
      <c r="AD27" s="125"/>
      <c r="AE27" s="125"/>
      <c r="AF27" s="125"/>
      <c r="AG27" s="125"/>
      <c r="AH27" s="125"/>
      <c r="AI27" s="125"/>
      <c r="AJ27" s="125"/>
      <c r="AK27" s="125"/>
      <c r="AL27" s="125"/>
      <c r="AM27" s="125"/>
      <c r="AN27" s="125"/>
      <c r="AO27" s="125"/>
      <c r="AP27" s="125"/>
      <c r="AQ27" s="125"/>
      <c r="AR27" s="125"/>
      <c r="AS27" s="79">
        <f t="shared" si="5"/>
        <v>0</v>
      </c>
      <c r="AT27" s="77">
        <f t="shared" si="6"/>
        <v>0</v>
      </c>
      <c r="AU27" s="77">
        <f t="shared" si="7"/>
        <v>0</v>
      </c>
      <c r="AV27" s="80"/>
      <c r="AW27" s="81"/>
      <c r="AX27" s="81"/>
      <c r="AY27" s="126"/>
      <c r="AZ27" s="126"/>
      <c r="BA27" s="77">
        <f t="shared" si="8"/>
        <v>0</v>
      </c>
      <c r="BB27" s="83"/>
      <c r="BC27" s="133"/>
      <c r="BD27" s="62" t="str">
        <f t="shared" si="9"/>
        <v>正确</v>
      </c>
    </row>
    <row r="28" s="1" customFormat="1" ht="33" customHeight="1" spans="1:56">
      <c r="A28" s="128">
        <f t="shared" si="1"/>
        <v>24</v>
      </c>
      <c r="B28" s="115"/>
      <c r="C28" s="135"/>
      <c r="D28" s="117"/>
      <c r="E28" s="115"/>
      <c r="F28" s="87">
        <f t="shared" si="2"/>
        <v>30</v>
      </c>
      <c r="G28" s="136"/>
      <c r="H28" s="119"/>
      <c r="I28" s="119"/>
      <c r="J28" s="119"/>
      <c r="K28" s="119"/>
      <c r="L28" s="119"/>
      <c r="M28" s="119"/>
      <c r="N28" s="119"/>
      <c r="O28" s="119"/>
      <c r="P28" s="119"/>
      <c r="Q28" s="119"/>
      <c r="R28" s="119"/>
      <c r="S28" s="72">
        <f t="shared" si="3"/>
        <v>0</v>
      </c>
      <c r="T28" s="137"/>
      <c r="U28" s="122"/>
      <c r="V28" s="123"/>
      <c r="W28" s="124"/>
      <c r="X28" s="124"/>
      <c r="Y28" s="124"/>
      <c r="Z28" s="124"/>
      <c r="AA28" s="124"/>
      <c r="AB28" s="125"/>
      <c r="AC28" s="77">
        <f t="shared" si="4"/>
        <v>0</v>
      </c>
      <c r="AD28" s="125"/>
      <c r="AE28" s="125"/>
      <c r="AF28" s="125"/>
      <c r="AG28" s="125"/>
      <c r="AH28" s="125"/>
      <c r="AI28" s="125"/>
      <c r="AJ28" s="125"/>
      <c r="AK28" s="125"/>
      <c r="AL28" s="125"/>
      <c r="AM28" s="125"/>
      <c r="AN28" s="125"/>
      <c r="AO28" s="125"/>
      <c r="AP28" s="125"/>
      <c r="AQ28" s="125"/>
      <c r="AR28" s="125"/>
      <c r="AS28" s="79">
        <f t="shared" si="5"/>
        <v>0</v>
      </c>
      <c r="AT28" s="77">
        <f t="shared" si="6"/>
        <v>0</v>
      </c>
      <c r="AU28" s="77">
        <f t="shared" si="7"/>
        <v>0</v>
      </c>
      <c r="AV28" s="80"/>
      <c r="AW28" s="81"/>
      <c r="AX28" s="81"/>
      <c r="AY28" s="126"/>
      <c r="AZ28" s="126"/>
      <c r="BA28" s="77">
        <f t="shared" si="8"/>
        <v>0</v>
      </c>
      <c r="BB28" s="83"/>
      <c r="BC28" s="133"/>
      <c r="BD28" s="62" t="str">
        <f t="shared" si="9"/>
        <v>正确</v>
      </c>
    </row>
    <row r="29" s="1" customFormat="1" ht="33" customHeight="1" spans="1:56">
      <c r="A29" s="128">
        <f t="shared" si="1"/>
        <v>25</v>
      </c>
      <c r="B29" s="115"/>
      <c r="C29" s="135"/>
      <c r="D29" s="117"/>
      <c r="E29" s="115"/>
      <c r="F29" s="87">
        <f t="shared" si="2"/>
        <v>30</v>
      </c>
      <c r="G29" s="136"/>
      <c r="H29" s="119"/>
      <c r="I29" s="119"/>
      <c r="J29" s="119"/>
      <c r="K29" s="119"/>
      <c r="L29" s="119"/>
      <c r="M29" s="119"/>
      <c r="N29" s="119"/>
      <c r="O29" s="119"/>
      <c r="P29" s="119"/>
      <c r="Q29" s="119"/>
      <c r="R29" s="119"/>
      <c r="S29" s="72">
        <f t="shared" si="3"/>
        <v>0</v>
      </c>
      <c r="T29" s="137"/>
      <c r="U29" s="122"/>
      <c r="V29" s="123"/>
      <c r="W29" s="124"/>
      <c r="X29" s="124"/>
      <c r="Y29" s="124"/>
      <c r="Z29" s="124"/>
      <c r="AA29" s="124"/>
      <c r="AB29" s="125"/>
      <c r="AC29" s="77">
        <f t="shared" si="4"/>
        <v>0</v>
      </c>
      <c r="AD29" s="125"/>
      <c r="AE29" s="125"/>
      <c r="AF29" s="125"/>
      <c r="AG29" s="125"/>
      <c r="AH29" s="125"/>
      <c r="AI29" s="125"/>
      <c r="AJ29" s="125"/>
      <c r="AK29" s="125"/>
      <c r="AL29" s="125"/>
      <c r="AM29" s="125"/>
      <c r="AN29" s="125"/>
      <c r="AO29" s="125"/>
      <c r="AP29" s="125"/>
      <c r="AQ29" s="125"/>
      <c r="AR29" s="125"/>
      <c r="AS29" s="79">
        <f t="shared" si="5"/>
        <v>0</v>
      </c>
      <c r="AT29" s="77">
        <f t="shared" si="6"/>
        <v>0</v>
      </c>
      <c r="AU29" s="77">
        <f t="shared" si="7"/>
        <v>0</v>
      </c>
      <c r="AV29" s="80"/>
      <c r="AW29" s="81"/>
      <c r="AX29" s="81"/>
      <c r="AY29" s="126"/>
      <c r="AZ29" s="126"/>
      <c r="BA29" s="77">
        <f t="shared" si="8"/>
        <v>0</v>
      </c>
      <c r="BB29" s="83"/>
      <c r="BC29" s="133"/>
      <c r="BD29" s="62" t="str">
        <f t="shared" si="9"/>
        <v>正确</v>
      </c>
    </row>
    <row r="30" s="1" customFormat="1" ht="33" customHeight="1" spans="1:56">
      <c r="A30" s="128">
        <f t="shared" si="1"/>
        <v>26</v>
      </c>
      <c r="B30" s="115"/>
      <c r="C30" s="135"/>
      <c r="D30" s="117"/>
      <c r="E30" s="115"/>
      <c r="F30" s="87">
        <f t="shared" si="2"/>
        <v>30</v>
      </c>
      <c r="G30" s="136"/>
      <c r="H30" s="119"/>
      <c r="I30" s="119"/>
      <c r="J30" s="119"/>
      <c r="K30" s="119"/>
      <c r="L30" s="119"/>
      <c r="M30" s="119"/>
      <c r="N30" s="119"/>
      <c r="O30" s="119"/>
      <c r="P30" s="119"/>
      <c r="Q30" s="119"/>
      <c r="R30" s="119"/>
      <c r="S30" s="72">
        <f t="shared" si="3"/>
        <v>0</v>
      </c>
      <c r="T30" s="137"/>
      <c r="U30" s="122"/>
      <c r="V30" s="123"/>
      <c r="W30" s="124"/>
      <c r="X30" s="124"/>
      <c r="Y30" s="124"/>
      <c r="Z30" s="124"/>
      <c r="AA30" s="124"/>
      <c r="AB30" s="125"/>
      <c r="AC30" s="77">
        <f t="shared" si="4"/>
        <v>0</v>
      </c>
      <c r="AD30" s="125"/>
      <c r="AE30" s="125"/>
      <c r="AF30" s="125"/>
      <c r="AG30" s="125"/>
      <c r="AH30" s="125"/>
      <c r="AI30" s="125"/>
      <c r="AJ30" s="125"/>
      <c r="AK30" s="125"/>
      <c r="AL30" s="125"/>
      <c r="AM30" s="125"/>
      <c r="AN30" s="125"/>
      <c r="AO30" s="125"/>
      <c r="AP30" s="125"/>
      <c r="AQ30" s="125"/>
      <c r="AR30" s="125"/>
      <c r="AS30" s="79">
        <f t="shared" si="5"/>
        <v>0</v>
      </c>
      <c r="AT30" s="77">
        <f t="shared" si="6"/>
        <v>0</v>
      </c>
      <c r="AU30" s="77">
        <f t="shared" si="7"/>
        <v>0</v>
      </c>
      <c r="AV30" s="80"/>
      <c r="AW30" s="81"/>
      <c r="AX30" s="81"/>
      <c r="AY30" s="126"/>
      <c r="AZ30" s="126"/>
      <c r="BA30" s="77">
        <f t="shared" si="8"/>
        <v>0</v>
      </c>
      <c r="BB30" s="83"/>
      <c r="BC30" s="133"/>
      <c r="BD30" s="62" t="str">
        <f t="shared" si="9"/>
        <v>正确</v>
      </c>
    </row>
    <row r="31" s="1" customFormat="1" ht="33" customHeight="1" spans="1:56">
      <c r="A31" s="128">
        <f t="shared" si="1"/>
        <v>27</v>
      </c>
      <c r="B31" s="115"/>
      <c r="C31" s="135"/>
      <c r="D31" s="117"/>
      <c r="E31" s="115"/>
      <c r="F31" s="87">
        <f t="shared" si="2"/>
        <v>30</v>
      </c>
      <c r="G31" s="136"/>
      <c r="H31" s="119"/>
      <c r="I31" s="119"/>
      <c r="J31" s="119"/>
      <c r="K31" s="119"/>
      <c r="L31" s="119"/>
      <c r="M31" s="119"/>
      <c r="N31" s="119"/>
      <c r="O31" s="119"/>
      <c r="P31" s="119"/>
      <c r="Q31" s="119"/>
      <c r="R31" s="119"/>
      <c r="S31" s="72">
        <f t="shared" si="3"/>
        <v>0</v>
      </c>
      <c r="T31" s="137"/>
      <c r="U31" s="122"/>
      <c r="V31" s="123"/>
      <c r="W31" s="124"/>
      <c r="X31" s="124"/>
      <c r="Y31" s="124"/>
      <c r="Z31" s="124"/>
      <c r="AA31" s="124"/>
      <c r="AB31" s="125"/>
      <c r="AC31" s="77">
        <f t="shared" si="4"/>
        <v>0</v>
      </c>
      <c r="AD31" s="125"/>
      <c r="AE31" s="125"/>
      <c r="AF31" s="125"/>
      <c r="AG31" s="125"/>
      <c r="AH31" s="125"/>
      <c r="AI31" s="125"/>
      <c r="AJ31" s="125"/>
      <c r="AK31" s="125"/>
      <c r="AL31" s="125"/>
      <c r="AM31" s="125"/>
      <c r="AN31" s="125"/>
      <c r="AO31" s="125"/>
      <c r="AP31" s="125"/>
      <c r="AQ31" s="125"/>
      <c r="AR31" s="125"/>
      <c r="AS31" s="79">
        <f t="shared" si="5"/>
        <v>0</v>
      </c>
      <c r="AT31" s="77">
        <f t="shared" si="6"/>
        <v>0</v>
      </c>
      <c r="AU31" s="77">
        <f t="shared" si="7"/>
        <v>0</v>
      </c>
      <c r="AV31" s="80"/>
      <c r="AW31" s="81"/>
      <c r="AX31" s="81"/>
      <c r="AY31" s="126"/>
      <c r="AZ31" s="126"/>
      <c r="BA31" s="77">
        <f t="shared" si="8"/>
        <v>0</v>
      </c>
      <c r="BB31" s="83"/>
      <c r="BC31" s="133"/>
      <c r="BD31" s="62" t="str">
        <f t="shared" si="9"/>
        <v>正确</v>
      </c>
    </row>
    <row r="32" s="1" customFormat="1" ht="33" customHeight="1" spans="1:56">
      <c r="A32" s="128">
        <f t="shared" si="1"/>
        <v>28</v>
      </c>
      <c r="B32" s="115"/>
      <c r="C32" s="135"/>
      <c r="D32" s="117"/>
      <c r="E32" s="115"/>
      <c r="F32" s="87">
        <f t="shared" si="2"/>
        <v>30</v>
      </c>
      <c r="G32" s="136"/>
      <c r="H32" s="119"/>
      <c r="I32" s="119"/>
      <c r="J32" s="119"/>
      <c r="K32" s="119"/>
      <c r="L32" s="119"/>
      <c r="M32" s="119"/>
      <c r="N32" s="119"/>
      <c r="O32" s="119"/>
      <c r="P32" s="119"/>
      <c r="Q32" s="119"/>
      <c r="R32" s="119"/>
      <c r="S32" s="72">
        <f t="shared" si="3"/>
        <v>0</v>
      </c>
      <c r="T32" s="137"/>
      <c r="U32" s="122"/>
      <c r="V32" s="123"/>
      <c r="W32" s="124"/>
      <c r="X32" s="124"/>
      <c r="Y32" s="124"/>
      <c r="Z32" s="124"/>
      <c r="AA32" s="124"/>
      <c r="AB32" s="125"/>
      <c r="AC32" s="77">
        <f t="shared" si="4"/>
        <v>0</v>
      </c>
      <c r="AD32" s="125"/>
      <c r="AE32" s="125"/>
      <c r="AF32" s="125"/>
      <c r="AG32" s="125"/>
      <c r="AH32" s="125"/>
      <c r="AI32" s="125"/>
      <c r="AJ32" s="125"/>
      <c r="AK32" s="125"/>
      <c r="AL32" s="125"/>
      <c r="AM32" s="125"/>
      <c r="AN32" s="125"/>
      <c r="AO32" s="125"/>
      <c r="AP32" s="125"/>
      <c r="AQ32" s="125"/>
      <c r="AR32" s="125"/>
      <c r="AS32" s="79">
        <f t="shared" si="5"/>
        <v>0</v>
      </c>
      <c r="AT32" s="77">
        <f t="shared" si="6"/>
        <v>0</v>
      </c>
      <c r="AU32" s="77">
        <f t="shared" si="7"/>
        <v>0</v>
      </c>
      <c r="AV32" s="80"/>
      <c r="AW32" s="81"/>
      <c r="AX32" s="81"/>
      <c r="AY32" s="126"/>
      <c r="AZ32" s="126"/>
      <c r="BA32" s="77">
        <f t="shared" si="8"/>
        <v>0</v>
      </c>
      <c r="BB32" s="83"/>
      <c r="BC32" s="133"/>
      <c r="BD32" s="62" t="str">
        <f t="shared" si="9"/>
        <v>正确</v>
      </c>
    </row>
    <row r="33" s="1" customFormat="1" ht="33" customHeight="1" spans="1:56">
      <c r="A33" s="128">
        <f t="shared" si="1"/>
        <v>29</v>
      </c>
      <c r="B33" s="115"/>
      <c r="C33" s="135"/>
      <c r="D33" s="117"/>
      <c r="E33" s="115"/>
      <c r="F33" s="87">
        <f t="shared" si="2"/>
        <v>30</v>
      </c>
      <c r="G33" s="136"/>
      <c r="H33" s="119"/>
      <c r="I33" s="119"/>
      <c r="J33" s="119"/>
      <c r="K33" s="119"/>
      <c r="L33" s="119"/>
      <c r="M33" s="119"/>
      <c r="N33" s="119"/>
      <c r="O33" s="119"/>
      <c r="P33" s="119"/>
      <c r="Q33" s="119"/>
      <c r="R33" s="119"/>
      <c r="S33" s="72">
        <f t="shared" si="3"/>
        <v>0</v>
      </c>
      <c r="T33" s="137"/>
      <c r="U33" s="122"/>
      <c r="V33" s="123"/>
      <c r="W33" s="124"/>
      <c r="X33" s="124"/>
      <c r="Y33" s="124"/>
      <c r="Z33" s="124"/>
      <c r="AA33" s="124"/>
      <c r="AB33" s="125"/>
      <c r="AC33" s="77">
        <f t="shared" si="4"/>
        <v>0</v>
      </c>
      <c r="AD33" s="125"/>
      <c r="AE33" s="125"/>
      <c r="AF33" s="125"/>
      <c r="AG33" s="125"/>
      <c r="AH33" s="125"/>
      <c r="AI33" s="125"/>
      <c r="AJ33" s="125"/>
      <c r="AK33" s="125"/>
      <c r="AL33" s="125"/>
      <c r="AM33" s="125"/>
      <c r="AN33" s="125"/>
      <c r="AO33" s="125"/>
      <c r="AP33" s="125"/>
      <c r="AQ33" s="125"/>
      <c r="AR33" s="125"/>
      <c r="AS33" s="79">
        <f t="shared" si="5"/>
        <v>0</v>
      </c>
      <c r="AT33" s="77">
        <f t="shared" si="6"/>
        <v>0</v>
      </c>
      <c r="AU33" s="77">
        <f t="shared" si="7"/>
        <v>0</v>
      </c>
      <c r="AV33" s="80"/>
      <c r="AW33" s="81"/>
      <c r="AX33" s="81"/>
      <c r="AY33" s="126"/>
      <c r="AZ33" s="126"/>
      <c r="BA33" s="77">
        <f t="shared" si="8"/>
        <v>0</v>
      </c>
      <c r="BB33" s="83"/>
      <c r="BC33" s="133"/>
      <c r="BD33" s="62" t="str">
        <f t="shared" si="9"/>
        <v>正确</v>
      </c>
    </row>
    <row r="34" s="1" customFormat="1" ht="33" customHeight="1" spans="1:56">
      <c r="A34" s="128">
        <f t="shared" si="1"/>
        <v>30</v>
      </c>
      <c r="B34" s="115"/>
      <c r="C34" s="135"/>
      <c r="D34" s="117"/>
      <c r="E34" s="115"/>
      <c r="F34" s="87">
        <f t="shared" si="2"/>
        <v>30</v>
      </c>
      <c r="G34" s="136"/>
      <c r="H34" s="119"/>
      <c r="I34" s="119"/>
      <c r="J34" s="119"/>
      <c r="K34" s="119"/>
      <c r="L34" s="119"/>
      <c r="M34" s="119"/>
      <c r="N34" s="119"/>
      <c r="O34" s="119"/>
      <c r="P34" s="119"/>
      <c r="Q34" s="119"/>
      <c r="R34" s="119"/>
      <c r="S34" s="72">
        <f t="shared" si="3"/>
        <v>0</v>
      </c>
      <c r="T34" s="137"/>
      <c r="U34" s="122"/>
      <c r="V34" s="123"/>
      <c r="W34" s="124"/>
      <c r="X34" s="124"/>
      <c r="Y34" s="124"/>
      <c r="Z34" s="124"/>
      <c r="AA34" s="124"/>
      <c r="AB34" s="125"/>
      <c r="AC34" s="77">
        <f t="shared" si="4"/>
        <v>0</v>
      </c>
      <c r="AD34" s="125"/>
      <c r="AE34" s="125"/>
      <c r="AF34" s="125"/>
      <c r="AG34" s="125"/>
      <c r="AH34" s="125"/>
      <c r="AI34" s="125"/>
      <c r="AJ34" s="125"/>
      <c r="AK34" s="125"/>
      <c r="AL34" s="125"/>
      <c r="AM34" s="125"/>
      <c r="AN34" s="125"/>
      <c r="AO34" s="125"/>
      <c r="AP34" s="125"/>
      <c r="AQ34" s="125"/>
      <c r="AR34" s="125"/>
      <c r="AS34" s="79">
        <f t="shared" si="5"/>
        <v>0</v>
      </c>
      <c r="AT34" s="77">
        <f t="shared" si="6"/>
        <v>0</v>
      </c>
      <c r="AU34" s="77">
        <f t="shared" si="7"/>
        <v>0</v>
      </c>
      <c r="AV34" s="80"/>
      <c r="AW34" s="81"/>
      <c r="AX34" s="81"/>
      <c r="AY34" s="126"/>
      <c r="AZ34" s="126"/>
      <c r="BA34" s="77">
        <f t="shared" si="8"/>
        <v>0</v>
      </c>
      <c r="BB34" s="83"/>
      <c r="BC34" s="133"/>
      <c r="BD34" s="62" t="str">
        <f t="shared" si="9"/>
        <v>正确</v>
      </c>
    </row>
    <row r="35" s="1" customFormat="1" ht="33" customHeight="1" spans="1:56">
      <c r="A35" s="128">
        <f t="shared" si="1"/>
        <v>31</v>
      </c>
      <c r="B35" s="115"/>
      <c r="C35" s="135"/>
      <c r="D35" s="117"/>
      <c r="E35" s="115"/>
      <c r="F35" s="87">
        <f t="shared" si="2"/>
        <v>30</v>
      </c>
      <c r="G35" s="136"/>
      <c r="H35" s="119"/>
      <c r="I35" s="119"/>
      <c r="J35" s="119"/>
      <c r="K35" s="119"/>
      <c r="L35" s="119"/>
      <c r="M35" s="119"/>
      <c r="N35" s="119"/>
      <c r="O35" s="119"/>
      <c r="P35" s="119"/>
      <c r="Q35" s="119"/>
      <c r="R35" s="119"/>
      <c r="S35" s="72">
        <f t="shared" si="3"/>
        <v>0</v>
      </c>
      <c r="T35" s="137"/>
      <c r="U35" s="122"/>
      <c r="V35" s="123"/>
      <c r="W35" s="124"/>
      <c r="X35" s="124"/>
      <c r="Y35" s="124"/>
      <c r="Z35" s="124"/>
      <c r="AA35" s="124"/>
      <c r="AB35" s="125"/>
      <c r="AC35" s="77">
        <f t="shared" si="4"/>
        <v>0</v>
      </c>
      <c r="AD35" s="125"/>
      <c r="AE35" s="125"/>
      <c r="AF35" s="125"/>
      <c r="AG35" s="125"/>
      <c r="AH35" s="125"/>
      <c r="AI35" s="125"/>
      <c r="AJ35" s="125"/>
      <c r="AK35" s="125"/>
      <c r="AL35" s="125"/>
      <c r="AM35" s="125"/>
      <c r="AN35" s="125"/>
      <c r="AO35" s="125"/>
      <c r="AP35" s="125"/>
      <c r="AQ35" s="125"/>
      <c r="AR35" s="125"/>
      <c r="AS35" s="79">
        <f t="shared" si="5"/>
        <v>0</v>
      </c>
      <c r="AT35" s="77">
        <f t="shared" si="6"/>
        <v>0</v>
      </c>
      <c r="AU35" s="77">
        <f t="shared" si="7"/>
        <v>0</v>
      </c>
      <c r="AV35" s="80"/>
      <c r="AW35" s="81"/>
      <c r="AX35" s="81"/>
      <c r="AY35" s="126"/>
      <c r="AZ35" s="126"/>
      <c r="BA35" s="77">
        <f t="shared" si="8"/>
        <v>0</v>
      </c>
      <c r="BB35" s="83"/>
      <c r="BC35" s="133"/>
      <c r="BD35" s="62" t="str">
        <f t="shared" si="9"/>
        <v>正确</v>
      </c>
    </row>
    <row r="36" s="1" customFormat="1" ht="33" customHeight="1" spans="1:56">
      <c r="A36" s="128">
        <f t="shared" si="1"/>
        <v>32</v>
      </c>
      <c r="B36" s="115"/>
      <c r="C36" s="135"/>
      <c r="D36" s="117"/>
      <c r="E36" s="115"/>
      <c r="F36" s="87">
        <f t="shared" si="2"/>
        <v>30</v>
      </c>
      <c r="G36" s="136"/>
      <c r="H36" s="119"/>
      <c r="I36" s="119"/>
      <c r="J36" s="119"/>
      <c r="K36" s="119"/>
      <c r="L36" s="119"/>
      <c r="M36" s="119"/>
      <c r="N36" s="119"/>
      <c r="O36" s="119"/>
      <c r="P36" s="119"/>
      <c r="Q36" s="119"/>
      <c r="R36" s="119"/>
      <c r="S36" s="72">
        <f t="shared" si="3"/>
        <v>0</v>
      </c>
      <c r="T36" s="137"/>
      <c r="U36" s="122"/>
      <c r="V36" s="123"/>
      <c r="W36" s="124"/>
      <c r="X36" s="124"/>
      <c r="Y36" s="124"/>
      <c r="Z36" s="124"/>
      <c r="AA36" s="124"/>
      <c r="AB36" s="125"/>
      <c r="AC36" s="77">
        <f t="shared" si="4"/>
        <v>0</v>
      </c>
      <c r="AD36" s="125"/>
      <c r="AE36" s="125"/>
      <c r="AF36" s="125"/>
      <c r="AG36" s="125"/>
      <c r="AH36" s="125"/>
      <c r="AI36" s="125"/>
      <c r="AJ36" s="125"/>
      <c r="AK36" s="125"/>
      <c r="AL36" s="125"/>
      <c r="AM36" s="125"/>
      <c r="AN36" s="125"/>
      <c r="AO36" s="125"/>
      <c r="AP36" s="125"/>
      <c r="AQ36" s="125"/>
      <c r="AR36" s="125"/>
      <c r="AS36" s="79">
        <f t="shared" si="5"/>
        <v>0</v>
      </c>
      <c r="AT36" s="77">
        <f t="shared" si="6"/>
        <v>0</v>
      </c>
      <c r="AU36" s="77">
        <f t="shared" si="7"/>
        <v>0</v>
      </c>
      <c r="AV36" s="80"/>
      <c r="AW36" s="81"/>
      <c r="AX36" s="81"/>
      <c r="AY36" s="126"/>
      <c r="AZ36" s="126"/>
      <c r="BA36" s="77">
        <f t="shared" si="8"/>
        <v>0</v>
      </c>
      <c r="BB36" s="83"/>
      <c r="BC36" s="133"/>
      <c r="BD36" s="62" t="str">
        <f t="shared" si="9"/>
        <v>正确</v>
      </c>
    </row>
    <row r="37" s="1" customFormat="1" ht="33" customHeight="1" spans="1:56">
      <c r="A37" s="128">
        <f t="shared" si="1"/>
        <v>33</v>
      </c>
      <c r="B37" s="115"/>
      <c r="C37" s="135"/>
      <c r="D37" s="117"/>
      <c r="E37" s="115"/>
      <c r="F37" s="87">
        <f t="shared" si="2"/>
        <v>30</v>
      </c>
      <c r="G37" s="136"/>
      <c r="H37" s="119"/>
      <c r="I37" s="119"/>
      <c r="J37" s="119"/>
      <c r="K37" s="119"/>
      <c r="L37" s="119"/>
      <c r="M37" s="119"/>
      <c r="N37" s="119"/>
      <c r="O37" s="119"/>
      <c r="P37" s="119"/>
      <c r="Q37" s="119"/>
      <c r="R37" s="119"/>
      <c r="S37" s="72">
        <f t="shared" si="3"/>
        <v>0</v>
      </c>
      <c r="T37" s="137"/>
      <c r="U37" s="122"/>
      <c r="V37" s="123"/>
      <c r="W37" s="124"/>
      <c r="X37" s="124"/>
      <c r="Y37" s="124"/>
      <c r="Z37" s="124"/>
      <c r="AA37" s="124"/>
      <c r="AB37" s="125"/>
      <c r="AC37" s="77">
        <f t="shared" si="4"/>
        <v>0</v>
      </c>
      <c r="AD37" s="125"/>
      <c r="AE37" s="125"/>
      <c r="AF37" s="125"/>
      <c r="AG37" s="125"/>
      <c r="AH37" s="125"/>
      <c r="AI37" s="125"/>
      <c r="AJ37" s="125"/>
      <c r="AK37" s="125"/>
      <c r="AL37" s="125"/>
      <c r="AM37" s="125"/>
      <c r="AN37" s="125"/>
      <c r="AO37" s="125"/>
      <c r="AP37" s="125"/>
      <c r="AQ37" s="125"/>
      <c r="AR37" s="125"/>
      <c r="AS37" s="79">
        <f t="shared" si="5"/>
        <v>0</v>
      </c>
      <c r="AT37" s="77">
        <f t="shared" si="6"/>
        <v>0</v>
      </c>
      <c r="AU37" s="77">
        <f t="shared" si="7"/>
        <v>0</v>
      </c>
      <c r="AV37" s="80"/>
      <c r="AW37" s="81"/>
      <c r="AX37" s="81"/>
      <c r="AY37" s="126"/>
      <c r="AZ37" s="126"/>
      <c r="BA37" s="77">
        <f t="shared" si="8"/>
        <v>0</v>
      </c>
      <c r="BB37" s="83"/>
      <c r="BC37" s="133"/>
      <c r="BD37" s="62" t="str">
        <f t="shared" si="9"/>
        <v>正确</v>
      </c>
    </row>
    <row r="38" s="1" customFormat="1" ht="33" customHeight="1" spans="1:56">
      <c r="A38" s="128">
        <f t="shared" si="1"/>
        <v>34</v>
      </c>
      <c r="B38" s="115"/>
      <c r="C38" s="135"/>
      <c r="D38" s="117"/>
      <c r="E38" s="115"/>
      <c r="F38" s="87">
        <f t="shared" si="2"/>
        <v>30</v>
      </c>
      <c r="G38" s="136"/>
      <c r="H38" s="119"/>
      <c r="I38" s="119"/>
      <c r="J38" s="119"/>
      <c r="K38" s="119"/>
      <c r="L38" s="119"/>
      <c r="M38" s="119"/>
      <c r="N38" s="119"/>
      <c r="O38" s="119"/>
      <c r="P38" s="119"/>
      <c r="Q38" s="119"/>
      <c r="R38" s="119"/>
      <c r="S38" s="72">
        <f t="shared" si="3"/>
        <v>0</v>
      </c>
      <c r="T38" s="137"/>
      <c r="U38" s="122"/>
      <c r="V38" s="123"/>
      <c r="W38" s="124"/>
      <c r="X38" s="124"/>
      <c r="Y38" s="124"/>
      <c r="Z38" s="124"/>
      <c r="AA38" s="124"/>
      <c r="AB38" s="125"/>
      <c r="AC38" s="77">
        <f t="shared" si="4"/>
        <v>0</v>
      </c>
      <c r="AD38" s="125"/>
      <c r="AE38" s="125"/>
      <c r="AF38" s="125"/>
      <c r="AG38" s="125"/>
      <c r="AH38" s="125"/>
      <c r="AI38" s="125"/>
      <c r="AJ38" s="125"/>
      <c r="AK38" s="125"/>
      <c r="AL38" s="125"/>
      <c r="AM38" s="125"/>
      <c r="AN38" s="125"/>
      <c r="AO38" s="125"/>
      <c r="AP38" s="125"/>
      <c r="AQ38" s="125"/>
      <c r="AR38" s="125"/>
      <c r="AS38" s="79">
        <f t="shared" si="5"/>
        <v>0</v>
      </c>
      <c r="AT38" s="77">
        <f t="shared" si="6"/>
        <v>0</v>
      </c>
      <c r="AU38" s="77">
        <f t="shared" si="7"/>
        <v>0</v>
      </c>
      <c r="AV38" s="80"/>
      <c r="AW38" s="81"/>
      <c r="AX38" s="81"/>
      <c r="AY38" s="126"/>
      <c r="AZ38" s="126"/>
      <c r="BA38" s="77">
        <f t="shared" si="8"/>
        <v>0</v>
      </c>
      <c r="BB38" s="83"/>
      <c r="BC38" s="133"/>
      <c r="BD38" s="62" t="str">
        <f t="shared" si="9"/>
        <v>正确</v>
      </c>
    </row>
    <row r="39" s="1" customFormat="1" ht="33" customHeight="1" spans="1:56">
      <c r="A39" s="128">
        <f t="shared" si="1"/>
        <v>35</v>
      </c>
      <c r="B39" s="115"/>
      <c r="C39" s="135"/>
      <c r="D39" s="117"/>
      <c r="E39" s="115"/>
      <c r="F39" s="87">
        <f t="shared" si="2"/>
        <v>30</v>
      </c>
      <c r="G39" s="136"/>
      <c r="H39" s="119"/>
      <c r="I39" s="119"/>
      <c r="J39" s="119"/>
      <c r="K39" s="119"/>
      <c r="L39" s="119"/>
      <c r="M39" s="119"/>
      <c r="N39" s="119"/>
      <c r="O39" s="119"/>
      <c r="P39" s="119"/>
      <c r="Q39" s="119"/>
      <c r="R39" s="119"/>
      <c r="S39" s="72">
        <f t="shared" si="3"/>
        <v>0</v>
      </c>
      <c r="T39" s="137"/>
      <c r="U39" s="122"/>
      <c r="V39" s="123"/>
      <c r="W39" s="124"/>
      <c r="X39" s="124"/>
      <c r="Y39" s="124"/>
      <c r="Z39" s="124"/>
      <c r="AA39" s="124"/>
      <c r="AB39" s="125"/>
      <c r="AC39" s="77">
        <f t="shared" si="4"/>
        <v>0</v>
      </c>
      <c r="AD39" s="125"/>
      <c r="AE39" s="125"/>
      <c r="AF39" s="125"/>
      <c r="AG39" s="125"/>
      <c r="AH39" s="125"/>
      <c r="AI39" s="125"/>
      <c r="AJ39" s="125"/>
      <c r="AK39" s="125"/>
      <c r="AL39" s="125"/>
      <c r="AM39" s="125"/>
      <c r="AN39" s="125"/>
      <c r="AO39" s="125"/>
      <c r="AP39" s="125"/>
      <c r="AQ39" s="125"/>
      <c r="AR39" s="125"/>
      <c r="AS39" s="79">
        <f t="shared" si="5"/>
        <v>0</v>
      </c>
      <c r="AT39" s="77">
        <f t="shared" si="6"/>
        <v>0</v>
      </c>
      <c r="AU39" s="77">
        <f t="shared" si="7"/>
        <v>0</v>
      </c>
      <c r="AV39" s="80"/>
      <c r="AW39" s="81"/>
      <c r="AX39" s="81"/>
      <c r="AY39" s="126"/>
      <c r="AZ39" s="126"/>
      <c r="BA39" s="77">
        <f t="shared" si="8"/>
        <v>0</v>
      </c>
      <c r="BB39" s="83"/>
      <c r="BC39" s="133"/>
      <c r="BD39" s="62" t="str">
        <f t="shared" si="9"/>
        <v>正确</v>
      </c>
    </row>
    <row r="40" s="1" customFormat="1" ht="33" customHeight="1" spans="1:56">
      <c r="A40" s="128">
        <f t="shared" si="1"/>
        <v>36</v>
      </c>
      <c r="B40" s="115"/>
      <c r="C40" s="135"/>
      <c r="D40" s="117"/>
      <c r="E40" s="115"/>
      <c r="F40" s="87">
        <f t="shared" si="2"/>
        <v>30</v>
      </c>
      <c r="G40" s="136"/>
      <c r="H40" s="119"/>
      <c r="I40" s="119"/>
      <c r="J40" s="119"/>
      <c r="K40" s="119"/>
      <c r="L40" s="119"/>
      <c r="M40" s="119"/>
      <c r="N40" s="119"/>
      <c r="O40" s="119"/>
      <c r="P40" s="119"/>
      <c r="Q40" s="119"/>
      <c r="R40" s="119"/>
      <c r="S40" s="72">
        <f t="shared" si="3"/>
        <v>0</v>
      </c>
      <c r="T40" s="137"/>
      <c r="U40" s="122"/>
      <c r="V40" s="123"/>
      <c r="W40" s="124"/>
      <c r="X40" s="124"/>
      <c r="Y40" s="124"/>
      <c r="Z40" s="124"/>
      <c r="AA40" s="124"/>
      <c r="AB40" s="125"/>
      <c r="AC40" s="77">
        <f t="shared" si="4"/>
        <v>0</v>
      </c>
      <c r="AD40" s="125"/>
      <c r="AE40" s="125"/>
      <c r="AF40" s="125"/>
      <c r="AG40" s="125"/>
      <c r="AH40" s="125"/>
      <c r="AI40" s="125"/>
      <c r="AJ40" s="125"/>
      <c r="AK40" s="125"/>
      <c r="AL40" s="125"/>
      <c r="AM40" s="125"/>
      <c r="AN40" s="125"/>
      <c r="AO40" s="125"/>
      <c r="AP40" s="125"/>
      <c r="AQ40" s="125"/>
      <c r="AR40" s="125"/>
      <c r="AS40" s="79">
        <f t="shared" si="5"/>
        <v>0</v>
      </c>
      <c r="AT40" s="77">
        <f t="shared" si="6"/>
        <v>0</v>
      </c>
      <c r="AU40" s="77">
        <f t="shared" si="7"/>
        <v>0</v>
      </c>
      <c r="AV40" s="80"/>
      <c r="AW40" s="81"/>
      <c r="AX40" s="81"/>
      <c r="AY40" s="126"/>
      <c r="AZ40" s="126"/>
      <c r="BA40" s="77">
        <f t="shared" si="8"/>
        <v>0</v>
      </c>
      <c r="BB40" s="83"/>
      <c r="BC40" s="133"/>
      <c r="BD40" s="62" t="str">
        <f t="shared" si="9"/>
        <v>正确</v>
      </c>
    </row>
    <row r="41" s="1" customFormat="1" ht="33" customHeight="1" spans="1:56">
      <c r="A41" s="128">
        <f t="shared" si="1"/>
        <v>37</v>
      </c>
      <c r="B41" s="115"/>
      <c r="C41" s="135"/>
      <c r="D41" s="117"/>
      <c r="E41" s="115"/>
      <c r="F41" s="87">
        <f t="shared" si="2"/>
        <v>30</v>
      </c>
      <c r="G41" s="136"/>
      <c r="H41" s="119"/>
      <c r="I41" s="119"/>
      <c r="J41" s="119"/>
      <c r="K41" s="119"/>
      <c r="L41" s="119"/>
      <c r="M41" s="119"/>
      <c r="N41" s="119"/>
      <c r="O41" s="119"/>
      <c r="P41" s="119"/>
      <c r="Q41" s="119"/>
      <c r="R41" s="119"/>
      <c r="S41" s="72">
        <f t="shared" si="3"/>
        <v>0</v>
      </c>
      <c r="T41" s="137"/>
      <c r="U41" s="122"/>
      <c r="V41" s="123"/>
      <c r="W41" s="124"/>
      <c r="X41" s="124"/>
      <c r="Y41" s="124"/>
      <c r="Z41" s="124"/>
      <c r="AA41" s="124"/>
      <c r="AB41" s="125"/>
      <c r="AC41" s="77">
        <f t="shared" si="4"/>
        <v>0</v>
      </c>
      <c r="AD41" s="125"/>
      <c r="AE41" s="125"/>
      <c r="AF41" s="125"/>
      <c r="AG41" s="125"/>
      <c r="AH41" s="125"/>
      <c r="AI41" s="125"/>
      <c r="AJ41" s="125"/>
      <c r="AK41" s="125"/>
      <c r="AL41" s="125"/>
      <c r="AM41" s="125"/>
      <c r="AN41" s="125"/>
      <c r="AO41" s="125"/>
      <c r="AP41" s="125"/>
      <c r="AQ41" s="125"/>
      <c r="AR41" s="125"/>
      <c r="AS41" s="79">
        <f t="shared" si="5"/>
        <v>0</v>
      </c>
      <c r="AT41" s="77">
        <f t="shared" si="6"/>
        <v>0</v>
      </c>
      <c r="AU41" s="77">
        <f t="shared" si="7"/>
        <v>0</v>
      </c>
      <c r="AV41" s="80"/>
      <c r="AW41" s="81"/>
      <c r="AX41" s="81"/>
      <c r="AY41" s="126"/>
      <c r="AZ41" s="126"/>
      <c r="BA41" s="77">
        <f t="shared" si="8"/>
        <v>0</v>
      </c>
      <c r="BB41" s="83"/>
      <c r="BC41" s="133"/>
      <c r="BD41" s="62" t="str">
        <f t="shared" si="9"/>
        <v>正确</v>
      </c>
    </row>
    <row r="42" s="1" customFormat="1" ht="33" customHeight="1" spans="1:56">
      <c r="A42" s="128">
        <f t="shared" si="1"/>
        <v>38</v>
      </c>
      <c r="B42" s="115"/>
      <c r="C42" s="135"/>
      <c r="D42" s="117"/>
      <c r="E42" s="115"/>
      <c r="F42" s="87">
        <f t="shared" si="2"/>
        <v>30</v>
      </c>
      <c r="G42" s="136"/>
      <c r="H42" s="119"/>
      <c r="I42" s="119"/>
      <c r="J42" s="119"/>
      <c r="K42" s="119"/>
      <c r="L42" s="119"/>
      <c r="M42" s="119"/>
      <c r="N42" s="119"/>
      <c r="O42" s="119"/>
      <c r="P42" s="119"/>
      <c r="Q42" s="119"/>
      <c r="R42" s="119"/>
      <c r="S42" s="72">
        <f t="shared" si="3"/>
        <v>0</v>
      </c>
      <c r="T42" s="137"/>
      <c r="U42" s="122"/>
      <c r="V42" s="123"/>
      <c r="W42" s="124"/>
      <c r="X42" s="124"/>
      <c r="Y42" s="124"/>
      <c r="Z42" s="124"/>
      <c r="AA42" s="124"/>
      <c r="AB42" s="125"/>
      <c r="AC42" s="77">
        <f t="shared" si="4"/>
        <v>0</v>
      </c>
      <c r="AD42" s="125"/>
      <c r="AE42" s="125"/>
      <c r="AF42" s="125"/>
      <c r="AG42" s="125"/>
      <c r="AH42" s="125"/>
      <c r="AI42" s="125"/>
      <c r="AJ42" s="125"/>
      <c r="AK42" s="125"/>
      <c r="AL42" s="125"/>
      <c r="AM42" s="125"/>
      <c r="AN42" s="125"/>
      <c r="AO42" s="125"/>
      <c r="AP42" s="125"/>
      <c r="AQ42" s="125"/>
      <c r="AR42" s="125"/>
      <c r="AS42" s="79">
        <f t="shared" si="5"/>
        <v>0</v>
      </c>
      <c r="AT42" s="77">
        <f t="shared" si="6"/>
        <v>0</v>
      </c>
      <c r="AU42" s="77">
        <f t="shared" si="7"/>
        <v>0</v>
      </c>
      <c r="AV42" s="80"/>
      <c r="AW42" s="81"/>
      <c r="AX42" s="81"/>
      <c r="AY42" s="126"/>
      <c r="AZ42" s="126"/>
      <c r="BA42" s="77">
        <f t="shared" si="8"/>
        <v>0</v>
      </c>
      <c r="BB42" s="83"/>
      <c r="BC42" s="133"/>
      <c r="BD42" s="62" t="str">
        <f t="shared" si="9"/>
        <v>正确</v>
      </c>
    </row>
    <row r="43" s="1" customFormat="1" ht="33" customHeight="1" spans="1:56">
      <c r="A43" s="128">
        <f t="shared" si="1"/>
        <v>39</v>
      </c>
      <c r="B43" s="115"/>
      <c r="C43" s="135"/>
      <c r="D43" s="117"/>
      <c r="E43" s="115"/>
      <c r="F43" s="87">
        <f t="shared" si="2"/>
        <v>30</v>
      </c>
      <c r="G43" s="136"/>
      <c r="H43" s="119"/>
      <c r="I43" s="119"/>
      <c r="J43" s="119"/>
      <c r="K43" s="119"/>
      <c r="L43" s="119"/>
      <c r="M43" s="119"/>
      <c r="N43" s="119"/>
      <c r="O43" s="119"/>
      <c r="P43" s="119"/>
      <c r="Q43" s="119"/>
      <c r="R43" s="119"/>
      <c r="S43" s="72">
        <f t="shared" si="3"/>
        <v>0</v>
      </c>
      <c r="T43" s="137"/>
      <c r="U43" s="122"/>
      <c r="V43" s="123"/>
      <c r="W43" s="124"/>
      <c r="X43" s="124"/>
      <c r="Y43" s="124"/>
      <c r="Z43" s="124"/>
      <c r="AA43" s="124"/>
      <c r="AB43" s="125"/>
      <c r="AC43" s="77">
        <f t="shared" si="4"/>
        <v>0</v>
      </c>
      <c r="AD43" s="125"/>
      <c r="AE43" s="125"/>
      <c r="AF43" s="125"/>
      <c r="AG43" s="125"/>
      <c r="AH43" s="125"/>
      <c r="AI43" s="125"/>
      <c r="AJ43" s="125"/>
      <c r="AK43" s="125"/>
      <c r="AL43" s="125"/>
      <c r="AM43" s="125"/>
      <c r="AN43" s="125"/>
      <c r="AO43" s="125"/>
      <c r="AP43" s="125"/>
      <c r="AQ43" s="125"/>
      <c r="AR43" s="125"/>
      <c r="AS43" s="79">
        <f t="shared" si="5"/>
        <v>0</v>
      </c>
      <c r="AT43" s="77">
        <f t="shared" si="6"/>
        <v>0</v>
      </c>
      <c r="AU43" s="77">
        <f t="shared" si="7"/>
        <v>0</v>
      </c>
      <c r="AV43" s="80"/>
      <c r="AW43" s="81"/>
      <c r="AX43" s="81"/>
      <c r="AY43" s="126"/>
      <c r="AZ43" s="126"/>
      <c r="BA43" s="77">
        <f t="shared" si="8"/>
        <v>0</v>
      </c>
      <c r="BB43" s="83"/>
      <c r="BC43" s="133"/>
      <c r="BD43" s="62" t="str">
        <f t="shared" si="9"/>
        <v>正确</v>
      </c>
    </row>
    <row r="44" s="1" customFormat="1" ht="33" customHeight="1" spans="1:56">
      <c r="A44" s="128">
        <f t="shared" si="1"/>
        <v>40</v>
      </c>
      <c r="B44" s="115"/>
      <c r="C44" s="135"/>
      <c r="D44" s="117"/>
      <c r="E44" s="115"/>
      <c r="F44" s="87">
        <f t="shared" si="2"/>
        <v>30</v>
      </c>
      <c r="G44" s="136"/>
      <c r="H44" s="119"/>
      <c r="I44" s="119"/>
      <c r="J44" s="119"/>
      <c r="K44" s="119"/>
      <c r="L44" s="119"/>
      <c r="M44" s="119"/>
      <c r="N44" s="119"/>
      <c r="O44" s="119"/>
      <c r="P44" s="119"/>
      <c r="Q44" s="119"/>
      <c r="R44" s="119"/>
      <c r="S44" s="72">
        <f t="shared" si="3"/>
        <v>0</v>
      </c>
      <c r="T44" s="137"/>
      <c r="U44" s="122"/>
      <c r="V44" s="123"/>
      <c r="W44" s="124"/>
      <c r="X44" s="124"/>
      <c r="Y44" s="124"/>
      <c r="Z44" s="124"/>
      <c r="AA44" s="124"/>
      <c r="AB44" s="125"/>
      <c r="AC44" s="77">
        <f t="shared" si="4"/>
        <v>0</v>
      </c>
      <c r="AD44" s="125"/>
      <c r="AE44" s="125"/>
      <c r="AF44" s="125"/>
      <c r="AG44" s="125"/>
      <c r="AH44" s="125"/>
      <c r="AI44" s="125"/>
      <c r="AJ44" s="125"/>
      <c r="AK44" s="125"/>
      <c r="AL44" s="125"/>
      <c r="AM44" s="125"/>
      <c r="AN44" s="125"/>
      <c r="AO44" s="125"/>
      <c r="AP44" s="125"/>
      <c r="AQ44" s="125"/>
      <c r="AR44" s="125"/>
      <c r="AS44" s="79">
        <f t="shared" si="5"/>
        <v>0</v>
      </c>
      <c r="AT44" s="77">
        <f t="shared" si="6"/>
        <v>0</v>
      </c>
      <c r="AU44" s="77">
        <f t="shared" si="7"/>
        <v>0</v>
      </c>
      <c r="AV44" s="80"/>
      <c r="AW44" s="81"/>
      <c r="AX44" s="81"/>
      <c r="AY44" s="126"/>
      <c r="AZ44" s="126"/>
      <c r="BA44" s="77">
        <f t="shared" si="8"/>
        <v>0</v>
      </c>
      <c r="BB44" s="83"/>
      <c r="BC44" s="133"/>
      <c r="BD44" s="62" t="str">
        <f t="shared" si="9"/>
        <v>正确</v>
      </c>
    </row>
    <row r="45" s="1" customFormat="1" ht="33" customHeight="1" spans="1:56">
      <c r="A45" s="128">
        <f t="shared" si="1"/>
        <v>41</v>
      </c>
      <c r="B45" s="115"/>
      <c r="C45" s="135"/>
      <c r="D45" s="117"/>
      <c r="E45" s="115"/>
      <c r="F45" s="87">
        <f t="shared" si="2"/>
        <v>30</v>
      </c>
      <c r="G45" s="136"/>
      <c r="H45" s="119"/>
      <c r="I45" s="119"/>
      <c r="J45" s="119"/>
      <c r="K45" s="119"/>
      <c r="L45" s="119"/>
      <c r="M45" s="119"/>
      <c r="N45" s="119"/>
      <c r="O45" s="119"/>
      <c r="P45" s="119"/>
      <c r="Q45" s="119"/>
      <c r="R45" s="119"/>
      <c r="S45" s="72">
        <f t="shared" si="3"/>
        <v>0</v>
      </c>
      <c r="T45" s="137"/>
      <c r="U45" s="122"/>
      <c r="V45" s="123"/>
      <c r="W45" s="124"/>
      <c r="X45" s="124"/>
      <c r="Y45" s="124"/>
      <c r="Z45" s="124"/>
      <c r="AA45" s="124"/>
      <c r="AB45" s="125"/>
      <c r="AC45" s="77">
        <f t="shared" si="4"/>
        <v>0</v>
      </c>
      <c r="AD45" s="125"/>
      <c r="AE45" s="125"/>
      <c r="AF45" s="125"/>
      <c r="AG45" s="125"/>
      <c r="AH45" s="125"/>
      <c r="AI45" s="125"/>
      <c r="AJ45" s="125"/>
      <c r="AK45" s="125"/>
      <c r="AL45" s="125"/>
      <c r="AM45" s="125"/>
      <c r="AN45" s="125"/>
      <c r="AO45" s="125"/>
      <c r="AP45" s="125"/>
      <c r="AQ45" s="125"/>
      <c r="AR45" s="125"/>
      <c r="AS45" s="79">
        <f t="shared" si="5"/>
        <v>0</v>
      </c>
      <c r="AT45" s="77">
        <f t="shared" si="6"/>
        <v>0</v>
      </c>
      <c r="AU45" s="77">
        <f t="shared" si="7"/>
        <v>0</v>
      </c>
      <c r="AV45" s="80"/>
      <c r="AW45" s="81"/>
      <c r="AX45" s="81"/>
      <c r="AY45" s="126"/>
      <c r="AZ45" s="126"/>
      <c r="BA45" s="77">
        <f t="shared" si="8"/>
        <v>0</v>
      </c>
      <c r="BB45" s="83"/>
      <c r="BC45" s="133"/>
      <c r="BD45" s="62" t="str">
        <f t="shared" si="9"/>
        <v>正确</v>
      </c>
    </row>
    <row r="46" s="1" customFormat="1" ht="33" customHeight="1" spans="1:56">
      <c r="A46" s="128">
        <f t="shared" si="1"/>
        <v>42</v>
      </c>
      <c r="B46" s="115"/>
      <c r="C46" s="135"/>
      <c r="D46" s="117"/>
      <c r="E46" s="115"/>
      <c r="F46" s="87">
        <f t="shared" si="2"/>
        <v>30</v>
      </c>
      <c r="G46" s="136"/>
      <c r="H46" s="119"/>
      <c r="I46" s="119"/>
      <c r="J46" s="119"/>
      <c r="K46" s="119"/>
      <c r="L46" s="119"/>
      <c r="M46" s="119"/>
      <c r="N46" s="119"/>
      <c r="O46" s="119"/>
      <c r="P46" s="119"/>
      <c r="Q46" s="119"/>
      <c r="R46" s="119"/>
      <c r="S46" s="72">
        <f t="shared" si="3"/>
        <v>0</v>
      </c>
      <c r="T46" s="137"/>
      <c r="U46" s="122"/>
      <c r="V46" s="123"/>
      <c r="W46" s="124"/>
      <c r="X46" s="124"/>
      <c r="Y46" s="124"/>
      <c r="Z46" s="124"/>
      <c r="AA46" s="124"/>
      <c r="AB46" s="125"/>
      <c r="AC46" s="77">
        <f t="shared" si="4"/>
        <v>0</v>
      </c>
      <c r="AD46" s="125"/>
      <c r="AE46" s="125"/>
      <c r="AF46" s="125"/>
      <c r="AG46" s="125"/>
      <c r="AH46" s="125"/>
      <c r="AI46" s="125"/>
      <c r="AJ46" s="125"/>
      <c r="AK46" s="125"/>
      <c r="AL46" s="125"/>
      <c r="AM46" s="125"/>
      <c r="AN46" s="125"/>
      <c r="AO46" s="125"/>
      <c r="AP46" s="125"/>
      <c r="AQ46" s="125"/>
      <c r="AR46" s="125"/>
      <c r="AS46" s="79">
        <f t="shared" si="5"/>
        <v>0</v>
      </c>
      <c r="AT46" s="77">
        <f t="shared" si="6"/>
        <v>0</v>
      </c>
      <c r="AU46" s="77">
        <f t="shared" si="7"/>
        <v>0</v>
      </c>
      <c r="AV46" s="80"/>
      <c r="AW46" s="81"/>
      <c r="AX46" s="81"/>
      <c r="AY46" s="126"/>
      <c r="AZ46" s="126"/>
      <c r="BA46" s="77">
        <f t="shared" si="8"/>
        <v>0</v>
      </c>
      <c r="BB46" s="83"/>
      <c r="BC46" s="133"/>
      <c r="BD46" s="62" t="str">
        <f t="shared" si="9"/>
        <v>正确</v>
      </c>
    </row>
    <row r="47" s="1" customFormat="1" ht="33" customHeight="1" spans="1:56">
      <c r="A47" s="128">
        <f t="shared" si="1"/>
        <v>43</v>
      </c>
      <c r="B47" s="115"/>
      <c r="C47" s="135"/>
      <c r="D47" s="117"/>
      <c r="E47" s="115"/>
      <c r="F47" s="87">
        <f t="shared" si="2"/>
        <v>30</v>
      </c>
      <c r="G47" s="136"/>
      <c r="H47" s="119"/>
      <c r="I47" s="119"/>
      <c r="J47" s="119"/>
      <c r="K47" s="119"/>
      <c r="L47" s="119"/>
      <c r="M47" s="119"/>
      <c r="N47" s="119"/>
      <c r="O47" s="119"/>
      <c r="P47" s="119"/>
      <c r="Q47" s="119"/>
      <c r="R47" s="119"/>
      <c r="S47" s="72">
        <f t="shared" si="3"/>
        <v>0</v>
      </c>
      <c r="T47" s="137"/>
      <c r="U47" s="122"/>
      <c r="V47" s="123"/>
      <c r="W47" s="124"/>
      <c r="X47" s="124"/>
      <c r="Y47" s="124"/>
      <c r="Z47" s="124"/>
      <c r="AA47" s="124"/>
      <c r="AB47" s="125"/>
      <c r="AC47" s="77">
        <f t="shared" si="4"/>
        <v>0</v>
      </c>
      <c r="AD47" s="125"/>
      <c r="AE47" s="125"/>
      <c r="AF47" s="125"/>
      <c r="AG47" s="125"/>
      <c r="AH47" s="125"/>
      <c r="AI47" s="125"/>
      <c r="AJ47" s="125"/>
      <c r="AK47" s="125"/>
      <c r="AL47" s="125"/>
      <c r="AM47" s="125"/>
      <c r="AN47" s="125"/>
      <c r="AO47" s="125"/>
      <c r="AP47" s="125"/>
      <c r="AQ47" s="125"/>
      <c r="AR47" s="125"/>
      <c r="AS47" s="79">
        <f t="shared" si="5"/>
        <v>0</v>
      </c>
      <c r="AT47" s="77">
        <f t="shared" si="6"/>
        <v>0</v>
      </c>
      <c r="AU47" s="77">
        <f t="shared" si="7"/>
        <v>0</v>
      </c>
      <c r="AV47" s="80"/>
      <c r="AW47" s="81"/>
      <c r="AX47" s="81"/>
      <c r="AY47" s="126"/>
      <c r="AZ47" s="126"/>
      <c r="BA47" s="77">
        <f t="shared" si="8"/>
        <v>0</v>
      </c>
      <c r="BB47" s="83"/>
      <c r="BC47" s="133"/>
      <c r="BD47" s="62" t="str">
        <f t="shared" si="9"/>
        <v>正确</v>
      </c>
    </row>
    <row r="48" s="1" customFormat="1" ht="33" customHeight="1" spans="1:56">
      <c r="A48" s="128">
        <f t="shared" si="1"/>
        <v>44</v>
      </c>
      <c r="B48" s="115"/>
      <c r="C48" s="135"/>
      <c r="D48" s="117"/>
      <c r="E48" s="115"/>
      <c r="F48" s="87">
        <f t="shared" si="2"/>
        <v>30</v>
      </c>
      <c r="G48" s="136"/>
      <c r="H48" s="119"/>
      <c r="I48" s="119"/>
      <c r="J48" s="119"/>
      <c r="K48" s="119"/>
      <c r="L48" s="119"/>
      <c r="M48" s="119"/>
      <c r="N48" s="119"/>
      <c r="O48" s="119"/>
      <c r="P48" s="119"/>
      <c r="Q48" s="119"/>
      <c r="R48" s="119"/>
      <c r="S48" s="72">
        <f t="shared" si="3"/>
        <v>0</v>
      </c>
      <c r="T48" s="137"/>
      <c r="U48" s="122"/>
      <c r="V48" s="123"/>
      <c r="W48" s="124"/>
      <c r="X48" s="124"/>
      <c r="Y48" s="124"/>
      <c r="Z48" s="124"/>
      <c r="AA48" s="124"/>
      <c r="AB48" s="125"/>
      <c r="AC48" s="77">
        <f t="shared" si="4"/>
        <v>0</v>
      </c>
      <c r="AD48" s="125"/>
      <c r="AE48" s="125"/>
      <c r="AF48" s="125"/>
      <c r="AG48" s="125"/>
      <c r="AH48" s="125"/>
      <c r="AI48" s="125"/>
      <c r="AJ48" s="125"/>
      <c r="AK48" s="125"/>
      <c r="AL48" s="125"/>
      <c r="AM48" s="125"/>
      <c r="AN48" s="125"/>
      <c r="AO48" s="125"/>
      <c r="AP48" s="125"/>
      <c r="AQ48" s="125"/>
      <c r="AR48" s="125"/>
      <c r="AS48" s="79">
        <f t="shared" si="5"/>
        <v>0</v>
      </c>
      <c r="AT48" s="77">
        <f t="shared" si="6"/>
        <v>0</v>
      </c>
      <c r="AU48" s="77">
        <f t="shared" si="7"/>
        <v>0</v>
      </c>
      <c r="AV48" s="80"/>
      <c r="AW48" s="81"/>
      <c r="AX48" s="81"/>
      <c r="AY48" s="126"/>
      <c r="AZ48" s="126"/>
      <c r="BA48" s="77">
        <f t="shared" si="8"/>
        <v>0</v>
      </c>
      <c r="BB48" s="83"/>
      <c r="BC48" s="133"/>
      <c r="BD48" s="62" t="str">
        <f t="shared" si="9"/>
        <v>正确</v>
      </c>
    </row>
    <row r="49" s="1" customFormat="1" ht="33" customHeight="1" spans="1:56">
      <c r="A49" s="128">
        <f t="shared" si="1"/>
        <v>45</v>
      </c>
      <c r="B49" s="115"/>
      <c r="C49" s="135"/>
      <c r="D49" s="117"/>
      <c r="E49" s="115"/>
      <c r="F49" s="87">
        <f t="shared" si="2"/>
        <v>30</v>
      </c>
      <c r="G49" s="136"/>
      <c r="H49" s="119"/>
      <c r="I49" s="119"/>
      <c r="J49" s="119"/>
      <c r="K49" s="119"/>
      <c r="L49" s="119"/>
      <c r="M49" s="119"/>
      <c r="N49" s="119"/>
      <c r="O49" s="119"/>
      <c r="P49" s="119"/>
      <c r="Q49" s="119"/>
      <c r="R49" s="119"/>
      <c r="S49" s="72">
        <f t="shared" si="3"/>
        <v>0</v>
      </c>
      <c r="T49" s="137"/>
      <c r="U49" s="122"/>
      <c r="V49" s="123"/>
      <c r="W49" s="124"/>
      <c r="X49" s="124"/>
      <c r="Y49" s="124"/>
      <c r="Z49" s="124"/>
      <c r="AA49" s="124"/>
      <c r="AB49" s="125"/>
      <c r="AC49" s="77">
        <f t="shared" si="4"/>
        <v>0</v>
      </c>
      <c r="AD49" s="125"/>
      <c r="AE49" s="125"/>
      <c r="AF49" s="125"/>
      <c r="AG49" s="125"/>
      <c r="AH49" s="125"/>
      <c r="AI49" s="125"/>
      <c r="AJ49" s="125"/>
      <c r="AK49" s="125"/>
      <c r="AL49" s="125"/>
      <c r="AM49" s="125"/>
      <c r="AN49" s="125"/>
      <c r="AO49" s="125"/>
      <c r="AP49" s="125"/>
      <c r="AQ49" s="125"/>
      <c r="AR49" s="125"/>
      <c r="AS49" s="79">
        <f t="shared" si="5"/>
        <v>0</v>
      </c>
      <c r="AT49" s="77">
        <f t="shared" si="6"/>
        <v>0</v>
      </c>
      <c r="AU49" s="77">
        <f t="shared" si="7"/>
        <v>0</v>
      </c>
      <c r="AV49" s="80"/>
      <c r="AW49" s="81"/>
      <c r="AX49" s="81"/>
      <c r="AY49" s="126"/>
      <c r="AZ49" s="126"/>
      <c r="BA49" s="77">
        <f t="shared" si="8"/>
        <v>0</v>
      </c>
      <c r="BB49" s="83"/>
      <c r="BC49" s="133"/>
      <c r="BD49" s="62" t="str">
        <f t="shared" si="9"/>
        <v>正确</v>
      </c>
    </row>
    <row r="50" s="1" customFormat="1" ht="33" customHeight="1" spans="1:56">
      <c r="A50" s="128">
        <f t="shared" si="1"/>
        <v>46</v>
      </c>
      <c r="B50" s="115"/>
      <c r="C50" s="135"/>
      <c r="D50" s="117"/>
      <c r="E50" s="115"/>
      <c r="F50" s="87">
        <f t="shared" si="2"/>
        <v>30</v>
      </c>
      <c r="G50" s="136"/>
      <c r="H50" s="119"/>
      <c r="I50" s="119"/>
      <c r="J50" s="119"/>
      <c r="K50" s="119"/>
      <c r="L50" s="119"/>
      <c r="M50" s="119"/>
      <c r="N50" s="119"/>
      <c r="O50" s="119"/>
      <c r="P50" s="119"/>
      <c r="Q50" s="119"/>
      <c r="R50" s="119"/>
      <c r="S50" s="72">
        <f t="shared" si="3"/>
        <v>0</v>
      </c>
      <c r="T50" s="137"/>
      <c r="U50" s="122"/>
      <c r="V50" s="123"/>
      <c r="W50" s="124"/>
      <c r="X50" s="124"/>
      <c r="Y50" s="124"/>
      <c r="Z50" s="124"/>
      <c r="AA50" s="124"/>
      <c r="AB50" s="125"/>
      <c r="AC50" s="77">
        <f t="shared" si="4"/>
        <v>0</v>
      </c>
      <c r="AD50" s="125"/>
      <c r="AE50" s="125"/>
      <c r="AF50" s="125"/>
      <c r="AG50" s="125"/>
      <c r="AH50" s="125"/>
      <c r="AI50" s="125"/>
      <c r="AJ50" s="125"/>
      <c r="AK50" s="125"/>
      <c r="AL50" s="125"/>
      <c r="AM50" s="125"/>
      <c r="AN50" s="125"/>
      <c r="AO50" s="125"/>
      <c r="AP50" s="125"/>
      <c r="AQ50" s="125"/>
      <c r="AR50" s="125"/>
      <c r="AS50" s="79">
        <f t="shared" si="5"/>
        <v>0</v>
      </c>
      <c r="AT50" s="77">
        <f t="shared" si="6"/>
        <v>0</v>
      </c>
      <c r="AU50" s="77">
        <f t="shared" si="7"/>
        <v>0</v>
      </c>
      <c r="AV50" s="80"/>
      <c r="AW50" s="81"/>
      <c r="AX50" s="81"/>
      <c r="AY50" s="126"/>
      <c r="AZ50" s="126"/>
      <c r="BA50" s="77">
        <f t="shared" si="8"/>
        <v>0</v>
      </c>
      <c r="BB50" s="83"/>
      <c r="BC50" s="133"/>
      <c r="BD50" s="62" t="str">
        <f t="shared" si="9"/>
        <v>正确</v>
      </c>
    </row>
    <row r="51" s="1" customFormat="1" ht="33" customHeight="1" spans="1:56">
      <c r="A51" s="128">
        <f t="shared" si="1"/>
        <v>47</v>
      </c>
      <c r="B51" s="115"/>
      <c r="C51" s="135"/>
      <c r="D51" s="117"/>
      <c r="E51" s="115"/>
      <c r="F51" s="87">
        <f t="shared" si="2"/>
        <v>30</v>
      </c>
      <c r="G51" s="136"/>
      <c r="H51" s="119"/>
      <c r="I51" s="119"/>
      <c r="J51" s="119"/>
      <c r="K51" s="119"/>
      <c r="L51" s="119"/>
      <c r="M51" s="119"/>
      <c r="N51" s="119"/>
      <c r="O51" s="119"/>
      <c r="P51" s="119"/>
      <c r="Q51" s="119"/>
      <c r="R51" s="119"/>
      <c r="S51" s="72">
        <f t="shared" si="3"/>
        <v>0</v>
      </c>
      <c r="T51" s="137"/>
      <c r="U51" s="122"/>
      <c r="V51" s="123"/>
      <c r="W51" s="124"/>
      <c r="X51" s="124"/>
      <c r="Y51" s="124"/>
      <c r="Z51" s="124"/>
      <c r="AA51" s="124"/>
      <c r="AB51" s="125"/>
      <c r="AC51" s="77">
        <f t="shared" si="4"/>
        <v>0</v>
      </c>
      <c r="AD51" s="125"/>
      <c r="AE51" s="125"/>
      <c r="AF51" s="125"/>
      <c r="AG51" s="125"/>
      <c r="AH51" s="125"/>
      <c r="AI51" s="125"/>
      <c r="AJ51" s="125"/>
      <c r="AK51" s="125"/>
      <c r="AL51" s="125"/>
      <c r="AM51" s="125"/>
      <c r="AN51" s="125"/>
      <c r="AO51" s="125"/>
      <c r="AP51" s="125"/>
      <c r="AQ51" s="125"/>
      <c r="AR51" s="125"/>
      <c r="AS51" s="79">
        <f t="shared" si="5"/>
        <v>0</v>
      </c>
      <c r="AT51" s="77">
        <f t="shared" si="6"/>
        <v>0</v>
      </c>
      <c r="AU51" s="77">
        <f t="shared" si="7"/>
        <v>0</v>
      </c>
      <c r="AV51" s="80"/>
      <c r="AW51" s="81"/>
      <c r="AX51" s="81"/>
      <c r="AY51" s="126"/>
      <c r="AZ51" s="126"/>
      <c r="BA51" s="77">
        <f t="shared" si="8"/>
        <v>0</v>
      </c>
      <c r="BB51" s="83"/>
      <c r="BC51" s="133"/>
      <c r="BD51" s="62" t="str">
        <f t="shared" si="9"/>
        <v>正确</v>
      </c>
    </row>
    <row r="52" s="1" customFormat="1" ht="33" customHeight="1" spans="1:56">
      <c r="A52" s="128">
        <f t="shared" si="1"/>
        <v>48</v>
      </c>
      <c r="B52" s="115"/>
      <c r="C52" s="135"/>
      <c r="D52" s="117"/>
      <c r="E52" s="115"/>
      <c r="F52" s="87">
        <f t="shared" si="2"/>
        <v>30</v>
      </c>
      <c r="G52" s="136"/>
      <c r="H52" s="119"/>
      <c r="I52" s="119"/>
      <c r="J52" s="119"/>
      <c r="K52" s="119"/>
      <c r="L52" s="119"/>
      <c r="M52" s="119"/>
      <c r="N52" s="119"/>
      <c r="O52" s="119"/>
      <c r="P52" s="119"/>
      <c r="Q52" s="119"/>
      <c r="R52" s="119"/>
      <c r="S52" s="72">
        <f t="shared" si="3"/>
        <v>0</v>
      </c>
      <c r="T52" s="137"/>
      <c r="U52" s="122"/>
      <c r="V52" s="123"/>
      <c r="W52" s="124"/>
      <c r="X52" s="124"/>
      <c r="Y52" s="124"/>
      <c r="Z52" s="124"/>
      <c r="AA52" s="124"/>
      <c r="AB52" s="125"/>
      <c r="AC52" s="77">
        <f t="shared" si="4"/>
        <v>0</v>
      </c>
      <c r="AD52" s="125"/>
      <c r="AE52" s="125"/>
      <c r="AF52" s="125"/>
      <c r="AG52" s="125"/>
      <c r="AH52" s="125"/>
      <c r="AI52" s="125"/>
      <c r="AJ52" s="125"/>
      <c r="AK52" s="125"/>
      <c r="AL52" s="125"/>
      <c r="AM52" s="125"/>
      <c r="AN52" s="125"/>
      <c r="AO52" s="125"/>
      <c r="AP52" s="125"/>
      <c r="AQ52" s="125"/>
      <c r="AR52" s="125"/>
      <c r="AS52" s="79">
        <f t="shared" si="5"/>
        <v>0</v>
      </c>
      <c r="AT52" s="77">
        <f t="shared" si="6"/>
        <v>0</v>
      </c>
      <c r="AU52" s="77">
        <f t="shared" si="7"/>
        <v>0</v>
      </c>
      <c r="AV52" s="80"/>
      <c r="AW52" s="81"/>
      <c r="AX52" s="81"/>
      <c r="AY52" s="126"/>
      <c r="AZ52" s="126"/>
      <c r="BA52" s="77">
        <f t="shared" si="8"/>
        <v>0</v>
      </c>
      <c r="BB52" s="83"/>
      <c r="BC52" s="133"/>
      <c r="BD52" s="62" t="str">
        <f t="shared" si="9"/>
        <v>正确</v>
      </c>
    </row>
    <row r="53" s="1" customFormat="1" ht="33" customHeight="1" spans="1:56">
      <c r="A53" s="128">
        <f t="shared" si="1"/>
        <v>49</v>
      </c>
      <c r="B53" s="115"/>
      <c r="C53" s="135"/>
      <c r="D53" s="117"/>
      <c r="E53" s="115"/>
      <c r="F53" s="87">
        <f t="shared" si="2"/>
        <v>30</v>
      </c>
      <c r="G53" s="136"/>
      <c r="H53" s="119"/>
      <c r="I53" s="119"/>
      <c r="J53" s="119"/>
      <c r="K53" s="119"/>
      <c r="L53" s="119"/>
      <c r="M53" s="119"/>
      <c r="N53" s="119"/>
      <c r="O53" s="119"/>
      <c r="P53" s="119"/>
      <c r="Q53" s="119"/>
      <c r="R53" s="119"/>
      <c r="S53" s="72">
        <f t="shared" si="3"/>
        <v>0</v>
      </c>
      <c r="T53" s="137"/>
      <c r="U53" s="122"/>
      <c r="V53" s="123"/>
      <c r="W53" s="124"/>
      <c r="X53" s="124"/>
      <c r="Y53" s="124"/>
      <c r="Z53" s="124"/>
      <c r="AA53" s="124"/>
      <c r="AB53" s="125"/>
      <c r="AC53" s="77">
        <f t="shared" si="4"/>
        <v>0</v>
      </c>
      <c r="AD53" s="125"/>
      <c r="AE53" s="125"/>
      <c r="AF53" s="125"/>
      <c r="AG53" s="125"/>
      <c r="AH53" s="125"/>
      <c r="AI53" s="125"/>
      <c r="AJ53" s="125"/>
      <c r="AK53" s="125"/>
      <c r="AL53" s="125"/>
      <c r="AM53" s="125"/>
      <c r="AN53" s="125"/>
      <c r="AO53" s="125"/>
      <c r="AP53" s="125"/>
      <c r="AQ53" s="125"/>
      <c r="AR53" s="125"/>
      <c r="AS53" s="79">
        <f t="shared" si="5"/>
        <v>0</v>
      </c>
      <c r="AT53" s="77">
        <f t="shared" si="6"/>
        <v>0</v>
      </c>
      <c r="AU53" s="77">
        <f t="shared" si="7"/>
        <v>0</v>
      </c>
      <c r="AV53" s="80"/>
      <c r="AW53" s="81"/>
      <c r="AX53" s="81"/>
      <c r="AY53" s="126"/>
      <c r="AZ53" s="126"/>
      <c r="BA53" s="77">
        <f t="shared" si="8"/>
        <v>0</v>
      </c>
      <c r="BB53" s="83"/>
      <c r="BC53" s="133"/>
      <c r="BD53" s="62" t="str">
        <f t="shared" si="9"/>
        <v>正确</v>
      </c>
    </row>
    <row r="54" s="1" customFormat="1" ht="33" customHeight="1" spans="1:56">
      <c r="A54" s="128">
        <f t="shared" si="1"/>
        <v>50</v>
      </c>
      <c r="B54" s="115"/>
      <c r="C54" s="135"/>
      <c r="D54" s="117"/>
      <c r="E54" s="115"/>
      <c r="F54" s="87">
        <f t="shared" si="2"/>
        <v>30</v>
      </c>
      <c r="G54" s="136"/>
      <c r="H54" s="119"/>
      <c r="I54" s="119"/>
      <c r="J54" s="119"/>
      <c r="K54" s="119"/>
      <c r="L54" s="119"/>
      <c r="M54" s="119"/>
      <c r="N54" s="119"/>
      <c r="O54" s="119"/>
      <c r="P54" s="119"/>
      <c r="Q54" s="119"/>
      <c r="R54" s="119"/>
      <c r="S54" s="72">
        <f t="shared" si="3"/>
        <v>0</v>
      </c>
      <c r="T54" s="137"/>
      <c r="U54" s="122"/>
      <c r="V54" s="123"/>
      <c r="W54" s="124"/>
      <c r="X54" s="124"/>
      <c r="Y54" s="124"/>
      <c r="Z54" s="124"/>
      <c r="AA54" s="124"/>
      <c r="AB54" s="125"/>
      <c r="AC54" s="77">
        <f t="shared" si="4"/>
        <v>0</v>
      </c>
      <c r="AD54" s="125"/>
      <c r="AE54" s="125"/>
      <c r="AF54" s="125"/>
      <c r="AG54" s="125"/>
      <c r="AH54" s="125"/>
      <c r="AI54" s="125"/>
      <c r="AJ54" s="125"/>
      <c r="AK54" s="125"/>
      <c r="AL54" s="125"/>
      <c r="AM54" s="125"/>
      <c r="AN54" s="125"/>
      <c r="AO54" s="125"/>
      <c r="AP54" s="125"/>
      <c r="AQ54" s="125"/>
      <c r="AR54" s="125"/>
      <c r="AS54" s="79">
        <f t="shared" si="5"/>
        <v>0</v>
      </c>
      <c r="AT54" s="77">
        <f t="shared" si="6"/>
        <v>0</v>
      </c>
      <c r="AU54" s="77">
        <f t="shared" si="7"/>
        <v>0</v>
      </c>
      <c r="AV54" s="80"/>
      <c r="AW54" s="81"/>
      <c r="AX54" s="81"/>
      <c r="AY54" s="126"/>
      <c r="AZ54" s="126"/>
      <c r="BA54" s="77">
        <f t="shared" si="8"/>
        <v>0</v>
      </c>
      <c r="BB54" s="83"/>
      <c r="BC54" s="133"/>
      <c r="BD54" s="62" t="str">
        <f t="shared" si="9"/>
        <v>正确</v>
      </c>
    </row>
    <row r="55" s="1" customFormat="1" ht="33" customHeight="1" spans="1:56">
      <c r="A55" s="128">
        <f t="shared" si="1"/>
        <v>51</v>
      </c>
      <c r="B55" s="115"/>
      <c r="C55" s="135"/>
      <c r="D55" s="117"/>
      <c r="E55" s="115"/>
      <c r="F55" s="87">
        <f t="shared" si="2"/>
        <v>30</v>
      </c>
      <c r="G55" s="136"/>
      <c r="H55" s="119"/>
      <c r="I55" s="119"/>
      <c r="J55" s="119"/>
      <c r="K55" s="119"/>
      <c r="L55" s="119"/>
      <c r="M55" s="119"/>
      <c r="N55" s="119"/>
      <c r="O55" s="119"/>
      <c r="P55" s="119"/>
      <c r="Q55" s="119"/>
      <c r="R55" s="119"/>
      <c r="S55" s="72">
        <f t="shared" si="3"/>
        <v>0</v>
      </c>
      <c r="T55" s="137"/>
      <c r="U55" s="122"/>
      <c r="V55" s="123"/>
      <c r="W55" s="124"/>
      <c r="X55" s="124"/>
      <c r="Y55" s="124"/>
      <c r="Z55" s="124"/>
      <c r="AA55" s="124"/>
      <c r="AB55" s="125"/>
      <c r="AC55" s="77">
        <f t="shared" si="4"/>
        <v>0</v>
      </c>
      <c r="AD55" s="125"/>
      <c r="AE55" s="125"/>
      <c r="AF55" s="125"/>
      <c r="AG55" s="125"/>
      <c r="AH55" s="125"/>
      <c r="AI55" s="125"/>
      <c r="AJ55" s="125"/>
      <c r="AK55" s="125"/>
      <c r="AL55" s="125"/>
      <c r="AM55" s="125"/>
      <c r="AN55" s="125"/>
      <c r="AO55" s="125"/>
      <c r="AP55" s="125"/>
      <c r="AQ55" s="125"/>
      <c r="AR55" s="125"/>
      <c r="AS55" s="79">
        <f t="shared" si="5"/>
        <v>0</v>
      </c>
      <c r="AT55" s="77">
        <f t="shared" si="6"/>
        <v>0</v>
      </c>
      <c r="AU55" s="77">
        <f t="shared" si="7"/>
        <v>0</v>
      </c>
      <c r="AV55" s="80"/>
      <c r="AW55" s="81"/>
      <c r="AX55" s="81"/>
      <c r="AY55" s="126"/>
      <c r="AZ55" s="126"/>
      <c r="BA55" s="77">
        <f t="shared" si="8"/>
        <v>0</v>
      </c>
      <c r="BB55" s="83"/>
      <c r="BC55" s="133"/>
      <c r="BD55" s="62" t="str">
        <f t="shared" si="9"/>
        <v>正确</v>
      </c>
    </row>
    <row r="56" s="1" customFormat="1" ht="33" customHeight="1" spans="1:56">
      <c r="A56" s="128">
        <f t="shared" si="1"/>
        <v>52</v>
      </c>
      <c r="B56" s="115"/>
      <c r="C56" s="135"/>
      <c r="D56" s="117"/>
      <c r="E56" s="115"/>
      <c r="F56" s="87">
        <f t="shared" si="2"/>
        <v>30</v>
      </c>
      <c r="G56" s="136"/>
      <c r="H56" s="119"/>
      <c r="I56" s="119"/>
      <c r="J56" s="119"/>
      <c r="K56" s="119"/>
      <c r="L56" s="119"/>
      <c r="M56" s="119"/>
      <c r="N56" s="119"/>
      <c r="O56" s="119"/>
      <c r="P56" s="119"/>
      <c r="Q56" s="119"/>
      <c r="R56" s="119"/>
      <c r="S56" s="72">
        <f t="shared" si="3"/>
        <v>0</v>
      </c>
      <c r="T56" s="137"/>
      <c r="U56" s="122"/>
      <c r="V56" s="123"/>
      <c r="W56" s="124"/>
      <c r="X56" s="124"/>
      <c r="Y56" s="124"/>
      <c r="Z56" s="124"/>
      <c r="AA56" s="124"/>
      <c r="AB56" s="125"/>
      <c r="AC56" s="77">
        <f t="shared" si="4"/>
        <v>0</v>
      </c>
      <c r="AD56" s="125"/>
      <c r="AE56" s="125"/>
      <c r="AF56" s="125"/>
      <c r="AG56" s="125"/>
      <c r="AH56" s="125"/>
      <c r="AI56" s="125"/>
      <c r="AJ56" s="125"/>
      <c r="AK56" s="125"/>
      <c r="AL56" s="125"/>
      <c r="AM56" s="125"/>
      <c r="AN56" s="125"/>
      <c r="AO56" s="125"/>
      <c r="AP56" s="125"/>
      <c r="AQ56" s="125"/>
      <c r="AR56" s="125"/>
      <c r="AS56" s="79">
        <f t="shared" si="5"/>
        <v>0</v>
      </c>
      <c r="AT56" s="77">
        <f t="shared" si="6"/>
        <v>0</v>
      </c>
      <c r="AU56" s="77">
        <f t="shared" si="7"/>
        <v>0</v>
      </c>
      <c r="AV56" s="80"/>
      <c r="AW56" s="81"/>
      <c r="AX56" s="81"/>
      <c r="AY56" s="126"/>
      <c r="AZ56" s="126"/>
      <c r="BA56" s="77">
        <f t="shared" si="8"/>
        <v>0</v>
      </c>
      <c r="BB56" s="83"/>
      <c r="BC56" s="133"/>
      <c r="BD56" s="62" t="str">
        <f t="shared" si="9"/>
        <v>正确</v>
      </c>
    </row>
    <row r="57" s="1" customFormat="1" ht="33" customHeight="1" spans="1:56">
      <c r="A57" s="128">
        <f t="shared" si="1"/>
        <v>53</v>
      </c>
      <c r="B57" s="115"/>
      <c r="C57" s="135"/>
      <c r="D57" s="117"/>
      <c r="E57" s="115"/>
      <c r="F57" s="87">
        <f t="shared" si="2"/>
        <v>30</v>
      </c>
      <c r="G57" s="136"/>
      <c r="H57" s="119"/>
      <c r="I57" s="119"/>
      <c r="J57" s="119"/>
      <c r="K57" s="119"/>
      <c r="L57" s="119"/>
      <c r="M57" s="119"/>
      <c r="N57" s="119"/>
      <c r="O57" s="119"/>
      <c r="P57" s="119"/>
      <c r="Q57" s="119"/>
      <c r="R57" s="119"/>
      <c r="S57" s="72">
        <f t="shared" si="3"/>
        <v>0</v>
      </c>
      <c r="T57" s="137"/>
      <c r="U57" s="122"/>
      <c r="V57" s="123"/>
      <c r="W57" s="124"/>
      <c r="X57" s="124"/>
      <c r="Y57" s="124"/>
      <c r="Z57" s="124"/>
      <c r="AA57" s="124"/>
      <c r="AB57" s="125"/>
      <c r="AC57" s="77">
        <f t="shared" si="4"/>
        <v>0</v>
      </c>
      <c r="AD57" s="125"/>
      <c r="AE57" s="125"/>
      <c r="AF57" s="125"/>
      <c r="AG57" s="125"/>
      <c r="AH57" s="125"/>
      <c r="AI57" s="125"/>
      <c r="AJ57" s="125"/>
      <c r="AK57" s="125"/>
      <c r="AL57" s="125"/>
      <c r="AM57" s="125"/>
      <c r="AN57" s="125"/>
      <c r="AO57" s="125"/>
      <c r="AP57" s="125"/>
      <c r="AQ57" s="125"/>
      <c r="AR57" s="125"/>
      <c r="AS57" s="79">
        <f t="shared" si="5"/>
        <v>0</v>
      </c>
      <c r="AT57" s="77">
        <f t="shared" si="6"/>
        <v>0</v>
      </c>
      <c r="AU57" s="77">
        <f t="shared" si="7"/>
        <v>0</v>
      </c>
      <c r="AV57" s="80"/>
      <c r="AW57" s="81"/>
      <c r="AX57" s="81"/>
      <c r="AY57" s="126"/>
      <c r="AZ57" s="126"/>
      <c r="BA57" s="77">
        <f t="shared" si="8"/>
        <v>0</v>
      </c>
      <c r="BB57" s="83"/>
      <c r="BC57" s="133"/>
      <c r="BD57" s="62" t="str">
        <f t="shared" si="9"/>
        <v>正确</v>
      </c>
    </row>
    <row r="58" s="1" customFormat="1" ht="33" customHeight="1" spans="1:56">
      <c r="A58" s="128">
        <f t="shared" si="1"/>
        <v>54</v>
      </c>
      <c r="B58" s="115"/>
      <c r="C58" s="135"/>
      <c r="D58" s="117"/>
      <c r="E58" s="115"/>
      <c r="F58" s="87">
        <f t="shared" si="2"/>
        <v>30</v>
      </c>
      <c r="G58" s="136"/>
      <c r="H58" s="119"/>
      <c r="I58" s="119"/>
      <c r="J58" s="119"/>
      <c r="K58" s="119"/>
      <c r="L58" s="119"/>
      <c r="M58" s="119"/>
      <c r="N58" s="119"/>
      <c r="O58" s="119"/>
      <c r="P58" s="119"/>
      <c r="Q58" s="119"/>
      <c r="R58" s="119"/>
      <c r="S58" s="72">
        <f t="shared" si="3"/>
        <v>0</v>
      </c>
      <c r="T58" s="137"/>
      <c r="U58" s="122"/>
      <c r="V58" s="123"/>
      <c r="W58" s="124"/>
      <c r="X58" s="124"/>
      <c r="Y58" s="124"/>
      <c r="Z58" s="124"/>
      <c r="AA58" s="124"/>
      <c r="AB58" s="125"/>
      <c r="AC58" s="77">
        <f t="shared" si="4"/>
        <v>0</v>
      </c>
      <c r="AD58" s="125"/>
      <c r="AE58" s="125"/>
      <c r="AF58" s="125"/>
      <c r="AG58" s="125"/>
      <c r="AH58" s="125"/>
      <c r="AI58" s="125"/>
      <c r="AJ58" s="125"/>
      <c r="AK58" s="125"/>
      <c r="AL58" s="125"/>
      <c r="AM58" s="125"/>
      <c r="AN58" s="125"/>
      <c r="AO58" s="125"/>
      <c r="AP58" s="125"/>
      <c r="AQ58" s="125"/>
      <c r="AR58" s="125"/>
      <c r="AS58" s="79">
        <f t="shared" si="5"/>
        <v>0</v>
      </c>
      <c r="AT58" s="77">
        <f t="shared" si="6"/>
        <v>0</v>
      </c>
      <c r="AU58" s="77">
        <f t="shared" si="7"/>
        <v>0</v>
      </c>
      <c r="AV58" s="80"/>
      <c r="AW58" s="81"/>
      <c r="AX58" s="81"/>
      <c r="AY58" s="126"/>
      <c r="AZ58" s="126"/>
      <c r="BA58" s="77">
        <f t="shared" si="8"/>
        <v>0</v>
      </c>
      <c r="BB58" s="83"/>
      <c r="BC58" s="133"/>
      <c r="BD58" s="62" t="str">
        <f t="shared" si="9"/>
        <v>正确</v>
      </c>
    </row>
    <row r="59" s="1" customFormat="1" ht="33" customHeight="1" spans="1:56">
      <c r="A59" s="128">
        <f t="shared" si="1"/>
        <v>55</v>
      </c>
      <c r="B59" s="115"/>
      <c r="C59" s="135"/>
      <c r="D59" s="117"/>
      <c r="E59" s="115"/>
      <c r="F59" s="87">
        <f t="shared" si="2"/>
        <v>30</v>
      </c>
      <c r="G59" s="136"/>
      <c r="H59" s="119"/>
      <c r="I59" s="119"/>
      <c r="J59" s="119"/>
      <c r="K59" s="119"/>
      <c r="L59" s="119"/>
      <c r="M59" s="119"/>
      <c r="N59" s="119"/>
      <c r="O59" s="119"/>
      <c r="P59" s="119"/>
      <c r="Q59" s="119"/>
      <c r="R59" s="119"/>
      <c r="S59" s="72">
        <f t="shared" si="3"/>
        <v>0</v>
      </c>
      <c r="T59" s="137"/>
      <c r="U59" s="122"/>
      <c r="V59" s="123"/>
      <c r="W59" s="124"/>
      <c r="X59" s="124"/>
      <c r="Y59" s="124"/>
      <c r="Z59" s="124"/>
      <c r="AA59" s="124"/>
      <c r="AB59" s="125"/>
      <c r="AC59" s="77">
        <f t="shared" si="4"/>
        <v>0</v>
      </c>
      <c r="AD59" s="125"/>
      <c r="AE59" s="125"/>
      <c r="AF59" s="125"/>
      <c r="AG59" s="125"/>
      <c r="AH59" s="125"/>
      <c r="AI59" s="125"/>
      <c r="AJ59" s="125"/>
      <c r="AK59" s="125"/>
      <c r="AL59" s="125"/>
      <c r="AM59" s="125"/>
      <c r="AN59" s="125"/>
      <c r="AO59" s="125"/>
      <c r="AP59" s="125"/>
      <c r="AQ59" s="125"/>
      <c r="AR59" s="125"/>
      <c r="AS59" s="79">
        <f t="shared" si="5"/>
        <v>0</v>
      </c>
      <c r="AT59" s="77">
        <f t="shared" si="6"/>
        <v>0</v>
      </c>
      <c r="AU59" s="77">
        <f t="shared" si="7"/>
        <v>0</v>
      </c>
      <c r="AV59" s="80"/>
      <c r="AW59" s="81"/>
      <c r="AX59" s="81"/>
      <c r="AY59" s="126"/>
      <c r="AZ59" s="126"/>
      <c r="BA59" s="77">
        <f t="shared" si="8"/>
        <v>0</v>
      </c>
      <c r="BB59" s="83"/>
      <c r="BC59" s="133"/>
      <c r="BD59" s="62" t="str">
        <f t="shared" si="9"/>
        <v>正确</v>
      </c>
    </row>
    <row r="60" s="1" customFormat="1" ht="33" customHeight="1" spans="1:56">
      <c r="A60" s="128">
        <f t="shared" si="1"/>
        <v>56</v>
      </c>
      <c r="B60" s="115"/>
      <c r="C60" s="135"/>
      <c r="D60" s="117"/>
      <c r="E60" s="115"/>
      <c r="F60" s="87">
        <f t="shared" si="2"/>
        <v>30</v>
      </c>
      <c r="G60" s="136"/>
      <c r="H60" s="119"/>
      <c r="I60" s="119"/>
      <c r="J60" s="119"/>
      <c r="K60" s="119"/>
      <c r="L60" s="119"/>
      <c r="M60" s="119"/>
      <c r="N60" s="119"/>
      <c r="O60" s="119"/>
      <c r="P60" s="119"/>
      <c r="Q60" s="119"/>
      <c r="R60" s="119"/>
      <c r="S60" s="72">
        <f t="shared" si="3"/>
        <v>0</v>
      </c>
      <c r="T60" s="137"/>
      <c r="U60" s="122"/>
      <c r="V60" s="123"/>
      <c r="W60" s="124"/>
      <c r="X60" s="124"/>
      <c r="Y60" s="124"/>
      <c r="Z60" s="124"/>
      <c r="AA60" s="124"/>
      <c r="AB60" s="125"/>
      <c r="AC60" s="77">
        <f t="shared" si="4"/>
        <v>0</v>
      </c>
      <c r="AD60" s="125"/>
      <c r="AE60" s="125"/>
      <c r="AF60" s="125"/>
      <c r="AG60" s="125"/>
      <c r="AH60" s="125"/>
      <c r="AI60" s="125"/>
      <c r="AJ60" s="125"/>
      <c r="AK60" s="125"/>
      <c r="AL60" s="125"/>
      <c r="AM60" s="125"/>
      <c r="AN60" s="125"/>
      <c r="AO60" s="125"/>
      <c r="AP60" s="125"/>
      <c r="AQ60" s="125"/>
      <c r="AR60" s="125"/>
      <c r="AS60" s="79">
        <f t="shared" si="5"/>
        <v>0</v>
      </c>
      <c r="AT60" s="77">
        <f t="shared" si="6"/>
        <v>0</v>
      </c>
      <c r="AU60" s="77">
        <f t="shared" si="7"/>
        <v>0</v>
      </c>
      <c r="AV60" s="80"/>
      <c r="AW60" s="81"/>
      <c r="AX60" s="81"/>
      <c r="AY60" s="126"/>
      <c r="AZ60" s="126"/>
      <c r="BA60" s="77">
        <f t="shared" si="8"/>
        <v>0</v>
      </c>
      <c r="BB60" s="83"/>
      <c r="BC60" s="133"/>
      <c r="BD60" s="62" t="str">
        <f t="shared" si="9"/>
        <v>正确</v>
      </c>
    </row>
    <row r="61" s="1" customFormat="1" ht="33" customHeight="1" spans="1:56">
      <c r="A61" s="128">
        <f t="shared" si="1"/>
        <v>57</v>
      </c>
      <c r="B61" s="115"/>
      <c r="C61" s="135"/>
      <c r="D61" s="117"/>
      <c r="E61" s="115"/>
      <c r="F61" s="87">
        <f t="shared" si="2"/>
        <v>30</v>
      </c>
      <c r="G61" s="136"/>
      <c r="H61" s="119"/>
      <c r="I61" s="119"/>
      <c r="J61" s="119"/>
      <c r="K61" s="119"/>
      <c r="L61" s="119"/>
      <c r="M61" s="119"/>
      <c r="N61" s="119"/>
      <c r="O61" s="119"/>
      <c r="P61" s="119"/>
      <c r="Q61" s="119"/>
      <c r="R61" s="119"/>
      <c r="S61" s="72">
        <f t="shared" si="3"/>
        <v>0</v>
      </c>
      <c r="T61" s="137"/>
      <c r="U61" s="122"/>
      <c r="V61" s="123"/>
      <c r="W61" s="124"/>
      <c r="X61" s="124"/>
      <c r="Y61" s="124"/>
      <c r="Z61" s="124"/>
      <c r="AA61" s="124"/>
      <c r="AB61" s="125"/>
      <c r="AC61" s="77">
        <f t="shared" si="4"/>
        <v>0</v>
      </c>
      <c r="AD61" s="125"/>
      <c r="AE61" s="125"/>
      <c r="AF61" s="125"/>
      <c r="AG61" s="125"/>
      <c r="AH61" s="125"/>
      <c r="AI61" s="125"/>
      <c r="AJ61" s="125"/>
      <c r="AK61" s="125"/>
      <c r="AL61" s="125"/>
      <c r="AM61" s="125"/>
      <c r="AN61" s="125"/>
      <c r="AO61" s="125"/>
      <c r="AP61" s="125"/>
      <c r="AQ61" s="125"/>
      <c r="AR61" s="125"/>
      <c r="AS61" s="79">
        <f t="shared" si="5"/>
        <v>0</v>
      </c>
      <c r="AT61" s="77">
        <f t="shared" si="6"/>
        <v>0</v>
      </c>
      <c r="AU61" s="77">
        <f t="shared" si="7"/>
        <v>0</v>
      </c>
      <c r="AV61" s="80"/>
      <c r="AW61" s="81"/>
      <c r="AX61" s="81"/>
      <c r="AY61" s="126"/>
      <c r="AZ61" s="126"/>
      <c r="BA61" s="77">
        <f t="shared" si="8"/>
        <v>0</v>
      </c>
      <c r="BB61" s="83"/>
      <c r="BC61" s="133"/>
      <c r="BD61" s="62" t="str">
        <f t="shared" si="9"/>
        <v>正确</v>
      </c>
    </row>
    <row r="62" s="1" customFormat="1" ht="33" customHeight="1" spans="1:56">
      <c r="A62" s="128">
        <f t="shared" si="1"/>
        <v>58</v>
      </c>
      <c r="B62" s="115"/>
      <c r="C62" s="135"/>
      <c r="D62" s="117"/>
      <c r="E62" s="115"/>
      <c r="F62" s="87">
        <f t="shared" si="2"/>
        <v>30</v>
      </c>
      <c r="G62" s="136"/>
      <c r="H62" s="119"/>
      <c r="I62" s="119"/>
      <c r="J62" s="119"/>
      <c r="K62" s="119"/>
      <c r="L62" s="119"/>
      <c r="M62" s="119"/>
      <c r="N62" s="119"/>
      <c r="O62" s="119"/>
      <c r="P62" s="119"/>
      <c r="Q62" s="119"/>
      <c r="R62" s="119"/>
      <c r="S62" s="72">
        <f t="shared" si="3"/>
        <v>0</v>
      </c>
      <c r="T62" s="137"/>
      <c r="U62" s="122"/>
      <c r="V62" s="123"/>
      <c r="W62" s="124"/>
      <c r="X62" s="124"/>
      <c r="Y62" s="124"/>
      <c r="Z62" s="124"/>
      <c r="AA62" s="124"/>
      <c r="AB62" s="125"/>
      <c r="AC62" s="77">
        <f t="shared" si="4"/>
        <v>0</v>
      </c>
      <c r="AD62" s="125"/>
      <c r="AE62" s="125"/>
      <c r="AF62" s="125"/>
      <c r="AG62" s="125"/>
      <c r="AH62" s="125"/>
      <c r="AI62" s="125"/>
      <c r="AJ62" s="125"/>
      <c r="AK62" s="125"/>
      <c r="AL62" s="125"/>
      <c r="AM62" s="125"/>
      <c r="AN62" s="125"/>
      <c r="AO62" s="125"/>
      <c r="AP62" s="125"/>
      <c r="AQ62" s="125"/>
      <c r="AR62" s="125"/>
      <c r="AS62" s="79">
        <f t="shared" si="5"/>
        <v>0</v>
      </c>
      <c r="AT62" s="77">
        <f t="shared" si="6"/>
        <v>0</v>
      </c>
      <c r="AU62" s="77">
        <f t="shared" si="7"/>
        <v>0</v>
      </c>
      <c r="AV62" s="80"/>
      <c r="AW62" s="81"/>
      <c r="AX62" s="81"/>
      <c r="AY62" s="126"/>
      <c r="AZ62" s="126"/>
      <c r="BA62" s="77">
        <f t="shared" si="8"/>
        <v>0</v>
      </c>
      <c r="BB62" s="83"/>
      <c r="BC62" s="133"/>
      <c r="BD62" s="62" t="str">
        <f t="shared" si="9"/>
        <v>正确</v>
      </c>
    </row>
    <row r="63" s="1" customFormat="1" ht="33" customHeight="1" spans="1:56">
      <c r="A63" s="128">
        <f t="shared" si="1"/>
        <v>59</v>
      </c>
      <c r="B63" s="115"/>
      <c r="C63" s="135"/>
      <c r="D63" s="117"/>
      <c r="E63" s="115"/>
      <c r="F63" s="87">
        <f t="shared" si="2"/>
        <v>30</v>
      </c>
      <c r="G63" s="136"/>
      <c r="H63" s="119"/>
      <c r="I63" s="119"/>
      <c r="J63" s="119"/>
      <c r="K63" s="119"/>
      <c r="L63" s="119"/>
      <c r="M63" s="119"/>
      <c r="N63" s="119"/>
      <c r="O63" s="119"/>
      <c r="P63" s="119"/>
      <c r="Q63" s="119"/>
      <c r="R63" s="119"/>
      <c r="S63" s="72">
        <f t="shared" si="3"/>
        <v>0</v>
      </c>
      <c r="T63" s="137"/>
      <c r="U63" s="122"/>
      <c r="V63" s="123"/>
      <c r="W63" s="124"/>
      <c r="X63" s="124"/>
      <c r="Y63" s="124"/>
      <c r="Z63" s="124"/>
      <c r="AA63" s="124"/>
      <c r="AB63" s="125"/>
      <c r="AC63" s="77">
        <f t="shared" si="4"/>
        <v>0</v>
      </c>
      <c r="AD63" s="125"/>
      <c r="AE63" s="125"/>
      <c r="AF63" s="125"/>
      <c r="AG63" s="125"/>
      <c r="AH63" s="125"/>
      <c r="AI63" s="125"/>
      <c r="AJ63" s="125"/>
      <c r="AK63" s="125"/>
      <c r="AL63" s="125"/>
      <c r="AM63" s="125"/>
      <c r="AN63" s="125"/>
      <c r="AO63" s="125"/>
      <c r="AP63" s="125"/>
      <c r="AQ63" s="125"/>
      <c r="AR63" s="125"/>
      <c r="AS63" s="79">
        <f t="shared" si="5"/>
        <v>0</v>
      </c>
      <c r="AT63" s="77">
        <f t="shared" si="6"/>
        <v>0</v>
      </c>
      <c r="AU63" s="77">
        <f t="shared" si="7"/>
        <v>0</v>
      </c>
      <c r="AV63" s="80"/>
      <c r="AW63" s="81"/>
      <c r="AX63" s="81"/>
      <c r="AY63" s="126"/>
      <c r="AZ63" s="126"/>
      <c r="BA63" s="77">
        <f t="shared" si="8"/>
        <v>0</v>
      </c>
      <c r="BB63" s="83"/>
      <c r="BC63" s="133"/>
      <c r="BD63" s="62" t="str">
        <f t="shared" si="9"/>
        <v>正确</v>
      </c>
    </row>
    <row r="64" s="1" customFormat="1" ht="33" customHeight="1" spans="1:56">
      <c r="A64" s="128">
        <f t="shared" si="1"/>
        <v>60</v>
      </c>
      <c r="B64" s="115"/>
      <c r="C64" s="135"/>
      <c r="D64" s="117"/>
      <c r="E64" s="115"/>
      <c r="F64" s="87">
        <f t="shared" si="2"/>
        <v>30</v>
      </c>
      <c r="G64" s="136"/>
      <c r="H64" s="119"/>
      <c r="I64" s="119"/>
      <c r="J64" s="119"/>
      <c r="K64" s="119"/>
      <c r="L64" s="119"/>
      <c r="M64" s="119"/>
      <c r="N64" s="119"/>
      <c r="O64" s="119"/>
      <c r="P64" s="119"/>
      <c r="Q64" s="119"/>
      <c r="R64" s="119"/>
      <c r="S64" s="72">
        <f t="shared" si="3"/>
        <v>0</v>
      </c>
      <c r="T64" s="137"/>
      <c r="U64" s="122"/>
      <c r="V64" s="123"/>
      <c r="W64" s="124"/>
      <c r="X64" s="124"/>
      <c r="Y64" s="124"/>
      <c r="Z64" s="124"/>
      <c r="AA64" s="124"/>
      <c r="AB64" s="125"/>
      <c r="AC64" s="77">
        <f t="shared" si="4"/>
        <v>0</v>
      </c>
      <c r="AD64" s="125"/>
      <c r="AE64" s="125"/>
      <c r="AF64" s="125"/>
      <c r="AG64" s="125"/>
      <c r="AH64" s="125"/>
      <c r="AI64" s="125"/>
      <c r="AJ64" s="125"/>
      <c r="AK64" s="125"/>
      <c r="AL64" s="125"/>
      <c r="AM64" s="125"/>
      <c r="AN64" s="125"/>
      <c r="AO64" s="125"/>
      <c r="AP64" s="125"/>
      <c r="AQ64" s="125"/>
      <c r="AR64" s="125"/>
      <c r="AS64" s="79">
        <f t="shared" si="5"/>
        <v>0</v>
      </c>
      <c r="AT64" s="77">
        <f t="shared" si="6"/>
        <v>0</v>
      </c>
      <c r="AU64" s="77">
        <f t="shared" si="7"/>
        <v>0</v>
      </c>
      <c r="AV64" s="80"/>
      <c r="AW64" s="81"/>
      <c r="AX64" s="81"/>
      <c r="AY64" s="126"/>
      <c r="AZ64" s="126"/>
      <c r="BA64" s="77">
        <f t="shared" si="8"/>
        <v>0</v>
      </c>
      <c r="BB64" s="83"/>
      <c r="BC64" s="133"/>
      <c r="BD64" s="62" t="str">
        <f t="shared" si="9"/>
        <v>正确</v>
      </c>
    </row>
    <row r="65" s="1" customFormat="1" ht="33" customHeight="1" spans="1:56">
      <c r="A65" s="128">
        <f t="shared" si="1"/>
        <v>61</v>
      </c>
      <c r="B65" s="115"/>
      <c r="C65" s="135"/>
      <c r="D65" s="117"/>
      <c r="E65" s="115"/>
      <c r="F65" s="87">
        <f t="shared" si="2"/>
        <v>30</v>
      </c>
      <c r="G65" s="136"/>
      <c r="H65" s="119"/>
      <c r="I65" s="119"/>
      <c r="J65" s="119"/>
      <c r="K65" s="119"/>
      <c r="L65" s="119"/>
      <c r="M65" s="119"/>
      <c r="N65" s="119"/>
      <c r="O65" s="119"/>
      <c r="P65" s="119"/>
      <c r="Q65" s="119"/>
      <c r="R65" s="119"/>
      <c r="S65" s="72">
        <f t="shared" si="3"/>
        <v>0</v>
      </c>
      <c r="T65" s="137"/>
      <c r="U65" s="122"/>
      <c r="V65" s="123"/>
      <c r="W65" s="124"/>
      <c r="X65" s="124"/>
      <c r="Y65" s="124"/>
      <c r="Z65" s="124"/>
      <c r="AA65" s="124"/>
      <c r="AB65" s="125"/>
      <c r="AC65" s="77">
        <f t="shared" si="4"/>
        <v>0</v>
      </c>
      <c r="AD65" s="125"/>
      <c r="AE65" s="125"/>
      <c r="AF65" s="125"/>
      <c r="AG65" s="125"/>
      <c r="AH65" s="125"/>
      <c r="AI65" s="125"/>
      <c r="AJ65" s="125"/>
      <c r="AK65" s="125"/>
      <c r="AL65" s="125"/>
      <c r="AM65" s="125"/>
      <c r="AN65" s="125"/>
      <c r="AO65" s="125"/>
      <c r="AP65" s="125"/>
      <c r="AQ65" s="125"/>
      <c r="AR65" s="125"/>
      <c r="AS65" s="79">
        <f t="shared" si="5"/>
        <v>0</v>
      </c>
      <c r="AT65" s="77">
        <f t="shared" si="6"/>
        <v>0</v>
      </c>
      <c r="AU65" s="77">
        <f t="shared" si="7"/>
        <v>0</v>
      </c>
      <c r="AV65" s="80"/>
      <c r="AW65" s="81"/>
      <c r="AX65" s="81"/>
      <c r="AY65" s="126"/>
      <c r="AZ65" s="126"/>
      <c r="BA65" s="77">
        <f t="shared" si="8"/>
        <v>0</v>
      </c>
      <c r="BB65" s="83"/>
      <c r="BC65" s="133"/>
      <c r="BD65" s="62" t="str">
        <f t="shared" si="9"/>
        <v>正确</v>
      </c>
    </row>
    <row r="66" s="1" customFormat="1" ht="33" customHeight="1" spans="1:56">
      <c r="A66" s="128">
        <f t="shared" si="1"/>
        <v>62</v>
      </c>
      <c r="B66" s="115"/>
      <c r="C66" s="135"/>
      <c r="D66" s="117"/>
      <c r="E66" s="115"/>
      <c r="F66" s="87">
        <f t="shared" si="2"/>
        <v>30</v>
      </c>
      <c r="G66" s="136"/>
      <c r="H66" s="119"/>
      <c r="I66" s="119"/>
      <c r="J66" s="119"/>
      <c r="K66" s="119"/>
      <c r="L66" s="119"/>
      <c r="M66" s="119"/>
      <c r="N66" s="119"/>
      <c r="O66" s="119"/>
      <c r="P66" s="119"/>
      <c r="Q66" s="119"/>
      <c r="R66" s="119"/>
      <c r="S66" s="72">
        <f t="shared" si="3"/>
        <v>0</v>
      </c>
      <c r="T66" s="137"/>
      <c r="U66" s="122"/>
      <c r="V66" s="123"/>
      <c r="W66" s="124"/>
      <c r="X66" s="124"/>
      <c r="Y66" s="124"/>
      <c r="Z66" s="124"/>
      <c r="AA66" s="124"/>
      <c r="AB66" s="125"/>
      <c r="AC66" s="77">
        <f t="shared" si="4"/>
        <v>0</v>
      </c>
      <c r="AD66" s="125"/>
      <c r="AE66" s="125"/>
      <c r="AF66" s="125"/>
      <c r="AG66" s="125"/>
      <c r="AH66" s="125"/>
      <c r="AI66" s="125"/>
      <c r="AJ66" s="125"/>
      <c r="AK66" s="125"/>
      <c r="AL66" s="125"/>
      <c r="AM66" s="125"/>
      <c r="AN66" s="125"/>
      <c r="AO66" s="125"/>
      <c r="AP66" s="125"/>
      <c r="AQ66" s="125"/>
      <c r="AR66" s="125"/>
      <c r="AS66" s="79">
        <f t="shared" si="5"/>
        <v>0</v>
      </c>
      <c r="AT66" s="77">
        <f t="shared" si="6"/>
        <v>0</v>
      </c>
      <c r="AU66" s="77">
        <f t="shared" si="7"/>
        <v>0</v>
      </c>
      <c r="AV66" s="80"/>
      <c r="AW66" s="81"/>
      <c r="AX66" s="81"/>
      <c r="AY66" s="126"/>
      <c r="AZ66" s="126"/>
      <c r="BA66" s="77">
        <f t="shared" si="8"/>
        <v>0</v>
      </c>
      <c r="BB66" s="83"/>
      <c r="BC66" s="133"/>
      <c r="BD66" s="62" t="str">
        <f t="shared" si="9"/>
        <v>正确</v>
      </c>
    </row>
    <row r="67" s="1" customFormat="1" ht="33" customHeight="1" spans="1:56">
      <c r="A67" s="128">
        <f t="shared" ref="A67:A130" si="10">ROW()-4</f>
        <v>63</v>
      </c>
      <c r="B67" s="115"/>
      <c r="C67" s="135"/>
      <c r="D67" s="117"/>
      <c r="E67" s="115"/>
      <c r="F67" s="87">
        <f t="shared" ref="F67:F130" si="11">IF($C$2-D67+1&lt;$E$2,$C$2-D67+1,$E$2)</f>
        <v>30</v>
      </c>
      <c r="G67" s="136"/>
      <c r="H67" s="119"/>
      <c r="I67" s="119"/>
      <c r="J67" s="119"/>
      <c r="K67" s="119"/>
      <c r="L67" s="119"/>
      <c r="M67" s="119"/>
      <c r="N67" s="119"/>
      <c r="O67" s="119"/>
      <c r="P67" s="119"/>
      <c r="Q67" s="119"/>
      <c r="R67" s="119"/>
      <c r="S67" s="72">
        <f t="shared" ref="S67:S130" si="12">P67+Q67-R67</f>
        <v>0</v>
      </c>
      <c r="T67" s="137"/>
      <c r="U67" s="122"/>
      <c r="V67" s="123"/>
      <c r="W67" s="124"/>
      <c r="X67" s="124"/>
      <c r="Y67" s="124"/>
      <c r="Z67" s="124"/>
      <c r="AA67" s="124"/>
      <c r="AB67" s="125"/>
      <c r="AC67" s="77">
        <f t="shared" ref="AC67:AC130" si="13">IF(G67="是",30,0)</f>
        <v>0</v>
      </c>
      <c r="AD67" s="125"/>
      <c r="AE67" s="125"/>
      <c r="AF67" s="125"/>
      <c r="AG67" s="125"/>
      <c r="AH67" s="125"/>
      <c r="AI67" s="125"/>
      <c r="AJ67" s="125"/>
      <c r="AK67" s="125"/>
      <c r="AL67" s="125"/>
      <c r="AM67" s="125"/>
      <c r="AN67" s="125"/>
      <c r="AO67" s="125"/>
      <c r="AP67" s="125"/>
      <c r="AQ67" s="125"/>
      <c r="AR67" s="125"/>
      <c r="AS67" s="79">
        <f t="shared" ref="AS67:AS130" si="14">IFERROR(U67/$E$2*2*H67+I67*2,0)</f>
        <v>0</v>
      </c>
      <c r="AT67" s="77">
        <f t="shared" ref="AT67:AT130" si="15">IFERROR(U67/$E$2*(J67+K67*0.2+L67+M67*0.5),0)</f>
        <v>0</v>
      </c>
      <c r="AU67" s="77">
        <f t="shared" ref="AU67:AU130" si="16">ROUND(SUM(V67:AP67)-SUM(AQ67:AT67),2)</f>
        <v>0</v>
      </c>
      <c r="AV67" s="80"/>
      <c r="AW67" s="81"/>
      <c r="AX67" s="81"/>
      <c r="AY67" s="126"/>
      <c r="AZ67" s="126"/>
      <c r="BA67" s="77">
        <f t="shared" ref="BA67:BA130" si="17">ROUND(AU67-SUM(AV67:AZ67),2)</f>
        <v>0</v>
      </c>
      <c r="BB67" s="83"/>
      <c r="BC67" s="133"/>
      <c r="BD67" s="62" t="str">
        <f t="shared" ref="BD67:BD130" si="18">IF(U67-SUM(V67:AB67)=0,"正确","错误")</f>
        <v>正确</v>
      </c>
    </row>
    <row r="68" s="1" customFormat="1" ht="33" customHeight="1" spans="1:56">
      <c r="A68" s="128">
        <f t="shared" si="10"/>
        <v>64</v>
      </c>
      <c r="B68" s="115"/>
      <c r="C68" s="135"/>
      <c r="D68" s="117"/>
      <c r="E68" s="115"/>
      <c r="F68" s="87">
        <f t="shared" si="11"/>
        <v>30</v>
      </c>
      <c r="G68" s="136"/>
      <c r="H68" s="119"/>
      <c r="I68" s="119"/>
      <c r="J68" s="119"/>
      <c r="K68" s="119"/>
      <c r="L68" s="119"/>
      <c r="M68" s="119"/>
      <c r="N68" s="119"/>
      <c r="O68" s="119"/>
      <c r="P68" s="119"/>
      <c r="Q68" s="119"/>
      <c r="R68" s="119"/>
      <c r="S68" s="72">
        <f t="shared" si="12"/>
        <v>0</v>
      </c>
      <c r="T68" s="137"/>
      <c r="U68" s="122"/>
      <c r="V68" s="123"/>
      <c r="W68" s="124"/>
      <c r="X68" s="124"/>
      <c r="Y68" s="124"/>
      <c r="Z68" s="124"/>
      <c r="AA68" s="124"/>
      <c r="AB68" s="125"/>
      <c r="AC68" s="77">
        <f t="shared" si="13"/>
        <v>0</v>
      </c>
      <c r="AD68" s="125"/>
      <c r="AE68" s="125"/>
      <c r="AF68" s="125"/>
      <c r="AG68" s="125"/>
      <c r="AH68" s="125"/>
      <c r="AI68" s="125"/>
      <c r="AJ68" s="125"/>
      <c r="AK68" s="125"/>
      <c r="AL68" s="125"/>
      <c r="AM68" s="125"/>
      <c r="AN68" s="125"/>
      <c r="AO68" s="125"/>
      <c r="AP68" s="125"/>
      <c r="AQ68" s="125"/>
      <c r="AR68" s="125"/>
      <c r="AS68" s="79">
        <f t="shared" si="14"/>
        <v>0</v>
      </c>
      <c r="AT68" s="77">
        <f t="shared" si="15"/>
        <v>0</v>
      </c>
      <c r="AU68" s="77">
        <f t="shared" si="16"/>
        <v>0</v>
      </c>
      <c r="AV68" s="80"/>
      <c r="AW68" s="81"/>
      <c r="AX68" s="81"/>
      <c r="AY68" s="126"/>
      <c r="AZ68" s="126"/>
      <c r="BA68" s="77">
        <f t="shared" si="17"/>
        <v>0</v>
      </c>
      <c r="BB68" s="83"/>
      <c r="BC68" s="133"/>
      <c r="BD68" s="62" t="str">
        <f t="shared" si="18"/>
        <v>正确</v>
      </c>
    </row>
    <row r="69" s="1" customFormat="1" ht="33" customHeight="1" spans="1:56">
      <c r="A69" s="128">
        <f t="shared" si="10"/>
        <v>65</v>
      </c>
      <c r="B69" s="115"/>
      <c r="C69" s="135"/>
      <c r="D69" s="117"/>
      <c r="E69" s="115"/>
      <c r="F69" s="87">
        <f t="shared" si="11"/>
        <v>30</v>
      </c>
      <c r="G69" s="136"/>
      <c r="H69" s="119"/>
      <c r="I69" s="119"/>
      <c r="J69" s="119"/>
      <c r="K69" s="119"/>
      <c r="L69" s="119"/>
      <c r="M69" s="119"/>
      <c r="N69" s="119"/>
      <c r="O69" s="119"/>
      <c r="P69" s="119"/>
      <c r="Q69" s="119"/>
      <c r="R69" s="119"/>
      <c r="S69" s="72">
        <f t="shared" si="12"/>
        <v>0</v>
      </c>
      <c r="T69" s="137"/>
      <c r="U69" s="122"/>
      <c r="V69" s="123"/>
      <c r="W69" s="124"/>
      <c r="X69" s="124"/>
      <c r="Y69" s="124"/>
      <c r="Z69" s="124"/>
      <c r="AA69" s="124"/>
      <c r="AB69" s="125"/>
      <c r="AC69" s="77">
        <f t="shared" si="13"/>
        <v>0</v>
      </c>
      <c r="AD69" s="125"/>
      <c r="AE69" s="125"/>
      <c r="AF69" s="125"/>
      <c r="AG69" s="125"/>
      <c r="AH69" s="125"/>
      <c r="AI69" s="125"/>
      <c r="AJ69" s="125"/>
      <c r="AK69" s="125"/>
      <c r="AL69" s="125"/>
      <c r="AM69" s="125"/>
      <c r="AN69" s="125"/>
      <c r="AO69" s="125"/>
      <c r="AP69" s="125"/>
      <c r="AQ69" s="125"/>
      <c r="AR69" s="125"/>
      <c r="AS69" s="79">
        <f t="shared" si="14"/>
        <v>0</v>
      </c>
      <c r="AT69" s="77">
        <f t="shared" si="15"/>
        <v>0</v>
      </c>
      <c r="AU69" s="77">
        <f t="shared" si="16"/>
        <v>0</v>
      </c>
      <c r="AV69" s="80"/>
      <c r="AW69" s="81"/>
      <c r="AX69" s="81"/>
      <c r="AY69" s="126"/>
      <c r="AZ69" s="126"/>
      <c r="BA69" s="77">
        <f t="shared" si="17"/>
        <v>0</v>
      </c>
      <c r="BB69" s="83"/>
      <c r="BC69" s="133"/>
      <c r="BD69" s="62" t="str">
        <f t="shared" si="18"/>
        <v>正确</v>
      </c>
    </row>
    <row r="70" s="1" customFormat="1" ht="33" customHeight="1" spans="1:56">
      <c r="A70" s="128">
        <f t="shared" si="10"/>
        <v>66</v>
      </c>
      <c r="B70" s="115"/>
      <c r="C70" s="135"/>
      <c r="D70" s="117"/>
      <c r="E70" s="115"/>
      <c r="F70" s="87">
        <f t="shared" si="11"/>
        <v>30</v>
      </c>
      <c r="G70" s="136"/>
      <c r="H70" s="119"/>
      <c r="I70" s="119"/>
      <c r="J70" s="119"/>
      <c r="K70" s="119"/>
      <c r="L70" s="119"/>
      <c r="M70" s="119"/>
      <c r="N70" s="119"/>
      <c r="O70" s="119"/>
      <c r="P70" s="119"/>
      <c r="Q70" s="119"/>
      <c r="R70" s="119"/>
      <c r="S70" s="72">
        <f t="shared" si="12"/>
        <v>0</v>
      </c>
      <c r="T70" s="137"/>
      <c r="U70" s="122"/>
      <c r="V70" s="123"/>
      <c r="W70" s="124"/>
      <c r="X70" s="124"/>
      <c r="Y70" s="124"/>
      <c r="Z70" s="124"/>
      <c r="AA70" s="124"/>
      <c r="AB70" s="125"/>
      <c r="AC70" s="77">
        <f t="shared" si="13"/>
        <v>0</v>
      </c>
      <c r="AD70" s="125"/>
      <c r="AE70" s="125"/>
      <c r="AF70" s="125"/>
      <c r="AG70" s="125"/>
      <c r="AH70" s="125"/>
      <c r="AI70" s="125"/>
      <c r="AJ70" s="125"/>
      <c r="AK70" s="125"/>
      <c r="AL70" s="125"/>
      <c r="AM70" s="125"/>
      <c r="AN70" s="125"/>
      <c r="AO70" s="125"/>
      <c r="AP70" s="125"/>
      <c r="AQ70" s="125"/>
      <c r="AR70" s="125"/>
      <c r="AS70" s="79">
        <f t="shared" si="14"/>
        <v>0</v>
      </c>
      <c r="AT70" s="77">
        <f t="shared" si="15"/>
        <v>0</v>
      </c>
      <c r="AU70" s="77">
        <f t="shared" si="16"/>
        <v>0</v>
      </c>
      <c r="AV70" s="80"/>
      <c r="AW70" s="81"/>
      <c r="AX70" s="81"/>
      <c r="AY70" s="126"/>
      <c r="AZ70" s="126"/>
      <c r="BA70" s="77">
        <f t="shared" si="17"/>
        <v>0</v>
      </c>
      <c r="BB70" s="83"/>
      <c r="BC70" s="133"/>
      <c r="BD70" s="62" t="str">
        <f t="shared" si="18"/>
        <v>正确</v>
      </c>
    </row>
    <row r="71" s="1" customFormat="1" ht="33" customHeight="1" spans="1:56">
      <c r="A71" s="128">
        <f t="shared" si="10"/>
        <v>67</v>
      </c>
      <c r="B71" s="115"/>
      <c r="C71" s="135"/>
      <c r="D71" s="117"/>
      <c r="E71" s="115"/>
      <c r="F71" s="87">
        <f t="shared" si="11"/>
        <v>30</v>
      </c>
      <c r="G71" s="136"/>
      <c r="H71" s="119"/>
      <c r="I71" s="119"/>
      <c r="J71" s="119"/>
      <c r="K71" s="119"/>
      <c r="L71" s="119"/>
      <c r="M71" s="119"/>
      <c r="N71" s="119"/>
      <c r="O71" s="119"/>
      <c r="P71" s="119"/>
      <c r="Q71" s="119"/>
      <c r="R71" s="119"/>
      <c r="S71" s="72">
        <f t="shared" si="12"/>
        <v>0</v>
      </c>
      <c r="T71" s="137"/>
      <c r="U71" s="122"/>
      <c r="V71" s="123"/>
      <c r="W71" s="124"/>
      <c r="X71" s="124"/>
      <c r="Y71" s="124"/>
      <c r="Z71" s="124"/>
      <c r="AA71" s="124"/>
      <c r="AB71" s="125"/>
      <c r="AC71" s="77">
        <f t="shared" si="13"/>
        <v>0</v>
      </c>
      <c r="AD71" s="125"/>
      <c r="AE71" s="125"/>
      <c r="AF71" s="125"/>
      <c r="AG71" s="125"/>
      <c r="AH71" s="125"/>
      <c r="AI71" s="125"/>
      <c r="AJ71" s="125"/>
      <c r="AK71" s="125"/>
      <c r="AL71" s="125"/>
      <c r="AM71" s="125"/>
      <c r="AN71" s="125"/>
      <c r="AO71" s="125"/>
      <c r="AP71" s="125"/>
      <c r="AQ71" s="125"/>
      <c r="AR71" s="125"/>
      <c r="AS71" s="79">
        <f t="shared" si="14"/>
        <v>0</v>
      </c>
      <c r="AT71" s="77">
        <f t="shared" si="15"/>
        <v>0</v>
      </c>
      <c r="AU71" s="77">
        <f t="shared" si="16"/>
        <v>0</v>
      </c>
      <c r="AV71" s="80"/>
      <c r="AW71" s="81"/>
      <c r="AX71" s="81"/>
      <c r="AY71" s="126"/>
      <c r="AZ71" s="126"/>
      <c r="BA71" s="77">
        <f t="shared" si="17"/>
        <v>0</v>
      </c>
      <c r="BB71" s="83"/>
      <c r="BC71" s="133"/>
      <c r="BD71" s="62" t="str">
        <f t="shared" si="18"/>
        <v>正确</v>
      </c>
    </row>
    <row r="72" s="1" customFormat="1" ht="33" customHeight="1" spans="1:56">
      <c r="A72" s="128">
        <f t="shared" si="10"/>
        <v>68</v>
      </c>
      <c r="B72" s="115"/>
      <c r="C72" s="135"/>
      <c r="D72" s="117"/>
      <c r="E72" s="115"/>
      <c r="F72" s="87">
        <f t="shared" si="11"/>
        <v>30</v>
      </c>
      <c r="G72" s="136"/>
      <c r="H72" s="119"/>
      <c r="I72" s="119"/>
      <c r="J72" s="119"/>
      <c r="K72" s="119"/>
      <c r="L72" s="119"/>
      <c r="M72" s="119"/>
      <c r="N72" s="119"/>
      <c r="O72" s="119"/>
      <c r="P72" s="119"/>
      <c r="Q72" s="119"/>
      <c r="R72" s="119"/>
      <c r="S72" s="72">
        <f t="shared" si="12"/>
        <v>0</v>
      </c>
      <c r="T72" s="137"/>
      <c r="U72" s="122"/>
      <c r="V72" s="123"/>
      <c r="W72" s="124"/>
      <c r="X72" s="124"/>
      <c r="Y72" s="124"/>
      <c r="Z72" s="124"/>
      <c r="AA72" s="124"/>
      <c r="AB72" s="125"/>
      <c r="AC72" s="77">
        <f t="shared" si="13"/>
        <v>0</v>
      </c>
      <c r="AD72" s="125"/>
      <c r="AE72" s="125"/>
      <c r="AF72" s="125"/>
      <c r="AG72" s="125"/>
      <c r="AH72" s="125"/>
      <c r="AI72" s="125"/>
      <c r="AJ72" s="125"/>
      <c r="AK72" s="125"/>
      <c r="AL72" s="125"/>
      <c r="AM72" s="125"/>
      <c r="AN72" s="125"/>
      <c r="AO72" s="125"/>
      <c r="AP72" s="125"/>
      <c r="AQ72" s="125"/>
      <c r="AR72" s="125"/>
      <c r="AS72" s="79">
        <f t="shared" si="14"/>
        <v>0</v>
      </c>
      <c r="AT72" s="77">
        <f t="shared" si="15"/>
        <v>0</v>
      </c>
      <c r="AU72" s="77">
        <f t="shared" si="16"/>
        <v>0</v>
      </c>
      <c r="AV72" s="80"/>
      <c r="AW72" s="81"/>
      <c r="AX72" s="81"/>
      <c r="AY72" s="126"/>
      <c r="AZ72" s="126"/>
      <c r="BA72" s="77">
        <f t="shared" si="17"/>
        <v>0</v>
      </c>
      <c r="BB72" s="83"/>
      <c r="BC72" s="133"/>
      <c r="BD72" s="62" t="str">
        <f t="shared" si="18"/>
        <v>正确</v>
      </c>
    </row>
    <row r="73" s="1" customFormat="1" ht="33" customHeight="1" spans="1:56">
      <c r="A73" s="128">
        <f t="shared" si="10"/>
        <v>69</v>
      </c>
      <c r="B73" s="115"/>
      <c r="C73" s="135"/>
      <c r="D73" s="117"/>
      <c r="E73" s="115"/>
      <c r="F73" s="87">
        <f t="shared" si="11"/>
        <v>30</v>
      </c>
      <c r="G73" s="136"/>
      <c r="H73" s="119"/>
      <c r="I73" s="119"/>
      <c r="J73" s="119"/>
      <c r="K73" s="119"/>
      <c r="L73" s="119"/>
      <c r="M73" s="119"/>
      <c r="N73" s="119"/>
      <c r="O73" s="119"/>
      <c r="P73" s="119"/>
      <c r="Q73" s="119"/>
      <c r="R73" s="119"/>
      <c r="S73" s="72">
        <f t="shared" si="12"/>
        <v>0</v>
      </c>
      <c r="T73" s="137"/>
      <c r="U73" s="122"/>
      <c r="V73" s="123"/>
      <c r="W73" s="124"/>
      <c r="X73" s="124"/>
      <c r="Y73" s="124"/>
      <c r="Z73" s="124"/>
      <c r="AA73" s="124"/>
      <c r="AB73" s="125"/>
      <c r="AC73" s="77">
        <f t="shared" si="13"/>
        <v>0</v>
      </c>
      <c r="AD73" s="125"/>
      <c r="AE73" s="125"/>
      <c r="AF73" s="125"/>
      <c r="AG73" s="125"/>
      <c r="AH73" s="125"/>
      <c r="AI73" s="125"/>
      <c r="AJ73" s="125"/>
      <c r="AK73" s="125"/>
      <c r="AL73" s="125"/>
      <c r="AM73" s="125"/>
      <c r="AN73" s="125"/>
      <c r="AO73" s="125"/>
      <c r="AP73" s="125"/>
      <c r="AQ73" s="125"/>
      <c r="AR73" s="125"/>
      <c r="AS73" s="79">
        <f t="shared" si="14"/>
        <v>0</v>
      </c>
      <c r="AT73" s="77">
        <f t="shared" si="15"/>
        <v>0</v>
      </c>
      <c r="AU73" s="77">
        <f t="shared" si="16"/>
        <v>0</v>
      </c>
      <c r="AV73" s="80"/>
      <c r="AW73" s="81"/>
      <c r="AX73" s="81"/>
      <c r="AY73" s="126"/>
      <c r="AZ73" s="126"/>
      <c r="BA73" s="77">
        <f t="shared" si="17"/>
        <v>0</v>
      </c>
      <c r="BB73" s="83"/>
      <c r="BC73" s="133"/>
      <c r="BD73" s="62" t="str">
        <f t="shared" si="18"/>
        <v>正确</v>
      </c>
    </row>
    <row r="74" s="1" customFormat="1" ht="33" customHeight="1" spans="1:56">
      <c r="A74" s="128">
        <f t="shared" si="10"/>
        <v>70</v>
      </c>
      <c r="B74" s="115"/>
      <c r="C74" s="135"/>
      <c r="D74" s="117"/>
      <c r="E74" s="115"/>
      <c r="F74" s="87">
        <f t="shared" si="11"/>
        <v>30</v>
      </c>
      <c r="G74" s="136"/>
      <c r="H74" s="119"/>
      <c r="I74" s="119"/>
      <c r="J74" s="119"/>
      <c r="K74" s="119"/>
      <c r="L74" s="119"/>
      <c r="M74" s="119"/>
      <c r="N74" s="119"/>
      <c r="O74" s="119"/>
      <c r="P74" s="119"/>
      <c r="Q74" s="119"/>
      <c r="R74" s="119"/>
      <c r="S74" s="72">
        <f t="shared" si="12"/>
        <v>0</v>
      </c>
      <c r="T74" s="137"/>
      <c r="U74" s="122"/>
      <c r="V74" s="123"/>
      <c r="W74" s="124"/>
      <c r="X74" s="124"/>
      <c r="Y74" s="124"/>
      <c r="Z74" s="124"/>
      <c r="AA74" s="124"/>
      <c r="AB74" s="125"/>
      <c r="AC74" s="77">
        <f t="shared" si="13"/>
        <v>0</v>
      </c>
      <c r="AD74" s="125"/>
      <c r="AE74" s="125"/>
      <c r="AF74" s="125"/>
      <c r="AG74" s="125"/>
      <c r="AH74" s="125"/>
      <c r="AI74" s="125"/>
      <c r="AJ74" s="125"/>
      <c r="AK74" s="125"/>
      <c r="AL74" s="125"/>
      <c r="AM74" s="125"/>
      <c r="AN74" s="125"/>
      <c r="AO74" s="125"/>
      <c r="AP74" s="125"/>
      <c r="AQ74" s="125"/>
      <c r="AR74" s="125"/>
      <c r="AS74" s="79">
        <f t="shared" si="14"/>
        <v>0</v>
      </c>
      <c r="AT74" s="77">
        <f t="shared" si="15"/>
        <v>0</v>
      </c>
      <c r="AU74" s="77">
        <f t="shared" si="16"/>
        <v>0</v>
      </c>
      <c r="AV74" s="80"/>
      <c r="AW74" s="81"/>
      <c r="AX74" s="81"/>
      <c r="AY74" s="126"/>
      <c r="AZ74" s="126"/>
      <c r="BA74" s="77">
        <f t="shared" si="17"/>
        <v>0</v>
      </c>
      <c r="BB74" s="83"/>
      <c r="BC74" s="133"/>
      <c r="BD74" s="62" t="str">
        <f t="shared" si="18"/>
        <v>正确</v>
      </c>
    </row>
    <row r="75" s="1" customFormat="1" ht="33" customHeight="1" spans="1:56">
      <c r="A75" s="128">
        <f t="shared" si="10"/>
        <v>71</v>
      </c>
      <c r="B75" s="115"/>
      <c r="C75" s="135"/>
      <c r="D75" s="117"/>
      <c r="E75" s="115"/>
      <c r="F75" s="87">
        <f t="shared" si="11"/>
        <v>30</v>
      </c>
      <c r="G75" s="136"/>
      <c r="H75" s="119"/>
      <c r="I75" s="119"/>
      <c r="J75" s="119"/>
      <c r="K75" s="119"/>
      <c r="L75" s="119"/>
      <c r="M75" s="119"/>
      <c r="N75" s="119"/>
      <c r="O75" s="119"/>
      <c r="P75" s="119"/>
      <c r="Q75" s="119"/>
      <c r="R75" s="119"/>
      <c r="S75" s="72">
        <f t="shared" si="12"/>
        <v>0</v>
      </c>
      <c r="T75" s="137"/>
      <c r="U75" s="122"/>
      <c r="V75" s="123"/>
      <c r="W75" s="124"/>
      <c r="X75" s="124"/>
      <c r="Y75" s="124"/>
      <c r="Z75" s="124"/>
      <c r="AA75" s="124"/>
      <c r="AB75" s="125"/>
      <c r="AC75" s="77">
        <f t="shared" si="13"/>
        <v>0</v>
      </c>
      <c r="AD75" s="125"/>
      <c r="AE75" s="125"/>
      <c r="AF75" s="125"/>
      <c r="AG75" s="125"/>
      <c r="AH75" s="125"/>
      <c r="AI75" s="125"/>
      <c r="AJ75" s="125"/>
      <c r="AK75" s="125"/>
      <c r="AL75" s="125"/>
      <c r="AM75" s="125"/>
      <c r="AN75" s="125"/>
      <c r="AO75" s="125"/>
      <c r="AP75" s="125"/>
      <c r="AQ75" s="125"/>
      <c r="AR75" s="125"/>
      <c r="AS75" s="79">
        <f t="shared" si="14"/>
        <v>0</v>
      </c>
      <c r="AT75" s="77">
        <f t="shared" si="15"/>
        <v>0</v>
      </c>
      <c r="AU75" s="77">
        <f t="shared" si="16"/>
        <v>0</v>
      </c>
      <c r="AV75" s="80"/>
      <c r="AW75" s="81"/>
      <c r="AX75" s="81"/>
      <c r="AY75" s="126"/>
      <c r="AZ75" s="126"/>
      <c r="BA75" s="77">
        <f t="shared" si="17"/>
        <v>0</v>
      </c>
      <c r="BB75" s="83"/>
      <c r="BC75" s="133"/>
      <c r="BD75" s="62" t="str">
        <f t="shared" si="18"/>
        <v>正确</v>
      </c>
    </row>
    <row r="76" s="1" customFormat="1" ht="33" customHeight="1" spans="1:56">
      <c r="A76" s="128">
        <f t="shared" si="10"/>
        <v>72</v>
      </c>
      <c r="B76" s="115"/>
      <c r="C76" s="135"/>
      <c r="D76" s="117"/>
      <c r="E76" s="115"/>
      <c r="F76" s="87">
        <f t="shared" si="11"/>
        <v>30</v>
      </c>
      <c r="G76" s="136"/>
      <c r="H76" s="119"/>
      <c r="I76" s="119"/>
      <c r="J76" s="119"/>
      <c r="K76" s="119"/>
      <c r="L76" s="119"/>
      <c r="M76" s="119"/>
      <c r="N76" s="119"/>
      <c r="O76" s="119"/>
      <c r="P76" s="119"/>
      <c r="Q76" s="119"/>
      <c r="R76" s="119"/>
      <c r="S76" s="72">
        <f t="shared" si="12"/>
        <v>0</v>
      </c>
      <c r="T76" s="137"/>
      <c r="U76" s="122"/>
      <c r="V76" s="123"/>
      <c r="W76" s="124"/>
      <c r="X76" s="124"/>
      <c r="Y76" s="124"/>
      <c r="Z76" s="124"/>
      <c r="AA76" s="124"/>
      <c r="AB76" s="125"/>
      <c r="AC76" s="77">
        <f t="shared" si="13"/>
        <v>0</v>
      </c>
      <c r="AD76" s="125"/>
      <c r="AE76" s="125"/>
      <c r="AF76" s="125"/>
      <c r="AG76" s="125"/>
      <c r="AH76" s="125"/>
      <c r="AI76" s="125"/>
      <c r="AJ76" s="125"/>
      <c r="AK76" s="125"/>
      <c r="AL76" s="125"/>
      <c r="AM76" s="125"/>
      <c r="AN76" s="125"/>
      <c r="AO76" s="125"/>
      <c r="AP76" s="125"/>
      <c r="AQ76" s="125"/>
      <c r="AR76" s="125"/>
      <c r="AS76" s="79">
        <f t="shared" si="14"/>
        <v>0</v>
      </c>
      <c r="AT76" s="77">
        <f t="shared" si="15"/>
        <v>0</v>
      </c>
      <c r="AU76" s="77">
        <f t="shared" si="16"/>
        <v>0</v>
      </c>
      <c r="AV76" s="80"/>
      <c r="AW76" s="81"/>
      <c r="AX76" s="81"/>
      <c r="AY76" s="126"/>
      <c r="AZ76" s="126"/>
      <c r="BA76" s="77">
        <f t="shared" si="17"/>
        <v>0</v>
      </c>
      <c r="BB76" s="83"/>
      <c r="BC76" s="133"/>
      <c r="BD76" s="62" t="str">
        <f t="shared" si="18"/>
        <v>正确</v>
      </c>
    </row>
    <row r="77" s="1" customFormat="1" ht="33" customHeight="1" spans="1:56">
      <c r="A77" s="128">
        <f t="shared" si="10"/>
        <v>73</v>
      </c>
      <c r="B77" s="115"/>
      <c r="C77" s="135"/>
      <c r="D77" s="117"/>
      <c r="E77" s="115"/>
      <c r="F77" s="87">
        <f t="shared" si="11"/>
        <v>30</v>
      </c>
      <c r="G77" s="136"/>
      <c r="H77" s="119"/>
      <c r="I77" s="119"/>
      <c r="J77" s="119"/>
      <c r="K77" s="119"/>
      <c r="L77" s="119"/>
      <c r="M77" s="119"/>
      <c r="N77" s="119"/>
      <c r="O77" s="119"/>
      <c r="P77" s="119"/>
      <c r="Q77" s="119"/>
      <c r="R77" s="119"/>
      <c r="S77" s="72">
        <f t="shared" si="12"/>
        <v>0</v>
      </c>
      <c r="T77" s="137"/>
      <c r="U77" s="122"/>
      <c r="V77" s="123"/>
      <c r="W77" s="124"/>
      <c r="X77" s="124"/>
      <c r="Y77" s="124"/>
      <c r="Z77" s="124"/>
      <c r="AA77" s="124"/>
      <c r="AB77" s="125"/>
      <c r="AC77" s="77">
        <f t="shared" si="13"/>
        <v>0</v>
      </c>
      <c r="AD77" s="125"/>
      <c r="AE77" s="125"/>
      <c r="AF77" s="125"/>
      <c r="AG77" s="125"/>
      <c r="AH77" s="125"/>
      <c r="AI77" s="125"/>
      <c r="AJ77" s="125"/>
      <c r="AK77" s="125"/>
      <c r="AL77" s="125"/>
      <c r="AM77" s="125"/>
      <c r="AN77" s="125"/>
      <c r="AO77" s="125"/>
      <c r="AP77" s="125"/>
      <c r="AQ77" s="125"/>
      <c r="AR77" s="125"/>
      <c r="AS77" s="79">
        <f t="shared" si="14"/>
        <v>0</v>
      </c>
      <c r="AT77" s="77">
        <f t="shared" si="15"/>
        <v>0</v>
      </c>
      <c r="AU77" s="77">
        <f t="shared" si="16"/>
        <v>0</v>
      </c>
      <c r="AV77" s="80"/>
      <c r="AW77" s="81"/>
      <c r="AX77" s="81"/>
      <c r="AY77" s="126"/>
      <c r="AZ77" s="126"/>
      <c r="BA77" s="77">
        <f t="shared" si="17"/>
        <v>0</v>
      </c>
      <c r="BB77" s="83"/>
      <c r="BC77" s="133"/>
      <c r="BD77" s="62" t="str">
        <f t="shared" si="18"/>
        <v>正确</v>
      </c>
    </row>
    <row r="78" s="1" customFormat="1" ht="33" customHeight="1" spans="1:56">
      <c r="A78" s="128">
        <f t="shared" si="10"/>
        <v>74</v>
      </c>
      <c r="B78" s="115"/>
      <c r="C78" s="135"/>
      <c r="D78" s="117"/>
      <c r="E78" s="115"/>
      <c r="F78" s="87">
        <f t="shared" si="11"/>
        <v>30</v>
      </c>
      <c r="G78" s="136"/>
      <c r="H78" s="119"/>
      <c r="I78" s="119"/>
      <c r="J78" s="119"/>
      <c r="K78" s="119"/>
      <c r="L78" s="119"/>
      <c r="M78" s="119"/>
      <c r="N78" s="119"/>
      <c r="O78" s="119"/>
      <c r="P78" s="119"/>
      <c r="Q78" s="119"/>
      <c r="R78" s="119"/>
      <c r="S78" s="72">
        <f t="shared" si="12"/>
        <v>0</v>
      </c>
      <c r="T78" s="137"/>
      <c r="U78" s="122"/>
      <c r="V78" s="123"/>
      <c r="W78" s="124"/>
      <c r="X78" s="124"/>
      <c r="Y78" s="124"/>
      <c r="Z78" s="124"/>
      <c r="AA78" s="124"/>
      <c r="AB78" s="125"/>
      <c r="AC78" s="77">
        <f t="shared" si="13"/>
        <v>0</v>
      </c>
      <c r="AD78" s="125"/>
      <c r="AE78" s="125"/>
      <c r="AF78" s="125"/>
      <c r="AG78" s="125"/>
      <c r="AH78" s="125"/>
      <c r="AI78" s="125"/>
      <c r="AJ78" s="125"/>
      <c r="AK78" s="125"/>
      <c r="AL78" s="125"/>
      <c r="AM78" s="125"/>
      <c r="AN78" s="125"/>
      <c r="AO78" s="125"/>
      <c r="AP78" s="125"/>
      <c r="AQ78" s="125"/>
      <c r="AR78" s="125"/>
      <c r="AS78" s="79">
        <f t="shared" si="14"/>
        <v>0</v>
      </c>
      <c r="AT78" s="77">
        <f t="shared" si="15"/>
        <v>0</v>
      </c>
      <c r="AU78" s="77">
        <f t="shared" si="16"/>
        <v>0</v>
      </c>
      <c r="AV78" s="80"/>
      <c r="AW78" s="81"/>
      <c r="AX78" s="81"/>
      <c r="AY78" s="126"/>
      <c r="AZ78" s="126"/>
      <c r="BA78" s="77">
        <f t="shared" si="17"/>
        <v>0</v>
      </c>
      <c r="BB78" s="83"/>
      <c r="BC78" s="133"/>
      <c r="BD78" s="62" t="str">
        <f t="shared" si="18"/>
        <v>正确</v>
      </c>
    </row>
    <row r="79" s="1" customFormat="1" ht="33" customHeight="1" spans="1:56">
      <c r="A79" s="128">
        <f t="shared" si="10"/>
        <v>75</v>
      </c>
      <c r="B79" s="115"/>
      <c r="C79" s="135"/>
      <c r="D79" s="117"/>
      <c r="E79" s="115"/>
      <c r="F79" s="87">
        <f t="shared" si="11"/>
        <v>30</v>
      </c>
      <c r="G79" s="136"/>
      <c r="H79" s="119"/>
      <c r="I79" s="119"/>
      <c r="J79" s="119"/>
      <c r="K79" s="119"/>
      <c r="L79" s="119"/>
      <c r="M79" s="119"/>
      <c r="N79" s="119"/>
      <c r="O79" s="119"/>
      <c r="P79" s="119"/>
      <c r="Q79" s="119"/>
      <c r="R79" s="119"/>
      <c r="S79" s="72">
        <f t="shared" si="12"/>
        <v>0</v>
      </c>
      <c r="T79" s="137"/>
      <c r="U79" s="122"/>
      <c r="V79" s="123"/>
      <c r="W79" s="124"/>
      <c r="X79" s="124"/>
      <c r="Y79" s="124"/>
      <c r="Z79" s="124"/>
      <c r="AA79" s="124"/>
      <c r="AB79" s="125"/>
      <c r="AC79" s="77">
        <f t="shared" si="13"/>
        <v>0</v>
      </c>
      <c r="AD79" s="125"/>
      <c r="AE79" s="125"/>
      <c r="AF79" s="125"/>
      <c r="AG79" s="125"/>
      <c r="AH79" s="125"/>
      <c r="AI79" s="125"/>
      <c r="AJ79" s="125"/>
      <c r="AK79" s="125"/>
      <c r="AL79" s="125"/>
      <c r="AM79" s="125"/>
      <c r="AN79" s="125"/>
      <c r="AO79" s="125"/>
      <c r="AP79" s="125"/>
      <c r="AQ79" s="125"/>
      <c r="AR79" s="125"/>
      <c r="AS79" s="79">
        <f t="shared" si="14"/>
        <v>0</v>
      </c>
      <c r="AT79" s="77">
        <f t="shared" si="15"/>
        <v>0</v>
      </c>
      <c r="AU79" s="77">
        <f t="shared" si="16"/>
        <v>0</v>
      </c>
      <c r="AV79" s="80"/>
      <c r="AW79" s="81"/>
      <c r="AX79" s="81"/>
      <c r="AY79" s="126"/>
      <c r="AZ79" s="126"/>
      <c r="BA79" s="77">
        <f t="shared" si="17"/>
        <v>0</v>
      </c>
      <c r="BB79" s="83"/>
      <c r="BC79" s="133"/>
      <c r="BD79" s="62" t="str">
        <f t="shared" si="18"/>
        <v>正确</v>
      </c>
    </row>
    <row r="80" s="1" customFormat="1" ht="33" customHeight="1" spans="1:56">
      <c r="A80" s="128">
        <f t="shared" si="10"/>
        <v>76</v>
      </c>
      <c r="B80" s="115"/>
      <c r="C80" s="135"/>
      <c r="D80" s="117"/>
      <c r="E80" s="115"/>
      <c r="F80" s="87">
        <f t="shared" si="11"/>
        <v>30</v>
      </c>
      <c r="G80" s="136"/>
      <c r="H80" s="119"/>
      <c r="I80" s="119"/>
      <c r="J80" s="119"/>
      <c r="K80" s="119"/>
      <c r="L80" s="119"/>
      <c r="M80" s="119"/>
      <c r="N80" s="119"/>
      <c r="O80" s="119"/>
      <c r="P80" s="119"/>
      <c r="Q80" s="119"/>
      <c r="R80" s="119"/>
      <c r="S80" s="72">
        <f t="shared" si="12"/>
        <v>0</v>
      </c>
      <c r="T80" s="137"/>
      <c r="U80" s="122"/>
      <c r="V80" s="123"/>
      <c r="W80" s="124"/>
      <c r="X80" s="124"/>
      <c r="Y80" s="124"/>
      <c r="Z80" s="124"/>
      <c r="AA80" s="124"/>
      <c r="AB80" s="125"/>
      <c r="AC80" s="77">
        <f t="shared" si="13"/>
        <v>0</v>
      </c>
      <c r="AD80" s="125"/>
      <c r="AE80" s="125"/>
      <c r="AF80" s="125"/>
      <c r="AG80" s="125"/>
      <c r="AH80" s="125"/>
      <c r="AI80" s="125"/>
      <c r="AJ80" s="125"/>
      <c r="AK80" s="125"/>
      <c r="AL80" s="125"/>
      <c r="AM80" s="125"/>
      <c r="AN80" s="125"/>
      <c r="AO80" s="125"/>
      <c r="AP80" s="125"/>
      <c r="AQ80" s="125"/>
      <c r="AR80" s="125"/>
      <c r="AS80" s="79">
        <f t="shared" si="14"/>
        <v>0</v>
      </c>
      <c r="AT80" s="77">
        <f t="shared" si="15"/>
        <v>0</v>
      </c>
      <c r="AU80" s="77">
        <f t="shared" si="16"/>
        <v>0</v>
      </c>
      <c r="AV80" s="80"/>
      <c r="AW80" s="81"/>
      <c r="AX80" s="81"/>
      <c r="AY80" s="126"/>
      <c r="AZ80" s="126"/>
      <c r="BA80" s="77">
        <f t="shared" si="17"/>
        <v>0</v>
      </c>
      <c r="BB80" s="83"/>
      <c r="BC80" s="133"/>
      <c r="BD80" s="62" t="str">
        <f t="shared" si="18"/>
        <v>正确</v>
      </c>
    </row>
    <row r="81" s="1" customFormat="1" ht="33" customHeight="1" spans="1:56">
      <c r="A81" s="128">
        <f t="shared" si="10"/>
        <v>77</v>
      </c>
      <c r="B81" s="115"/>
      <c r="C81" s="135"/>
      <c r="D81" s="117"/>
      <c r="E81" s="115"/>
      <c r="F81" s="87">
        <f t="shared" si="11"/>
        <v>30</v>
      </c>
      <c r="G81" s="136"/>
      <c r="H81" s="119"/>
      <c r="I81" s="119"/>
      <c r="J81" s="119"/>
      <c r="K81" s="119"/>
      <c r="L81" s="119"/>
      <c r="M81" s="119"/>
      <c r="N81" s="119"/>
      <c r="O81" s="119"/>
      <c r="P81" s="119"/>
      <c r="Q81" s="119"/>
      <c r="R81" s="119"/>
      <c r="S81" s="72">
        <f t="shared" si="12"/>
        <v>0</v>
      </c>
      <c r="T81" s="137"/>
      <c r="U81" s="122"/>
      <c r="V81" s="123"/>
      <c r="W81" s="124"/>
      <c r="X81" s="124"/>
      <c r="Y81" s="124"/>
      <c r="Z81" s="124"/>
      <c r="AA81" s="124"/>
      <c r="AB81" s="125"/>
      <c r="AC81" s="77">
        <f t="shared" si="13"/>
        <v>0</v>
      </c>
      <c r="AD81" s="125"/>
      <c r="AE81" s="125"/>
      <c r="AF81" s="125"/>
      <c r="AG81" s="125"/>
      <c r="AH81" s="125"/>
      <c r="AI81" s="125"/>
      <c r="AJ81" s="125"/>
      <c r="AK81" s="125"/>
      <c r="AL81" s="125"/>
      <c r="AM81" s="125"/>
      <c r="AN81" s="125"/>
      <c r="AO81" s="125"/>
      <c r="AP81" s="125"/>
      <c r="AQ81" s="125"/>
      <c r="AR81" s="125"/>
      <c r="AS81" s="79">
        <f t="shared" si="14"/>
        <v>0</v>
      </c>
      <c r="AT81" s="77">
        <f t="shared" si="15"/>
        <v>0</v>
      </c>
      <c r="AU81" s="77">
        <f t="shared" si="16"/>
        <v>0</v>
      </c>
      <c r="AV81" s="80"/>
      <c r="AW81" s="81"/>
      <c r="AX81" s="81"/>
      <c r="AY81" s="126"/>
      <c r="AZ81" s="126"/>
      <c r="BA81" s="77">
        <f t="shared" si="17"/>
        <v>0</v>
      </c>
      <c r="BB81" s="83"/>
      <c r="BC81" s="133"/>
      <c r="BD81" s="62" t="str">
        <f t="shared" si="18"/>
        <v>正确</v>
      </c>
    </row>
    <row r="82" s="1" customFormat="1" ht="33" customHeight="1" spans="1:56">
      <c r="A82" s="128">
        <f t="shared" si="10"/>
        <v>78</v>
      </c>
      <c r="B82" s="115"/>
      <c r="C82" s="135"/>
      <c r="D82" s="117"/>
      <c r="E82" s="115"/>
      <c r="F82" s="87">
        <f t="shared" si="11"/>
        <v>30</v>
      </c>
      <c r="G82" s="136"/>
      <c r="H82" s="119"/>
      <c r="I82" s="119"/>
      <c r="J82" s="119"/>
      <c r="K82" s="119"/>
      <c r="L82" s="119"/>
      <c r="M82" s="119"/>
      <c r="N82" s="119"/>
      <c r="O82" s="119"/>
      <c r="P82" s="119"/>
      <c r="Q82" s="119"/>
      <c r="R82" s="119"/>
      <c r="S82" s="72">
        <f t="shared" si="12"/>
        <v>0</v>
      </c>
      <c r="T82" s="137"/>
      <c r="U82" s="122"/>
      <c r="V82" s="123"/>
      <c r="W82" s="124"/>
      <c r="X82" s="124"/>
      <c r="Y82" s="124"/>
      <c r="Z82" s="124"/>
      <c r="AA82" s="124"/>
      <c r="AB82" s="125"/>
      <c r="AC82" s="77">
        <f t="shared" si="13"/>
        <v>0</v>
      </c>
      <c r="AD82" s="125"/>
      <c r="AE82" s="125"/>
      <c r="AF82" s="125"/>
      <c r="AG82" s="125"/>
      <c r="AH82" s="125"/>
      <c r="AI82" s="125"/>
      <c r="AJ82" s="125"/>
      <c r="AK82" s="125"/>
      <c r="AL82" s="125"/>
      <c r="AM82" s="125"/>
      <c r="AN82" s="125"/>
      <c r="AO82" s="125"/>
      <c r="AP82" s="125"/>
      <c r="AQ82" s="125"/>
      <c r="AR82" s="125"/>
      <c r="AS82" s="79">
        <f t="shared" si="14"/>
        <v>0</v>
      </c>
      <c r="AT82" s="77">
        <f t="shared" si="15"/>
        <v>0</v>
      </c>
      <c r="AU82" s="77">
        <f t="shared" si="16"/>
        <v>0</v>
      </c>
      <c r="AV82" s="80"/>
      <c r="AW82" s="81"/>
      <c r="AX82" s="81"/>
      <c r="AY82" s="126"/>
      <c r="AZ82" s="126"/>
      <c r="BA82" s="77">
        <f t="shared" si="17"/>
        <v>0</v>
      </c>
      <c r="BB82" s="83"/>
      <c r="BC82" s="133"/>
      <c r="BD82" s="62" t="str">
        <f t="shared" si="18"/>
        <v>正确</v>
      </c>
    </row>
    <row r="83" s="1" customFormat="1" ht="33" customHeight="1" spans="1:56">
      <c r="A83" s="128">
        <f t="shared" si="10"/>
        <v>79</v>
      </c>
      <c r="B83" s="115"/>
      <c r="C83" s="135"/>
      <c r="D83" s="117"/>
      <c r="E83" s="115"/>
      <c r="F83" s="87">
        <f t="shared" si="11"/>
        <v>30</v>
      </c>
      <c r="G83" s="136"/>
      <c r="H83" s="119"/>
      <c r="I83" s="119"/>
      <c r="J83" s="119"/>
      <c r="K83" s="119"/>
      <c r="L83" s="119"/>
      <c r="M83" s="119"/>
      <c r="N83" s="119"/>
      <c r="O83" s="119"/>
      <c r="P83" s="119"/>
      <c r="Q83" s="119"/>
      <c r="R83" s="119"/>
      <c r="S83" s="72">
        <f t="shared" si="12"/>
        <v>0</v>
      </c>
      <c r="T83" s="137"/>
      <c r="U83" s="122"/>
      <c r="V83" s="123"/>
      <c r="W83" s="124"/>
      <c r="X83" s="124"/>
      <c r="Y83" s="124"/>
      <c r="Z83" s="124"/>
      <c r="AA83" s="124"/>
      <c r="AB83" s="125"/>
      <c r="AC83" s="77">
        <f t="shared" si="13"/>
        <v>0</v>
      </c>
      <c r="AD83" s="125"/>
      <c r="AE83" s="125"/>
      <c r="AF83" s="125"/>
      <c r="AG83" s="125"/>
      <c r="AH83" s="125"/>
      <c r="AI83" s="125"/>
      <c r="AJ83" s="125"/>
      <c r="AK83" s="125"/>
      <c r="AL83" s="125"/>
      <c r="AM83" s="125"/>
      <c r="AN83" s="125"/>
      <c r="AO83" s="125"/>
      <c r="AP83" s="125"/>
      <c r="AQ83" s="125"/>
      <c r="AR83" s="125"/>
      <c r="AS83" s="79">
        <f t="shared" si="14"/>
        <v>0</v>
      </c>
      <c r="AT83" s="77">
        <f t="shared" si="15"/>
        <v>0</v>
      </c>
      <c r="AU83" s="77">
        <f t="shared" si="16"/>
        <v>0</v>
      </c>
      <c r="AV83" s="80"/>
      <c r="AW83" s="81"/>
      <c r="AX83" s="81"/>
      <c r="AY83" s="126"/>
      <c r="AZ83" s="126"/>
      <c r="BA83" s="77">
        <f t="shared" si="17"/>
        <v>0</v>
      </c>
      <c r="BB83" s="83"/>
      <c r="BC83" s="133"/>
      <c r="BD83" s="62" t="str">
        <f t="shared" si="18"/>
        <v>正确</v>
      </c>
    </row>
    <row r="84" s="1" customFormat="1" ht="33" customHeight="1" spans="1:56">
      <c r="A84" s="128">
        <f t="shared" si="10"/>
        <v>80</v>
      </c>
      <c r="B84" s="115"/>
      <c r="C84" s="135"/>
      <c r="D84" s="117"/>
      <c r="E84" s="115"/>
      <c r="F84" s="87">
        <f t="shared" si="11"/>
        <v>30</v>
      </c>
      <c r="G84" s="136"/>
      <c r="H84" s="119"/>
      <c r="I84" s="119"/>
      <c r="J84" s="119"/>
      <c r="K84" s="119"/>
      <c r="L84" s="119"/>
      <c r="M84" s="119"/>
      <c r="N84" s="119"/>
      <c r="O84" s="119"/>
      <c r="P84" s="119"/>
      <c r="Q84" s="119"/>
      <c r="R84" s="119"/>
      <c r="S84" s="72">
        <f t="shared" si="12"/>
        <v>0</v>
      </c>
      <c r="T84" s="137"/>
      <c r="U84" s="122"/>
      <c r="V84" s="123"/>
      <c r="W84" s="124"/>
      <c r="X84" s="124"/>
      <c r="Y84" s="124"/>
      <c r="Z84" s="124"/>
      <c r="AA84" s="124"/>
      <c r="AB84" s="125"/>
      <c r="AC84" s="77">
        <f t="shared" si="13"/>
        <v>0</v>
      </c>
      <c r="AD84" s="125"/>
      <c r="AE84" s="125"/>
      <c r="AF84" s="125"/>
      <c r="AG84" s="125"/>
      <c r="AH84" s="125"/>
      <c r="AI84" s="125"/>
      <c r="AJ84" s="125"/>
      <c r="AK84" s="125"/>
      <c r="AL84" s="125"/>
      <c r="AM84" s="125"/>
      <c r="AN84" s="125"/>
      <c r="AO84" s="125"/>
      <c r="AP84" s="125"/>
      <c r="AQ84" s="125"/>
      <c r="AR84" s="125"/>
      <c r="AS84" s="79">
        <f t="shared" si="14"/>
        <v>0</v>
      </c>
      <c r="AT84" s="77">
        <f t="shared" si="15"/>
        <v>0</v>
      </c>
      <c r="AU84" s="77">
        <f t="shared" si="16"/>
        <v>0</v>
      </c>
      <c r="AV84" s="80"/>
      <c r="AW84" s="81"/>
      <c r="AX84" s="81"/>
      <c r="AY84" s="126"/>
      <c r="AZ84" s="126"/>
      <c r="BA84" s="77">
        <f t="shared" si="17"/>
        <v>0</v>
      </c>
      <c r="BB84" s="83"/>
      <c r="BC84" s="133"/>
      <c r="BD84" s="62" t="str">
        <f t="shared" si="18"/>
        <v>正确</v>
      </c>
    </row>
    <row r="85" s="1" customFormat="1" ht="33" customHeight="1" spans="1:56">
      <c r="A85" s="128">
        <f t="shared" si="10"/>
        <v>81</v>
      </c>
      <c r="B85" s="115"/>
      <c r="C85" s="135"/>
      <c r="D85" s="117"/>
      <c r="E85" s="115"/>
      <c r="F85" s="87">
        <f t="shared" si="11"/>
        <v>30</v>
      </c>
      <c r="G85" s="136"/>
      <c r="H85" s="119"/>
      <c r="I85" s="119"/>
      <c r="J85" s="119"/>
      <c r="K85" s="119"/>
      <c r="L85" s="119"/>
      <c r="M85" s="119"/>
      <c r="N85" s="119"/>
      <c r="O85" s="119"/>
      <c r="P85" s="119"/>
      <c r="Q85" s="119"/>
      <c r="R85" s="119"/>
      <c r="S85" s="72">
        <f t="shared" si="12"/>
        <v>0</v>
      </c>
      <c r="T85" s="137"/>
      <c r="U85" s="122"/>
      <c r="V85" s="123"/>
      <c r="W85" s="124"/>
      <c r="X85" s="124"/>
      <c r="Y85" s="124"/>
      <c r="Z85" s="124"/>
      <c r="AA85" s="124"/>
      <c r="AB85" s="125"/>
      <c r="AC85" s="77">
        <f t="shared" si="13"/>
        <v>0</v>
      </c>
      <c r="AD85" s="125"/>
      <c r="AE85" s="125"/>
      <c r="AF85" s="125"/>
      <c r="AG85" s="125"/>
      <c r="AH85" s="125"/>
      <c r="AI85" s="125"/>
      <c r="AJ85" s="125"/>
      <c r="AK85" s="125"/>
      <c r="AL85" s="125"/>
      <c r="AM85" s="125"/>
      <c r="AN85" s="125"/>
      <c r="AO85" s="125"/>
      <c r="AP85" s="125"/>
      <c r="AQ85" s="125"/>
      <c r="AR85" s="125"/>
      <c r="AS85" s="79">
        <f t="shared" si="14"/>
        <v>0</v>
      </c>
      <c r="AT85" s="77">
        <f t="shared" si="15"/>
        <v>0</v>
      </c>
      <c r="AU85" s="77">
        <f t="shared" si="16"/>
        <v>0</v>
      </c>
      <c r="AV85" s="80"/>
      <c r="AW85" s="81"/>
      <c r="AX85" s="81"/>
      <c r="AY85" s="126"/>
      <c r="AZ85" s="126"/>
      <c r="BA85" s="77">
        <f t="shared" si="17"/>
        <v>0</v>
      </c>
      <c r="BB85" s="83"/>
      <c r="BC85" s="133"/>
      <c r="BD85" s="62" t="str">
        <f t="shared" si="18"/>
        <v>正确</v>
      </c>
    </row>
    <row r="86" s="1" customFormat="1" ht="33" customHeight="1" spans="1:56">
      <c r="A86" s="128">
        <f t="shared" si="10"/>
        <v>82</v>
      </c>
      <c r="B86" s="115"/>
      <c r="C86" s="135"/>
      <c r="D86" s="117"/>
      <c r="E86" s="115"/>
      <c r="F86" s="87">
        <f t="shared" si="11"/>
        <v>30</v>
      </c>
      <c r="G86" s="136"/>
      <c r="H86" s="119"/>
      <c r="I86" s="119"/>
      <c r="J86" s="119"/>
      <c r="K86" s="119"/>
      <c r="L86" s="119"/>
      <c r="M86" s="119"/>
      <c r="N86" s="119"/>
      <c r="O86" s="119"/>
      <c r="P86" s="119"/>
      <c r="Q86" s="119"/>
      <c r="R86" s="119"/>
      <c r="S86" s="72">
        <f t="shared" si="12"/>
        <v>0</v>
      </c>
      <c r="T86" s="137"/>
      <c r="U86" s="122"/>
      <c r="V86" s="123"/>
      <c r="W86" s="124"/>
      <c r="X86" s="124"/>
      <c r="Y86" s="124"/>
      <c r="Z86" s="124"/>
      <c r="AA86" s="124"/>
      <c r="AB86" s="125"/>
      <c r="AC86" s="77">
        <f t="shared" si="13"/>
        <v>0</v>
      </c>
      <c r="AD86" s="125"/>
      <c r="AE86" s="125"/>
      <c r="AF86" s="125"/>
      <c r="AG86" s="125"/>
      <c r="AH86" s="125"/>
      <c r="AI86" s="125"/>
      <c r="AJ86" s="125"/>
      <c r="AK86" s="125"/>
      <c r="AL86" s="125"/>
      <c r="AM86" s="125"/>
      <c r="AN86" s="125"/>
      <c r="AO86" s="125"/>
      <c r="AP86" s="125"/>
      <c r="AQ86" s="125"/>
      <c r="AR86" s="125"/>
      <c r="AS86" s="79">
        <f t="shared" si="14"/>
        <v>0</v>
      </c>
      <c r="AT86" s="77">
        <f t="shared" si="15"/>
        <v>0</v>
      </c>
      <c r="AU86" s="77">
        <f t="shared" si="16"/>
        <v>0</v>
      </c>
      <c r="AV86" s="80"/>
      <c r="AW86" s="81"/>
      <c r="AX86" s="81"/>
      <c r="AY86" s="126"/>
      <c r="AZ86" s="126"/>
      <c r="BA86" s="77">
        <f t="shared" si="17"/>
        <v>0</v>
      </c>
      <c r="BB86" s="83"/>
      <c r="BC86" s="133"/>
      <c r="BD86" s="62" t="str">
        <f t="shared" si="18"/>
        <v>正确</v>
      </c>
    </row>
    <row r="87" s="1" customFormat="1" ht="33" customHeight="1" spans="1:56">
      <c r="A87" s="128">
        <f t="shared" si="10"/>
        <v>83</v>
      </c>
      <c r="B87" s="115"/>
      <c r="C87" s="135"/>
      <c r="D87" s="117"/>
      <c r="E87" s="115"/>
      <c r="F87" s="87">
        <f t="shared" si="11"/>
        <v>30</v>
      </c>
      <c r="G87" s="136"/>
      <c r="H87" s="119"/>
      <c r="I87" s="119"/>
      <c r="J87" s="119"/>
      <c r="K87" s="119"/>
      <c r="L87" s="119"/>
      <c r="M87" s="119"/>
      <c r="N87" s="119"/>
      <c r="O87" s="119"/>
      <c r="P87" s="119"/>
      <c r="Q87" s="119"/>
      <c r="R87" s="119"/>
      <c r="S87" s="72">
        <f t="shared" si="12"/>
        <v>0</v>
      </c>
      <c r="T87" s="137"/>
      <c r="U87" s="122"/>
      <c r="V87" s="123"/>
      <c r="W87" s="124"/>
      <c r="X87" s="124"/>
      <c r="Y87" s="124"/>
      <c r="Z87" s="124"/>
      <c r="AA87" s="124"/>
      <c r="AB87" s="125"/>
      <c r="AC87" s="77">
        <f t="shared" si="13"/>
        <v>0</v>
      </c>
      <c r="AD87" s="125"/>
      <c r="AE87" s="125"/>
      <c r="AF87" s="125"/>
      <c r="AG87" s="125"/>
      <c r="AH87" s="125"/>
      <c r="AI87" s="125"/>
      <c r="AJ87" s="125"/>
      <c r="AK87" s="125"/>
      <c r="AL87" s="125"/>
      <c r="AM87" s="125"/>
      <c r="AN87" s="125"/>
      <c r="AO87" s="125"/>
      <c r="AP87" s="125"/>
      <c r="AQ87" s="125"/>
      <c r="AR87" s="125"/>
      <c r="AS87" s="79">
        <f t="shared" si="14"/>
        <v>0</v>
      </c>
      <c r="AT87" s="77">
        <f t="shared" si="15"/>
        <v>0</v>
      </c>
      <c r="AU87" s="77">
        <f t="shared" si="16"/>
        <v>0</v>
      </c>
      <c r="AV87" s="80"/>
      <c r="AW87" s="81"/>
      <c r="AX87" s="81"/>
      <c r="AY87" s="126"/>
      <c r="AZ87" s="126"/>
      <c r="BA87" s="77">
        <f t="shared" si="17"/>
        <v>0</v>
      </c>
      <c r="BB87" s="83"/>
      <c r="BC87" s="133"/>
      <c r="BD87" s="62" t="str">
        <f t="shared" si="18"/>
        <v>正确</v>
      </c>
    </row>
    <row r="88" s="1" customFormat="1" ht="33" customHeight="1" spans="1:56">
      <c r="A88" s="128">
        <f t="shared" si="10"/>
        <v>84</v>
      </c>
      <c r="B88" s="115"/>
      <c r="C88" s="135"/>
      <c r="D88" s="117"/>
      <c r="E88" s="115"/>
      <c r="F88" s="87">
        <f t="shared" si="11"/>
        <v>30</v>
      </c>
      <c r="G88" s="136"/>
      <c r="H88" s="119"/>
      <c r="I88" s="119"/>
      <c r="J88" s="119"/>
      <c r="K88" s="119"/>
      <c r="L88" s="119"/>
      <c r="M88" s="119"/>
      <c r="N88" s="119"/>
      <c r="O88" s="119"/>
      <c r="P88" s="119"/>
      <c r="Q88" s="119"/>
      <c r="R88" s="119"/>
      <c r="S88" s="72">
        <f t="shared" si="12"/>
        <v>0</v>
      </c>
      <c r="T88" s="137"/>
      <c r="U88" s="122"/>
      <c r="V88" s="123"/>
      <c r="W88" s="124"/>
      <c r="X88" s="124"/>
      <c r="Y88" s="124"/>
      <c r="Z88" s="124"/>
      <c r="AA88" s="124"/>
      <c r="AB88" s="125"/>
      <c r="AC88" s="77">
        <f t="shared" si="13"/>
        <v>0</v>
      </c>
      <c r="AD88" s="125"/>
      <c r="AE88" s="125"/>
      <c r="AF88" s="125"/>
      <c r="AG88" s="125"/>
      <c r="AH88" s="125"/>
      <c r="AI88" s="125"/>
      <c r="AJ88" s="125"/>
      <c r="AK88" s="125"/>
      <c r="AL88" s="125"/>
      <c r="AM88" s="125"/>
      <c r="AN88" s="125"/>
      <c r="AO88" s="125"/>
      <c r="AP88" s="125"/>
      <c r="AQ88" s="125"/>
      <c r="AR88" s="125"/>
      <c r="AS88" s="79">
        <f t="shared" si="14"/>
        <v>0</v>
      </c>
      <c r="AT88" s="77">
        <f t="shared" si="15"/>
        <v>0</v>
      </c>
      <c r="AU88" s="77">
        <f t="shared" si="16"/>
        <v>0</v>
      </c>
      <c r="AV88" s="80"/>
      <c r="AW88" s="81"/>
      <c r="AX88" s="81"/>
      <c r="AY88" s="126"/>
      <c r="AZ88" s="126"/>
      <c r="BA88" s="77">
        <f t="shared" si="17"/>
        <v>0</v>
      </c>
      <c r="BB88" s="83"/>
      <c r="BC88" s="133"/>
      <c r="BD88" s="62" t="str">
        <f t="shared" si="18"/>
        <v>正确</v>
      </c>
    </row>
    <row r="89" s="1" customFormat="1" ht="33" customHeight="1" spans="1:56">
      <c r="A89" s="128">
        <f t="shared" si="10"/>
        <v>85</v>
      </c>
      <c r="B89" s="115"/>
      <c r="C89" s="135"/>
      <c r="D89" s="117"/>
      <c r="E89" s="115"/>
      <c r="F89" s="87">
        <f t="shared" si="11"/>
        <v>30</v>
      </c>
      <c r="G89" s="136"/>
      <c r="H89" s="119"/>
      <c r="I89" s="119"/>
      <c r="J89" s="119"/>
      <c r="K89" s="119"/>
      <c r="L89" s="119"/>
      <c r="M89" s="119"/>
      <c r="N89" s="119"/>
      <c r="O89" s="119"/>
      <c r="P89" s="119"/>
      <c r="Q89" s="119"/>
      <c r="R89" s="119"/>
      <c r="S89" s="72">
        <f t="shared" si="12"/>
        <v>0</v>
      </c>
      <c r="T89" s="137"/>
      <c r="U89" s="122"/>
      <c r="V89" s="123"/>
      <c r="W89" s="124"/>
      <c r="X89" s="124"/>
      <c r="Y89" s="124"/>
      <c r="Z89" s="124"/>
      <c r="AA89" s="124"/>
      <c r="AB89" s="125"/>
      <c r="AC89" s="77">
        <f t="shared" si="13"/>
        <v>0</v>
      </c>
      <c r="AD89" s="125"/>
      <c r="AE89" s="125"/>
      <c r="AF89" s="125"/>
      <c r="AG89" s="125"/>
      <c r="AH89" s="125"/>
      <c r="AI89" s="125"/>
      <c r="AJ89" s="125"/>
      <c r="AK89" s="125"/>
      <c r="AL89" s="125"/>
      <c r="AM89" s="125"/>
      <c r="AN89" s="125"/>
      <c r="AO89" s="125"/>
      <c r="AP89" s="125"/>
      <c r="AQ89" s="125"/>
      <c r="AR89" s="125"/>
      <c r="AS89" s="79">
        <f t="shared" si="14"/>
        <v>0</v>
      </c>
      <c r="AT89" s="77">
        <f t="shared" si="15"/>
        <v>0</v>
      </c>
      <c r="AU89" s="77">
        <f t="shared" si="16"/>
        <v>0</v>
      </c>
      <c r="AV89" s="80"/>
      <c r="AW89" s="81"/>
      <c r="AX89" s="81"/>
      <c r="AY89" s="126"/>
      <c r="AZ89" s="126"/>
      <c r="BA89" s="77">
        <f t="shared" si="17"/>
        <v>0</v>
      </c>
      <c r="BB89" s="83"/>
      <c r="BC89" s="133"/>
      <c r="BD89" s="62" t="str">
        <f t="shared" si="18"/>
        <v>正确</v>
      </c>
    </row>
    <row r="90" s="1" customFormat="1" ht="33" customHeight="1" spans="1:56">
      <c r="A90" s="128">
        <f t="shared" si="10"/>
        <v>86</v>
      </c>
      <c r="B90" s="115"/>
      <c r="C90" s="135"/>
      <c r="D90" s="117"/>
      <c r="E90" s="115"/>
      <c r="F90" s="87">
        <f t="shared" si="11"/>
        <v>30</v>
      </c>
      <c r="G90" s="136"/>
      <c r="H90" s="119"/>
      <c r="I90" s="119"/>
      <c r="J90" s="119"/>
      <c r="K90" s="119"/>
      <c r="L90" s="119"/>
      <c r="M90" s="119"/>
      <c r="N90" s="119"/>
      <c r="O90" s="119"/>
      <c r="P90" s="119"/>
      <c r="Q90" s="119"/>
      <c r="R90" s="119"/>
      <c r="S90" s="72">
        <f t="shared" si="12"/>
        <v>0</v>
      </c>
      <c r="T90" s="137"/>
      <c r="U90" s="122"/>
      <c r="V90" s="123"/>
      <c r="W90" s="124"/>
      <c r="X90" s="124"/>
      <c r="Y90" s="124"/>
      <c r="Z90" s="124"/>
      <c r="AA90" s="124"/>
      <c r="AB90" s="125"/>
      <c r="AC90" s="77">
        <f t="shared" si="13"/>
        <v>0</v>
      </c>
      <c r="AD90" s="125"/>
      <c r="AE90" s="125"/>
      <c r="AF90" s="125"/>
      <c r="AG90" s="125"/>
      <c r="AH90" s="125"/>
      <c r="AI90" s="125"/>
      <c r="AJ90" s="125"/>
      <c r="AK90" s="125"/>
      <c r="AL90" s="125"/>
      <c r="AM90" s="125"/>
      <c r="AN90" s="125"/>
      <c r="AO90" s="125"/>
      <c r="AP90" s="125"/>
      <c r="AQ90" s="125"/>
      <c r="AR90" s="125"/>
      <c r="AS90" s="79">
        <f t="shared" si="14"/>
        <v>0</v>
      </c>
      <c r="AT90" s="77">
        <f t="shared" si="15"/>
        <v>0</v>
      </c>
      <c r="AU90" s="77">
        <f t="shared" si="16"/>
        <v>0</v>
      </c>
      <c r="AV90" s="80"/>
      <c r="AW90" s="81"/>
      <c r="AX90" s="81"/>
      <c r="AY90" s="126"/>
      <c r="AZ90" s="126"/>
      <c r="BA90" s="77">
        <f t="shared" si="17"/>
        <v>0</v>
      </c>
      <c r="BB90" s="83"/>
      <c r="BC90" s="133"/>
      <c r="BD90" s="62" t="str">
        <f t="shared" si="18"/>
        <v>正确</v>
      </c>
    </row>
    <row r="91" s="1" customFormat="1" ht="33" customHeight="1" spans="1:56">
      <c r="A91" s="128">
        <f t="shared" si="10"/>
        <v>87</v>
      </c>
      <c r="B91" s="115"/>
      <c r="C91" s="135"/>
      <c r="D91" s="117"/>
      <c r="E91" s="115"/>
      <c r="F91" s="87">
        <f t="shared" si="11"/>
        <v>30</v>
      </c>
      <c r="G91" s="136"/>
      <c r="H91" s="119"/>
      <c r="I91" s="119"/>
      <c r="J91" s="119"/>
      <c r="K91" s="119"/>
      <c r="L91" s="119"/>
      <c r="M91" s="119"/>
      <c r="N91" s="119"/>
      <c r="O91" s="119"/>
      <c r="P91" s="119"/>
      <c r="Q91" s="119"/>
      <c r="R91" s="119"/>
      <c r="S91" s="72">
        <f t="shared" si="12"/>
        <v>0</v>
      </c>
      <c r="T91" s="137"/>
      <c r="U91" s="122"/>
      <c r="V91" s="123"/>
      <c r="W91" s="124"/>
      <c r="X91" s="124"/>
      <c r="Y91" s="124"/>
      <c r="Z91" s="124"/>
      <c r="AA91" s="124"/>
      <c r="AB91" s="125"/>
      <c r="AC91" s="77">
        <f t="shared" si="13"/>
        <v>0</v>
      </c>
      <c r="AD91" s="125"/>
      <c r="AE91" s="125"/>
      <c r="AF91" s="125"/>
      <c r="AG91" s="125"/>
      <c r="AH91" s="125"/>
      <c r="AI91" s="125"/>
      <c r="AJ91" s="125"/>
      <c r="AK91" s="125"/>
      <c r="AL91" s="125"/>
      <c r="AM91" s="125"/>
      <c r="AN91" s="125"/>
      <c r="AO91" s="125"/>
      <c r="AP91" s="125"/>
      <c r="AQ91" s="125"/>
      <c r="AR91" s="125"/>
      <c r="AS91" s="79">
        <f t="shared" si="14"/>
        <v>0</v>
      </c>
      <c r="AT91" s="77">
        <f t="shared" si="15"/>
        <v>0</v>
      </c>
      <c r="AU91" s="77">
        <f t="shared" si="16"/>
        <v>0</v>
      </c>
      <c r="AV91" s="80"/>
      <c r="AW91" s="81"/>
      <c r="AX91" s="81"/>
      <c r="AY91" s="126"/>
      <c r="AZ91" s="126"/>
      <c r="BA91" s="77">
        <f t="shared" si="17"/>
        <v>0</v>
      </c>
      <c r="BB91" s="83"/>
      <c r="BC91" s="133"/>
      <c r="BD91" s="62" t="str">
        <f t="shared" si="18"/>
        <v>正确</v>
      </c>
    </row>
    <row r="92" s="1" customFormat="1" ht="33" customHeight="1" spans="1:56">
      <c r="A92" s="128">
        <f t="shared" si="10"/>
        <v>88</v>
      </c>
      <c r="B92" s="115"/>
      <c r="C92" s="135"/>
      <c r="D92" s="117"/>
      <c r="E92" s="115"/>
      <c r="F92" s="87">
        <f t="shared" si="11"/>
        <v>30</v>
      </c>
      <c r="G92" s="136"/>
      <c r="H92" s="119"/>
      <c r="I92" s="119"/>
      <c r="J92" s="119"/>
      <c r="K92" s="119"/>
      <c r="L92" s="119"/>
      <c r="M92" s="119"/>
      <c r="N92" s="119"/>
      <c r="O92" s="119"/>
      <c r="P92" s="119"/>
      <c r="Q92" s="119"/>
      <c r="R92" s="119"/>
      <c r="S92" s="72">
        <f t="shared" si="12"/>
        <v>0</v>
      </c>
      <c r="T92" s="137"/>
      <c r="U92" s="122"/>
      <c r="V92" s="123"/>
      <c r="W92" s="124"/>
      <c r="X92" s="124"/>
      <c r="Y92" s="124"/>
      <c r="Z92" s="124"/>
      <c r="AA92" s="124"/>
      <c r="AB92" s="125"/>
      <c r="AC92" s="77">
        <f t="shared" si="13"/>
        <v>0</v>
      </c>
      <c r="AD92" s="125"/>
      <c r="AE92" s="125"/>
      <c r="AF92" s="125"/>
      <c r="AG92" s="125"/>
      <c r="AH92" s="125"/>
      <c r="AI92" s="125"/>
      <c r="AJ92" s="125"/>
      <c r="AK92" s="125"/>
      <c r="AL92" s="125"/>
      <c r="AM92" s="125"/>
      <c r="AN92" s="125"/>
      <c r="AO92" s="125"/>
      <c r="AP92" s="125"/>
      <c r="AQ92" s="125"/>
      <c r="AR92" s="125"/>
      <c r="AS92" s="79">
        <f t="shared" si="14"/>
        <v>0</v>
      </c>
      <c r="AT92" s="77">
        <f t="shared" si="15"/>
        <v>0</v>
      </c>
      <c r="AU92" s="77">
        <f t="shared" si="16"/>
        <v>0</v>
      </c>
      <c r="AV92" s="80"/>
      <c r="AW92" s="81"/>
      <c r="AX92" s="81"/>
      <c r="AY92" s="126"/>
      <c r="AZ92" s="126"/>
      <c r="BA92" s="77">
        <f t="shared" si="17"/>
        <v>0</v>
      </c>
      <c r="BB92" s="83"/>
      <c r="BC92" s="133"/>
      <c r="BD92" s="62" t="str">
        <f t="shared" si="18"/>
        <v>正确</v>
      </c>
    </row>
    <row r="93" s="1" customFormat="1" ht="33" customHeight="1" spans="1:56">
      <c r="A93" s="128">
        <f t="shared" si="10"/>
        <v>89</v>
      </c>
      <c r="B93" s="115"/>
      <c r="C93" s="135"/>
      <c r="D93" s="117"/>
      <c r="E93" s="115"/>
      <c r="F93" s="87">
        <f t="shared" si="11"/>
        <v>30</v>
      </c>
      <c r="G93" s="136"/>
      <c r="H93" s="119"/>
      <c r="I93" s="119"/>
      <c r="J93" s="119"/>
      <c r="K93" s="119"/>
      <c r="L93" s="119"/>
      <c r="M93" s="119"/>
      <c r="N93" s="119"/>
      <c r="O93" s="119"/>
      <c r="P93" s="119"/>
      <c r="Q93" s="119"/>
      <c r="R93" s="119"/>
      <c r="S93" s="72">
        <f t="shared" si="12"/>
        <v>0</v>
      </c>
      <c r="T93" s="137"/>
      <c r="U93" s="122"/>
      <c r="V93" s="123"/>
      <c r="W93" s="124"/>
      <c r="X93" s="124"/>
      <c r="Y93" s="124"/>
      <c r="Z93" s="124"/>
      <c r="AA93" s="124"/>
      <c r="AB93" s="125"/>
      <c r="AC93" s="77">
        <f t="shared" si="13"/>
        <v>0</v>
      </c>
      <c r="AD93" s="125"/>
      <c r="AE93" s="125"/>
      <c r="AF93" s="125"/>
      <c r="AG93" s="125"/>
      <c r="AH93" s="125"/>
      <c r="AI93" s="125"/>
      <c r="AJ93" s="125"/>
      <c r="AK93" s="125"/>
      <c r="AL93" s="125"/>
      <c r="AM93" s="125"/>
      <c r="AN93" s="125"/>
      <c r="AO93" s="125"/>
      <c r="AP93" s="125"/>
      <c r="AQ93" s="125"/>
      <c r="AR93" s="125"/>
      <c r="AS93" s="79">
        <f t="shared" si="14"/>
        <v>0</v>
      </c>
      <c r="AT93" s="77">
        <f t="shared" si="15"/>
        <v>0</v>
      </c>
      <c r="AU93" s="77">
        <f t="shared" si="16"/>
        <v>0</v>
      </c>
      <c r="AV93" s="80"/>
      <c r="AW93" s="81"/>
      <c r="AX93" s="81"/>
      <c r="AY93" s="126"/>
      <c r="AZ93" s="126"/>
      <c r="BA93" s="77">
        <f t="shared" si="17"/>
        <v>0</v>
      </c>
      <c r="BB93" s="83"/>
      <c r="BC93" s="133"/>
      <c r="BD93" s="62" t="str">
        <f t="shared" si="18"/>
        <v>正确</v>
      </c>
    </row>
    <row r="94" s="1" customFormat="1" ht="33" customHeight="1" spans="1:56">
      <c r="A94" s="128">
        <f t="shared" si="10"/>
        <v>90</v>
      </c>
      <c r="B94" s="115"/>
      <c r="C94" s="135"/>
      <c r="D94" s="117"/>
      <c r="E94" s="115"/>
      <c r="F94" s="87">
        <f t="shared" si="11"/>
        <v>30</v>
      </c>
      <c r="G94" s="136"/>
      <c r="H94" s="119"/>
      <c r="I94" s="119"/>
      <c r="J94" s="119"/>
      <c r="K94" s="119"/>
      <c r="L94" s="119"/>
      <c r="M94" s="119"/>
      <c r="N94" s="119"/>
      <c r="O94" s="119"/>
      <c r="P94" s="119"/>
      <c r="Q94" s="119"/>
      <c r="R94" s="119"/>
      <c r="S94" s="72">
        <f t="shared" si="12"/>
        <v>0</v>
      </c>
      <c r="T94" s="137"/>
      <c r="U94" s="122"/>
      <c r="V94" s="123"/>
      <c r="W94" s="124"/>
      <c r="X94" s="124"/>
      <c r="Y94" s="124"/>
      <c r="Z94" s="124"/>
      <c r="AA94" s="124"/>
      <c r="AB94" s="125"/>
      <c r="AC94" s="77">
        <f t="shared" si="13"/>
        <v>0</v>
      </c>
      <c r="AD94" s="125"/>
      <c r="AE94" s="125"/>
      <c r="AF94" s="125"/>
      <c r="AG94" s="125"/>
      <c r="AH94" s="125"/>
      <c r="AI94" s="125"/>
      <c r="AJ94" s="125"/>
      <c r="AK94" s="125"/>
      <c r="AL94" s="125"/>
      <c r="AM94" s="125"/>
      <c r="AN94" s="125"/>
      <c r="AO94" s="125"/>
      <c r="AP94" s="125"/>
      <c r="AQ94" s="125"/>
      <c r="AR94" s="125"/>
      <c r="AS94" s="79">
        <f t="shared" si="14"/>
        <v>0</v>
      </c>
      <c r="AT94" s="77">
        <f t="shared" si="15"/>
        <v>0</v>
      </c>
      <c r="AU94" s="77">
        <f t="shared" si="16"/>
        <v>0</v>
      </c>
      <c r="AV94" s="80"/>
      <c r="AW94" s="81"/>
      <c r="AX94" s="81"/>
      <c r="AY94" s="126"/>
      <c r="AZ94" s="126"/>
      <c r="BA94" s="77">
        <f t="shared" si="17"/>
        <v>0</v>
      </c>
      <c r="BB94" s="83"/>
      <c r="BC94" s="133"/>
      <c r="BD94" s="62" t="str">
        <f t="shared" si="18"/>
        <v>正确</v>
      </c>
    </row>
    <row r="95" s="1" customFormat="1" ht="33" customHeight="1" spans="1:56">
      <c r="A95" s="128">
        <f t="shared" si="10"/>
        <v>91</v>
      </c>
      <c r="B95" s="115"/>
      <c r="C95" s="135"/>
      <c r="D95" s="117"/>
      <c r="E95" s="115"/>
      <c r="F95" s="87">
        <f t="shared" si="11"/>
        <v>30</v>
      </c>
      <c r="G95" s="136"/>
      <c r="H95" s="119"/>
      <c r="I95" s="119"/>
      <c r="J95" s="119"/>
      <c r="K95" s="119"/>
      <c r="L95" s="119"/>
      <c r="M95" s="119"/>
      <c r="N95" s="119"/>
      <c r="O95" s="119"/>
      <c r="P95" s="119"/>
      <c r="Q95" s="119"/>
      <c r="R95" s="119"/>
      <c r="S95" s="72">
        <f t="shared" si="12"/>
        <v>0</v>
      </c>
      <c r="T95" s="137"/>
      <c r="U95" s="122"/>
      <c r="V95" s="123"/>
      <c r="W95" s="124"/>
      <c r="X95" s="124"/>
      <c r="Y95" s="124"/>
      <c r="Z95" s="124"/>
      <c r="AA95" s="124"/>
      <c r="AB95" s="125"/>
      <c r="AC95" s="77">
        <f t="shared" si="13"/>
        <v>0</v>
      </c>
      <c r="AD95" s="125"/>
      <c r="AE95" s="125"/>
      <c r="AF95" s="125"/>
      <c r="AG95" s="125"/>
      <c r="AH95" s="125"/>
      <c r="AI95" s="125"/>
      <c r="AJ95" s="125"/>
      <c r="AK95" s="125"/>
      <c r="AL95" s="125"/>
      <c r="AM95" s="125"/>
      <c r="AN95" s="125"/>
      <c r="AO95" s="125"/>
      <c r="AP95" s="125"/>
      <c r="AQ95" s="125"/>
      <c r="AR95" s="125"/>
      <c r="AS95" s="79">
        <f t="shared" si="14"/>
        <v>0</v>
      </c>
      <c r="AT95" s="77">
        <f t="shared" si="15"/>
        <v>0</v>
      </c>
      <c r="AU95" s="77">
        <f t="shared" si="16"/>
        <v>0</v>
      </c>
      <c r="AV95" s="80"/>
      <c r="AW95" s="81"/>
      <c r="AX95" s="81"/>
      <c r="AY95" s="126"/>
      <c r="AZ95" s="126"/>
      <c r="BA95" s="77">
        <f t="shared" si="17"/>
        <v>0</v>
      </c>
      <c r="BB95" s="83"/>
      <c r="BC95" s="133"/>
      <c r="BD95" s="62" t="str">
        <f t="shared" si="18"/>
        <v>正确</v>
      </c>
    </row>
    <row r="96" s="1" customFormat="1" ht="33" customHeight="1" spans="1:56">
      <c r="A96" s="128">
        <f t="shared" si="10"/>
        <v>92</v>
      </c>
      <c r="B96" s="115"/>
      <c r="C96" s="135"/>
      <c r="D96" s="117"/>
      <c r="E96" s="115"/>
      <c r="F96" s="87">
        <f t="shared" si="11"/>
        <v>30</v>
      </c>
      <c r="G96" s="136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72">
        <f t="shared" si="12"/>
        <v>0</v>
      </c>
      <c r="T96" s="137"/>
      <c r="U96" s="122"/>
      <c r="V96" s="123"/>
      <c r="W96" s="124"/>
      <c r="X96" s="124"/>
      <c r="Y96" s="124"/>
      <c r="Z96" s="124"/>
      <c r="AA96" s="124"/>
      <c r="AB96" s="125"/>
      <c r="AC96" s="77">
        <f t="shared" si="13"/>
        <v>0</v>
      </c>
      <c r="AD96" s="125"/>
      <c r="AE96" s="125"/>
      <c r="AF96" s="125"/>
      <c r="AG96" s="125"/>
      <c r="AH96" s="125"/>
      <c r="AI96" s="125"/>
      <c r="AJ96" s="125"/>
      <c r="AK96" s="125"/>
      <c r="AL96" s="125"/>
      <c r="AM96" s="125"/>
      <c r="AN96" s="125"/>
      <c r="AO96" s="125"/>
      <c r="AP96" s="125"/>
      <c r="AQ96" s="125"/>
      <c r="AR96" s="125"/>
      <c r="AS96" s="79">
        <f t="shared" si="14"/>
        <v>0</v>
      </c>
      <c r="AT96" s="77">
        <f t="shared" si="15"/>
        <v>0</v>
      </c>
      <c r="AU96" s="77">
        <f t="shared" si="16"/>
        <v>0</v>
      </c>
      <c r="AV96" s="80"/>
      <c r="AW96" s="81"/>
      <c r="AX96" s="81"/>
      <c r="AY96" s="126"/>
      <c r="AZ96" s="126"/>
      <c r="BA96" s="77">
        <f t="shared" si="17"/>
        <v>0</v>
      </c>
      <c r="BB96" s="83"/>
      <c r="BC96" s="133"/>
      <c r="BD96" s="62" t="str">
        <f t="shared" si="18"/>
        <v>正确</v>
      </c>
    </row>
    <row r="97" s="1" customFormat="1" ht="33" customHeight="1" spans="1:56">
      <c r="A97" s="128">
        <f t="shared" si="10"/>
        <v>93</v>
      </c>
      <c r="B97" s="115"/>
      <c r="C97" s="135"/>
      <c r="D97" s="117"/>
      <c r="E97" s="115"/>
      <c r="F97" s="87">
        <f t="shared" si="11"/>
        <v>30</v>
      </c>
      <c r="G97" s="136"/>
      <c r="H97" s="119"/>
      <c r="I97" s="119"/>
      <c r="J97" s="119"/>
      <c r="K97" s="119"/>
      <c r="L97" s="119"/>
      <c r="M97" s="119"/>
      <c r="N97" s="119"/>
      <c r="O97" s="119"/>
      <c r="P97" s="119"/>
      <c r="Q97" s="119"/>
      <c r="R97" s="119"/>
      <c r="S97" s="72">
        <f t="shared" si="12"/>
        <v>0</v>
      </c>
      <c r="T97" s="137"/>
      <c r="U97" s="122"/>
      <c r="V97" s="123"/>
      <c r="W97" s="124"/>
      <c r="X97" s="124"/>
      <c r="Y97" s="124"/>
      <c r="Z97" s="124"/>
      <c r="AA97" s="124"/>
      <c r="AB97" s="125"/>
      <c r="AC97" s="77">
        <f t="shared" si="13"/>
        <v>0</v>
      </c>
      <c r="AD97" s="125"/>
      <c r="AE97" s="125"/>
      <c r="AF97" s="125"/>
      <c r="AG97" s="125"/>
      <c r="AH97" s="125"/>
      <c r="AI97" s="125"/>
      <c r="AJ97" s="125"/>
      <c r="AK97" s="125"/>
      <c r="AL97" s="125"/>
      <c r="AM97" s="125"/>
      <c r="AN97" s="125"/>
      <c r="AO97" s="125"/>
      <c r="AP97" s="125"/>
      <c r="AQ97" s="125"/>
      <c r="AR97" s="125"/>
      <c r="AS97" s="79">
        <f t="shared" si="14"/>
        <v>0</v>
      </c>
      <c r="AT97" s="77">
        <f t="shared" si="15"/>
        <v>0</v>
      </c>
      <c r="AU97" s="77">
        <f t="shared" si="16"/>
        <v>0</v>
      </c>
      <c r="AV97" s="80"/>
      <c r="AW97" s="81"/>
      <c r="AX97" s="81"/>
      <c r="AY97" s="126"/>
      <c r="AZ97" s="126"/>
      <c r="BA97" s="77">
        <f t="shared" si="17"/>
        <v>0</v>
      </c>
      <c r="BB97" s="83"/>
      <c r="BC97" s="133"/>
      <c r="BD97" s="62" t="str">
        <f t="shared" si="18"/>
        <v>正确</v>
      </c>
    </row>
    <row r="98" s="1" customFormat="1" ht="33" customHeight="1" spans="1:56">
      <c r="A98" s="128">
        <f t="shared" si="10"/>
        <v>94</v>
      </c>
      <c r="B98" s="115"/>
      <c r="C98" s="135"/>
      <c r="D98" s="117"/>
      <c r="E98" s="115"/>
      <c r="F98" s="87">
        <f t="shared" si="11"/>
        <v>30</v>
      </c>
      <c r="G98" s="136"/>
      <c r="H98" s="119"/>
      <c r="I98" s="119"/>
      <c r="J98" s="119"/>
      <c r="K98" s="119"/>
      <c r="L98" s="119"/>
      <c r="M98" s="119"/>
      <c r="N98" s="119"/>
      <c r="O98" s="119"/>
      <c r="P98" s="119"/>
      <c r="Q98" s="119"/>
      <c r="R98" s="119"/>
      <c r="S98" s="72">
        <f t="shared" si="12"/>
        <v>0</v>
      </c>
      <c r="T98" s="137"/>
      <c r="U98" s="122"/>
      <c r="V98" s="123"/>
      <c r="W98" s="124"/>
      <c r="X98" s="124"/>
      <c r="Y98" s="124"/>
      <c r="Z98" s="124"/>
      <c r="AA98" s="124"/>
      <c r="AB98" s="125"/>
      <c r="AC98" s="77">
        <f t="shared" si="13"/>
        <v>0</v>
      </c>
      <c r="AD98" s="125"/>
      <c r="AE98" s="125"/>
      <c r="AF98" s="125"/>
      <c r="AG98" s="125"/>
      <c r="AH98" s="125"/>
      <c r="AI98" s="125"/>
      <c r="AJ98" s="125"/>
      <c r="AK98" s="125"/>
      <c r="AL98" s="125"/>
      <c r="AM98" s="125"/>
      <c r="AN98" s="125"/>
      <c r="AO98" s="125"/>
      <c r="AP98" s="125"/>
      <c r="AQ98" s="125"/>
      <c r="AR98" s="125"/>
      <c r="AS98" s="79">
        <f t="shared" si="14"/>
        <v>0</v>
      </c>
      <c r="AT98" s="77">
        <f t="shared" si="15"/>
        <v>0</v>
      </c>
      <c r="AU98" s="77">
        <f t="shared" si="16"/>
        <v>0</v>
      </c>
      <c r="AV98" s="80"/>
      <c r="AW98" s="81"/>
      <c r="AX98" s="81"/>
      <c r="AY98" s="126"/>
      <c r="AZ98" s="126"/>
      <c r="BA98" s="77">
        <f t="shared" si="17"/>
        <v>0</v>
      </c>
      <c r="BB98" s="83"/>
      <c r="BC98" s="133"/>
      <c r="BD98" s="62" t="str">
        <f t="shared" si="18"/>
        <v>正确</v>
      </c>
    </row>
    <row r="99" s="1" customFormat="1" ht="33" customHeight="1" spans="1:56">
      <c r="A99" s="128">
        <f t="shared" si="10"/>
        <v>95</v>
      </c>
      <c r="B99" s="115"/>
      <c r="C99" s="135"/>
      <c r="D99" s="117"/>
      <c r="E99" s="115"/>
      <c r="F99" s="87">
        <f t="shared" si="11"/>
        <v>30</v>
      </c>
      <c r="G99" s="136"/>
      <c r="H99" s="119"/>
      <c r="I99" s="119"/>
      <c r="J99" s="119"/>
      <c r="K99" s="119"/>
      <c r="L99" s="119"/>
      <c r="M99" s="119"/>
      <c r="N99" s="119"/>
      <c r="O99" s="119"/>
      <c r="P99" s="119"/>
      <c r="Q99" s="119"/>
      <c r="R99" s="119"/>
      <c r="S99" s="72">
        <f t="shared" si="12"/>
        <v>0</v>
      </c>
      <c r="T99" s="137"/>
      <c r="U99" s="122"/>
      <c r="V99" s="123"/>
      <c r="W99" s="124"/>
      <c r="X99" s="124"/>
      <c r="Y99" s="124"/>
      <c r="Z99" s="124"/>
      <c r="AA99" s="124"/>
      <c r="AB99" s="125"/>
      <c r="AC99" s="77">
        <f t="shared" si="13"/>
        <v>0</v>
      </c>
      <c r="AD99" s="125"/>
      <c r="AE99" s="125"/>
      <c r="AF99" s="125"/>
      <c r="AG99" s="125"/>
      <c r="AH99" s="125"/>
      <c r="AI99" s="125"/>
      <c r="AJ99" s="125"/>
      <c r="AK99" s="125"/>
      <c r="AL99" s="125"/>
      <c r="AM99" s="125"/>
      <c r="AN99" s="125"/>
      <c r="AO99" s="125"/>
      <c r="AP99" s="125"/>
      <c r="AQ99" s="125"/>
      <c r="AR99" s="125"/>
      <c r="AS99" s="79">
        <f t="shared" si="14"/>
        <v>0</v>
      </c>
      <c r="AT99" s="77">
        <f t="shared" si="15"/>
        <v>0</v>
      </c>
      <c r="AU99" s="77">
        <f t="shared" si="16"/>
        <v>0</v>
      </c>
      <c r="AV99" s="80"/>
      <c r="AW99" s="81"/>
      <c r="AX99" s="81"/>
      <c r="AY99" s="126"/>
      <c r="AZ99" s="126"/>
      <c r="BA99" s="77">
        <f t="shared" si="17"/>
        <v>0</v>
      </c>
      <c r="BB99" s="83"/>
      <c r="BC99" s="133"/>
      <c r="BD99" s="62" t="str">
        <f t="shared" si="18"/>
        <v>正确</v>
      </c>
    </row>
    <row r="100" s="1" customFormat="1" ht="33" customHeight="1" spans="1:56">
      <c r="A100" s="128">
        <f t="shared" si="10"/>
        <v>96</v>
      </c>
      <c r="B100" s="115"/>
      <c r="C100" s="135"/>
      <c r="D100" s="117"/>
      <c r="E100" s="115"/>
      <c r="F100" s="87">
        <f t="shared" si="11"/>
        <v>30</v>
      </c>
      <c r="G100" s="136"/>
      <c r="H100" s="119"/>
      <c r="I100" s="119"/>
      <c r="J100" s="119"/>
      <c r="K100" s="119"/>
      <c r="L100" s="119"/>
      <c r="M100" s="119"/>
      <c r="N100" s="119"/>
      <c r="O100" s="119"/>
      <c r="P100" s="119"/>
      <c r="Q100" s="119"/>
      <c r="R100" s="119"/>
      <c r="S100" s="72">
        <f t="shared" si="12"/>
        <v>0</v>
      </c>
      <c r="T100" s="137"/>
      <c r="U100" s="122"/>
      <c r="V100" s="123"/>
      <c r="W100" s="124"/>
      <c r="X100" s="124"/>
      <c r="Y100" s="124"/>
      <c r="Z100" s="124"/>
      <c r="AA100" s="124"/>
      <c r="AB100" s="125"/>
      <c r="AC100" s="77">
        <f t="shared" si="13"/>
        <v>0</v>
      </c>
      <c r="AD100" s="125"/>
      <c r="AE100" s="125"/>
      <c r="AF100" s="125"/>
      <c r="AG100" s="125"/>
      <c r="AH100" s="125"/>
      <c r="AI100" s="125"/>
      <c r="AJ100" s="125"/>
      <c r="AK100" s="125"/>
      <c r="AL100" s="125"/>
      <c r="AM100" s="125"/>
      <c r="AN100" s="125"/>
      <c r="AO100" s="125"/>
      <c r="AP100" s="125"/>
      <c r="AQ100" s="125"/>
      <c r="AR100" s="125"/>
      <c r="AS100" s="79">
        <f t="shared" si="14"/>
        <v>0</v>
      </c>
      <c r="AT100" s="77">
        <f t="shared" si="15"/>
        <v>0</v>
      </c>
      <c r="AU100" s="77">
        <f t="shared" si="16"/>
        <v>0</v>
      </c>
      <c r="AV100" s="80"/>
      <c r="AW100" s="81"/>
      <c r="AX100" s="81"/>
      <c r="AY100" s="126"/>
      <c r="AZ100" s="126"/>
      <c r="BA100" s="77">
        <f t="shared" si="17"/>
        <v>0</v>
      </c>
      <c r="BB100" s="83"/>
      <c r="BC100" s="133"/>
      <c r="BD100" s="62" t="str">
        <f t="shared" si="18"/>
        <v>正确</v>
      </c>
    </row>
    <row r="101" s="1" customFormat="1" ht="33" customHeight="1" spans="1:56">
      <c r="A101" s="128">
        <f t="shared" si="10"/>
        <v>97</v>
      </c>
      <c r="B101" s="115"/>
      <c r="C101" s="135"/>
      <c r="D101" s="117"/>
      <c r="E101" s="115"/>
      <c r="F101" s="87">
        <f t="shared" si="11"/>
        <v>30</v>
      </c>
      <c r="G101" s="136"/>
      <c r="H101" s="119"/>
      <c r="I101" s="119"/>
      <c r="J101" s="119"/>
      <c r="K101" s="119"/>
      <c r="L101" s="119"/>
      <c r="M101" s="119"/>
      <c r="N101" s="119"/>
      <c r="O101" s="119"/>
      <c r="P101" s="119"/>
      <c r="Q101" s="119"/>
      <c r="R101" s="119"/>
      <c r="S101" s="72">
        <f t="shared" si="12"/>
        <v>0</v>
      </c>
      <c r="T101" s="137"/>
      <c r="U101" s="122"/>
      <c r="V101" s="123"/>
      <c r="W101" s="124"/>
      <c r="X101" s="124"/>
      <c r="Y101" s="124"/>
      <c r="Z101" s="124"/>
      <c r="AA101" s="124"/>
      <c r="AB101" s="125"/>
      <c r="AC101" s="77">
        <f t="shared" si="13"/>
        <v>0</v>
      </c>
      <c r="AD101" s="125"/>
      <c r="AE101" s="125"/>
      <c r="AF101" s="125"/>
      <c r="AG101" s="125"/>
      <c r="AH101" s="125"/>
      <c r="AI101" s="125"/>
      <c r="AJ101" s="125"/>
      <c r="AK101" s="125"/>
      <c r="AL101" s="125"/>
      <c r="AM101" s="125"/>
      <c r="AN101" s="125"/>
      <c r="AO101" s="125"/>
      <c r="AP101" s="125"/>
      <c r="AQ101" s="125"/>
      <c r="AR101" s="125"/>
      <c r="AS101" s="79">
        <f t="shared" si="14"/>
        <v>0</v>
      </c>
      <c r="AT101" s="77">
        <f t="shared" si="15"/>
        <v>0</v>
      </c>
      <c r="AU101" s="77">
        <f t="shared" si="16"/>
        <v>0</v>
      </c>
      <c r="AV101" s="80"/>
      <c r="AW101" s="81"/>
      <c r="AX101" s="81"/>
      <c r="AY101" s="126"/>
      <c r="AZ101" s="126"/>
      <c r="BA101" s="77">
        <f t="shared" si="17"/>
        <v>0</v>
      </c>
      <c r="BB101" s="83"/>
      <c r="BC101" s="133"/>
      <c r="BD101" s="62" t="str">
        <f t="shared" si="18"/>
        <v>正确</v>
      </c>
    </row>
    <row r="102" s="1" customFormat="1" ht="33" customHeight="1" spans="1:56">
      <c r="A102" s="128">
        <f t="shared" si="10"/>
        <v>98</v>
      </c>
      <c r="B102" s="115"/>
      <c r="C102" s="135"/>
      <c r="D102" s="117"/>
      <c r="E102" s="115"/>
      <c r="F102" s="87">
        <f t="shared" si="11"/>
        <v>30</v>
      </c>
      <c r="G102" s="136"/>
      <c r="H102" s="119"/>
      <c r="I102" s="119"/>
      <c r="J102" s="119"/>
      <c r="K102" s="119"/>
      <c r="L102" s="119"/>
      <c r="M102" s="119"/>
      <c r="N102" s="119"/>
      <c r="O102" s="119"/>
      <c r="P102" s="119"/>
      <c r="Q102" s="119"/>
      <c r="R102" s="119"/>
      <c r="S102" s="72">
        <f t="shared" si="12"/>
        <v>0</v>
      </c>
      <c r="T102" s="137"/>
      <c r="U102" s="122"/>
      <c r="V102" s="123"/>
      <c r="W102" s="124"/>
      <c r="X102" s="124"/>
      <c r="Y102" s="124"/>
      <c r="Z102" s="124"/>
      <c r="AA102" s="124"/>
      <c r="AB102" s="125"/>
      <c r="AC102" s="77">
        <f t="shared" si="13"/>
        <v>0</v>
      </c>
      <c r="AD102" s="125"/>
      <c r="AE102" s="125"/>
      <c r="AF102" s="125"/>
      <c r="AG102" s="125"/>
      <c r="AH102" s="125"/>
      <c r="AI102" s="125"/>
      <c r="AJ102" s="125"/>
      <c r="AK102" s="125"/>
      <c r="AL102" s="125"/>
      <c r="AM102" s="125"/>
      <c r="AN102" s="125"/>
      <c r="AO102" s="125"/>
      <c r="AP102" s="125"/>
      <c r="AQ102" s="125"/>
      <c r="AR102" s="125"/>
      <c r="AS102" s="79">
        <f t="shared" si="14"/>
        <v>0</v>
      </c>
      <c r="AT102" s="77">
        <f t="shared" si="15"/>
        <v>0</v>
      </c>
      <c r="AU102" s="77">
        <f t="shared" si="16"/>
        <v>0</v>
      </c>
      <c r="AV102" s="80"/>
      <c r="AW102" s="81"/>
      <c r="AX102" s="81"/>
      <c r="AY102" s="126"/>
      <c r="AZ102" s="126"/>
      <c r="BA102" s="77">
        <f t="shared" si="17"/>
        <v>0</v>
      </c>
      <c r="BB102" s="83"/>
      <c r="BC102" s="133"/>
      <c r="BD102" s="62" t="str">
        <f t="shared" si="18"/>
        <v>正确</v>
      </c>
    </row>
    <row r="103" s="1" customFormat="1" ht="33" customHeight="1" spans="1:56">
      <c r="A103" s="128">
        <f t="shared" si="10"/>
        <v>99</v>
      </c>
      <c r="B103" s="115"/>
      <c r="C103" s="135"/>
      <c r="D103" s="117"/>
      <c r="E103" s="115"/>
      <c r="F103" s="87">
        <f t="shared" si="11"/>
        <v>30</v>
      </c>
      <c r="G103" s="136"/>
      <c r="H103" s="119"/>
      <c r="I103" s="119"/>
      <c r="J103" s="119"/>
      <c r="K103" s="119"/>
      <c r="L103" s="119"/>
      <c r="M103" s="119"/>
      <c r="N103" s="119"/>
      <c r="O103" s="119"/>
      <c r="P103" s="119"/>
      <c r="Q103" s="119"/>
      <c r="R103" s="119"/>
      <c r="S103" s="72">
        <f t="shared" si="12"/>
        <v>0</v>
      </c>
      <c r="T103" s="137"/>
      <c r="U103" s="122"/>
      <c r="V103" s="123"/>
      <c r="W103" s="124"/>
      <c r="X103" s="124"/>
      <c r="Y103" s="124"/>
      <c r="Z103" s="124"/>
      <c r="AA103" s="124"/>
      <c r="AB103" s="125"/>
      <c r="AC103" s="77">
        <f t="shared" si="13"/>
        <v>0</v>
      </c>
      <c r="AD103" s="125"/>
      <c r="AE103" s="125"/>
      <c r="AF103" s="125"/>
      <c r="AG103" s="125"/>
      <c r="AH103" s="125"/>
      <c r="AI103" s="125"/>
      <c r="AJ103" s="125"/>
      <c r="AK103" s="125"/>
      <c r="AL103" s="125"/>
      <c r="AM103" s="125"/>
      <c r="AN103" s="125"/>
      <c r="AO103" s="125"/>
      <c r="AP103" s="125"/>
      <c r="AQ103" s="125"/>
      <c r="AR103" s="125"/>
      <c r="AS103" s="79">
        <f t="shared" si="14"/>
        <v>0</v>
      </c>
      <c r="AT103" s="77">
        <f t="shared" si="15"/>
        <v>0</v>
      </c>
      <c r="AU103" s="77">
        <f t="shared" si="16"/>
        <v>0</v>
      </c>
      <c r="AV103" s="80"/>
      <c r="AW103" s="81"/>
      <c r="AX103" s="81"/>
      <c r="AY103" s="126"/>
      <c r="AZ103" s="126"/>
      <c r="BA103" s="77">
        <f t="shared" si="17"/>
        <v>0</v>
      </c>
      <c r="BB103" s="83"/>
      <c r="BC103" s="133"/>
      <c r="BD103" s="62" t="str">
        <f t="shared" si="18"/>
        <v>正确</v>
      </c>
    </row>
    <row r="104" s="1" customFormat="1" ht="33" customHeight="1" spans="1:56">
      <c r="A104" s="128">
        <f t="shared" si="10"/>
        <v>100</v>
      </c>
      <c r="B104" s="115"/>
      <c r="C104" s="135"/>
      <c r="D104" s="117"/>
      <c r="E104" s="115"/>
      <c r="F104" s="87">
        <f t="shared" si="11"/>
        <v>30</v>
      </c>
      <c r="G104" s="136"/>
      <c r="H104" s="119"/>
      <c r="I104" s="119"/>
      <c r="J104" s="119"/>
      <c r="K104" s="119"/>
      <c r="L104" s="119"/>
      <c r="M104" s="119"/>
      <c r="N104" s="119"/>
      <c r="O104" s="119"/>
      <c r="P104" s="119"/>
      <c r="Q104" s="119"/>
      <c r="R104" s="119"/>
      <c r="S104" s="72">
        <f t="shared" si="12"/>
        <v>0</v>
      </c>
      <c r="T104" s="137"/>
      <c r="U104" s="122"/>
      <c r="V104" s="123"/>
      <c r="W104" s="124"/>
      <c r="X104" s="124"/>
      <c r="Y104" s="124"/>
      <c r="Z104" s="124"/>
      <c r="AA104" s="124"/>
      <c r="AB104" s="125"/>
      <c r="AC104" s="77">
        <f t="shared" si="13"/>
        <v>0</v>
      </c>
      <c r="AD104" s="125"/>
      <c r="AE104" s="125"/>
      <c r="AF104" s="125"/>
      <c r="AG104" s="125"/>
      <c r="AH104" s="125"/>
      <c r="AI104" s="125"/>
      <c r="AJ104" s="125"/>
      <c r="AK104" s="125"/>
      <c r="AL104" s="125"/>
      <c r="AM104" s="125"/>
      <c r="AN104" s="125"/>
      <c r="AO104" s="125"/>
      <c r="AP104" s="125"/>
      <c r="AQ104" s="125"/>
      <c r="AR104" s="125"/>
      <c r="AS104" s="79">
        <f t="shared" si="14"/>
        <v>0</v>
      </c>
      <c r="AT104" s="77">
        <f t="shared" si="15"/>
        <v>0</v>
      </c>
      <c r="AU104" s="77">
        <f t="shared" si="16"/>
        <v>0</v>
      </c>
      <c r="AV104" s="80"/>
      <c r="AW104" s="81"/>
      <c r="AX104" s="81"/>
      <c r="AY104" s="126"/>
      <c r="AZ104" s="126"/>
      <c r="BA104" s="77">
        <f t="shared" si="17"/>
        <v>0</v>
      </c>
      <c r="BB104" s="83"/>
      <c r="BC104" s="133"/>
      <c r="BD104" s="62" t="str">
        <f t="shared" si="18"/>
        <v>正确</v>
      </c>
    </row>
    <row r="105" s="1" customFormat="1" ht="33" customHeight="1" spans="1:56">
      <c r="A105" s="128">
        <f t="shared" si="10"/>
        <v>101</v>
      </c>
      <c r="B105" s="115"/>
      <c r="C105" s="135"/>
      <c r="D105" s="117"/>
      <c r="E105" s="115"/>
      <c r="F105" s="87">
        <f t="shared" si="11"/>
        <v>30</v>
      </c>
      <c r="G105" s="136"/>
      <c r="H105" s="119"/>
      <c r="I105" s="119"/>
      <c r="J105" s="119"/>
      <c r="K105" s="119"/>
      <c r="L105" s="119"/>
      <c r="M105" s="119"/>
      <c r="N105" s="119"/>
      <c r="O105" s="119"/>
      <c r="P105" s="119"/>
      <c r="Q105" s="119"/>
      <c r="R105" s="119"/>
      <c r="S105" s="72">
        <f t="shared" si="12"/>
        <v>0</v>
      </c>
      <c r="T105" s="137"/>
      <c r="U105" s="122"/>
      <c r="V105" s="123"/>
      <c r="W105" s="124"/>
      <c r="X105" s="124"/>
      <c r="Y105" s="124"/>
      <c r="Z105" s="124"/>
      <c r="AA105" s="124"/>
      <c r="AB105" s="125"/>
      <c r="AC105" s="77">
        <f t="shared" si="13"/>
        <v>0</v>
      </c>
      <c r="AD105" s="125"/>
      <c r="AE105" s="125"/>
      <c r="AF105" s="125"/>
      <c r="AG105" s="125"/>
      <c r="AH105" s="125"/>
      <c r="AI105" s="125"/>
      <c r="AJ105" s="125"/>
      <c r="AK105" s="125"/>
      <c r="AL105" s="125"/>
      <c r="AM105" s="125"/>
      <c r="AN105" s="125"/>
      <c r="AO105" s="125"/>
      <c r="AP105" s="125"/>
      <c r="AQ105" s="125"/>
      <c r="AR105" s="125"/>
      <c r="AS105" s="79">
        <f t="shared" si="14"/>
        <v>0</v>
      </c>
      <c r="AT105" s="77">
        <f t="shared" si="15"/>
        <v>0</v>
      </c>
      <c r="AU105" s="77">
        <f t="shared" si="16"/>
        <v>0</v>
      </c>
      <c r="AV105" s="80"/>
      <c r="AW105" s="81"/>
      <c r="AX105" s="81"/>
      <c r="AY105" s="126"/>
      <c r="AZ105" s="126"/>
      <c r="BA105" s="77">
        <f t="shared" si="17"/>
        <v>0</v>
      </c>
      <c r="BB105" s="83"/>
      <c r="BC105" s="133"/>
      <c r="BD105" s="62" t="str">
        <f t="shared" si="18"/>
        <v>正确</v>
      </c>
    </row>
    <row r="106" s="1" customFormat="1" ht="33" customHeight="1" spans="1:56">
      <c r="A106" s="128">
        <f t="shared" si="10"/>
        <v>102</v>
      </c>
      <c r="B106" s="115"/>
      <c r="C106" s="135"/>
      <c r="D106" s="117"/>
      <c r="E106" s="115"/>
      <c r="F106" s="87">
        <f t="shared" si="11"/>
        <v>30</v>
      </c>
      <c r="G106" s="136"/>
      <c r="H106" s="119"/>
      <c r="I106" s="119"/>
      <c r="J106" s="119"/>
      <c r="K106" s="119"/>
      <c r="L106" s="119"/>
      <c r="M106" s="119"/>
      <c r="N106" s="119"/>
      <c r="O106" s="119"/>
      <c r="P106" s="119"/>
      <c r="Q106" s="119"/>
      <c r="R106" s="119"/>
      <c r="S106" s="72">
        <f t="shared" si="12"/>
        <v>0</v>
      </c>
      <c r="T106" s="137"/>
      <c r="U106" s="122"/>
      <c r="V106" s="123"/>
      <c r="W106" s="124"/>
      <c r="X106" s="124"/>
      <c r="Y106" s="124"/>
      <c r="Z106" s="124"/>
      <c r="AA106" s="124"/>
      <c r="AB106" s="125"/>
      <c r="AC106" s="77">
        <f t="shared" si="13"/>
        <v>0</v>
      </c>
      <c r="AD106" s="125"/>
      <c r="AE106" s="125"/>
      <c r="AF106" s="125"/>
      <c r="AG106" s="125"/>
      <c r="AH106" s="125"/>
      <c r="AI106" s="125"/>
      <c r="AJ106" s="125"/>
      <c r="AK106" s="125"/>
      <c r="AL106" s="125"/>
      <c r="AM106" s="125"/>
      <c r="AN106" s="125"/>
      <c r="AO106" s="125"/>
      <c r="AP106" s="125"/>
      <c r="AQ106" s="125"/>
      <c r="AR106" s="125"/>
      <c r="AS106" s="79">
        <f t="shared" si="14"/>
        <v>0</v>
      </c>
      <c r="AT106" s="77">
        <f t="shared" si="15"/>
        <v>0</v>
      </c>
      <c r="AU106" s="77">
        <f t="shared" si="16"/>
        <v>0</v>
      </c>
      <c r="AV106" s="80"/>
      <c r="AW106" s="81"/>
      <c r="AX106" s="81"/>
      <c r="AY106" s="126"/>
      <c r="AZ106" s="126"/>
      <c r="BA106" s="77">
        <f t="shared" si="17"/>
        <v>0</v>
      </c>
      <c r="BB106" s="83"/>
      <c r="BC106" s="133"/>
      <c r="BD106" s="62" t="str">
        <f t="shared" si="18"/>
        <v>正确</v>
      </c>
    </row>
    <row r="107" s="1" customFormat="1" ht="33" customHeight="1" spans="1:56">
      <c r="A107" s="128">
        <f t="shared" si="10"/>
        <v>103</v>
      </c>
      <c r="B107" s="115"/>
      <c r="C107" s="135"/>
      <c r="D107" s="117"/>
      <c r="E107" s="115"/>
      <c r="F107" s="87">
        <f t="shared" si="11"/>
        <v>30</v>
      </c>
      <c r="G107" s="136"/>
      <c r="H107" s="119"/>
      <c r="I107" s="119"/>
      <c r="J107" s="119"/>
      <c r="K107" s="119"/>
      <c r="L107" s="119"/>
      <c r="M107" s="119"/>
      <c r="N107" s="119"/>
      <c r="O107" s="119"/>
      <c r="P107" s="119"/>
      <c r="Q107" s="119"/>
      <c r="R107" s="119"/>
      <c r="S107" s="72">
        <f t="shared" si="12"/>
        <v>0</v>
      </c>
      <c r="T107" s="137"/>
      <c r="U107" s="122"/>
      <c r="V107" s="123"/>
      <c r="W107" s="124"/>
      <c r="X107" s="124"/>
      <c r="Y107" s="124"/>
      <c r="Z107" s="124"/>
      <c r="AA107" s="124"/>
      <c r="AB107" s="125"/>
      <c r="AC107" s="77">
        <f t="shared" si="13"/>
        <v>0</v>
      </c>
      <c r="AD107" s="125"/>
      <c r="AE107" s="125"/>
      <c r="AF107" s="125"/>
      <c r="AG107" s="125"/>
      <c r="AH107" s="125"/>
      <c r="AI107" s="125"/>
      <c r="AJ107" s="125"/>
      <c r="AK107" s="125"/>
      <c r="AL107" s="125"/>
      <c r="AM107" s="125"/>
      <c r="AN107" s="125"/>
      <c r="AO107" s="125"/>
      <c r="AP107" s="125"/>
      <c r="AQ107" s="125"/>
      <c r="AR107" s="125"/>
      <c r="AS107" s="79">
        <f t="shared" si="14"/>
        <v>0</v>
      </c>
      <c r="AT107" s="77">
        <f t="shared" si="15"/>
        <v>0</v>
      </c>
      <c r="AU107" s="77">
        <f t="shared" si="16"/>
        <v>0</v>
      </c>
      <c r="AV107" s="80"/>
      <c r="AW107" s="81"/>
      <c r="AX107" s="81"/>
      <c r="AY107" s="126"/>
      <c r="AZ107" s="126"/>
      <c r="BA107" s="77">
        <f t="shared" si="17"/>
        <v>0</v>
      </c>
      <c r="BB107" s="83"/>
      <c r="BC107" s="133"/>
      <c r="BD107" s="62" t="str">
        <f t="shared" si="18"/>
        <v>正确</v>
      </c>
    </row>
    <row r="108" s="1" customFormat="1" ht="33" customHeight="1" spans="1:56">
      <c r="A108" s="128">
        <f t="shared" si="10"/>
        <v>104</v>
      </c>
      <c r="B108" s="115"/>
      <c r="C108" s="135"/>
      <c r="D108" s="117"/>
      <c r="E108" s="115"/>
      <c r="F108" s="87">
        <f t="shared" si="11"/>
        <v>30</v>
      </c>
      <c r="G108" s="136"/>
      <c r="H108" s="119"/>
      <c r="I108" s="119"/>
      <c r="J108" s="119"/>
      <c r="K108" s="119"/>
      <c r="L108" s="119"/>
      <c r="M108" s="119"/>
      <c r="N108" s="119"/>
      <c r="O108" s="119"/>
      <c r="P108" s="119"/>
      <c r="Q108" s="119"/>
      <c r="R108" s="119"/>
      <c r="S108" s="72">
        <f t="shared" si="12"/>
        <v>0</v>
      </c>
      <c r="T108" s="137"/>
      <c r="U108" s="122"/>
      <c r="V108" s="123"/>
      <c r="W108" s="124"/>
      <c r="X108" s="124"/>
      <c r="Y108" s="124"/>
      <c r="Z108" s="124"/>
      <c r="AA108" s="124"/>
      <c r="AB108" s="125"/>
      <c r="AC108" s="77">
        <f t="shared" si="13"/>
        <v>0</v>
      </c>
      <c r="AD108" s="125"/>
      <c r="AE108" s="125"/>
      <c r="AF108" s="125"/>
      <c r="AG108" s="125"/>
      <c r="AH108" s="125"/>
      <c r="AI108" s="125"/>
      <c r="AJ108" s="125"/>
      <c r="AK108" s="125"/>
      <c r="AL108" s="125"/>
      <c r="AM108" s="125"/>
      <c r="AN108" s="125"/>
      <c r="AO108" s="125"/>
      <c r="AP108" s="125"/>
      <c r="AQ108" s="125"/>
      <c r="AR108" s="125"/>
      <c r="AS108" s="79">
        <f t="shared" si="14"/>
        <v>0</v>
      </c>
      <c r="AT108" s="77">
        <f t="shared" si="15"/>
        <v>0</v>
      </c>
      <c r="AU108" s="77">
        <f t="shared" si="16"/>
        <v>0</v>
      </c>
      <c r="AV108" s="80"/>
      <c r="AW108" s="81"/>
      <c r="AX108" s="81"/>
      <c r="AY108" s="126"/>
      <c r="AZ108" s="126"/>
      <c r="BA108" s="77">
        <f t="shared" si="17"/>
        <v>0</v>
      </c>
      <c r="BB108" s="83"/>
      <c r="BC108" s="133"/>
      <c r="BD108" s="62" t="str">
        <f t="shared" si="18"/>
        <v>正确</v>
      </c>
    </row>
    <row r="109" s="1" customFormat="1" ht="33" customHeight="1" spans="1:56">
      <c r="A109" s="128">
        <f t="shared" si="10"/>
        <v>105</v>
      </c>
      <c r="B109" s="115"/>
      <c r="C109" s="135"/>
      <c r="D109" s="117"/>
      <c r="E109" s="115"/>
      <c r="F109" s="87">
        <f t="shared" si="11"/>
        <v>30</v>
      </c>
      <c r="G109" s="136"/>
      <c r="H109" s="119"/>
      <c r="I109" s="119"/>
      <c r="J109" s="119"/>
      <c r="K109" s="119"/>
      <c r="L109" s="119"/>
      <c r="M109" s="119"/>
      <c r="N109" s="119"/>
      <c r="O109" s="119"/>
      <c r="P109" s="119"/>
      <c r="Q109" s="119"/>
      <c r="R109" s="119"/>
      <c r="S109" s="72">
        <f t="shared" si="12"/>
        <v>0</v>
      </c>
      <c r="T109" s="137"/>
      <c r="U109" s="122"/>
      <c r="V109" s="123"/>
      <c r="W109" s="124"/>
      <c r="X109" s="124"/>
      <c r="Y109" s="124"/>
      <c r="Z109" s="124"/>
      <c r="AA109" s="124"/>
      <c r="AB109" s="125"/>
      <c r="AC109" s="77">
        <f t="shared" si="13"/>
        <v>0</v>
      </c>
      <c r="AD109" s="125"/>
      <c r="AE109" s="125"/>
      <c r="AF109" s="125"/>
      <c r="AG109" s="125"/>
      <c r="AH109" s="125"/>
      <c r="AI109" s="125"/>
      <c r="AJ109" s="125"/>
      <c r="AK109" s="125"/>
      <c r="AL109" s="125"/>
      <c r="AM109" s="125"/>
      <c r="AN109" s="125"/>
      <c r="AO109" s="125"/>
      <c r="AP109" s="125"/>
      <c r="AQ109" s="125"/>
      <c r="AR109" s="125"/>
      <c r="AS109" s="79">
        <f t="shared" si="14"/>
        <v>0</v>
      </c>
      <c r="AT109" s="77">
        <f t="shared" si="15"/>
        <v>0</v>
      </c>
      <c r="AU109" s="77">
        <f t="shared" si="16"/>
        <v>0</v>
      </c>
      <c r="AV109" s="80"/>
      <c r="AW109" s="81"/>
      <c r="AX109" s="81"/>
      <c r="AY109" s="126"/>
      <c r="AZ109" s="126"/>
      <c r="BA109" s="77">
        <f t="shared" si="17"/>
        <v>0</v>
      </c>
      <c r="BB109" s="83"/>
      <c r="BC109" s="133"/>
      <c r="BD109" s="62" t="str">
        <f t="shared" si="18"/>
        <v>正确</v>
      </c>
    </row>
    <row r="110" s="1" customFormat="1" ht="33" customHeight="1" spans="1:56">
      <c r="A110" s="128">
        <f t="shared" si="10"/>
        <v>106</v>
      </c>
      <c r="B110" s="115"/>
      <c r="C110" s="135"/>
      <c r="D110" s="117"/>
      <c r="E110" s="115"/>
      <c r="F110" s="87">
        <f t="shared" si="11"/>
        <v>30</v>
      </c>
      <c r="G110" s="136"/>
      <c r="H110" s="119"/>
      <c r="I110" s="119"/>
      <c r="J110" s="119"/>
      <c r="K110" s="119"/>
      <c r="L110" s="119"/>
      <c r="M110" s="119"/>
      <c r="N110" s="119"/>
      <c r="O110" s="119"/>
      <c r="P110" s="119"/>
      <c r="Q110" s="119"/>
      <c r="R110" s="119"/>
      <c r="S110" s="72">
        <f t="shared" si="12"/>
        <v>0</v>
      </c>
      <c r="T110" s="137"/>
      <c r="U110" s="122"/>
      <c r="V110" s="123"/>
      <c r="W110" s="124"/>
      <c r="X110" s="124"/>
      <c r="Y110" s="124"/>
      <c r="Z110" s="124"/>
      <c r="AA110" s="124"/>
      <c r="AB110" s="125"/>
      <c r="AC110" s="77">
        <f t="shared" si="13"/>
        <v>0</v>
      </c>
      <c r="AD110" s="125"/>
      <c r="AE110" s="125"/>
      <c r="AF110" s="125"/>
      <c r="AG110" s="125"/>
      <c r="AH110" s="125"/>
      <c r="AI110" s="125"/>
      <c r="AJ110" s="125"/>
      <c r="AK110" s="125"/>
      <c r="AL110" s="125"/>
      <c r="AM110" s="125"/>
      <c r="AN110" s="125"/>
      <c r="AO110" s="125"/>
      <c r="AP110" s="125"/>
      <c r="AQ110" s="125"/>
      <c r="AR110" s="125"/>
      <c r="AS110" s="79">
        <f t="shared" si="14"/>
        <v>0</v>
      </c>
      <c r="AT110" s="77">
        <f t="shared" si="15"/>
        <v>0</v>
      </c>
      <c r="AU110" s="77">
        <f t="shared" si="16"/>
        <v>0</v>
      </c>
      <c r="AV110" s="80"/>
      <c r="AW110" s="81"/>
      <c r="AX110" s="81"/>
      <c r="AY110" s="126"/>
      <c r="AZ110" s="126"/>
      <c r="BA110" s="77">
        <f t="shared" si="17"/>
        <v>0</v>
      </c>
      <c r="BB110" s="83"/>
      <c r="BC110" s="133"/>
      <c r="BD110" s="62" t="str">
        <f t="shared" si="18"/>
        <v>正确</v>
      </c>
    </row>
    <row r="111" s="1" customFormat="1" ht="33" customHeight="1" spans="1:56">
      <c r="A111" s="128">
        <f t="shared" si="10"/>
        <v>107</v>
      </c>
      <c r="B111" s="115"/>
      <c r="C111" s="135"/>
      <c r="D111" s="117"/>
      <c r="E111" s="115"/>
      <c r="F111" s="87">
        <f t="shared" si="11"/>
        <v>30</v>
      </c>
      <c r="G111" s="136"/>
      <c r="H111" s="119"/>
      <c r="I111" s="119"/>
      <c r="J111" s="119"/>
      <c r="K111" s="119"/>
      <c r="L111" s="119"/>
      <c r="M111" s="119"/>
      <c r="N111" s="119"/>
      <c r="O111" s="119"/>
      <c r="P111" s="119"/>
      <c r="Q111" s="119"/>
      <c r="R111" s="119"/>
      <c r="S111" s="72">
        <f t="shared" si="12"/>
        <v>0</v>
      </c>
      <c r="T111" s="137"/>
      <c r="U111" s="122"/>
      <c r="V111" s="123"/>
      <c r="W111" s="124"/>
      <c r="X111" s="124"/>
      <c r="Y111" s="124"/>
      <c r="Z111" s="124"/>
      <c r="AA111" s="124"/>
      <c r="AB111" s="125"/>
      <c r="AC111" s="77">
        <f t="shared" si="13"/>
        <v>0</v>
      </c>
      <c r="AD111" s="125"/>
      <c r="AE111" s="125"/>
      <c r="AF111" s="125"/>
      <c r="AG111" s="125"/>
      <c r="AH111" s="125"/>
      <c r="AI111" s="125"/>
      <c r="AJ111" s="125"/>
      <c r="AK111" s="125"/>
      <c r="AL111" s="125"/>
      <c r="AM111" s="125"/>
      <c r="AN111" s="125"/>
      <c r="AO111" s="125"/>
      <c r="AP111" s="125"/>
      <c r="AQ111" s="125"/>
      <c r="AR111" s="125"/>
      <c r="AS111" s="79">
        <f t="shared" si="14"/>
        <v>0</v>
      </c>
      <c r="AT111" s="77">
        <f t="shared" si="15"/>
        <v>0</v>
      </c>
      <c r="AU111" s="77">
        <f t="shared" si="16"/>
        <v>0</v>
      </c>
      <c r="AV111" s="80"/>
      <c r="AW111" s="81"/>
      <c r="AX111" s="81"/>
      <c r="AY111" s="126"/>
      <c r="AZ111" s="126"/>
      <c r="BA111" s="77">
        <f t="shared" si="17"/>
        <v>0</v>
      </c>
      <c r="BB111" s="83"/>
      <c r="BC111" s="133"/>
      <c r="BD111" s="62" t="str">
        <f t="shared" si="18"/>
        <v>正确</v>
      </c>
    </row>
    <row r="112" s="1" customFormat="1" ht="33" customHeight="1" spans="1:56">
      <c r="A112" s="128">
        <f t="shared" si="10"/>
        <v>108</v>
      </c>
      <c r="B112" s="115"/>
      <c r="C112" s="135"/>
      <c r="D112" s="117"/>
      <c r="E112" s="115"/>
      <c r="F112" s="87">
        <f t="shared" si="11"/>
        <v>30</v>
      </c>
      <c r="G112" s="136"/>
      <c r="H112" s="119"/>
      <c r="I112" s="119"/>
      <c r="J112" s="119"/>
      <c r="K112" s="119"/>
      <c r="L112" s="119"/>
      <c r="M112" s="119"/>
      <c r="N112" s="119"/>
      <c r="O112" s="119"/>
      <c r="P112" s="119"/>
      <c r="Q112" s="119"/>
      <c r="R112" s="119"/>
      <c r="S112" s="72">
        <f t="shared" si="12"/>
        <v>0</v>
      </c>
      <c r="T112" s="137"/>
      <c r="U112" s="122"/>
      <c r="V112" s="123"/>
      <c r="W112" s="124"/>
      <c r="X112" s="124"/>
      <c r="Y112" s="124"/>
      <c r="Z112" s="124"/>
      <c r="AA112" s="124"/>
      <c r="AB112" s="125"/>
      <c r="AC112" s="77">
        <f t="shared" si="13"/>
        <v>0</v>
      </c>
      <c r="AD112" s="125"/>
      <c r="AE112" s="125"/>
      <c r="AF112" s="125"/>
      <c r="AG112" s="125"/>
      <c r="AH112" s="125"/>
      <c r="AI112" s="125"/>
      <c r="AJ112" s="125"/>
      <c r="AK112" s="125"/>
      <c r="AL112" s="125"/>
      <c r="AM112" s="125"/>
      <c r="AN112" s="125"/>
      <c r="AO112" s="125"/>
      <c r="AP112" s="125"/>
      <c r="AQ112" s="125"/>
      <c r="AR112" s="125"/>
      <c r="AS112" s="79">
        <f t="shared" si="14"/>
        <v>0</v>
      </c>
      <c r="AT112" s="77">
        <f t="shared" si="15"/>
        <v>0</v>
      </c>
      <c r="AU112" s="77">
        <f t="shared" si="16"/>
        <v>0</v>
      </c>
      <c r="AV112" s="80"/>
      <c r="AW112" s="81"/>
      <c r="AX112" s="81"/>
      <c r="AY112" s="126"/>
      <c r="AZ112" s="126"/>
      <c r="BA112" s="77">
        <f t="shared" si="17"/>
        <v>0</v>
      </c>
      <c r="BB112" s="83"/>
      <c r="BC112" s="133"/>
      <c r="BD112" s="62" t="str">
        <f t="shared" si="18"/>
        <v>正确</v>
      </c>
    </row>
    <row r="113" s="1" customFormat="1" ht="33" customHeight="1" spans="1:56">
      <c r="A113" s="128">
        <f t="shared" si="10"/>
        <v>109</v>
      </c>
      <c r="B113" s="115"/>
      <c r="C113" s="135"/>
      <c r="D113" s="117"/>
      <c r="E113" s="115"/>
      <c r="F113" s="87">
        <f t="shared" si="11"/>
        <v>30</v>
      </c>
      <c r="G113" s="136"/>
      <c r="H113" s="119"/>
      <c r="I113" s="119"/>
      <c r="J113" s="119"/>
      <c r="K113" s="119"/>
      <c r="L113" s="119"/>
      <c r="M113" s="119"/>
      <c r="N113" s="119"/>
      <c r="O113" s="119"/>
      <c r="P113" s="119"/>
      <c r="Q113" s="119"/>
      <c r="R113" s="119"/>
      <c r="S113" s="72">
        <f t="shared" si="12"/>
        <v>0</v>
      </c>
      <c r="T113" s="137"/>
      <c r="U113" s="122"/>
      <c r="V113" s="123"/>
      <c r="W113" s="124"/>
      <c r="X113" s="124"/>
      <c r="Y113" s="124"/>
      <c r="Z113" s="124"/>
      <c r="AA113" s="124"/>
      <c r="AB113" s="125"/>
      <c r="AC113" s="77">
        <f t="shared" si="13"/>
        <v>0</v>
      </c>
      <c r="AD113" s="125"/>
      <c r="AE113" s="125"/>
      <c r="AF113" s="125"/>
      <c r="AG113" s="125"/>
      <c r="AH113" s="125"/>
      <c r="AI113" s="125"/>
      <c r="AJ113" s="125"/>
      <c r="AK113" s="125"/>
      <c r="AL113" s="125"/>
      <c r="AM113" s="125"/>
      <c r="AN113" s="125"/>
      <c r="AO113" s="125"/>
      <c r="AP113" s="125"/>
      <c r="AQ113" s="125"/>
      <c r="AR113" s="125"/>
      <c r="AS113" s="79">
        <f t="shared" si="14"/>
        <v>0</v>
      </c>
      <c r="AT113" s="77">
        <f t="shared" si="15"/>
        <v>0</v>
      </c>
      <c r="AU113" s="77">
        <f t="shared" si="16"/>
        <v>0</v>
      </c>
      <c r="AV113" s="80"/>
      <c r="AW113" s="81"/>
      <c r="AX113" s="81"/>
      <c r="AY113" s="126"/>
      <c r="AZ113" s="126"/>
      <c r="BA113" s="77">
        <f t="shared" si="17"/>
        <v>0</v>
      </c>
      <c r="BB113" s="83"/>
      <c r="BC113" s="133"/>
      <c r="BD113" s="62" t="str">
        <f t="shared" si="18"/>
        <v>正确</v>
      </c>
    </row>
    <row r="114" s="1" customFormat="1" ht="33" customHeight="1" spans="1:56">
      <c r="A114" s="128">
        <f t="shared" si="10"/>
        <v>110</v>
      </c>
      <c r="B114" s="115"/>
      <c r="C114" s="135"/>
      <c r="D114" s="117"/>
      <c r="E114" s="115"/>
      <c r="F114" s="87">
        <f t="shared" si="11"/>
        <v>30</v>
      </c>
      <c r="G114" s="136"/>
      <c r="H114" s="119"/>
      <c r="I114" s="119"/>
      <c r="J114" s="119"/>
      <c r="K114" s="119"/>
      <c r="L114" s="119"/>
      <c r="M114" s="119"/>
      <c r="N114" s="119"/>
      <c r="O114" s="119"/>
      <c r="P114" s="119"/>
      <c r="Q114" s="119"/>
      <c r="R114" s="119"/>
      <c r="S114" s="72">
        <f t="shared" si="12"/>
        <v>0</v>
      </c>
      <c r="T114" s="137"/>
      <c r="U114" s="122"/>
      <c r="V114" s="123"/>
      <c r="W114" s="124"/>
      <c r="X114" s="124"/>
      <c r="Y114" s="124"/>
      <c r="Z114" s="124"/>
      <c r="AA114" s="124"/>
      <c r="AB114" s="125"/>
      <c r="AC114" s="77">
        <f t="shared" si="13"/>
        <v>0</v>
      </c>
      <c r="AD114" s="125"/>
      <c r="AE114" s="125"/>
      <c r="AF114" s="125"/>
      <c r="AG114" s="125"/>
      <c r="AH114" s="125"/>
      <c r="AI114" s="125"/>
      <c r="AJ114" s="125"/>
      <c r="AK114" s="125"/>
      <c r="AL114" s="125"/>
      <c r="AM114" s="125"/>
      <c r="AN114" s="125"/>
      <c r="AO114" s="125"/>
      <c r="AP114" s="125"/>
      <c r="AQ114" s="125"/>
      <c r="AR114" s="125"/>
      <c r="AS114" s="79">
        <f t="shared" si="14"/>
        <v>0</v>
      </c>
      <c r="AT114" s="77">
        <f t="shared" si="15"/>
        <v>0</v>
      </c>
      <c r="AU114" s="77">
        <f t="shared" si="16"/>
        <v>0</v>
      </c>
      <c r="AV114" s="80"/>
      <c r="AW114" s="81"/>
      <c r="AX114" s="81"/>
      <c r="AY114" s="126"/>
      <c r="AZ114" s="126"/>
      <c r="BA114" s="77">
        <f t="shared" si="17"/>
        <v>0</v>
      </c>
      <c r="BB114" s="83"/>
      <c r="BC114" s="133"/>
      <c r="BD114" s="62" t="str">
        <f t="shared" si="18"/>
        <v>正确</v>
      </c>
    </row>
    <row r="115" s="1" customFormat="1" ht="33" customHeight="1" spans="1:56">
      <c r="A115" s="128">
        <f t="shared" si="10"/>
        <v>111</v>
      </c>
      <c r="B115" s="115"/>
      <c r="C115" s="135"/>
      <c r="D115" s="117"/>
      <c r="E115" s="115"/>
      <c r="F115" s="87">
        <f t="shared" si="11"/>
        <v>30</v>
      </c>
      <c r="G115" s="136"/>
      <c r="H115" s="119"/>
      <c r="I115" s="119"/>
      <c r="J115" s="119"/>
      <c r="K115" s="119"/>
      <c r="L115" s="119"/>
      <c r="M115" s="119"/>
      <c r="N115" s="119"/>
      <c r="O115" s="119"/>
      <c r="P115" s="119"/>
      <c r="Q115" s="119"/>
      <c r="R115" s="119"/>
      <c r="S115" s="72">
        <f t="shared" si="12"/>
        <v>0</v>
      </c>
      <c r="T115" s="137"/>
      <c r="U115" s="122"/>
      <c r="V115" s="123"/>
      <c r="W115" s="124"/>
      <c r="X115" s="124"/>
      <c r="Y115" s="124"/>
      <c r="Z115" s="124"/>
      <c r="AA115" s="124"/>
      <c r="AB115" s="125"/>
      <c r="AC115" s="77">
        <f t="shared" si="13"/>
        <v>0</v>
      </c>
      <c r="AD115" s="125"/>
      <c r="AE115" s="125"/>
      <c r="AF115" s="125"/>
      <c r="AG115" s="125"/>
      <c r="AH115" s="125"/>
      <c r="AI115" s="125"/>
      <c r="AJ115" s="125"/>
      <c r="AK115" s="125"/>
      <c r="AL115" s="125"/>
      <c r="AM115" s="125"/>
      <c r="AN115" s="125"/>
      <c r="AO115" s="125"/>
      <c r="AP115" s="125"/>
      <c r="AQ115" s="125"/>
      <c r="AR115" s="125"/>
      <c r="AS115" s="79">
        <f t="shared" si="14"/>
        <v>0</v>
      </c>
      <c r="AT115" s="77">
        <f t="shared" si="15"/>
        <v>0</v>
      </c>
      <c r="AU115" s="77">
        <f t="shared" si="16"/>
        <v>0</v>
      </c>
      <c r="AV115" s="80"/>
      <c r="AW115" s="81"/>
      <c r="AX115" s="81"/>
      <c r="AY115" s="126"/>
      <c r="AZ115" s="126"/>
      <c r="BA115" s="77">
        <f t="shared" si="17"/>
        <v>0</v>
      </c>
      <c r="BB115" s="83"/>
      <c r="BC115" s="133"/>
      <c r="BD115" s="62" t="str">
        <f t="shared" si="18"/>
        <v>正确</v>
      </c>
    </row>
    <row r="116" s="1" customFormat="1" ht="33" customHeight="1" spans="1:56">
      <c r="A116" s="128">
        <f t="shared" si="10"/>
        <v>112</v>
      </c>
      <c r="B116" s="115"/>
      <c r="C116" s="135"/>
      <c r="D116" s="117"/>
      <c r="E116" s="115"/>
      <c r="F116" s="87">
        <f t="shared" si="11"/>
        <v>30</v>
      </c>
      <c r="G116" s="136"/>
      <c r="H116" s="119"/>
      <c r="I116" s="119"/>
      <c r="J116" s="119"/>
      <c r="K116" s="119"/>
      <c r="L116" s="119"/>
      <c r="M116" s="119"/>
      <c r="N116" s="119"/>
      <c r="O116" s="119"/>
      <c r="P116" s="119"/>
      <c r="Q116" s="119"/>
      <c r="R116" s="119"/>
      <c r="S116" s="72">
        <f t="shared" si="12"/>
        <v>0</v>
      </c>
      <c r="T116" s="137"/>
      <c r="U116" s="122"/>
      <c r="V116" s="123"/>
      <c r="W116" s="124"/>
      <c r="X116" s="124"/>
      <c r="Y116" s="124"/>
      <c r="Z116" s="124"/>
      <c r="AA116" s="124"/>
      <c r="AB116" s="125"/>
      <c r="AC116" s="77">
        <f t="shared" si="13"/>
        <v>0</v>
      </c>
      <c r="AD116" s="125"/>
      <c r="AE116" s="125"/>
      <c r="AF116" s="125"/>
      <c r="AG116" s="125"/>
      <c r="AH116" s="125"/>
      <c r="AI116" s="125"/>
      <c r="AJ116" s="125"/>
      <c r="AK116" s="125"/>
      <c r="AL116" s="125"/>
      <c r="AM116" s="125"/>
      <c r="AN116" s="125"/>
      <c r="AO116" s="125"/>
      <c r="AP116" s="125"/>
      <c r="AQ116" s="125"/>
      <c r="AR116" s="125"/>
      <c r="AS116" s="79">
        <f t="shared" si="14"/>
        <v>0</v>
      </c>
      <c r="AT116" s="77">
        <f t="shared" si="15"/>
        <v>0</v>
      </c>
      <c r="AU116" s="77">
        <f t="shared" si="16"/>
        <v>0</v>
      </c>
      <c r="AV116" s="80"/>
      <c r="AW116" s="81"/>
      <c r="AX116" s="81"/>
      <c r="AY116" s="126"/>
      <c r="AZ116" s="126"/>
      <c r="BA116" s="77">
        <f t="shared" si="17"/>
        <v>0</v>
      </c>
      <c r="BB116" s="83"/>
      <c r="BC116" s="133"/>
      <c r="BD116" s="62" t="str">
        <f t="shared" si="18"/>
        <v>正确</v>
      </c>
    </row>
    <row r="117" s="1" customFormat="1" ht="33" customHeight="1" spans="1:56">
      <c r="A117" s="128">
        <f t="shared" si="10"/>
        <v>113</v>
      </c>
      <c r="B117" s="115"/>
      <c r="C117" s="135"/>
      <c r="D117" s="117"/>
      <c r="E117" s="115"/>
      <c r="F117" s="87">
        <f t="shared" si="11"/>
        <v>30</v>
      </c>
      <c r="G117" s="136"/>
      <c r="H117" s="119"/>
      <c r="I117" s="119"/>
      <c r="J117" s="119"/>
      <c r="K117" s="119"/>
      <c r="L117" s="119"/>
      <c r="M117" s="119"/>
      <c r="N117" s="119"/>
      <c r="O117" s="119"/>
      <c r="P117" s="119"/>
      <c r="Q117" s="119"/>
      <c r="R117" s="119"/>
      <c r="S117" s="72">
        <f t="shared" si="12"/>
        <v>0</v>
      </c>
      <c r="T117" s="137"/>
      <c r="U117" s="122"/>
      <c r="V117" s="123"/>
      <c r="W117" s="124"/>
      <c r="X117" s="124"/>
      <c r="Y117" s="124"/>
      <c r="Z117" s="124"/>
      <c r="AA117" s="124"/>
      <c r="AB117" s="125"/>
      <c r="AC117" s="77">
        <f t="shared" si="13"/>
        <v>0</v>
      </c>
      <c r="AD117" s="125"/>
      <c r="AE117" s="125"/>
      <c r="AF117" s="125"/>
      <c r="AG117" s="125"/>
      <c r="AH117" s="125"/>
      <c r="AI117" s="125"/>
      <c r="AJ117" s="125"/>
      <c r="AK117" s="125"/>
      <c r="AL117" s="125"/>
      <c r="AM117" s="125"/>
      <c r="AN117" s="125"/>
      <c r="AO117" s="125"/>
      <c r="AP117" s="125"/>
      <c r="AQ117" s="125"/>
      <c r="AR117" s="125"/>
      <c r="AS117" s="79">
        <f t="shared" si="14"/>
        <v>0</v>
      </c>
      <c r="AT117" s="77">
        <f t="shared" si="15"/>
        <v>0</v>
      </c>
      <c r="AU117" s="77">
        <f t="shared" si="16"/>
        <v>0</v>
      </c>
      <c r="AV117" s="80"/>
      <c r="AW117" s="81"/>
      <c r="AX117" s="81"/>
      <c r="AY117" s="126"/>
      <c r="AZ117" s="126"/>
      <c r="BA117" s="77">
        <f t="shared" si="17"/>
        <v>0</v>
      </c>
      <c r="BB117" s="83"/>
      <c r="BC117" s="133"/>
      <c r="BD117" s="62" t="str">
        <f t="shared" si="18"/>
        <v>正确</v>
      </c>
    </row>
    <row r="118" s="1" customFormat="1" ht="33" customHeight="1" spans="1:56">
      <c r="A118" s="128">
        <f t="shared" si="10"/>
        <v>114</v>
      </c>
      <c r="B118" s="115"/>
      <c r="C118" s="135"/>
      <c r="D118" s="117"/>
      <c r="E118" s="115"/>
      <c r="F118" s="87">
        <f t="shared" si="11"/>
        <v>30</v>
      </c>
      <c r="G118" s="136"/>
      <c r="H118" s="119"/>
      <c r="I118" s="119"/>
      <c r="J118" s="119"/>
      <c r="K118" s="119"/>
      <c r="L118" s="119"/>
      <c r="M118" s="119"/>
      <c r="N118" s="119"/>
      <c r="O118" s="119"/>
      <c r="P118" s="119"/>
      <c r="Q118" s="119"/>
      <c r="R118" s="119"/>
      <c r="S118" s="72">
        <f t="shared" si="12"/>
        <v>0</v>
      </c>
      <c r="T118" s="137"/>
      <c r="U118" s="122"/>
      <c r="V118" s="123"/>
      <c r="W118" s="124"/>
      <c r="X118" s="124"/>
      <c r="Y118" s="124"/>
      <c r="Z118" s="124"/>
      <c r="AA118" s="124"/>
      <c r="AB118" s="125"/>
      <c r="AC118" s="77">
        <f t="shared" si="13"/>
        <v>0</v>
      </c>
      <c r="AD118" s="125"/>
      <c r="AE118" s="125"/>
      <c r="AF118" s="125"/>
      <c r="AG118" s="125"/>
      <c r="AH118" s="125"/>
      <c r="AI118" s="125"/>
      <c r="AJ118" s="125"/>
      <c r="AK118" s="125"/>
      <c r="AL118" s="125"/>
      <c r="AM118" s="125"/>
      <c r="AN118" s="125"/>
      <c r="AO118" s="125"/>
      <c r="AP118" s="125"/>
      <c r="AQ118" s="125"/>
      <c r="AR118" s="125"/>
      <c r="AS118" s="79">
        <f t="shared" si="14"/>
        <v>0</v>
      </c>
      <c r="AT118" s="77">
        <f t="shared" si="15"/>
        <v>0</v>
      </c>
      <c r="AU118" s="77">
        <f t="shared" si="16"/>
        <v>0</v>
      </c>
      <c r="AV118" s="80"/>
      <c r="AW118" s="81"/>
      <c r="AX118" s="81"/>
      <c r="AY118" s="126"/>
      <c r="AZ118" s="126"/>
      <c r="BA118" s="77">
        <f t="shared" si="17"/>
        <v>0</v>
      </c>
      <c r="BB118" s="83"/>
      <c r="BC118" s="133"/>
      <c r="BD118" s="62" t="str">
        <f t="shared" si="18"/>
        <v>正确</v>
      </c>
    </row>
    <row r="119" s="1" customFormat="1" ht="33" customHeight="1" spans="1:56">
      <c r="A119" s="128">
        <f t="shared" si="10"/>
        <v>115</v>
      </c>
      <c r="B119" s="115"/>
      <c r="C119" s="135"/>
      <c r="D119" s="117"/>
      <c r="E119" s="115"/>
      <c r="F119" s="87">
        <f t="shared" si="11"/>
        <v>30</v>
      </c>
      <c r="G119" s="136"/>
      <c r="H119" s="119"/>
      <c r="I119" s="119"/>
      <c r="J119" s="119"/>
      <c r="K119" s="119"/>
      <c r="L119" s="119"/>
      <c r="M119" s="119"/>
      <c r="N119" s="119"/>
      <c r="O119" s="119"/>
      <c r="P119" s="119"/>
      <c r="Q119" s="119"/>
      <c r="R119" s="119"/>
      <c r="S119" s="72">
        <f t="shared" si="12"/>
        <v>0</v>
      </c>
      <c r="T119" s="137"/>
      <c r="U119" s="122"/>
      <c r="V119" s="123"/>
      <c r="W119" s="124"/>
      <c r="X119" s="124"/>
      <c r="Y119" s="124"/>
      <c r="Z119" s="124"/>
      <c r="AA119" s="124"/>
      <c r="AB119" s="125"/>
      <c r="AC119" s="77">
        <f t="shared" si="13"/>
        <v>0</v>
      </c>
      <c r="AD119" s="125"/>
      <c r="AE119" s="125"/>
      <c r="AF119" s="125"/>
      <c r="AG119" s="125"/>
      <c r="AH119" s="125"/>
      <c r="AI119" s="125"/>
      <c r="AJ119" s="125"/>
      <c r="AK119" s="125"/>
      <c r="AL119" s="125"/>
      <c r="AM119" s="125"/>
      <c r="AN119" s="125"/>
      <c r="AO119" s="125"/>
      <c r="AP119" s="125"/>
      <c r="AQ119" s="125"/>
      <c r="AR119" s="125"/>
      <c r="AS119" s="79">
        <f t="shared" si="14"/>
        <v>0</v>
      </c>
      <c r="AT119" s="77">
        <f t="shared" si="15"/>
        <v>0</v>
      </c>
      <c r="AU119" s="77">
        <f t="shared" si="16"/>
        <v>0</v>
      </c>
      <c r="AV119" s="80"/>
      <c r="AW119" s="81"/>
      <c r="AX119" s="81"/>
      <c r="AY119" s="126"/>
      <c r="AZ119" s="126"/>
      <c r="BA119" s="77">
        <f t="shared" si="17"/>
        <v>0</v>
      </c>
      <c r="BB119" s="83"/>
      <c r="BC119" s="133"/>
      <c r="BD119" s="62" t="str">
        <f t="shared" si="18"/>
        <v>正确</v>
      </c>
    </row>
    <row r="120" s="1" customFormat="1" ht="33" customHeight="1" spans="1:56">
      <c r="A120" s="128">
        <f t="shared" si="10"/>
        <v>116</v>
      </c>
      <c r="B120" s="115"/>
      <c r="C120" s="135"/>
      <c r="D120" s="117"/>
      <c r="E120" s="115"/>
      <c r="F120" s="87">
        <f t="shared" si="11"/>
        <v>30</v>
      </c>
      <c r="G120" s="136"/>
      <c r="H120" s="119"/>
      <c r="I120" s="119"/>
      <c r="J120" s="119"/>
      <c r="K120" s="119"/>
      <c r="L120" s="119"/>
      <c r="M120" s="119"/>
      <c r="N120" s="119"/>
      <c r="O120" s="119"/>
      <c r="P120" s="119"/>
      <c r="Q120" s="119"/>
      <c r="R120" s="119"/>
      <c r="S120" s="72">
        <f t="shared" si="12"/>
        <v>0</v>
      </c>
      <c r="T120" s="137"/>
      <c r="U120" s="122"/>
      <c r="V120" s="123"/>
      <c r="W120" s="124"/>
      <c r="X120" s="124"/>
      <c r="Y120" s="124"/>
      <c r="Z120" s="124"/>
      <c r="AA120" s="124"/>
      <c r="AB120" s="125"/>
      <c r="AC120" s="77">
        <f t="shared" si="13"/>
        <v>0</v>
      </c>
      <c r="AD120" s="125"/>
      <c r="AE120" s="125"/>
      <c r="AF120" s="125"/>
      <c r="AG120" s="125"/>
      <c r="AH120" s="125"/>
      <c r="AI120" s="125"/>
      <c r="AJ120" s="125"/>
      <c r="AK120" s="125"/>
      <c r="AL120" s="125"/>
      <c r="AM120" s="125"/>
      <c r="AN120" s="125"/>
      <c r="AO120" s="125"/>
      <c r="AP120" s="125"/>
      <c r="AQ120" s="125"/>
      <c r="AR120" s="125"/>
      <c r="AS120" s="79">
        <f t="shared" si="14"/>
        <v>0</v>
      </c>
      <c r="AT120" s="77">
        <f t="shared" si="15"/>
        <v>0</v>
      </c>
      <c r="AU120" s="77">
        <f t="shared" si="16"/>
        <v>0</v>
      </c>
      <c r="AV120" s="80"/>
      <c r="AW120" s="81"/>
      <c r="AX120" s="81"/>
      <c r="AY120" s="126"/>
      <c r="AZ120" s="126"/>
      <c r="BA120" s="77">
        <f t="shared" si="17"/>
        <v>0</v>
      </c>
      <c r="BB120" s="83"/>
      <c r="BC120" s="133"/>
      <c r="BD120" s="62" t="str">
        <f t="shared" si="18"/>
        <v>正确</v>
      </c>
    </row>
    <row r="121" s="1" customFormat="1" ht="33" customHeight="1" spans="1:56">
      <c r="A121" s="128">
        <f t="shared" si="10"/>
        <v>117</v>
      </c>
      <c r="B121" s="115"/>
      <c r="C121" s="135"/>
      <c r="D121" s="117"/>
      <c r="E121" s="115"/>
      <c r="F121" s="87">
        <f t="shared" si="11"/>
        <v>30</v>
      </c>
      <c r="G121" s="136"/>
      <c r="H121" s="119"/>
      <c r="I121" s="119"/>
      <c r="J121" s="119"/>
      <c r="K121" s="119"/>
      <c r="L121" s="119"/>
      <c r="M121" s="119"/>
      <c r="N121" s="119"/>
      <c r="O121" s="119"/>
      <c r="P121" s="119"/>
      <c r="Q121" s="119"/>
      <c r="R121" s="119"/>
      <c r="S121" s="72">
        <f t="shared" si="12"/>
        <v>0</v>
      </c>
      <c r="T121" s="137"/>
      <c r="U121" s="122"/>
      <c r="V121" s="123"/>
      <c r="W121" s="124"/>
      <c r="X121" s="124"/>
      <c r="Y121" s="124"/>
      <c r="Z121" s="124"/>
      <c r="AA121" s="124"/>
      <c r="AB121" s="125"/>
      <c r="AC121" s="77">
        <f t="shared" si="13"/>
        <v>0</v>
      </c>
      <c r="AD121" s="125"/>
      <c r="AE121" s="125"/>
      <c r="AF121" s="125"/>
      <c r="AG121" s="125"/>
      <c r="AH121" s="125"/>
      <c r="AI121" s="125"/>
      <c r="AJ121" s="125"/>
      <c r="AK121" s="125"/>
      <c r="AL121" s="125"/>
      <c r="AM121" s="125"/>
      <c r="AN121" s="125"/>
      <c r="AO121" s="125"/>
      <c r="AP121" s="125"/>
      <c r="AQ121" s="125"/>
      <c r="AR121" s="125"/>
      <c r="AS121" s="79">
        <f t="shared" si="14"/>
        <v>0</v>
      </c>
      <c r="AT121" s="77">
        <f t="shared" si="15"/>
        <v>0</v>
      </c>
      <c r="AU121" s="77">
        <f t="shared" si="16"/>
        <v>0</v>
      </c>
      <c r="AV121" s="80"/>
      <c r="AW121" s="81"/>
      <c r="AX121" s="81"/>
      <c r="AY121" s="126"/>
      <c r="AZ121" s="126"/>
      <c r="BA121" s="77">
        <f t="shared" si="17"/>
        <v>0</v>
      </c>
      <c r="BB121" s="83"/>
      <c r="BC121" s="133"/>
      <c r="BD121" s="62" t="str">
        <f t="shared" si="18"/>
        <v>正确</v>
      </c>
    </row>
    <row r="122" s="1" customFormat="1" ht="33" customHeight="1" spans="1:56">
      <c r="A122" s="128">
        <f t="shared" si="10"/>
        <v>118</v>
      </c>
      <c r="B122" s="115"/>
      <c r="C122" s="135"/>
      <c r="D122" s="117"/>
      <c r="E122" s="115"/>
      <c r="F122" s="87">
        <f t="shared" si="11"/>
        <v>30</v>
      </c>
      <c r="G122" s="136"/>
      <c r="H122" s="119"/>
      <c r="I122" s="119"/>
      <c r="J122" s="119"/>
      <c r="K122" s="119"/>
      <c r="L122" s="119"/>
      <c r="M122" s="119"/>
      <c r="N122" s="119"/>
      <c r="O122" s="119"/>
      <c r="P122" s="119"/>
      <c r="Q122" s="119"/>
      <c r="R122" s="119"/>
      <c r="S122" s="72">
        <f t="shared" si="12"/>
        <v>0</v>
      </c>
      <c r="T122" s="137"/>
      <c r="U122" s="122"/>
      <c r="V122" s="123"/>
      <c r="W122" s="124"/>
      <c r="X122" s="124"/>
      <c r="Y122" s="124"/>
      <c r="Z122" s="124"/>
      <c r="AA122" s="124"/>
      <c r="AB122" s="125"/>
      <c r="AC122" s="77">
        <f t="shared" si="13"/>
        <v>0</v>
      </c>
      <c r="AD122" s="125"/>
      <c r="AE122" s="125"/>
      <c r="AF122" s="125"/>
      <c r="AG122" s="125"/>
      <c r="AH122" s="125"/>
      <c r="AI122" s="125"/>
      <c r="AJ122" s="125"/>
      <c r="AK122" s="125"/>
      <c r="AL122" s="125"/>
      <c r="AM122" s="125"/>
      <c r="AN122" s="125"/>
      <c r="AO122" s="125"/>
      <c r="AP122" s="125"/>
      <c r="AQ122" s="125"/>
      <c r="AR122" s="125"/>
      <c r="AS122" s="79">
        <f t="shared" si="14"/>
        <v>0</v>
      </c>
      <c r="AT122" s="77">
        <f t="shared" si="15"/>
        <v>0</v>
      </c>
      <c r="AU122" s="77">
        <f t="shared" si="16"/>
        <v>0</v>
      </c>
      <c r="AV122" s="80"/>
      <c r="AW122" s="81"/>
      <c r="AX122" s="81"/>
      <c r="AY122" s="126"/>
      <c r="AZ122" s="126"/>
      <c r="BA122" s="77">
        <f t="shared" si="17"/>
        <v>0</v>
      </c>
      <c r="BB122" s="83"/>
      <c r="BC122" s="133"/>
      <c r="BD122" s="62" t="str">
        <f t="shared" si="18"/>
        <v>正确</v>
      </c>
    </row>
    <row r="123" s="1" customFormat="1" ht="33" customHeight="1" spans="1:56">
      <c r="A123" s="128">
        <f t="shared" si="10"/>
        <v>119</v>
      </c>
      <c r="B123" s="115"/>
      <c r="C123" s="135"/>
      <c r="D123" s="117"/>
      <c r="E123" s="115"/>
      <c r="F123" s="87">
        <f t="shared" si="11"/>
        <v>30</v>
      </c>
      <c r="G123" s="136"/>
      <c r="H123" s="119"/>
      <c r="I123" s="119"/>
      <c r="J123" s="119"/>
      <c r="K123" s="119"/>
      <c r="L123" s="119"/>
      <c r="M123" s="119"/>
      <c r="N123" s="119"/>
      <c r="O123" s="119"/>
      <c r="P123" s="119"/>
      <c r="Q123" s="119"/>
      <c r="R123" s="119"/>
      <c r="S123" s="72">
        <f t="shared" si="12"/>
        <v>0</v>
      </c>
      <c r="T123" s="137"/>
      <c r="U123" s="122"/>
      <c r="V123" s="123"/>
      <c r="W123" s="124"/>
      <c r="X123" s="124"/>
      <c r="Y123" s="124"/>
      <c r="Z123" s="124"/>
      <c r="AA123" s="124"/>
      <c r="AB123" s="125"/>
      <c r="AC123" s="77">
        <f t="shared" si="13"/>
        <v>0</v>
      </c>
      <c r="AD123" s="125"/>
      <c r="AE123" s="125"/>
      <c r="AF123" s="125"/>
      <c r="AG123" s="125"/>
      <c r="AH123" s="125"/>
      <c r="AI123" s="125"/>
      <c r="AJ123" s="125"/>
      <c r="AK123" s="125"/>
      <c r="AL123" s="125"/>
      <c r="AM123" s="125"/>
      <c r="AN123" s="125"/>
      <c r="AO123" s="125"/>
      <c r="AP123" s="125"/>
      <c r="AQ123" s="125"/>
      <c r="AR123" s="125"/>
      <c r="AS123" s="79">
        <f t="shared" si="14"/>
        <v>0</v>
      </c>
      <c r="AT123" s="77">
        <f t="shared" si="15"/>
        <v>0</v>
      </c>
      <c r="AU123" s="77">
        <f t="shared" si="16"/>
        <v>0</v>
      </c>
      <c r="AV123" s="80"/>
      <c r="AW123" s="81"/>
      <c r="AX123" s="81"/>
      <c r="AY123" s="126"/>
      <c r="AZ123" s="126"/>
      <c r="BA123" s="77">
        <f t="shared" si="17"/>
        <v>0</v>
      </c>
      <c r="BB123" s="83"/>
      <c r="BC123" s="133"/>
      <c r="BD123" s="62" t="str">
        <f t="shared" si="18"/>
        <v>正确</v>
      </c>
    </row>
    <row r="124" s="1" customFormat="1" ht="33" customHeight="1" spans="1:56">
      <c r="A124" s="128">
        <f t="shared" si="10"/>
        <v>120</v>
      </c>
      <c r="B124" s="115"/>
      <c r="C124" s="135"/>
      <c r="D124" s="117"/>
      <c r="E124" s="115"/>
      <c r="F124" s="87">
        <f t="shared" si="11"/>
        <v>30</v>
      </c>
      <c r="G124" s="136"/>
      <c r="H124" s="119"/>
      <c r="I124" s="119"/>
      <c r="J124" s="119"/>
      <c r="K124" s="119"/>
      <c r="L124" s="119"/>
      <c r="M124" s="119"/>
      <c r="N124" s="119"/>
      <c r="O124" s="119"/>
      <c r="P124" s="119"/>
      <c r="Q124" s="119"/>
      <c r="R124" s="119"/>
      <c r="S124" s="72">
        <f t="shared" si="12"/>
        <v>0</v>
      </c>
      <c r="T124" s="137"/>
      <c r="U124" s="122"/>
      <c r="V124" s="123"/>
      <c r="W124" s="124"/>
      <c r="X124" s="124"/>
      <c r="Y124" s="124"/>
      <c r="Z124" s="124"/>
      <c r="AA124" s="124"/>
      <c r="AB124" s="125"/>
      <c r="AC124" s="77">
        <f t="shared" si="13"/>
        <v>0</v>
      </c>
      <c r="AD124" s="125"/>
      <c r="AE124" s="125"/>
      <c r="AF124" s="125"/>
      <c r="AG124" s="125"/>
      <c r="AH124" s="125"/>
      <c r="AI124" s="125"/>
      <c r="AJ124" s="125"/>
      <c r="AK124" s="125"/>
      <c r="AL124" s="125"/>
      <c r="AM124" s="125"/>
      <c r="AN124" s="125"/>
      <c r="AO124" s="125"/>
      <c r="AP124" s="125"/>
      <c r="AQ124" s="125"/>
      <c r="AR124" s="125"/>
      <c r="AS124" s="79">
        <f t="shared" si="14"/>
        <v>0</v>
      </c>
      <c r="AT124" s="77">
        <f t="shared" si="15"/>
        <v>0</v>
      </c>
      <c r="AU124" s="77">
        <f t="shared" si="16"/>
        <v>0</v>
      </c>
      <c r="AV124" s="80"/>
      <c r="AW124" s="81"/>
      <c r="AX124" s="81"/>
      <c r="AY124" s="126"/>
      <c r="AZ124" s="126"/>
      <c r="BA124" s="77">
        <f t="shared" si="17"/>
        <v>0</v>
      </c>
      <c r="BB124" s="83"/>
      <c r="BC124" s="133"/>
      <c r="BD124" s="62" t="str">
        <f t="shared" si="18"/>
        <v>正确</v>
      </c>
    </row>
    <row r="125" s="1" customFormat="1" ht="33" customHeight="1" spans="1:56">
      <c r="A125" s="128">
        <f t="shared" si="10"/>
        <v>121</v>
      </c>
      <c r="B125" s="115"/>
      <c r="C125" s="135"/>
      <c r="D125" s="117"/>
      <c r="E125" s="115"/>
      <c r="F125" s="87">
        <f t="shared" si="11"/>
        <v>30</v>
      </c>
      <c r="G125" s="136"/>
      <c r="H125" s="119"/>
      <c r="I125" s="119"/>
      <c r="J125" s="119"/>
      <c r="K125" s="119"/>
      <c r="L125" s="119"/>
      <c r="M125" s="119"/>
      <c r="N125" s="119"/>
      <c r="O125" s="119"/>
      <c r="P125" s="119"/>
      <c r="Q125" s="119"/>
      <c r="R125" s="119"/>
      <c r="S125" s="72">
        <f t="shared" si="12"/>
        <v>0</v>
      </c>
      <c r="T125" s="137"/>
      <c r="U125" s="122"/>
      <c r="V125" s="123"/>
      <c r="W125" s="124"/>
      <c r="X125" s="124"/>
      <c r="Y125" s="124"/>
      <c r="Z125" s="124"/>
      <c r="AA125" s="124"/>
      <c r="AB125" s="125"/>
      <c r="AC125" s="77">
        <f t="shared" si="13"/>
        <v>0</v>
      </c>
      <c r="AD125" s="125"/>
      <c r="AE125" s="125"/>
      <c r="AF125" s="125"/>
      <c r="AG125" s="125"/>
      <c r="AH125" s="125"/>
      <c r="AI125" s="125"/>
      <c r="AJ125" s="125"/>
      <c r="AK125" s="125"/>
      <c r="AL125" s="125"/>
      <c r="AM125" s="125"/>
      <c r="AN125" s="125"/>
      <c r="AO125" s="125"/>
      <c r="AP125" s="125"/>
      <c r="AQ125" s="125"/>
      <c r="AR125" s="125"/>
      <c r="AS125" s="79">
        <f t="shared" si="14"/>
        <v>0</v>
      </c>
      <c r="AT125" s="77">
        <f t="shared" si="15"/>
        <v>0</v>
      </c>
      <c r="AU125" s="77">
        <f t="shared" si="16"/>
        <v>0</v>
      </c>
      <c r="AV125" s="80"/>
      <c r="AW125" s="81"/>
      <c r="AX125" s="81"/>
      <c r="AY125" s="126"/>
      <c r="AZ125" s="126"/>
      <c r="BA125" s="77">
        <f t="shared" si="17"/>
        <v>0</v>
      </c>
      <c r="BB125" s="83"/>
      <c r="BC125" s="133"/>
      <c r="BD125" s="62" t="str">
        <f t="shared" si="18"/>
        <v>正确</v>
      </c>
    </row>
    <row r="126" s="1" customFormat="1" ht="33" customHeight="1" spans="1:56">
      <c r="A126" s="128">
        <f t="shared" si="10"/>
        <v>122</v>
      </c>
      <c r="B126" s="115"/>
      <c r="C126" s="135"/>
      <c r="D126" s="117"/>
      <c r="E126" s="115"/>
      <c r="F126" s="87">
        <f t="shared" si="11"/>
        <v>30</v>
      </c>
      <c r="G126" s="136"/>
      <c r="H126" s="119"/>
      <c r="I126" s="119"/>
      <c r="J126" s="119"/>
      <c r="K126" s="119"/>
      <c r="L126" s="119"/>
      <c r="M126" s="119"/>
      <c r="N126" s="119"/>
      <c r="O126" s="119"/>
      <c r="P126" s="119"/>
      <c r="Q126" s="119"/>
      <c r="R126" s="119"/>
      <c r="S126" s="72">
        <f t="shared" si="12"/>
        <v>0</v>
      </c>
      <c r="T126" s="137"/>
      <c r="U126" s="122"/>
      <c r="V126" s="123"/>
      <c r="W126" s="124"/>
      <c r="X126" s="124"/>
      <c r="Y126" s="124"/>
      <c r="Z126" s="124"/>
      <c r="AA126" s="124"/>
      <c r="AB126" s="125"/>
      <c r="AC126" s="77">
        <f t="shared" si="13"/>
        <v>0</v>
      </c>
      <c r="AD126" s="125"/>
      <c r="AE126" s="125"/>
      <c r="AF126" s="125"/>
      <c r="AG126" s="125"/>
      <c r="AH126" s="125"/>
      <c r="AI126" s="125"/>
      <c r="AJ126" s="125"/>
      <c r="AK126" s="125"/>
      <c r="AL126" s="125"/>
      <c r="AM126" s="125"/>
      <c r="AN126" s="125"/>
      <c r="AO126" s="125"/>
      <c r="AP126" s="125"/>
      <c r="AQ126" s="125"/>
      <c r="AR126" s="125"/>
      <c r="AS126" s="79">
        <f t="shared" si="14"/>
        <v>0</v>
      </c>
      <c r="AT126" s="77">
        <f t="shared" si="15"/>
        <v>0</v>
      </c>
      <c r="AU126" s="77">
        <f t="shared" si="16"/>
        <v>0</v>
      </c>
      <c r="AV126" s="80"/>
      <c r="AW126" s="81"/>
      <c r="AX126" s="81"/>
      <c r="AY126" s="126"/>
      <c r="AZ126" s="126"/>
      <c r="BA126" s="77">
        <f t="shared" si="17"/>
        <v>0</v>
      </c>
      <c r="BB126" s="83"/>
      <c r="BC126" s="133"/>
      <c r="BD126" s="62" t="str">
        <f t="shared" si="18"/>
        <v>正确</v>
      </c>
    </row>
    <row r="127" s="1" customFormat="1" ht="33" customHeight="1" spans="1:56">
      <c r="A127" s="128">
        <f t="shared" si="10"/>
        <v>123</v>
      </c>
      <c r="B127" s="115"/>
      <c r="C127" s="135"/>
      <c r="D127" s="117"/>
      <c r="E127" s="115"/>
      <c r="F127" s="87">
        <f t="shared" si="11"/>
        <v>30</v>
      </c>
      <c r="G127" s="136"/>
      <c r="H127" s="119"/>
      <c r="I127" s="119"/>
      <c r="J127" s="119"/>
      <c r="K127" s="119"/>
      <c r="L127" s="119"/>
      <c r="M127" s="119"/>
      <c r="N127" s="119"/>
      <c r="O127" s="119"/>
      <c r="P127" s="119"/>
      <c r="Q127" s="119"/>
      <c r="R127" s="119"/>
      <c r="S127" s="72">
        <f t="shared" si="12"/>
        <v>0</v>
      </c>
      <c r="T127" s="137"/>
      <c r="U127" s="122"/>
      <c r="V127" s="123"/>
      <c r="W127" s="124"/>
      <c r="X127" s="124"/>
      <c r="Y127" s="124"/>
      <c r="Z127" s="124"/>
      <c r="AA127" s="124"/>
      <c r="AB127" s="125"/>
      <c r="AC127" s="77">
        <f t="shared" si="13"/>
        <v>0</v>
      </c>
      <c r="AD127" s="125"/>
      <c r="AE127" s="125"/>
      <c r="AF127" s="125"/>
      <c r="AG127" s="125"/>
      <c r="AH127" s="125"/>
      <c r="AI127" s="125"/>
      <c r="AJ127" s="125"/>
      <c r="AK127" s="125"/>
      <c r="AL127" s="125"/>
      <c r="AM127" s="125"/>
      <c r="AN127" s="125"/>
      <c r="AO127" s="125"/>
      <c r="AP127" s="125"/>
      <c r="AQ127" s="125"/>
      <c r="AR127" s="125"/>
      <c r="AS127" s="79">
        <f t="shared" si="14"/>
        <v>0</v>
      </c>
      <c r="AT127" s="77">
        <f t="shared" si="15"/>
        <v>0</v>
      </c>
      <c r="AU127" s="77">
        <f t="shared" si="16"/>
        <v>0</v>
      </c>
      <c r="AV127" s="80"/>
      <c r="AW127" s="81"/>
      <c r="AX127" s="81"/>
      <c r="AY127" s="126"/>
      <c r="AZ127" s="126"/>
      <c r="BA127" s="77">
        <f t="shared" si="17"/>
        <v>0</v>
      </c>
      <c r="BB127" s="83"/>
      <c r="BC127" s="133"/>
      <c r="BD127" s="62" t="str">
        <f t="shared" si="18"/>
        <v>正确</v>
      </c>
    </row>
    <row r="128" s="1" customFormat="1" ht="33" customHeight="1" spans="1:56">
      <c r="A128" s="128">
        <f t="shared" si="10"/>
        <v>124</v>
      </c>
      <c r="B128" s="115"/>
      <c r="C128" s="135"/>
      <c r="D128" s="117"/>
      <c r="E128" s="115"/>
      <c r="F128" s="87">
        <f t="shared" si="11"/>
        <v>30</v>
      </c>
      <c r="G128" s="136"/>
      <c r="H128" s="119"/>
      <c r="I128" s="119"/>
      <c r="J128" s="119"/>
      <c r="K128" s="119"/>
      <c r="L128" s="119"/>
      <c r="M128" s="119"/>
      <c r="N128" s="119"/>
      <c r="O128" s="119"/>
      <c r="P128" s="119"/>
      <c r="Q128" s="119"/>
      <c r="R128" s="119"/>
      <c r="S128" s="72">
        <f t="shared" si="12"/>
        <v>0</v>
      </c>
      <c r="T128" s="137"/>
      <c r="U128" s="122"/>
      <c r="V128" s="123"/>
      <c r="W128" s="124"/>
      <c r="X128" s="124"/>
      <c r="Y128" s="124"/>
      <c r="Z128" s="124"/>
      <c r="AA128" s="124"/>
      <c r="AB128" s="125"/>
      <c r="AC128" s="77">
        <f t="shared" si="13"/>
        <v>0</v>
      </c>
      <c r="AD128" s="125"/>
      <c r="AE128" s="125"/>
      <c r="AF128" s="125"/>
      <c r="AG128" s="125"/>
      <c r="AH128" s="125"/>
      <c r="AI128" s="125"/>
      <c r="AJ128" s="125"/>
      <c r="AK128" s="125"/>
      <c r="AL128" s="125"/>
      <c r="AM128" s="125"/>
      <c r="AN128" s="125"/>
      <c r="AO128" s="125"/>
      <c r="AP128" s="125"/>
      <c r="AQ128" s="125"/>
      <c r="AR128" s="125"/>
      <c r="AS128" s="79">
        <f t="shared" si="14"/>
        <v>0</v>
      </c>
      <c r="AT128" s="77">
        <f t="shared" si="15"/>
        <v>0</v>
      </c>
      <c r="AU128" s="77">
        <f t="shared" si="16"/>
        <v>0</v>
      </c>
      <c r="AV128" s="80"/>
      <c r="AW128" s="81"/>
      <c r="AX128" s="81"/>
      <c r="AY128" s="126"/>
      <c r="AZ128" s="126"/>
      <c r="BA128" s="77">
        <f t="shared" si="17"/>
        <v>0</v>
      </c>
      <c r="BB128" s="83"/>
      <c r="BC128" s="133"/>
      <c r="BD128" s="62" t="str">
        <f t="shared" si="18"/>
        <v>正确</v>
      </c>
    </row>
    <row r="129" s="1" customFormat="1" ht="33" customHeight="1" spans="1:56">
      <c r="A129" s="128">
        <f t="shared" si="10"/>
        <v>125</v>
      </c>
      <c r="B129" s="115"/>
      <c r="C129" s="135"/>
      <c r="D129" s="117"/>
      <c r="E129" s="115"/>
      <c r="F129" s="87">
        <f t="shared" si="11"/>
        <v>30</v>
      </c>
      <c r="G129" s="136"/>
      <c r="H129" s="119"/>
      <c r="I129" s="119"/>
      <c r="J129" s="119"/>
      <c r="K129" s="119"/>
      <c r="L129" s="119"/>
      <c r="M129" s="119"/>
      <c r="N129" s="119"/>
      <c r="O129" s="119"/>
      <c r="P129" s="119"/>
      <c r="Q129" s="119"/>
      <c r="R129" s="119"/>
      <c r="S129" s="72">
        <f t="shared" si="12"/>
        <v>0</v>
      </c>
      <c r="T129" s="137"/>
      <c r="U129" s="122"/>
      <c r="V129" s="123"/>
      <c r="W129" s="124"/>
      <c r="X129" s="124"/>
      <c r="Y129" s="124"/>
      <c r="Z129" s="124"/>
      <c r="AA129" s="124"/>
      <c r="AB129" s="125"/>
      <c r="AC129" s="77">
        <f t="shared" si="13"/>
        <v>0</v>
      </c>
      <c r="AD129" s="125"/>
      <c r="AE129" s="125"/>
      <c r="AF129" s="125"/>
      <c r="AG129" s="125"/>
      <c r="AH129" s="125"/>
      <c r="AI129" s="125"/>
      <c r="AJ129" s="125"/>
      <c r="AK129" s="125"/>
      <c r="AL129" s="125"/>
      <c r="AM129" s="125"/>
      <c r="AN129" s="125"/>
      <c r="AO129" s="125"/>
      <c r="AP129" s="125"/>
      <c r="AQ129" s="125"/>
      <c r="AR129" s="125"/>
      <c r="AS129" s="79">
        <f t="shared" si="14"/>
        <v>0</v>
      </c>
      <c r="AT129" s="77">
        <f t="shared" si="15"/>
        <v>0</v>
      </c>
      <c r="AU129" s="77">
        <f t="shared" si="16"/>
        <v>0</v>
      </c>
      <c r="AV129" s="80"/>
      <c r="AW129" s="81"/>
      <c r="AX129" s="81"/>
      <c r="AY129" s="126"/>
      <c r="AZ129" s="126"/>
      <c r="BA129" s="77">
        <f t="shared" si="17"/>
        <v>0</v>
      </c>
      <c r="BB129" s="83"/>
      <c r="BC129" s="133"/>
      <c r="BD129" s="62" t="str">
        <f t="shared" si="18"/>
        <v>正确</v>
      </c>
    </row>
    <row r="130" s="1" customFormat="1" ht="33" customHeight="1" spans="1:56">
      <c r="A130" s="128">
        <f t="shared" si="10"/>
        <v>126</v>
      </c>
      <c r="B130" s="115"/>
      <c r="C130" s="135"/>
      <c r="D130" s="117"/>
      <c r="E130" s="115"/>
      <c r="F130" s="87">
        <f t="shared" si="11"/>
        <v>30</v>
      </c>
      <c r="G130" s="136"/>
      <c r="H130" s="119"/>
      <c r="I130" s="119"/>
      <c r="J130" s="119"/>
      <c r="K130" s="119"/>
      <c r="L130" s="119"/>
      <c r="M130" s="119"/>
      <c r="N130" s="119"/>
      <c r="O130" s="119"/>
      <c r="P130" s="119"/>
      <c r="Q130" s="119"/>
      <c r="R130" s="119"/>
      <c r="S130" s="72">
        <f t="shared" si="12"/>
        <v>0</v>
      </c>
      <c r="T130" s="137"/>
      <c r="U130" s="122"/>
      <c r="V130" s="123"/>
      <c r="W130" s="124"/>
      <c r="X130" s="124"/>
      <c r="Y130" s="124"/>
      <c r="Z130" s="124"/>
      <c r="AA130" s="124"/>
      <c r="AB130" s="125"/>
      <c r="AC130" s="77">
        <f t="shared" si="13"/>
        <v>0</v>
      </c>
      <c r="AD130" s="125"/>
      <c r="AE130" s="125"/>
      <c r="AF130" s="125"/>
      <c r="AG130" s="125"/>
      <c r="AH130" s="125"/>
      <c r="AI130" s="125"/>
      <c r="AJ130" s="125"/>
      <c r="AK130" s="125"/>
      <c r="AL130" s="125"/>
      <c r="AM130" s="125"/>
      <c r="AN130" s="125"/>
      <c r="AO130" s="125"/>
      <c r="AP130" s="125"/>
      <c r="AQ130" s="125"/>
      <c r="AR130" s="125"/>
      <c r="AS130" s="79">
        <f t="shared" si="14"/>
        <v>0</v>
      </c>
      <c r="AT130" s="77">
        <f t="shared" si="15"/>
        <v>0</v>
      </c>
      <c r="AU130" s="77">
        <f t="shared" si="16"/>
        <v>0</v>
      </c>
      <c r="AV130" s="80"/>
      <c r="AW130" s="81"/>
      <c r="AX130" s="81"/>
      <c r="AY130" s="126"/>
      <c r="AZ130" s="126"/>
      <c r="BA130" s="77">
        <f t="shared" si="17"/>
        <v>0</v>
      </c>
      <c r="BB130" s="83"/>
      <c r="BC130" s="133"/>
      <c r="BD130" s="62" t="str">
        <f t="shared" si="18"/>
        <v>正确</v>
      </c>
    </row>
    <row r="131" s="1" customFormat="1" ht="33" customHeight="1" spans="1:56">
      <c r="A131" s="128">
        <f t="shared" ref="A131:A152" si="19">ROW()-4</f>
        <v>127</v>
      </c>
      <c r="B131" s="115"/>
      <c r="C131" s="135"/>
      <c r="D131" s="117"/>
      <c r="E131" s="115"/>
      <c r="F131" s="87">
        <f t="shared" ref="F131:F152" si="20">IF($C$2-D131+1&lt;$E$2,$C$2-D131+1,$E$2)</f>
        <v>30</v>
      </c>
      <c r="G131" s="136"/>
      <c r="H131" s="119"/>
      <c r="I131" s="119"/>
      <c r="J131" s="119"/>
      <c r="K131" s="119"/>
      <c r="L131" s="119"/>
      <c r="M131" s="119"/>
      <c r="N131" s="119"/>
      <c r="O131" s="119"/>
      <c r="P131" s="119"/>
      <c r="Q131" s="119"/>
      <c r="R131" s="119"/>
      <c r="S131" s="72">
        <f t="shared" ref="S131:S152" si="21">P131+Q131-R131</f>
        <v>0</v>
      </c>
      <c r="T131" s="137"/>
      <c r="U131" s="122"/>
      <c r="V131" s="123"/>
      <c r="W131" s="124"/>
      <c r="X131" s="124"/>
      <c r="Y131" s="124"/>
      <c r="Z131" s="124"/>
      <c r="AA131" s="124"/>
      <c r="AB131" s="125"/>
      <c r="AC131" s="77">
        <f t="shared" ref="AC131:AC152" si="22">IF(G131="是",30,0)</f>
        <v>0</v>
      </c>
      <c r="AD131" s="125"/>
      <c r="AE131" s="125"/>
      <c r="AF131" s="125"/>
      <c r="AG131" s="125"/>
      <c r="AH131" s="125"/>
      <c r="AI131" s="125"/>
      <c r="AJ131" s="125"/>
      <c r="AK131" s="125"/>
      <c r="AL131" s="125"/>
      <c r="AM131" s="125"/>
      <c r="AN131" s="125"/>
      <c r="AO131" s="125"/>
      <c r="AP131" s="125"/>
      <c r="AQ131" s="125"/>
      <c r="AR131" s="125"/>
      <c r="AS131" s="79">
        <f t="shared" ref="AS131:AS152" si="23">IFERROR(U131/$E$2*2*H131+I131*2,0)</f>
        <v>0</v>
      </c>
      <c r="AT131" s="77">
        <f t="shared" ref="AT131:AT152" si="24">IFERROR(U131/$E$2*(J131+K131*0.2+L131+M131*0.5),0)</f>
        <v>0</v>
      </c>
      <c r="AU131" s="77">
        <f t="shared" ref="AU131:AU152" si="25">ROUND(SUM(V131:AP131)-SUM(AQ131:AT131),2)</f>
        <v>0</v>
      </c>
      <c r="AV131" s="80"/>
      <c r="AW131" s="81"/>
      <c r="AX131" s="81"/>
      <c r="AY131" s="126"/>
      <c r="AZ131" s="126"/>
      <c r="BA131" s="77">
        <f t="shared" ref="BA131:BA152" si="26">ROUND(AU131-SUM(AV131:AZ131),2)</f>
        <v>0</v>
      </c>
      <c r="BB131" s="83"/>
      <c r="BC131" s="133"/>
      <c r="BD131" s="62" t="str">
        <f t="shared" ref="BD131:BD152" si="27">IF(U131-SUM(V131:AB131)=0,"正确","错误")</f>
        <v>正确</v>
      </c>
    </row>
    <row r="132" s="1" customFormat="1" ht="33" customHeight="1" spans="1:56">
      <c r="A132" s="128">
        <f t="shared" si="19"/>
        <v>128</v>
      </c>
      <c r="B132" s="115"/>
      <c r="C132" s="135"/>
      <c r="D132" s="117"/>
      <c r="E132" s="115"/>
      <c r="F132" s="87">
        <f t="shared" si="20"/>
        <v>30</v>
      </c>
      <c r="G132" s="136"/>
      <c r="H132" s="119"/>
      <c r="I132" s="119"/>
      <c r="J132" s="119"/>
      <c r="K132" s="119"/>
      <c r="L132" s="119"/>
      <c r="M132" s="119"/>
      <c r="N132" s="119"/>
      <c r="O132" s="119"/>
      <c r="P132" s="119"/>
      <c r="Q132" s="119"/>
      <c r="R132" s="119"/>
      <c r="S132" s="72">
        <f t="shared" si="21"/>
        <v>0</v>
      </c>
      <c r="T132" s="137"/>
      <c r="U132" s="122"/>
      <c r="V132" s="123"/>
      <c r="W132" s="124"/>
      <c r="X132" s="124"/>
      <c r="Y132" s="124"/>
      <c r="Z132" s="124"/>
      <c r="AA132" s="124"/>
      <c r="AB132" s="125"/>
      <c r="AC132" s="77">
        <f t="shared" si="22"/>
        <v>0</v>
      </c>
      <c r="AD132" s="125"/>
      <c r="AE132" s="125"/>
      <c r="AF132" s="125"/>
      <c r="AG132" s="125"/>
      <c r="AH132" s="125"/>
      <c r="AI132" s="125"/>
      <c r="AJ132" s="125"/>
      <c r="AK132" s="125"/>
      <c r="AL132" s="125"/>
      <c r="AM132" s="125"/>
      <c r="AN132" s="125"/>
      <c r="AO132" s="125"/>
      <c r="AP132" s="125"/>
      <c r="AQ132" s="125"/>
      <c r="AR132" s="125"/>
      <c r="AS132" s="79">
        <f t="shared" si="23"/>
        <v>0</v>
      </c>
      <c r="AT132" s="77">
        <f t="shared" si="24"/>
        <v>0</v>
      </c>
      <c r="AU132" s="77">
        <f t="shared" si="25"/>
        <v>0</v>
      </c>
      <c r="AV132" s="80"/>
      <c r="AW132" s="81"/>
      <c r="AX132" s="81"/>
      <c r="AY132" s="126"/>
      <c r="AZ132" s="126"/>
      <c r="BA132" s="77">
        <f t="shared" si="26"/>
        <v>0</v>
      </c>
      <c r="BB132" s="83"/>
      <c r="BC132" s="133"/>
      <c r="BD132" s="62" t="str">
        <f t="shared" si="27"/>
        <v>正确</v>
      </c>
    </row>
    <row r="133" s="1" customFormat="1" ht="33" customHeight="1" spans="1:56">
      <c r="A133" s="128">
        <f t="shared" si="19"/>
        <v>129</v>
      </c>
      <c r="B133" s="115"/>
      <c r="C133" s="135"/>
      <c r="D133" s="117"/>
      <c r="E133" s="115"/>
      <c r="F133" s="87">
        <f t="shared" si="20"/>
        <v>30</v>
      </c>
      <c r="G133" s="136"/>
      <c r="H133" s="119"/>
      <c r="I133" s="119"/>
      <c r="J133" s="119"/>
      <c r="K133" s="119"/>
      <c r="L133" s="119"/>
      <c r="M133" s="119"/>
      <c r="N133" s="119"/>
      <c r="O133" s="119"/>
      <c r="P133" s="119"/>
      <c r="Q133" s="119"/>
      <c r="R133" s="119"/>
      <c r="S133" s="72">
        <f t="shared" si="21"/>
        <v>0</v>
      </c>
      <c r="T133" s="137"/>
      <c r="U133" s="122"/>
      <c r="V133" s="123"/>
      <c r="W133" s="124"/>
      <c r="X133" s="124"/>
      <c r="Y133" s="124"/>
      <c r="Z133" s="124"/>
      <c r="AA133" s="124"/>
      <c r="AB133" s="125"/>
      <c r="AC133" s="77">
        <f t="shared" si="22"/>
        <v>0</v>
      </c>
      <c r="AD133" s="125"/>
      <c r="AE133" s="125"/>
      <c r="AF133" s="125"/>
      <c r="AG133" s="125"/>
      <c r="AH133" s="125"/>
      <c r="AI133" s="125"/>
      <c r="AJ133" s="125"/>
      <c r="AK133" s="125"/>
      <c r="AL133" s="125"/>
      <c r="AM133" s="125"/>
      <c r="AN133" s="125"/>
      <c r="AO133" s="125"/>
      <c r="AP133" s="125"/>
      <c r="AQ133" s="125"/>
      <c r="AR133" s="125"/>
      <c r="AS133" s="79">
        <f t="shared" si="23"/>
        <v>0</v>
      </c>
      <c r="AT133" s="77">
        <f t="shared" si="24"/>
        <v>0</v>
      </c>
      <c r="AU133" s="77">
        <f t="shared" si="25"/>
        <v>0</v>
      </c>
      <c r="AV133" s="80"/>
      <c r="AW133" s="81"/>
      <c r="AX133" s="81"/>
      <c r="AY133" s="126"/>
      <c r="AZ133" s="126"/>
      <c r="BA133" s="77">
        <f t="shared" si="26"/>
        <v>0</v>
      </c>
      <c r="BB133" s="83"/>
      <c r="BC133" s="133"/>
      <c r="BD133" s="62" t="str">
        <f t="shared" si="27"/>
        <v>正确</v>
      </c>
    </row>
    <row r="134" s="1" customFormat="1" ht="33" customHeight="1" spans="1:56">
      <c r="A134" s="128">
        <f t="shared" si="19"/>
        <v>130</v>
      </c>
      <c r="B134" s="115"/>
      <c r="C134" s="135"/>
      <c r="D134" s="117"/>
      <c r="E134" s="115"/>
      <c r="F134" s="87">
        <f t="shared" si="20"/>
        <v>30</v>
      </c>
      <c r="G134" s="136"/>
      <c r="H134" s="119"/>
      <c r="I134" s="119"/>
      <c r="J134" s="119"/>
      <c r="K134" s="119"/>
      <c r="L134" s="119"/>
      <c r="M134" s="119"/>
      <c r="N134" s="119"/>
      <c r="O134" s="119"/>
      <c r="P134" s="119"/>
      <c r="Q134" s="119"/>
      <c r="R134" s="119"/>
      <c r="S134" s="72">
        <f t="shared" si="21"/>
        <v>0</v>
      </c>
      <c r="T134" s="137"/>
      <c r="U134" s="122"/>
      <c r="V134" s="123"/>
      <c r="W134" s="124"/>
      <c r="X134" s="124"/>
      <c r="Y134" s="124"/>
      <c r="Z134" s="124"/>
      <c r="AA134" s="124"/>
      <c r="AB134" s="125"/>
      <c r="AC134" s="77">
        <f t="shared" si="22"/>
        <v>0</v>
      </c>
      <c r="AD134" s="125"/>
      <c r="AE134" s="125"/>
      <c r="AF134" s="125"/>
      <c r="AG134" s="125"/>
      <c r="AH134" s="125"/>
      <c r="AI134" s="125"/>
      <c r="AJ134" s="125"/>
      <c r="AK134" s="125"/>
      <c r="AL134" s="125"/>
      <c r="AM134" s="125"/>
      <c r="AN134" s="125"/>
      <c r="AO134" s="125"/>
      <c r="AP134" s="125"/>
      <c r="AQ134" s="125"/>
      <c r="AR134" s="125"/>
      <c r="AS134" s="79">
        <f t="shared" si="23"/>
        <v>0</v>
      </c>
      <c r="AT134" s="77">
        <f t="shared" si="24"/>
        <v>0</v>
      </c>
      <c r="AU134" s="77">
        <f t="shared" si="25"/>
        <v>0</v>
      </c>
      <c r="AV134" s="80"/>
      <c r="AW134" s="81"/>
      <c r="AX134" s="81"/>
      <c r="AY134" s="126"/>
      <c r="AZ134" s="126"/>
      <c r="BA134" s="77">
        <f t="shared" si="26"/>
        <v>0</v>
      </c>
      <c r="BB134" s="83"/>
      <c r="BC134" s="133"/>
      <c r="BD134" s="62" t="str">
        <f t="shared" si="27"/>
        <v>正确</v>
      </c>
    </row>
    <row r="135" s="1" customFormat="1" ht="33" customHeight="1" spans="1:56">
      <c r="A135" s="128">
        <f t="shared" si="19"/>
        <v>131</v>
      </c>
      <c r="B135" s="115"/>
      <c r="C135" s="135"/>
      <c r="D135" s="117"/>
      <c r="E135" s="115"/>
      <c r="F135" s="87">
        <f t="shared" si="20"/>
        <v>30</v>
      </c>
      <c r="G135" s="136"/>
      <c r="H135" s="119"/>
      <c r="I135" s="119"/>
      <c r="J135" s="119"/>
      <c r="K135" s="119"/>
      <c r="L135" s="119"/>
      <c r="M135" s="119"/>
      <c r="N135" s="119"/>
      <c r="O135" s="119"/>
      <c r="P135" s="119"/>
      <c r="Q135" s="119"/>
      <c r="R135" s="119"/>
      <c r="S135" s="72">
        <f t="shared" si="21"/>
        <v>0</v>
      </c>
      <c r="T135" s="137"/>
      <c r="U135" s="122"/>
      <c r="V135" s="123"/>
      <c r="W135" s="124"/>
      <c r="X135" s="124"/>
      <c r="Y135" s="124"/>
      <c r="Z135" s="124"/>
      <c r="AA135" s="124"/>
      <c r="AB135" s="125"/>
      <c r="AC135" s="77">
        <f t="shared" si="22"/>
        <v>0</v>
      </c>
      <c r="AD135" s="125"/>
      <c r="AE135" s="125"/>
      <c r="AF135" s="125"/>
      <c r="AG135" s="125"/>
      <c r="AH135" s="125"/>
      <c r="AI135" s="125"/>
      <c r="AJ135" s="125"/>
      <c r="AK135" s="125"/>
      <c r="AL135" s="125"/>
      <c r="AM135" s="125"/>
      <c r="AN135" s="125"/>
      <c r="AO135" s="125"/>
      <c r="AP135" s="125"/>
      <c r="AQ135" s="125"/>
      <c r="AR135" s="125"/>
      <c r="AS135" s="79">
        <f t="shared" si="23"/>
        <v>0</v>
      </c>
      <c r="AT135" s="77">
        <f t="shared" si="24"/>
        <v>0</v>
      </c>
      <c r="AU135" s="77">
        <f t="shared" si="25"/>
        <v>0</v>
      </c>
      <c r="AV135" s="80"/>
      <c r="AW135" s="81"/>
      <c r="AX135" s="81"/>
      <c r="AY135" s="126"/>
      <c r="AZ135" s="126"/>
      <c r="BA135" s="77">
        <f t="shared" si="26"/>
        <v>0</v>
      </c>
      <c r="BB135" s="83"/>
      <c r="BC135" s="133"/>
      <c r="BD135" s="62" t="str">
        <f t="shared" si="27"/>
        <v>正确</v>
      </c>
    </row>
    <row r="136" s="1" customFormat="1" ht="33" customHeight="1" spans="1:56">
      <c r="A136" s="128">
        <f t="shared" si="19"/>
        <v>132</v>
      </c>
      <c r="B136" s="115"/>
      <c r="C136" s="135"/>
      <c r="D136" s="117"/>
      <c r="E136" s="115"/>
      <c r="F136" s="87">
        <f t="shared" si="20"/>
        <v>30</v>
      </c>
      <c r="G136" s="136"/>
      <c r="H136" s="119"/>
      <c r="I136" s="119"/>
      <c r="J136" s="119"/>
      <c r="K136" s="119"/>
      <c r="L136" s="119"/>
      <c r="M136" s="119"/>
      <c r="N136" s="119"/>
      <c r="O136" s="119"/>
      <c r="P136" s="119"/>
      <c r="Q136" s="119"/>
      <c r="R136" s="119"/>
      <c r="S136" s="72">
        <f t="shared" si="21"/>
        <v>0</v>
      </c>
      <c r="T136" s="137"/>
      <c r="U136" s="122"/>
      <c r="V136" s="123"/>
      <c r="W136" s="124"/>
      <c r="X136" s="124"/>
      <c r="Y136" s="124"/>
      <c r="Z136" s="124"/>
      <c r="AA136" s="124"/>
      <c r="AB136" s="125"/>
      <c r="AC136" s="77">
        <f t="shared" si="22"/>
        <v>0</v>
      </c>
      <c r="AD136" s="125"/>
      <c r="AE136" s="125"/>
      <c r="AF136" s="125"/>
      <c r="AG136" s="125"/>
      <c r="AH136" s="125"/>
      <c r="AI136" s="125"/>
      <c r="AJ136" s="125"/>
      <c r="AK136" s="125"/>
      <c r="AL136" s="125"/>
      <c r="AM136" s="125"/>
      <c r="AN136" s="125"/>
      <c r="AO136" s="125"/>
      <c r="AP136" s="125"/>
      <c r="AQ136" s="125"/>
      <c r="AR136" s="125"/>
      <c r="AS136" s="79">
        <f t="shared" si="23"/>
        <v>0</v>
      </c>
      <c r="AT136" s="77">
        <f t="shared" si="24"/>
        <v>0</v>
      </c>
      <c r="AU136" s="77">
        <f t="shared" si="25"/>
        <v>0</v>
      </c>
      <c r="AV136" s="80"/>
      <c r="AW136" s="81"/>
      <c r="AX136" s="81"/>
      <c r="AY136" s="126"/>
      <c r="AZ136" s="126"/>
      <c r="BA136" s="77">
        <f t="shared" si="26"/>
        <v>0</v>
      </c>
      <c r="BB136" s="83"/>
      <c r="BC136" s="133"/>
      <c r="BD136" s="62" t="str">
        <f t="shared" si="27"/>
        <v>正确</v>
      </c>
    </row>
    <row r="137" s="1" customFormat="1" ht="33" customHeight="1" spans="1:56">
      <c r="A137" s="128">
        <f t="shared" si="19"/>
        <v>133</v>
      </c>
      <c r="B137" s="115"/>
      <c r="C137" s="135"/>
      <c r="D137" s="117"/>
      <c r="E137" s="115"/>
      <c r="F137" s="87">
        <f t="shared" si="20"/>
        <v>30</v>
      </c>
      <c r="G137" s="136"/>
      <c r="H137" s="119"/>
      <c r="I137" s="119"/>
      <c r="J137" s="119"/>
      <c r="K137" s="119"/>
      <c r="L137" s="119"/>
      <c r="M137" s="119"/>
      <c r="N137" s="119"/>
      <c r="O137" s="119"/>
      <c r="P137" s="119"/>
      <c r="Q137" s="119"/>
      <c r="R137" s="119"/>
      <c r="S137" s="72">
        <f t="shared" si="21"/>
        <v>0</v>
      </c>
      <c r="T137" s="137"/>
      <c r="U137" s="122"/>
      <c r="V137" s="123"/>
      <c r="W137" s="124"/>
      <c r="X137" s="124"/>
      <c r="Y137" s="124"/>
      <c r="Z137" s="124"/>
      <c r="AA137" s="124"/>
      <c r="AB137" s="125"/>
      <c r="AC137" s="77">
        <f t="shared" si="22"/>
        <v>0</v>
      </c>
      <c r="AD137" s="125"/>
      <c r="AE137" s="125"/>
      <c r="AF137" s="125"/>
      <c r="AG137" s="125"/>
      <c r="AH137" s="125"/>
      <c r="AI137" s="125"/>
      <c r="AJ137" s="125"/>
      <c r="AK137" s="125"/>
      <c r="AL137" s="125"/>
      <c r="AM137" s="125"/>
      <c r="AN137" s="125"/>
      <c r="AO137" s="125"/>
      <c r="AP137" s="125"/>
      <c r="AQ137" s="125"/>
      <c r="AR137" s="125"/>
      <c r="AS137" s="79">
        <f t="shared" si="23"/>
        <v>0</v>
      </c>
      <c r="AT137" s="77">
        <f t="shared" si="24"/>
        <v>0</v>
      </c>
      <c r="AU137" s="77">
        <f t="shared" si="25"/>
        <v>0</v>
      </c>
      <c r="AV137" s="80"/>
      <c r="AW137" s="81"/>
      <c r="AX137" s="81"/>
      <c r="AY137" s="126"/>
      <c r="AZ137" s="126"/>
      <c r="BA137" s="77">
        <f t="shared" si="26"/>
        <v>0</v>
      </c>
      <c r="BB137" s="83"/>
      <c r="BC137" s="133"/>
      <c r="BD137" s="62" t="str">
        <f t="shared" si="27"/>
        <v>正确</v>
      </c>
    </row>
    <row r="138" s="1" customFormat="1" ht="33" customHeight="1" spans="1:56">
      <c r="A138" s="128">
        <f t="shared" si="19"/>
        <v>134</v>
      </c>
      <c r="B138" s="115"/>
      <c r="C138" s="135"/>
      <c r="D138" s="117"/>
      <c r="E138" s="115"/>
      <c r="F138" s="87">
        <f t="shared" si="20"/>
        <v>30</v>
      </c>
      <c r="G138" s="136"/>
      <c r="H138" s="119"/>
      <c r="I138" s="119"/>
      <c r="J138" s="119"/>
      <c r="K138" s="119"/>
      <c r="L138" s="119"/>
      <c r="M138" s="119"/>
      <c r="N138" s="119"/>
      <c r="O138" s="119"/>
      <c r="P138" s="119"/>
      <c r="Q138" s="119"/>
      <c r="R138" s="119"/>
      <c r="S138" s="72">
        <f t="shared" si="21"/>
        <v>0</v>
      </c>
      <c r="T138" s="137"/>
      <c r="U138" s="122"/>
      <c r="V138" s="123"/>
      <c r="W138" s="124"/>
      <c r="X138" s="124"/>
      <c r="Y138" s="124"/>
      <c r="Z138" s="124"/>
      <c r="AA138" s="124"/>
      <c r="AB138" s="125"/>
      <c r="AC138" s="77">
        <f t="shared" si="22"/>
        <v>0</v>
      </c>
      <c r="AD138" s="125"/>
      <c r="AE138" s="125"/>
      <c r="AF138" s="125"/>
      <c r="AG138" s="125"/>
      <c r="AH138" s="125"/>
      <c r="AI138" s="125"/>
      <c r="AJ138" s="125"/>
      <c r="AK138" s="125"/>
      <c r="AL138" s="125"/>
      <c r="AM138" s="125"/>
      <c r="AN138" s="125"/>
      <c r="AO138" s="125"/>
      <c r="AP138" s="125"/>
      <c r="AQ138" s="125"/>
      <c r="AR138" s="125"/>
      <c r="AS138" s="79">
        <f t="shared" si="23"/>
        <v>0</v>
      </c>
      <c r="AT138" s="77">
        <f t="shared" si="24"/>
        <v>0</v>
      </c>
      <c r="AU138" s="77">
        <f t="shared" si="25"/>
        <v>0</v>
      </c>
      <c r="AV138" s="80"/>
      <c r="AW138" s="81"/>
      <c r="AX138" s="81"/>
      <c r="AY138" s="126"/>
      <c r="AZ138" s="126"/>
      <c r="BA138" s="77">
        <f t="shared" si="26"/>
        <v>0</v>
      </c>
      <c r="BB138" s="83"/>
      <c r="BC138" s="133"/>
      <c r="BD138" s="62" t="str">
        <f t="shared" si="27"/>
        <v>正确</v>
      </c>
    </row>
    <row r="139" s="1" customFormat="1" ht="33" customHeight="1" spans="1:56">
      <c r="A139" s="128">
        <f t="shared" si="19"/>
        <v>135</v>
      </c>
      <c r="B139" s="115"/>
      <c r="C139" s="135"/>
      <c r="D139" s="117"/>
      <c r="E139" s="115"/>
      <c r="F139" s="87">
        <f t="shared" si="20"/>
        <v>30</v>
      </c>
      <c r="G139" s="136"/>
      <c r="H139" s="119"/>
      <c r="I139" s="119"/>
      <c r="J139" s="119"/>
      <c r="K139" s="119"/>
      <c r="L139" s="119"/>
      <c r="M139" s="119"/>
      <c r="N139" s="119"/>
      <c r="O139" s="119"/>
      <c r="P139" s="119"/>
      <c r="Q139" s="119"/>
      <c r="R139" s="119"/>
      <c r="S139" s="72">
        <f t="shared" si="21"/>
        <v>0</v>
      </c>
      <c r="T139" s="137"/>
      <c r="U139" s="122"/>
      <c r="V139" s="123"/>
      <c r="W139" s="124"/>
      <c r="X139" s="124"/>
      <c r="Y139" s="124"/>
      <c r="Z139" s="124"/>
      <c r="AA139" s="124"/>
      <c r="AB139" s="125"/>
      <c r="AC139" s="77">
        <f t="shared" si="22"/>
        <v>0</v>
      </c>
      <c r="AD139" s="125"/>
      <c r="AE139" s="125"/>
      <c r="AF139" s="125"/>
      <c r="AG139" s="125"/>
      <c r="AH139" s="125"/>
      <c r="AI139" s="125"/>
      <c r="AJ139" s="125"/>
      <c r="AK139" s="125"/>
      <c r="AL139" s="125"/>
      <c r="AM139" s="125"/>
      <c r="AN139" s="125"/>
      <c r="AO139" s="125"/>
      <c r="AP139" s="125"/>
      <c r="AQ139" s="125"/>
      <c r="AR139" s="125"/>
      <c r="AS139" s="79">
        <f t="shared" si="23"/>
        <v>0</v>
      </c>
      <c r="AT139" s="77">
        <f t="shared" si="24"/>
        <v>0</v>
      </c>
      <c r="AU139" s="77">
        <f t="shared" si="25"/>
        <v>0</v>
      </c>
      <c r="AV139" s="80"/>
      <c r="AW139" s="81"/>
      <c r="AX139" s="81"/>
      <c r="AY139" s="126"/>
      <c r="AZ139" s="126"/>
      <c r="BA139" s="77">
        <f t="shared" si="26"/>
        <v>0</v>
      </c>
      <c r="BB139" s="83"/>
      <c r="BC139" s="133"/>
      <c r="BD139" s="62" t="str">
        <f t="shared" si="27"/>
        <v>正确</v>
      </c>
    </row>
    <row r="140" s="1" customFormat="1" ht="33" customHeight="1" spans="1:56">
      <c r="A140" s="128">
        <f t="shared" si="19"/>
        <v>136</v>
      </c>
      <c r="B140" s="115"/>
      <c r="C140" s="135"/>
      <c r="D140" s="117"/>
      <c r="E140" s="115"/>
      <c r="F140" s="87">
        <f t="shared" si="20"/>
        <v>30</v>
      </c>
      <c r="G140" s="136"/>
      <c r="H140" s="119"/>
      <c r="I140" s="119"/>
      <c r="J140" s="119"/>
      <c r="K140" s="119"/>
      <c r="L140" s="119"/>
      <c r="M140" s="119"/>
      <c r="N140" s="119"/>
      <c r="O140" s="119"/>
      <c r="P140" s="119"/>
      <c r="Q140" s="119"/>
      <c r="R140" s="119"/>
      <c r="S140" s="72">
        <f t="shared" si="21"/>
        <v>0</v>
      </c>
      <c r="T140" s="137"/>
      <c r="U140" s="122"/>
      <c r="V140" s="123"/>
      <c r="W140" s="124"/>
      <c r="X140" s="124"/>
      <c r="Y140" s="124"/>
      <c r="Z140" s="124"/>
      <c r="AA140" s="124"/>
      <c r="AB140" s="125"/>
      <c r="AC140" s="77">
        <f t="shared" si="22"/>
        <v>0</v>
      </c>
      <c r="AD140" s="125"/>
      <c r="AE140" s="125"/>
      <c r="AF140" s="125"/>
      <c r="AG140" s="125"/>
      <c r="AH140" s="125"/>
      <c r="AI140" s="125"/>
      <c r="AJ140" s="125"/>
      <c r="AK140" s="125"/>
      <c r="AL140" s="125"/>
      <c r="AM140" s="125"/>
      <c r="AN140" s="125"/>
      <c r="AO140" s="125"/>
      <c r="AP140" s="125"/>
      <c r="AQ140" s="125"/>
      <c r="AR140" s="125"/>
      <c r="AS140" s="79">
        <f t="shared" si="23"/>
        <v>0</v>
      </c>
      <c r="AT140" s="77">
        <f t="shared" si="24"/>
        <v>0</v>
      </c>
      <c r="AU140" s="77">
        <f t="shared" si="25"/>
        <v>0</v>
      </c>
      <c r="AV140" s="80"/>
      <c r="AW140" s="81"/>
      <c r="AX140" s="81"/>
      <c r="AY140" s="126"/>
      <c r="AZ140" s="126"/>
      <c r="BA140" s="77">
        <f t="shared" si="26"/>
        <v>0</v>
      </c>
      <c r="BB140" s="83"/>
      <c r="BC140" s="133"/>
      <c r="BD140" s="62" t="str">
        <f t="shared" si="27"/>
        <v>正确</v>
      </c>
    </row>
    <row r="141" s="1" customFormat="1" ht="33" customHeight="1" spans="1:56">
      <c r="A141" s="128">
        <f t="shared" si="19"/>
        <v>137</v>
      </c>
      <c r="B141" s="115"/>
      <c r="C141" s="135"/>
      <c r="D141" s="117"/>
      <c r="E141" s="115"/>
      <c r="F141" s="87">
        <f t="shared" si="20"/>
        <v>30</v>
      </c>
      <c r="G141" s="136"/>
      <c r="H141" s="119"/>
      <c r="I141" s="119"/>
      <c r="J141" s="119"/>
      <c r="K141" s="119"/>
      <c r="L141" s="119"/>
      <c r="M141" s="119"/>
      <c r="N141" s="119"/>
      <c r="O141" s="119"/>
      <c r="P141" s="119"/>
      <c r="Q141" s="119"/>
      <c r="R141" s="119"/>
      <c r="S141" s="72">
        <f t="shared" si="21"/>
        <v>0</v>
      </c>
      <c r="T141" s="137"/>
      <c r="U141" s="122"/>
      <c r="V141" s="123"/>
      <c r="W141" s="124"/>
      <c r="X141" s="124"/>
      <c r="Y141" s="124"/>
      <c r="Z141" s="124"/>
      <c r="AA141" s="124"/>
      <c r="AB141" s="125"/>
      <c r="AC141" s="77">
        <f t="shared" si="22"/>
        <v>0</v>
      </c>
      <c r="AD141" s="125"/>
      <c r="AE141" s="125"/>
      <c r="AF141" s="125"/>
      <c r="AG141" s="125"/>
      <c r="AH141" s="125"/>
      <c r="AI141" s="125"/>
      <c r="AJ141" s="125"/>
      <c r="AK141" s="125"/>
      <c r="AL141" s="125"/>
      <c r="AM141" s="125"/>
      <c r="AN141" s="125"/>
      <c r="AO141" s="125"/>
      <c r="AP141" s="125"/>
      <c r="AQ141" s="125"/>
      <c r="AR141" s="125"/>
      <c r="AS141" s="79">
        <f t="shared" si="23"/>
        <v>0</v>
      </c>
      <c r="AT141" s="77">
        <f t="shared" si="24"/>
        <v>0</v>
      </c>
      <c r="AU141" s="77">
        <f t="shared" si="25"/>
        <v>0</v>
      </c>
      <c r="AV141" s="80"/>
      <c r="AW141" s="81"/>
      <c r="AX141" s="81"/>
      <c r="AY141" s="126"/>
      <c r="AZ141" s="126"/>
      <c r="BA141" s="77">
        <f t="shared" si="26"/>
        <v>0</v>
      </c>
      <c r="BB141" s="83"/>
      <c r="BC141" s="133"/>
      <c r="BD141" s="62" t="str">
        <f t="shared" si="27"/>
        <v>正确</v>
      </c>
    </row>
    <row r="142" s="1" customFormat="1" ht="33" customHeight="1" spans="1:56">
      <c r="A142" s="128">
        <f t="shared" si="19"/>
        <v>138</v>
      </c>
      <c r="B142" s="115"/>
      <c r="C142" s="135"/>
      <c r="D142" s="117"/>
      <c r="E142" s="115"/>
      <c r="F142" s="87">
        <f t="shared" si="20"/>
        <v>30</v>
      </c>
      <c r="G142" s="136"/>
      <c r="H142" s="119"/>
      <c r="I142" s="119"/>
      <c r="J142" s="119"/>
      <c r="K142" s="119"/>
      <c r="L142" s="119"/>
      <c r="M142" s="119"/>
      <c r="N142" s="119"/>
      <c r="O142" s="119"/>
      <c r="P142" s="119"/>
      <c r="Q142" s="119"/>
      <c r="R142" s="119"/>
      <c r="S142" s="72">
        <f t="shared" si="21"/>
        <v>0</v>
      </c>
      <c r="T142" s="137"/>
      <c r="U142" s="122"/>
      <c r="V142" s="123"/>
      <c r="W142" s="124"/>
      <c r="X142" s="124"/>
      <c r="Y142" s="124"/>
      <c r="Z142" s="124"/>
      <c r="AA142" s="124"/>
      <c r="AB142" s="125"/>
      <c r="AC142" s="77">
        <f t="shared" si="22"/>
        <v>0</v>
      </c>
      <c r="AD142" s="125"/>
      <c r="AE142" s="125"/>
      <c r="AF142" s="125"/>
      <c r="AG142" s="125"/>
      <c r="AH142" s="125"/>
      <c r="AI142" s="125"/>
      <c r="AJ142" s="125"/>
      <c r="AK142" s="125"/>
      <c r="AL142" s="125"/>
      <c r="AM142" s="125"/>
      <c r="AN142" s="125"/>
      <c r="AO142" s="125"/>
      <c r="AP142" s="125"/>
      <c r="AQ142" s="125"/>
      <c r="AR142" s="125"/>
      <c r="AS142" s="79">
        <f t="shared" si="23"/>
        <v>0</v>
      </c>
      <c r="AT142" s="77">
        <f t="shared" si="24"/>
        <v>0</v>
      </c>
      <c r="AU142" s="77">
        <f t="shared" si="25"/>
        <v>0</v>
      </c>
      <c r="AV142" s="80"/>
      <c r="AW142" s="81"/>
      <c r="AX142" s="81"/>
      <c r="AY142" s="126"/>
      <c r="AZ142" s="126"/>
      <c r="BA142" s="77">
        <f t="shared" si="26"/>
        <v>0</v>
      </c>
      <c r="BB142" s="83"/>
      <c r="BC142" s="133"/>
      <c r="BD142" s="62" t="str">
        <f t="shared" si="27"/>
        <v>正确</v>
      </c>
    </row>
    <row r="143" s="1" customFormat="1" ht="33" customHeight="1" spans="1:56">
      <c r="A143" s="128">
        <f t="shared" si="19"/>
        <v>139</v>
      </c>
      <c r="B143" s="115"/>
      <c r="C143" s="135"/>
      <c r="D143" s="117"/>
      <c r="E143" s="115"/>
      <c r="F143" s="87">
        <f t="shared" si="20"/>
        <v>30</v>
      </c>
      <c r="G143" s="136"/>
      <c r="H143" s="119"/>
      <c r="I143" s="119"/>
      <c r="J143" s="119"/>
      <c r="K143" s="119"/>
      <c r="L143" s="119"/>
      <c r="M143" s="119"/>
      <c r="N143" s="119"/>
      <c r="O143" s="119"/>
      <c r="P143" s="119"/>
      <c r="Q143" s="119"/>
      <c r="R143" s="119"/>
      <c r="S143" s="72">
        <f t="shared" si="21"/>
        <v>0</v>
      </c>
      <c r="T143" s="137"/>
      <c r="U143" s="122"/>
      <c r="V143" s="123"/>
      <c r="W143" s="124"/>
      <c r="X143" s="124"/>
      <c r="Y143" s="124"/>
      <c r="Z143" s="124"/>
      <c r="AA143" s="124"/>
      <c r="AB143" s="125"/>
      <c r="AC143" s="77">
        <f t="shared" si="22"/>
        <v>0</v>
      </c>
      <c r="AD143" s="125"/>
      <c r="AE143" s="125"/>
      <c r="AF143" s="125"/>
      <c r="AG143" s="125"/>
      <c r="AH143" s="125"/>
      <c r="AI143" s="125"/>
      <c r="AJ143" s="125"/>
      <c r="AK143" s="125"/>
      <c r="AL143" s="125"/>
      <c r="AM143" s="125"/>
      <c r="AN143" s="125"/>
      <c r="AO143" s="125"/>
      <c r="AP143" s="125"/>
      <c r="AQ143" s="125"/>
      <c r="AR143" s="125"/>
      <c r="AS143" s="79">
        <f t="shared" si="23"/>
        <v>0</v>
      </c>
      <c r="AT143" s="77">
        <f t="shared" si="24"/>
        <v>0</v>
      </c>
      <c r="AU143" s="77">
        <f t="shared" si="25"/>
        <v>0</v>
      </c>
      <c r="AV143" s="80"/>
      <c r="AW143" s="81"/>
      <c r="AX143" s="81"/>
      <c r="AY143" s="126"/>
      <c r="AZ143" s="126"/>
      <c r="BA143" s="77">
        <f t="shared" si="26"/>
        <v>0</v>
      </c>
      <c r="BB143" s="83"/>
      <c r="BC143" s="133"/>
      <c r="BD143" s="62" t="str">
        <f t="shared" si="27"/>
        <v>正确</v>
      </c>
    </row>
    <row r="144" s="1" customFormat="1" ht="33" customHeight="1" spans="1:56">
      <c r="A144" s="128">
        <f t="shared" si="19"/>
        <v>140</v>
      </c>
      <c r="B144" s="115"/>
      <c r="C144" s="135"/>
      <c r="D144" s="117"/>
      <c r="E144" s="115"/>
      <c r="F144" s="87">
        <f t="shared" si="20"/>
        <v>30</v>
      </c>
      <c r="G144" s="136"/>
      <c r="H144" s="119"/>
      <c r="I144" s="119"/>
      <c r="J144" s="119"/>
      <c r="K144" s="119"/>
      <c r="L144" s="119"/>
      <c r="M144" s="119"/>
      <c r="N144" s="119"/>
      <c r="O144" s="119"/>
      <c r="P144" s="119"/>
      <c r="Q144" s="119"/>
      <c r="R144" s="119"/>
      <c r="S144" s="72">
        <f t="shared" si="21"/>
        <v>0</v>
      </c>
      <c r="T144" s="137"/>
      <c r="U144" s="122"/>
      <c r="V144" s="123"/>
      <c r="W144" s="124"/>
      <c r="X144" s="124"/>
      <c r="Y144" s="124"/>
      <c r="Z144" s="124"/>
      <c r="AA144" s="124"/>
      <c r="AB144" s="125"/>
      <c r="AC144" s="77">
        <f t="shared" si="22"/>
        <v>0</v>
      </c>
      <c r="AD144" s="125"/>
      <c r="AE144" s="125"/>
      <c r="AF144" s="125"/>
      <c r="AG144" s="125"/>
      <c r="AH144" s="125"/>
      <c r="AI144" s="125"/>
      <c r="AJ144" s="125"/>
      <c r="AK144" s="125"/>
      <c r="AL144" s="125"/>
      <c r="AM144" s="125"/>
      <c r="AN144" s="125"/>
      <c r="AO144" s="125"/>
      <c r="AP144" s="125"/>
      <c r="AQ144" s="125"/>
      <c r="AR144" s="125"/>
      <c r="AS144" s="79">
        <f t="shared" si="23"/>
        <v>0</v>
      </c>
      <c r="AT144" s="77">
        <f t="shared" si="24"/>
        <v>0</v>
      </c>
      <c r="AU144" s="77">
        <f t="shared" si="25"/>
        <v>0</v>
      </c>
      <c r="AV144" s="80"/>
      <c r="AW144" s="81"/>
      <c r="AX144" s="81"/>
      <c r="AY144" s="126"/>
      <c r="AZ144" s="126"/>
      <c r="BA144" s="77">
        <f t="shared" si="26"/>
        <v>0</v>
      </c>
      <c r="BB144" s="83"/>
      <c r="BC144" s="133"/>
      <c r="BD144" s="62" t="str">
        <f t="shared" si="27"/>
        <v>正确</v>
      </c>
    </row>
    <row r="145" s="1" customFormat="1" ht="33" customHeight="1" spans="1:56">
      <c r="A145" s="128">
        <f t="shared" si="19"/>
        <v>141</v>
      </c>
      <c r="B145" s="115"/>
      <c r="C145" s="135"/>
      <c r="D145" s="117"/>
      <c r="E145" s="115"/>
      <c r="F145" s="87">
        <f t="shared" si="20"/>
        <v>30</v>
      </c>
      <c r="G145" s="136"/>
      <c r="H145" s="119"/>
      <c r="I145" s="119"/>
      <c r="J145" s="119"/>
      <c r="K145" s="119"/>
      <c r="L145" s="119"/>
      <c r="M145" s="119"/>
      <c r="N145" s="119"/>
      <c r="O145" s="119"/>
      <c r="P145" s="119"/>
      <c r="Q145" s="119"/>
      <c r="R145" s="119"/>
      <c r="S145" s="72">
        <f t="shared" si="21"/>
        <v>0</v>
      </c>
      <c r="T145" s="137"/>
      <c r="U145" s="122"/>
      <c r="V145" s="123"/>
      <c r="W145" s="124"/>
      <c r="X145" s="124"/>
      <c r="Y145" s="124"/>
      <c r="Z145" s="124"/>
      <c r="AA145" s="124"/>
      <c r="AB145" s="125"/>
      <c r="AC145" s="77">
        <f t="shared" si="22"/>
        <v>0</v>
      </c>
      <c r="AD145" s="125"/>
      <c r="AE145" s="125"/>
      <c r="AF145" s="125"/>
      <c r="AG145" s="125"/>
      <c r="AH145" s="125"/>
      <c r="AI145" s="125"/>
      <c r="AJ145" s="125"/>
      <c r="AK145" s="125"/>
      <c r="AL145" s="125"/>
      <c r="AM145" s="125"/>
      <c r="AN145" s="125"/>
      <c r="AO145" s="125"/>
      <c r="AP145" s="125"/>
      <c r="AQ145" s="125"/>
      <c r="AR145" s="125"/>
      <c r="AS145" s="79">
        <f t="shared" si="23"/>
        <v>0</v>
      </c>
      <c r="AT145" s="77">
        <f t="shared" si="24"/>
        <v>0</v>
      </c>
      <c r="AU145" s="77">
        <f t="shared" si="25"/>
        <v>0</v>
      </c>
      <c r="AV145" s="80"/>
      <c r="AW145" s="81"/>
      <c r="AX145" s="81"/>
      <c r="AY145" s="126"/>
      <c r="AZ145" s="126"/>
      <c r="BA145" s="77">
        <f t="shared" si="26"/>
        <v>0</v>
      </c>
      <c r="BB145" s="83"/>
      <c r="BC145" s="133"/>
      <c r="BD145" s="62" t="str">
        <f t="shared" si="27"/>
        <v>正确</v>
      </c>
    </row>
    <row r="146" s="1" customFormat="1" ht="33" customHeight="1" spans="1:56">
      <c r="A146" s="128">
        <f t="shared" si="19"/>
        <v>142</v>
      </c>
      <c r="B146" s="115"/>
      <c r="C146" s="135"/>
      <c r="D146" s="117"/>
      <c r="E146" s="115"/>
      <c r="F146" s="87">
        <f t="shared" si="20"/>
        <v>30</v>
      </c>
      <c r="G146" s="136"/>
      <c r="H146" s="119"/>
      <c r="I146" s="119"/>
      <c r="J146" s="119"/>
      <c r="K146" s="119"/>
      <c r="L146" s="119"/>
      <c r="M146" s="119"/>
      <c r="N146" s="119"/>
      <c r="O146" s="119"/>
      <c r="P146" s="119"/>
      <c r="Q146" s="119"/>
      <c r="R146" s="119"/>
      <c r="S146" s="72">
        <f t="shared" si="21"/>
        <v>0</v>
      </c>
      <c r="T146" s="137"/>
      <c r="U146" s="122"/>
      <c r="V146" s="123"/>
      <c r="W146" s="124"/>
      <c r="X146" s="124"/>
      <c r="Y146" s="124"/>
      <c r="Z146" s="124"/>
      <c r="AA146" s="124"/>
      <c r="AB146" s="125"/>
      <c r="AC146" s="77">
        <f t="shared" si="22"/>
        <v>0</v>
      </c>
      <c r="AD146" s="125"/>
      <c r="AE146" s="125"/>
      <c r="AF146" s="125"/>
      <c r="AG146" s="125"/>
      <c r="AH146" s="125"/>
      <c r="AI146" s="125"/>
      <c r="AJ146" s="125"/>
      <c r="AK146" s="125"/>
      <c r="AL146" s="125"/>
      <c r="AM146" s="125"/>
      <c r="AN146" s="125"/>
      <c r="AO146" s="125"/>
      <c r="AP146" s="125"/>
      <c r="AQ146" s="125"/>
      <c r="AR146" s="125"/>
      <c r="AS146" s="79">
        <f t="shared" si="23"/>
        <v>0</v>
      </c>
      <c r="AT146" s="77">
        <f t="shared" si="24"/>
        <v>0</v>
      </c>
      <c r="AU146" s="77">
        <f t="shared" si="25"/>
        <v>0</v>
      </c>
      <c r="AV146" s="80"/>
      <c r="AW146" s="81"/>
      <c r="AX146" s="81"/>
      <c r="AY146" s="126"/>
      <c r="AZ146" s="126"/>
      <c r="BA146" s="77">
        <f t="shared" si="26"/>
        <v>0</v>
      </c>
      <c r="BB146" s="83"/>
      <c r="BC146" s="133"/>
      <c r="BD146" s="62" t="str">
        <f t="shared" si="27"/>
        <v>正确</v>
      </c>
    </row>
    <row r="147" s="1" customFormat="1" ht="33" customHeight="1" spans="1:56">
      <c r="A147" s="128">
        <f t="shared" si="19"/>
        <v>143</v>
      </c>
      <c r="B147" s="115"/>
      <c r="C147" s="135"/>
      <c r="D147" s="117"/>
      <c r="E147" s="115"/>
      <c r="F147" s="87">
        <f t="shared" si="20"/>
        <v>30</v>
      </c>
      <c r="G147" s="136"/>
      <c r="H147" s="119"/>
      <c r="I147" s="119"/>
      <c r="J147" s="119"/>
      <c r="K147" s="119"/>
      <c r="L147" s="119"/>
      <c r="M147" s="119"/>
      <c r="N147" s="119"/>
      <c r="O147" s="119"/>
      <c r="P147" s="119"/>
      <c r="Q147" s="119"/>
      <c r="R147" s="119"/>
      <c r="S147" s="72">
        <f t="shared" si="21"/>
        <v>0</v>
      </c>
      <c r="T147" s="137"/>
      <c r="U147" s="122"/>
      <c r="V147" s="123"/>
      <c r="W147" s="124"/>
      <c r="X147" s="124"/>
      <c r="Y147" s="124"/>
      <c r="Z147" s="124"/>
      <c r="AA147" s="124"/>
      <c r="AB147" s="125"/>
      <c r="AC147" s="77">
        <f t="shared" si="22"/>
        <v>0</v>
      </c>
      <c r="AD147" s="125"/>
      <c r="AE147" s="125"/>
      <c r="AF147" s="125"/>
      <c r="AG147" s="125"/>
      <c r="AH147" s="125"/>
      <c r="AI147" s="125"/>
      <c r="AJ147" s="125"/>
      <c r="AK147" s="125"/>
      <c r="AL147" s="125"/>
      <c r="AM147" s="125"/>
      <c r="AN147" s="125"/>
      <c r="AO147" s="125"/>
      <c r="AP147" s="125"/>
      <c r="AQ147" s="125"/>
      <c r="AR147" s="125"/>
      <c r="AS147" s="79">
        <f t="shared" si="23"/>
        <v>0</v>
      </c>
      <c r="AT147" s="77">
        <f t="shared" si="24"/>
        <v>0</v>
      </c>
      <c r="AU147" s="77">
        <f t="shared" si="25"/>
        <v>0</v>
      </c>
      <c r="AV147" s="80"/>
      <c r="AW147" s="81"/>
      <c r="AX147" s="81"/>
      <c r="AY147" s="126"/>
      <c r="AZ147" s="126"/>
      <c r="BA147" s="77">
        <f t="shared" si="26"/>
        <v>0</v>
      </c>
      <c r="BB147" s="83"/>
      <c r="BC147" s="133"/>
      <c r="BD147" s="62" t="str">
        <f t="shared" si="27"/>
        <v>正确</v>
      </c>
    </row>
    <row r="148" s="1" customFormat="1" ht="33" customHeight="1" spans="1:56">
      <c r="A148" s="128">
        <f t="shared" si="19"/>
        <v>144</v>
      </c>
      <c r="B148" s="115"/>
      <c r="C148" s="135"/>
      <c r="D148" s="117"/>
      <c r="E148" s="115"/>
      <c r="F148" s="87">
        <f t="shared" si="20"/>
        <v>30</v>
      </c>
      <c r="G148" s="136"/>
      <c r="H148" s="119"/>
      <c r="I148" s="119"/>
      <c r="J148" s="119"/>
      <c r="K148" s="119"/>
      <c r="L148" s="119"/>
      <c r="M148" s="119"/>
      <c r="N148" s="119"/>
      <c r="O148" s="119"/>
      <c r="P148" s="119"/>
      <c r="Q148" s="119"/>
      <c r="R148" s="119"/>
      <c r="S148" s="72">
        <f t="shared" si="21"/>
        <v>0</v>
      </c>
      <c r="T148" s="137"/>
      <c r="U148" s="122"/>
      <c r="V148" s="123"/>
      <c r="W148" s="124"/>
      <c r="X148" s="124"/>
      <c r="Y148" s="124"/>
      <c r="Z148" s="124"/>
      <c r="AA148" s="124"/>
      <c r="AB148" s="125"/>
      <c r="AC148" s="77">
        <f t="shared" si="22"/>
        <v>0</v>
      </c>
      <c r="AD148" s="125"/>
      <c r="AE148" s="125"/>
      <c r="AF148" s="125"/>
      <c r="AG148" s="125"/>
      <c r="AH148" s="125"/>
      <c r="AI148" s="125"/>
      <c r="AJ148" s="125"/>
      <c r="AK148" s="125"/>
      <c r="AL148" s="125"/>
      <c r="AM148" s="125"/>
      <c r="AN148" s="125"/>
      <c r="AO148" s="125"/>
      <c r="AP148" s="125"/>
      <c r="AQ148" s="125"/>
      <c r="AR148" s="125"/>
      <c r="AS148" s="79">
        <f t="shared" si="23"/>
        <v>0</v>
      </c>
      <c r="AT148" s="77">
        <f t="shared" si="24"/>
        <v>0</v>
      </c>
      <c r="AU148" s="77">
        <f t="shared" si="25"/>
        <v>0</v>
      </c>
      <c r="AV148" s="80"/>
      <c r="AW148" s="81"/>
      <c r="AX148" s="81"/>
      <c r="AY148" s="126"/>
      <c r="AZ148" s="126"/>
      <c r="BA148" s="77">
        <f t="shared" si="26"/>
        <v>0</v>
      </c>
      <c r="BB148" s="83"/>
      <c r="BC148" s="133"/>
      <c r="BD148" s="62" t="str">
        <f t="shared" si="27"/>
        <v>正确</v>
      </c>
    </row>
    <row r="149" s="1" customFormat="1" ht="33" customHeight="1" spans="1:56">
      <c r="A149" s="128">
        <f t="shared" si="19"/>
        <v>145</v>
      </c>
      <c r="B149" s="115"/>
      <c r="C149" s="135"/>
      <c r="D149" s="117"/>
      <c r="E149" s="115"/>
      <c r="F149" s="87">
        <f t="shared" si="20"/>
        <v>30</v>
      </c>
      <c r="G149" s="136"/>
      <c r="H149" s="119"/>
      <c r="I149" s="119"/>
      <c r="J149" s="119"/>
      <c r="K149" s="119"/>
      <c r="L149" s="119"/>
      <c r="M149" s="119"/>
      <c r="N149" s="119"/>
      <c r="O149" s="119"/>
      <c r="P149" s="119"/>
      <c r="Q149" s="119"/>
      <c r="R149" s="119"/>
      <c r="S149" s="72">
        <f t="shared" si="21"/>
        <v>0</v>
      </c>
      <c r="T149" s="137"/>
      <c r="U149" s="122"/>
      <c r="V149" s="123"/>
      <c r="W149" s="124"/>
      <c r="X149" s="124"/>
      <c r="Y149" s="124"/>
      <c r="Z149" s="124"/>
      <c r="AA149" s="124"/>
      <c r="AB149" s="125"/>
      <c r="AC149" s="77">
        <f t="shared" si="22"/>
        <v>0</v>
      </c>
      <c r="AD149" s="125"/>
      <c r="AE149" s="125"/>
      <c r="AF149" s="125"/>
      <c r="AG149" s="125"/>
      <c r="AH149" s="125"/>
      <c r="AI149" s="125"/>
      <c r="AJ149" s="125"/>
      <c r="AK149" s="125"/>
      <c r="AL149" s="125"/>
      <c r="AM149" s="125"/>
      <c r="AN149" s="125"/>
      <c r="AO149" s="125"/>
      <c r="AP149" s="125"/>
      <c r="AQ149" s="125"/>
      <c r="AR149" s="125"/>
      <c r="AS149" s="79">
        <f t="shared" si="23"/>
        <v>0</v>
      </c>
      <c r="AT149" s="77">
        <f t="shared" si="24"/>
        <v>0</v>
      </c>
      <c r="AU149" s="77">
        <f t="shared" si="25"/>
        <v>0</v>
      </c>
      <c r="AV149" s="80"/>
      <c r="AW149" s="81"/>
      <c r="AX149" s="81"/>
      <c r="AY149" s="126"/>
      <c r="AZ149" s="126"/>
      <c r="BA149" s="77">
        <f t="shared" si="26"/>
        <v>0</v>
      </c>
      <c r="BB149" s="83"/>
      <c r="BC149" s="133"/>
      <c r="BD149" s="62" t="str">
        <f t="shared" si="27"/>
        <v>正确</v>
      </c>
    </row>
    <row r="150" s="1" customFormat="1" ht="33" customHeight="1" spans="1:56">
      <c r="A150" s="128">
        <f t="shared" si="19"/>
        <v>146</v>
      </c>
      <c r="B150" s="115"/>
      <c r="C150" s="135"/>
      <c r="D150" s="117"/>
      <c r="E150" s="115"/>
      <c r="F150" s="87">
        <f t="shared" si="20"/>
        <v>30</v>
      </c>
      <c r="G150" s="136"/>
      <c r="H150" s="119"/>
      <c r="I150" s="119"/>
      <c r="J150" s="119"/>
      <c r="K150" s="119"/>
      <c r="L150" s="119"/>
      <c r="M150" s="119"/>
      <c r="N150" s="119"/>
      <c r="O150" s="119"/>
      <c r="P150" s="119"/>
      <c r="Q150" s="119"/>
      <c r="R150" s="119"/>
      <c r="S150" s="72">
        <f t="shared" si="21"/>
        <v>0</v>
      </c>
      <c r="T150" s="137"/>
      <c r="U150" s="122"/>
      <c r="V150" s="123"/>
      <c r="W150" s="124"/>
      <c r="X150" s="124"/>
      <c r="Y150" s="124"/>
      <c r="Z150" s="124"/>
      <c r="AA150" s="124"/>
      <c r="AB150" s="125"/>
      <c r="AC150" s="77">
        <f t="shared" si="22"/>
        <v>0</v>
      </c>
      <c r="AD150" s="125"/>
      <c r="AE150" s="125"/>
      <c r="AF150" s="125"/>
      <c r="AG150" s="125"/>
      <c r="AH150" s="125"/>
      <c r="AI150" s="125"/>
      <c r="AJ150" s="125"/>
      <c r="AK150" s="125"/>
      <c r="AL150" s="125"/>
      <c r="AM150" s="125"/>
      <c r="AN150" s="125"/>
      <c r="AO150" s="125"/>
      <c r="AP150" s="125"/>
      <c r="AQ150" s="125"/>
      <c r="AR150" s="125"/>
      <c r="AS150" s="79">
        <f t="shared" si="23"/>
        <v>0</v>
      </c>
      <c r="AT150" s="77">
        <f t="shared" si="24"/>
        <v>0</v>
      </c>
      <c r="AU150" s="77">
        <f t="shared" si="25"/>
        <v>0</v>
      </c>
      <c r="AV150" s="80"/>
      <c r="AW150" s="81"/>
      <c r="AX150" s="81"/>
      <c r="AY150" s="126"/>
      <c r="AZ150" s="126"/>
      <c r="BA150" s="77">
        <f t="shared" si="26"/>
        <v>0</v>
      </c>
      <c r="BB150" s="83"/>
      <c r="BC150" s="133"/>
      <c r="BD150" s="62" t="str">
        <f t="shared" si="27"/>
        <v>正确</v>
      </c>
    </row>
    <row r="151" s="1" customFormat="1" ht="33" customHeight="1" spans="1:56">
      <c r="A151" s="128">
        <f t="shared" si="19"/>
        <v>147</v>
      </c>
      <c r="B151" s="115"/>
      <c r="C151" s="135"/>
      <c r="D151" s="117"/>
      <c r="E151" s="115"/>
      <c r="F151" s="87">
        <f t="shared" si="20"/>
        <v>30</v>
      </c>
      <c r="G151" s="136"/>
      <c r="H151" s="119"/>
      <c r="I151" s="119"/>
      <c r="J151" s="119"/>
      <c r="K151" s="119"/>
      <c r="L151" s="119"/>
      <c r="M151" s="119"/>
      <c r="N151" s="119"/>
      <c r="O151" s="119"/>
      <c r="P151" s="119"/>
      <c r="Q151" s="119"/>
      <c r="R151" s="119"/>
      <c r="S151" s="72">
        <f t="shared" si="21"/>
        <v>0</v>
      </c>
      <c r="T151" s="137"/>
      <c r="U151" s="122"/>
      <c r="V151" s="123"/>
      <c r="W151" s="124"/>
      <c r="X151" s="124"/>
      <c r="Y151" s="124"/>
      <c r="Z151" s="124"/>
      <c r="AA151" s="124"/>
      <c r="AB151" s="125"/>
      <c r="AC151" s="77">
        <f t="shared" si="22"/>
        <v>0</v>
      </c>
      <c r="AD151" s="125"/>
      <c r="AE151" s="125"/>
      <c r="AF151" s="125"/>
      <c r="AG151" s="125"/>
      <c r="AH151" s="125"/>
      <c r="AI151" s="125"/>
      <c r="AJ151" s="125"/>
      <c r="AK151" s="125"/>
      <c r="AL151" s="125"/>
      <c r="AM151" s="125"/>
      <c r="AN151" s="125"/>
      <c r="AO151" s="125"/>
      <c r="AP151" s="125"/>
      <c r="AQ151" s="125"/>
      <c r="AR151" s="125"/>
      <c r="AS151" s="79">
        <f t="shared" si="23"/>
        <v>0</v>
      </c>
      <c r="AT151" s="77">
        <f t="shared" si="24"/>
        <v>0</v>
      </c>
      <c r="AU151" s="77">
        <f t="shared" si="25"/>
        <v>0</v>
      </c>
      <c r="AV151" s="80"/>
      <c r="AW151" s="81"/>
      <c r="AX151" s="81"/>
      <c r="AY151" s="126"/>
      <c r="AZ151" s="126"/>
      <c r="BA151" s="77">
        <f t="shared" si="26"/>
        <v>0</v>
      </c>
      <c r="BB151" s="83"/>
      <c r="BC151" s="133"/>
      <c r="BD151" s="62" t="str">
        <f t="shared" si="27"/>
        <v>正确</v>
      </c>
    </row>
    <row r="152" s="1" customFormat="1" ht="33" customHeight="1" spans="1:56">
      <c r="A152" s="128">
        <f t="shared" si="19"/>
        <v>148</v>
      </c>
      <c r="B152" s="115"/>
      <c r="C152" s="135"/>
      <c r="D152" s="117"/>
      <c r="E152" s="115"/>
      <c r="F152" s="87">
        <f t="shared" si="20"/>
        <v>30</v>
      </c>
      <c r="G152" s="136"/>
      <c r="H152" s="119"/>
      <c r="I152" s="119"/>
      <c r="J152" s="119"/>
      <c r="K152" s="119"/>
      <c r="L152" s="119"/>
      <c r="M152" s="119"/>
      <c r="N152" s="119"/>
      <c r="O152" s="119"/>
      <c r="P152" s="119"/>
      <c r="Q152" s="119"/>
      <c r="R152" s="119"/>
      <c r="S152" s="72">
        <f t="shared" si="21"/>
        <v>0</v>
      </c>
      <c r="T152" s="137"/>
      <c r="U152" s="122"/>
      <c r="V152" s="123"/>
      <c r="W152" s="124"/>
      <c r="X152" s="124"/>
      <c r="Y152" s="124"/>
      <c r="Z152" s="124"/>
      <c r="AA152" s="124"/>
      <c r="AB152" s="125"/>
      <c r="AC152" s="77">
        <f t="shared" si="22"/>
        <v>0</v>
      </c>
      <c r="AD152" s="125"/>
      <c r="AE152" s="125"/>
      <c r="AF152" s="125"/>
      <c r="AG152" s="125"/>
      <c r="AH152" s="125"/>
      <c r="AI152" s="125"/>
      <c r="AJ152" s="125"/>
      <c r="AK152" s="125"/>
      <c r="AL152" s="125"/>
      <c r="AM152" s="125"/>
      <c r="AN152" s="125"/>
      <c r="AO152" s="125"/>
      <c r="AP152" s="125"/>
      <c r="AQ152" s="125"/>
      <c r="AR152" s="125"/>
      <c r="AS152" s="79">
        <f t="shared" si="23"/>
        <v>0</v>
      </c>
      <c r="AT152" s="77">
        <f t="shared" si="24"/>
        <v>0</v>
      </c>
      <c r="AU152" s="77">
        <f t="shared" si="25"/>
        <v>0</v>
      </c>
      <c r="AV152" s="80"/>
      <c r="AW152" s="81"/>
      <c r="AX152" s="81"/>
      <c r="AY152" s="126"/>
      <c r="AZ152" s="126"/>
      <c r="BA152" s="77">
        <f t="shared" si="26"/>
        <v>0</v>
      </c>
      <c r="BB152" s="83"/>
      <c r="BC152" s="133"/>
      <c r="BD152" s="62" t="str">
        <f t="shared" si="27"/>
        <v>正确</v>
      </c>
    </row>
  </sheetData>
  <sheetProtection formatCells="0" formatRows="0" deleteRows="0" autoFilter="0"/>
  <autoFilter xmlns:etc="http://www.wps.cn/officeDocument/2017/etCustomData" ref="A4:XFA152" etc:filterBottomFollowUsedRange="0">
    <extLst/>
  </autoFilter>
  <mergeCells count="2">
    <mergeCell ref="A1:BB1"/>
    <mergeCell ref="A4:E4"/>
  </mergeCells>
  <dataValidations count="1">
    <dataValidation type="list" allowBlank="1" showInputMessage="1" showErrorMessage="1" sqref="G1 G5:G1048576">
      <formula1>"是,否"</formula1>
    </dataValidation>
  </dataValidations>
  <pageMargins left="0.75" right="0.75" top="1" bottom="1" header="0.5" footer="0.5"/>
  <pageSetup paperSize="9" orientation="portrait"/>
  <headerFooter/>
  <ignoredErrors>
    <ignoredError sqref="U15:U16" numberStoredAsText="1"/>
    <ignoredError sqref="V15:V16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BD164"/>
  <sheetViews>
    <sheetView zoomScale="80" zoomScaleNormal="80" workbookViewId="0">
      <pane xSplit="7" ySplit="4" topLeftCell="AP17" activePane="bottomRight" state="frozen"/>
      <selection/>
      <selection pane="topRight"/>
      <selection pane="bottomLeft"/>
      <selection pane="bottomRight" activeCell="BA4" sqref="BA4"/>
    </sheetView>
  </sheetViews>
  <sheetFormatPr defaultColWidth="12.7666666666667" defaultRowHeight="16.5"/>
  <cols>
    <col min="1" max="1" width="8.5" style="6" customWidth="1"/>
    <col min="2" max="2" width="20.5666666666667" style="1" customWidth="1"/>
    <col min="3" max="3" width="11.5" style="1" customWidth="1"/>
    <col min="4" max="4" width="11.125" style="7" customWidth="1"/>
    <col min="5" max="5" width="9.88333333333333" style="1" customWidth="1"/>
    <col min="6" max="6" width="9.75833333333333" style="8" customWidth="1"/>
    <col min="7" max="7" width="12.2583333333333" style="8" customWidth="1"/>
    <col min="8" max="8" width="8" style="1" customWidth="1"/>
    <col min="9" max="9" width="10.3833333333333" style="1" customWidth="1"/>
    <col min="10" max="10" width="11.8833333333333" style="1" customWidth="1"/>
    <col min="11" max="11" width="8.25833333333333" style="1" customWidth="1"/>
    <col min="12" max="12" width="9.75833333333333" style="1" customWidth="1"/>
    <col min="13" max="13" width="9.25833333333333" style="1" customWidth="1"/>
    <col min="14" max="14" width="15.3833333333333" style="1" customWidth="1"/>
    <col min="15" max="15" width="8.75833333333333" style="1" customWidth="1"/>
    <col min="16" max="16" width="7.88333333333333" style="1" customWidth="1"/>
    <col min="17" max="17" width="8.38333333333333" style="1" customWidth="1"/>
    <col min="18" max="18" width="7.88333333333333" style="1" customWidth="1"/>
    <col min="19" max="19" width="8.5" style="1" customWidth="1"/>
    <col min="20" max="20" width="36" style="10" customWidth="1"/>
    <col min="21" max="21" width="13.5" style="11" customWidth="1"/>
    <col min="22" max="28" width="10.125" style="1" customWidth="1"/>
    <col min="29" max="29" width="10.125" style="12" customWidth="1"/>
    <col min="30" max="32" width="10" style="1" customWidth="1"/>
    <col min="33" max="33" width="10.125" style="1" customWidth="1"/>
    <col min="34" max="34" width="11.3833333333333" style="1" customWidth="1"/>
    <col min="35" max="35" width="14.5" style="1" customWidth="1"/>
    <col min="36" max="36" width="15" style="1" customWidth="1"/>
    <col min="37" max="37" width="10" style="1" customWidth="1"/>
    <col min="38" max="38" width="9.625" style="1" customWidth="1"/>
    <col min="39" max="39" width="8.88333333333333" style="1" customWidth="1"/>
    <col min="40" max="40" width="9.5" style="1" customWidth="1"/>
    <col min="41" max="41" width="9.125" style="1" customWidth="1"/>
    <col min="42" max="42" width="12.125" style="1" customWidth="1"/>
    <col min="43" max="43" width="16" style="1" customWidth="1"/>
    <col min="44" max="44" width="20.2583333333333" style="1" customWidth="1"/>
    <col min="45" max="45" width="13.8833333333333" style="1" customWidth="1"/>
    <col min="46" max="46" width="14" style="1" customWidth="1"/>
    <col min="47" max="47" width="16.3833333333333" style="1" customWidth="1"/>
    <col min="48" max="48" width="10.3833333333333" style="1" customWidth="1"/>
    <col min="49" max="52" width="10.4416666666667" style="1" customWidth="1"/>
    <col min="53" max="53" width="16.2583333333333" style="1" customWidth="1"/>
    <col min="54" max="54" width="12.7666666666667" style="1" customWidth="1"/>
    <col min="55" max="55" width="39.2583333333333" style="13" customWidth="1"/>
    <col min="56" max="56" width="15.3" style="1" customWidth="1"/>
    <col min="57" max="62" width="12.7666666666667" style="14" customWidth="1"/>
    <col min="63" max="16383" width="12.7666666666667" style="14" hidden="1" customWidth="1"/>
    <col min="16384" max="16384" width="12.7666666666667" style="14"/>
  </cols>
  <sheetData>
    <row r="1" s="1" customFormat="1" ht="38" customHeight="1" spans="1:56">
      <c r="A1" s="15" t="s">
        <v>123</v>
      </c>
      <c r="B1" s="16"/>
      <c r="C1" s="16"/>
      <c r="D1" s="16"/>
      <c r="E1" s="16"/>
      <c r="F1" s="17"/>
      <c r="G1" s="17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9"/>
      <c r="U1" s="20"/>
      <c r="V1" s="16"/>
      <c r="W1" s="16"/>
      <c r="X1" s="16"/>
      <c r="Y1" s="16"/>
      <c r="Z1" s="16"/>
      <c r="AA1" s="16"/>
      <c r="AB1" s="16"/>
      <c r="AC1" s="21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23"/>
      <c r="BC1" s="13"/>
      <c r="BD1" s="16"/>
    </row>
    <row r="2" s="2" customFormat="1" ht="33" customHeight="1" spans="1:56">
      <c r="A2" s="24" t="s">
        <v>1</v>
      </c>
      <c r="B2" s="25" t="s">
        <v>2</v>
      </c>
      <c r="C2" s="26">
        <v>45991</v>
      </c>
      <c r="D2" s="27" t="s">
        <v>3</v>
      </c>
      <c r="E2" s="28">
        <v>30</v>
      </c>
      <c r="F2" s="24" t="s">
        <v>1</v>
      </c>
      <c r="G2" s="27" t="s">
        <v>4</v>
      </c>
      <c r="H2" s="27" t="s">
        <v>4</v>
      </c>
      <c r="I2" s="27" t="s">
        <v>4</v>
      </c>
      <c r="J2" s="27" t="s">
        <v>4</v>
      </c>
      <c r="K2" s="27" t="s">
        <v>4</v>
      </c>
      <c r="L2" s="27" t="s">
        <v>4</v>
      </c>
      <c r="M2" s="27" t="s">
        <v>4</v>
      </c>
      <c r="N2" s="27" t="s">
        <v>4</v>
      </c>
      <c r="O2" s="27" t="s">
        <v>4</v>
      </c>
      <c r="P2" s="27" t="s">
        <v>4</v>
      </c>
      <c r="Q2" s="27" t="s">
        <v>4</v>
      </c>
      <c r="R2" s="27" t="s">
        <v>4</v>
      </c>
      <c r="S2" s="24" t="s">
        <v>1</v>
      </c>
      <c r="T2" s="27" t="s">
        <v>5</v>
      </c>
      <c r="U2" s="30" t="s">
        <v>6</v>
      </c>
      <c r="V2" s="27" t="s">
        <v>7</v>
      </c>
      <c r="W2" s="27" t="s">
        <v>7</v>
      </c>
      <c r="X2" s="27" t="s">
        <v>7</v>
      </c>
      <c r="Y2" s="27" t="s">
        <v>7</v>
      </c>
      <c r="Z2" s="27" t="s">
        <v>7</v>
      </c>
      <c r="AA2" s="27" t="s">
        <v>7</v>
      </c>
      <c r="AB2" s="27" t="s">
        <v>7</v>
      </c>
      <c r="AC2" s="24" t="s">
        <v>8</v>
      </c>
      <c r="AD2" s="27" t="s">
        <v>7</v>
      </c>
      <c r="AE2" s="27" t="s">
        <v>7</v>
      </c>
      <c r="AF2" s="27" t="s">
        <v>7</v>
      </c>
      <c r="AG2" s="27" t="s">
        <v>7</v>
      </c>
      <c r="AH2" s="27" t="s">
        <v>7</v>
      </c>
      <c r="AI2" s="27" t="s">
        <v>7</v>
      </c>
      <c r="AJ2" s="27" t="s">
        <v>7</v>
      </c>
      <c r="AK2" s="27" t="s">
        <v>7</v>
      </c>
      <c r="AL2" s="27" t="s">
        <v>7</v>
      </c>
      <c r="AM2" s="27" t="s">
        <v>7</v>
      </c>
      <c r="AN2" s="27" t="s">
        <v>7</v>
      </c>
      <c r="AO2" s="27" t="s">
        <v>7</v>
      </c>
      <c r="AP2" s="27" t="s">
        <v>7</v>
      </c>
      <c r="AQ2" s="27" t="s">
        <v>9</v>
      </c>
      <c r="AR2" s="27" t="s">
        <v>9</v>
      </c>
      <c r="AS2" s="24" t="s">
        <v>10</v>
      </c>
      <c r="AT2" s="24" t="s">
        <v>10</v>
      </c>
      <c r="AU2" s="24" t="s">
        <v>11</v>
      </c>
      <c r="AV2" s="27" t="s">
        <v>12</v>
      </c>
      <c r="AW2" s="27" t="s">
        <v>12</v>
      </c>
      <c r="AX2" s="27" t="s">
        <v>12</v>
      </c>
      <c r="AY2" s="27" t="s">
        <v>13</v>
      </c>
      <c r="AZ2" s="27" t="s">
        <v>13</v>
      </c>
      <c r="BA2" s="24" t="s">
        <v>14</v>
      </c>
      <c r="BB2" s="27"/>
      <c r="BC2" s="32"/>
      <c r="BD2" s="24" t="s">
        <v>15</v>
      </c>
    </row>
    <row r="3" s="3" customFormat="1" ht="62" customHeight="1" spans="1:56">
      <c r="A3" s="351" t="s">
        <v>16</v>
      </c>
      <c r="B3" s="34" t="s">
        <v>17</v>
      </c>
      <c r="C3" s="34" t="s">
        <v>18</v>
      </c>
      <c r="D3" s="35" t="s">
        <v>19</v>
      </c>
      <c r="E3" s="34" t="s">
        <v>20</v>
      </c>
      <c r="F3" s="352" t="s">
        <v>21</v>
      </c>
      <c r="G3" s="37" t="s">
        <v>22</v>
      </c>
      <c r="H3" s="38" t="s">
        <v>23</v>
      </c>
      <c r="I3" s="37" t="s">
        <v>24</v>
      </c>
      <c r="J3" s="39" t="s">
        <v>25</v>
      </c>
      <c r="K3" s="37" t="s">
        <v>26</v>
      </c>
      <c r="L3" s="37" t="s">
        <v>27</v>
      </c>
      <c r="M3" s="37" t="s">
        <v>28</v>
      </c>
      <c r="N3" s="37" t="s">
        <v>29</v>
      </c>
      <c r="O3" s="37" t="s">
        <v>30</v>
      </c>
      <c r="P3" s="37" t="s">
        <v>31</v>
      </c>
      <c r="Q3" s="37" t="s">
        <v>32</v>
      </c>
      <c r="R3" s="37" t="s">
        <v>33</v>
      </c>
      <c r="S3" s="41" t="s">
        <v>34</v>
      </c>
      <c r="T3" s="285"/>
      <c r="U3" s="43" t="s">
        <v>35</v>
      </c>
      <c r="V3" s="44" t="s">
        <v>36</v>
      </c>
      <c r="W3" s="44" t="s">
        <v>37</v>
      </c>
      <c r="X3" s="44" t="s">
        <v>38</v>
      </c>
      <c r="Y3" s="44" t="s">
        <v>39</v>
      </c>
      <c r="Z3" s="44" t="s">
        <v>40</v>
      </c>
      <c r="AA3" s="44" t="s">
        <v>41</v>
      </c>
      <c r="AB3" s="44" t="s">
        <v>42</v>
      </c>
      <c r="AC3" s="45" t="s">
        <v>43</v>
      </c>
      <c r="AD3" s="46" t="s">
        <v>44</v>
      </c>
      <c r="AE3" s="46" t="s">
        <v>45</v>
      </c>
      <c r="AF3" s="46" t="s">
        <v>46</v>
      </c>
      <c r="AG3" s="46" t="s">
        <v>47</v>
      </c>
      <c r="AH3" s="46" t="s">
        <v>48</v>
      </c>
      <c r="AI3" s="46" t="s">
        <v>49</v>
      </c>
      <c r="AJ3" s="46" t="s">
        <v>50</v>
      </c>
      <c r="AK3" s="47" t="s">
        <v>51</v>
      </c>
      <c r="AL3" s="47" t="s">
        <v>52</v>
      </c>
      <c r="AM3" s="47" t="s">
        <v>53</v>
      </c>
      <c r="AN3" s="47" t="s">
        <v>54</v>
      </c>
      <c r="AO3" s="47" t="s">
        <v>55</v>
      </c>
      <c r="AP3" s="47" t="s">
        <v>56</v>
      </c>
      <c r="AQ3" s="48" t="s">
        <v>57</v>
      </c>
      <c r="AR3" s="48" t="s">
        <v>58</v>
      </c>
      <c r="AS3" s="50" t="s">
        <v>59</v>
      </c>
      <c r="AT3" s="50" t="s">
        <v>60</v>
      </c>
      <c r="AU3" s="51" t="s">
        <v>61</v>
      </c>
      <c r="AV3" s="52" t="s">
        <v>62</v>
      </c>
      <c r="AW3" s="52" t="s">
        <v>63</v>
      </c>
      <c r="AX3" s="52" t="s">
        <v>64</v>
      </c>
      <c r="AY3" s="49" t="s">
        <v>65</v>
      </c>
      <c r="AZ3" s="49" t="s">
        <v>66</v>
      </c>
      <c r="BA3" s="51" t="s">
        <v>67</v>
      </c>
      <c r="BB3" s="53" t="s">
        <v>68</v>
      </c>
      <c r="BC3" s="53" t="s">
        <v>69</v>
      </c>
      <c r="BD3" s="51" t="s">
        <v>70</v>
      </c>
    </row>
    <row r="4" s="4" customFormat="1" ht="33" customHeight="1" spans="1:56">
      <c r="A4" s="353" t="s">
        <v>71</v>
      </c>
      <c r="B4" s="54"/>
      <c r="C4" s="54"/>
      <c r="D4" s="54"/>
      <c r="E4" s="54"/>
      <c r="F4" s="354"/>
      <c r="G4" s="56"/>
      <c r="H4" s="57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60"/>
      <c r="U4" s="61"/>
      <c r="V4" s="62">
        <f t="shared" ref="V4:BA4" si="0">SUBTOTAL(9,V5:V164)</f>
        <v>34945.3333333333</v>
      </c>
      <c r="W4" s="62">
        <f t="shared" si="0"/>
        <v>0</v>
      </c>
      <c r="X4" s="62">
        <f t="shared" si="0"/>
        <v>0</v>
      </c>
      <c r="Y4" s="62">
        <f t="shared" si="0"/>
        <v>0</v>
      </c>
      <c r="Z4" s="62">
        <f t="shared" si="0"/>
        <v>0</v>
      </c>
      <c r="AA4" s="62">
        <f t="shared" si="0"/>
        <v>0</v>
      </c>
      <c r="AB4" s="62">
        <f t="shared" si="0"/>
        <v>0</v>
      </c>
      <c r="AC4" s="62">
        <f t="shared" si="0"/>
        <v>0</v>
      </c>
      <c r="AD4" s="62">
        <f t="shared" si="0"/>
        <v>0</v>
      </c>
      <c r="AE4" s="62">
        <f t="shared" si="0"/>
        <v>0</v>
      </c>
      <c r="AF4" s="62">
        <f t="shared" si="0"/>
        <v>0</v>
      </c>
      <c r="AG4" s="62">
        <f t="shared" si="0"/>
        <v>0</v>
      </c>
      <c r="AH4" s="62">
        <f t="shared" si="0"/>
        <v>0</v>
      </c>
      <c r="AI4" s="62">
        <f t="shared" si="0"/>
        <v>0</v>
      </c>
      <c r="AJ4" s="62">
        <f t="shared" si="0"/>
        <v>0</v>
      </c>
      <c r="AK4" s="62">
        <f t="shared" si="0"/>
        <v>0</v>
      </c>
      <c r="AL4" s="62">
        <f t="shared" si="0"/>
        <v>0</v>
      </c>
      <c r="AM4" s="62">
        <f t="shared" si="0"/>
        <v>0</v>
      </c>
      <c r="AN4" s="62">
        <f t="shared" si="0"/>
        <v>0</v>
      </c>
      <c r="AO4" s="62">
        <f t="shared" si="0"/>
        <v>0</v>
      </c>
      <c r="AP4" s="62">
        <f t="shared" si="0"/>
        <v>0</v>
      </c>
      <c r="AQ4" s="62">
        <f t="shared" si="0"/>
        <v>0</v>
      </c>
      <c r="AR4" s="62">
        <f t="shared" si="0"/>
        <v>0</v>
      </c>
      <c r="AS4" s="62">
        <f t="shared" si="0"/>
        <v>0</v>
      </c>
      <c r="AT4" s="62">
        <f t="shared" si="0"/>
        <v>0</v>
      </c>
      <c r="AU4" s="62">
        <f t="shared" si="0"/>
        <v>34945.33</v>
      </c>
      <c r="AV4" s="62">
        <f t="shared" si="0"/>
        <v>0</v>
      </c>
      <c r="AW4" s="62">
        <f t="shared" si="0"/>
        <v>0</v>
      </c>
      <c r="AX4" s="62">
        <f t="shared" si="0"/>
        <v>0</v>
      </c>
      <c r="AY4" s="62">
        <f t="shared" si="0"/>
        <v>0</v>
      </c>
      <c r="AZ4" s="62">
        <f t="shared" si="0"/>
        <v>0</v>
      </c>
      <c r="BA4" s="62">
        <f t="shared" si="0"/>
        <v>34945.33</v>
      </c>
      <c r="BB4" s="62"/>
      <c r="BC4" s="63"/>
      <c r="BD4" s="62"/>
    </row>
    <row r="5" s="1" customFormat="1" ht="31" customHeight="1" spans="1:56">
      <c r="A5" s="64">
        <f t="shared" ref="A5:A18" si="1">ROW()-4</f>
        <v>1</v>
      </c>
      <c r="B5" s="638" t="s">
        <v>124</v>
      </c>
      <c r="C5" s="135" t="s">
        <v>125</v>
      </c>
      <c r="D5" s="117">
        <v>45974</v>
      </c>
      <c r="E5" s="342" t="s">
        <v>119</v>
      </c>
      <c r="F5" s="87">
        <f t="shared" ref="F5:F18" si="2">IF($C$2-D5+1&lt;$E$2,$C$2-D5+1,$E$2)</f>
        <v>18</v>
      </c>
      <c r="G5" s="136" t="s">
        <v>79</v>
      </c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72">
        <f>P5+Q5-R5</f>
        <v>0</v>
      </c>
      <c r="T5" s="137"/>
      <c r="U5" s="122" t="s">
        <v>126</v>
      </c>
      <c r="V5" s="123">
        <f>U5/E2*F5*0.8</f>
        <v>2016</v>
      </c>
      <c r="W5" s="124"/>
      <c r="X5" s="124"/>
      <c r="Y5" s="124"/>
      <c r="Z5" s="124"/>
      <c r="AA5" s="124"/>
      <c r="AB5" s="125"/>
      <c r="AC5" s="77">
        <f>IF(G5="是",30,0)</f>
        <v>0</v>
      </c>
      <c r="AD5" s="125"/>
      <c r="AE5" s="125"/>
      <c r="AF5" s="125"/>
      <c r="AG5" s="125"/>
      <c r="AH5" s="125"/>
      <c r="AI5" s="125"/>
      <c r="AJ5" s="125"/>
      <c r="AK5" s="125"/>
      <c r="AL5" s="125"/>
      <c r="AM5" s="125"/>
      <c r="AN5" s="125"/>
      <c r="AO5" s="125"/>
      <c r="AP5" s="125"/>
      <c r="AQ5" s="125"/>
      <c r="AR5" s="125"/>
      <c r="AS5" s="79">
        <f>IFERROR(U5/$E$2*2*H5+I5*2,0)</f>
        <v>0</v>
      </c>
      <c r="AT5" s="77">
        <f>IFERROR(U5/$E$2*(J5+K5*0.2+L5+M5*0.5),0)</f>
        <v>0</v>
      </c>
      <c r="AU5" s="77">
        <f t="shared" ref="AU5:AU18" si="3">ROUND(SUM(V5:AP5)-SUM(AQ5:AT5),2)</f>
        <v>2016</v>
      </c>
      <c r="AV5" s="345"/>
      <c r="AW5" s="126"/>
      <c r="AX5" s="126"/>
      <c r="AY5" s="126"/>
      <c r="AZ5" s="126"/>
      <c r="BA5" s="77">
        <f t="shared" ref="BA5:BA18" si="4">ROUND(AU5-SUM(AV5:AZ5),2)</f>
        <v>2016</v>
      </c>
      <c r="BB5" s="83"/>
      <c r="BC5" s="133" t="s">
        <v>127</v>
      </c>
      <c r="BD5" s="62" t="str">
        <f>IF(U5-SUM(V5:AB5)=0,"正确","错误")</f>
        <v>错误</v>
      </c>
    </row>
    <row r="6" s="1" customFormat="1" ht="31" customHeight="1" spans="1:56">
      <c r="A6" s="64">
        <f t="shared" si="1"/>
        <v>2</v>
      </c>
      <c r="B6" s="639" t="s">
        <v>128</v>
      </c>
      <c r="C6" s="135" t="s">
        <v>129</v>
      </c>
      <c r="D6" s="357">
        <v>45976</v>
      </c>
      <c r="E6" s="342" t="s">
        <v>119</v>
      </c>
      <c r="F6" s="68">
        <f t="shared" si="2"/>
        <v>16</v>
      </c>
      <c r="G6" s="118" t="s">
        <v>79</v>
      </c>
      <c r="H6" s="119"/>
      <c r="I6" s="119"/>
      <c r="J6" s="119"/>
      <c r="K6" s="119"/>
      <c r="L6" s="119"/>
      <c r="M6" s="119"/>
      <c r="N6" s="119"/>
      <c r="O6" s="347"/>
      <c r="P6" s="119"/>
      <c r="Q6" s="119"/>
      <c r="R6" s="119"/>
      <c r="S6" s="72"/>
      <c r="T6" s="137"/>
      <c r="U6" s="122" t="s">
        <v>130</v>
      </c>
      <c r="V6" s="123">
        <f>U6/E2*F6</f>
        <v>3200</v>
      </c>
      <c r="W6" s="124"/>
      <c r="X6" s="124"/>
      <c r="Y6" s="124"/>
      <c r="Z6" s="124"/>
      <c r="AA6" s="124"/>
      <c r="AB6" s="125"/>
      <c r="AC6" s="77"/>
      <c r="AD6" s="125"/>
      <c r="AE6" s="125"/>
      <c r="AF6" s="125"/>
      <c r="AG6" s="125"/>
      <c r="AH6" s="125"/>
      <c r="AI6" s="125"/>
      <c r="AJ6" s="125"/>
      <c r="AK6" s="125"/>
      <c r="AL6" s="125"/>
      <c r="AM6" s="125"/>
      <c r="AN6" s="125"/>
      <c r="AO6" s="125"/>
      <c r="AP6" s="125"/>
      <c r="AQ6" s="125"/>
      <c r="AR6" s="125"/>
      <c r="AS6" s="79"/>
      <c r="AT6" s="77"/>
      <c r="AU6" s="77">
        <f t="shared" si="3"/>
        <v>3200</v>
      </c>
      <c r="AV6" s="345"/>
      <c r="AW6" s="126"/>
      <c r="AX6" s="126"/>
      <c r="AY6" s="126"/>
      <c r="AZ6" s="126"/>
      <c r="BA6" s="77">
        <f t="shared" si="4"/>
        <v>3200</v>
      </c>
      <c r="BB6" s="83"/>
      <c r="BC6" s="133" t="s">
        <v>131</v>
      </c>
      <c r="BD6" s="62"/>
    </row>
    <row r="7" s="1" customFormat="1" ht="31" customHeight="1" spans="1:56">
      <c r="A7" s="128">
        <f t="shared" si="1"/>
        <v>3</v>
      </c>
      <c r="B7" s="638" t="s">
        <v>132</v>
      </c>
      <c r="C7" s="135" t="s">
        <v>129</v>
      </c>
      <c r="D7" s="357">
        <v>45976</v>
      </c>
      <c r="E7" s="342" t="s">
        <v>119</v>
      </c>
      <c r="F7" s="87">
        <f t="shared" si="2"/>
        <v>16</v>
      </c>
      <c r="G7" s="136" t="s">
        <v>79</v>
      </c>
      <c r="H7" s="119"/>
      <c r="I7" s="119"/>
      <c r="J7" s="119"/>
      <c r="K7" s="119"/>
      <c r="L7" s="119"/>
      <c r="M7" s="119"/>
      <c r="N7" s="119"/>
      <c r="O7" s="347"/>
      <c r="P7" s="119"/>
      <c r="Q7" s="119"/>
      <c r="R7" s="119"/>
      <c r="S7" s="72">
        <f t="shared" ref="S7:S18" si="5">P7+Q7-R7</f>
        <v>0</v>
      </c>
      <c r="T7" s="137"/>
      <c r="U7" s="122" t="s">
        <v>133</v>
      </c>
      <c r="V7" s="123">
        <f>U7/E2*F7</f>
        <v>2666.66666666667</v>
      </c>
      <c r="W7" s="124"/>
      <c r="X7" s="124"/>
      <c r="Y7" s="124"/>
      <c r="Z7" s="124"/>
      <c r="AA7" s="124"/>
      <c r="AB7" s="125"/>
      <c r="AC7" s="77">
        <f t="shared" ref="AC7:AC18" si="6">IF(G7="是",30,0)</f>
        <v>0</v>
      </c>
      <c r="AD7" s="125"/>
      <c r="AE7" s="125"/>
      <c r="AF7" s="125"/>
      <c r="AG7" s="125"/>
      <c r="AH7" s="125"/>
      <c r="AI7" s="125"/>
      <c r="AJ7" s="125"/>
      <c r="AK7" s="125"/>
      <c r="AL7" s="125"/>
      <c r="AM7" s="125"/>
      <c r="AN7" s="125"/>
      <c r="AO7" s="125"/>
      <c r="AP7" s="125"/>
      <c r="AQ7" s="125"/>
      <c r="AR7" s="125"/>
      <c r="AS7" s="79">
        <f t="shared" ref="AS7:AS18" si="7">IFERROR(U7/$E$2*2*H7+I7*2,0)</f>
        <v>0</v>
      </c>
      <c r="AT7" s="77">
        <f t="shared" ref="AT7:AT18" si="8">IFERROR(U7/$E$2*(J7+K7*0.2+L7+M7*0.5),0)</f>
        <v>0</v>
      </c>
      <c r="AU7" s="77">
        <f t="shared" si="3"/>
        <v>2666.67</v>
      </c>
      <c r="AV7" s="345"/>
      <c r="AW7" s="126"/>
      <c r="AX7" s="126"/>
      <c r="AY7" s="126"/>
      <c r="AZ7" s="126"/>
      <c r="BA7" s="77">
        <f t="shared" si="4"/>
        <v>2666.67</v>
      </c>
      <c r="BB7" s="83"/>
      <c r="BC7" s="133" t="s">
        <v>134</v>
      </c>
      <c r="BD7" s="62" t="str">
        <f t="shared" ref="BD7:BD18" si="9">IF(U7-SUM(V7:AB7)=0,"正确","错误")</f>
        <v>错误</v>
      </c>
    </row>
    <row r="8" s="1" customFormat="1" ht="33" customHeight="1" spans="1:56">
      <c r="A8" s="128">
        <f t="shared" si="1"/>
        <v>4</v>
      </c>
      <c r="B8" s="640" t="s">
        <v>135</v>
      </c>
      <c r="C8" s="135" t="s">
        <v>129</v>
      </c>
      <c r="D8" s="357">
        <v>45971</v>
      </c>
      <c r="E8" s="342" t="s">
        <v>119</v>
      </c>
      <c r="F8" s="87">
        <f t="shared" si="2"/>
        <v>21</v>
      </c>
      <c r="G8" s="136" t="s">
        <v>79</v>
      </c>
      <c r="H8" s="119"/>
      <c r="I8" s="119"/>
      <c r="J8" s="119"/>
      <c r="K8" s="119"/>
      <c r="L8" s="119"/>
      <c r="M8" s="119"/>
      <c r="N8" s="119"/>
      <c r="O8" s="348"/>
      <c r="P8" s="119"/>
      <c r="Q8" s="119"/>
      <c r="R8" s="119"/>
      <c r="S8" s="72">
        <f t="shared" si="5"/>
        <v>0</v>
      </c>
      <c r="T8" s="308"/>
      <c r="U8" s="122" t="s">
        <v>136</v>
      </c>
      <c r="V8" s="123">
        <f>U8/E2*F8</f>
        <v>2450</v>
      </c>
      <c r="W8" s="124"/>
      <c r="X8" s="124"/>
      <c r="Y8" s="124"/>
      <c r="Z8" s="124"/>
      <c r="AA8" s="124"/>
      <c r="AB8" s="125"/>
      <c r="AC8" s="77">
        <f t="shared" si="6"/>
        <v>0</v>
      </c>
      <c r="AD8" s="125"/>
      <c r="AE8" s="125"/>
      <c r="AF8" s="125"/>
      <c r="AG8" s="125"/>
      <c r="AH8" s="125"/>
      <c r="AI8" s="125"/>
      <c r="AJ8" s="125"/>
      <c r="AK8" s="125"/>
      <c r="AL8" s="125"/>
      <c r="AM8" s="125"/>
      <c r="AN8" s="125"/>
      <c r="AO8" s="125"/>
      <c r="AP8" s="125"/>
      <c r="AQ8" s="125"/>
      <c r="AR8" s="125"/>
      <c r="AS8" s="79">
        <f t="shared" si="7"/>
        <v>0</v>
      </c>
      <c r="AT8" s="77">
        <f t="shared" si="8"/>
        <v>0</v>
      </c>
      <c r="AU8" s="77">
        <f t="shared" si="3"/>
        <v>2450</v>
      </c>
      <c r="AV8" s="345"/>
      <c r="AW8" s="126"/>
      <c r="AX8" s="126"/>
      <c r="AY8" s="126"/>
      <c r="AZ8" s="126"/>
      <c r="BA8" s="77">
        <f t="shared" si="4"/>
        <v>2450</v>
      </c>
      <c r="BB8" s="83"/>
      <c r="BC8" s="133"/>
      <c r="BD8" s="62" t="str">
        <f t="shared" si="9"/>
        <v>错误</v>
      </c>
    </row>
    <row r="9" s="1" customFormat="1" ht="33" customHeight="1" spans="1:56">
      <c r="A9" s="128">
        <f t="shared" si="1"/>
        <v>5</v>
      </c>
      <c r="B9" s="638" t="s">
        <v>137</v>
      </c>
      <c r="C9" s="135" t="s">
        <v>129</v>
      </c>
      <c r="D9" s="357">
        <v>45971</v>
      </c>
      <c r="E9" s="342" t="s">
        <v>119</v>
      </c>
      <c r="F9" s="87">
        <f t="shared" si="2"/>
        <v>21</v>
      </c>
      <c r="G9" s="136" t="s">
        <v>79</v>
      </c>
      <c r="H9" s="119"/>
      <c r="I9" s="119"/>
      <c r="J9" s="119"/>
      <c r="K9" s="119"/>
      <c r="L9" s="119"/>
      <c r="M9" s="119"/>
      <c r="N9" s="119"/>
      <c r="O9" s="363"/>
      <c r="P9" s="119"/>
      <c r="Q9" s="119"/>
      <c r="R9" s="119"/>
      <c r="S9" s="72">
        <f t="shared" si="5"/>
        <v>0</v>
      </c>
      <c r="T9" s="137"/>
      <c r="U9" s="122" t="s">
        <v>136</v>
      </c>
      <c r="V9" s="123">
        <f>U9/E2*F9</f>
        <v>2450</v>
      </c>
      <c r="W9" s="124"/>
      <c r="X9" s="124"/>
      <c r="Y9" s="124"/>
      <c r="Z9" s="124"/>
      <c r="AA9" s="124"/>
      <c r="AB9" s="125"/>
      <c r="AC9" s="77">
        <f t="shared" si="6"/>
        <v>0</v>
      </c>
      <c r="AD9" s="125"/>
      <c r="AE9" s="125"/>
      <c r="AF9" s="125"/>
      <c r="AG9" s="125"/>
      <c r="AH9" s="125"/>
      <c r="AI9" s="125"/>
      <c r="AJ9" s="125"/>
      <c r="AK9" s="125"/>
      <c r="AL9" s="125"/>
      <c r="AM9" s="125"/>
      <c r="AN9" s="125"/>
      <c r="AO9" s="125"/>
      <c r="AP9" s="125"/>
      <c r="AQ9" s="125"/>
      <c r="AR9" s="125"/>
      <c r="AS9" s="79">
        <f t="shared" si="7"/>
        <v>0</v>
      </c>
      <c r="AT9" s="77">
        <f t="shared" si="8"/>
        <v>0</v>
      </c>
      <c r="AU9" s="77">
        <f t="shared" si="3"/>
        <v>2450</v>
      </c>
      <c r="AV9" s="345"/>
      <c r="AW9" s="126"/>
      <c r="AX9" s="126"/>
      <c r="AY9" s="126"/>
      <c r="AZ9" s="126"/>
      <c r="BA9" s="77">
        <f t="shared" si="4"/>
        <v>2450</v>
      </c>
      <c r="BB9" s="83"/>
      <c r="BC9" s="133"/>
      <c r="BD9" s="62" t="str">
        <f t="shared" si="9"/>
        <v>错误</v>
      </c>
    </row>
    <row r="10" s="1" customFormat="1" ht="33" customHeight="1" spans="1:56">
      <c r="A10" s="128">
        <f t="shared" si="1"/>
        <v>6</v>
      </c>
      <c r="B10" s="638" t="s">
        <v>138</v>
      </c>
      <c r="C10" s="135" t="s">
        <v>129</v>
      </c>
      <c r="D10" s="357">
        <v>45974</v>
      </c>
      <c r="E10" s="342" t="s">
        <v>119</v>
      </c>
      <c r="F10" s="87">
        <f t="shared" si="2"/>
        <v>18</v>
      </c>
      <c r="G10" s="136" t="s">
        <v>79</v>
      </c>
      <c r="H10" s="119"/>
      <c r="I10" s="119"/>
      <c r="J10" s="119"/>
      <c r="L10" s="119"/>
      <c r="M10" s="119"/>
      <c r="N10" s="119"/>
      <c r="O10" s="363"/>
      <c r="P10" s="119"/>
      <c r="Q10" s="119">
        <v>0.5</v>
      </c>
      <c r="R10" s="119"/>
      <c r="S10" s="72">
        <f t="shared" si="5"/>
        <v>0.5</v>
      </c>
      <c r="T10" s="137" t="s">
        <v>139</v>
      </c>
      <c r="U10" s="122" t="s">
        <v>136</v>
      </c>
      <c r="V10" s="123">
        <f>U10/E2*F10</f>
        <v>2100</v>
      </c>
      <c r="W10" s="124"/>
      <c r="X10" s="124"/>
      <c r="Y10" s="124"/>
      <c r="Z10" s="124"/>
      <c r="AA10" s="124"/>
      <c r="AB10" s="125"/>
      <c r="AC10" s="77">
        <f t="shared" si="6"/>
        <v>0</v>
      </c>
      <c r="AD10" s="125"/>
      <c r="AE10" s="125"/>
      <c r="AF10" s="125"/>
      <c r="AG10" s="125"/>
      <c r="AH10" s="125"/>
      <c r="AI10" s="125"/>
      <c r="AJ10" s="125"/>
      <c r="AK10" s="125"/>
      <c r="AL10" s="125"/>
      <c r="AM10" s="125"/>
      <c r="AN10" s="125"/>
      <c r="AO10" s="125"/>
      <c r="AP10" s="125"/>
      <c r="AQ10" s="125"/>
      <c r="AR10" s="125"/>
      <c r="AS10" s="79">
        <f t="shared" si="7"/>
        <v>0</v>
      </c>
      <c r="AT10" s="77">
        <f t="shared" si="8"/>
        <v>0</v>
      </c>
      <c r="AU10" s="77">
        <f t="shared" si="3"/>
        <v>2100</v>
      </c>
      <c r="AV10" s="345"/>
      <c r="AW10" s="126"/>
      <c r="AX10" s="126"/>
      <c r="AY10" s="126"/>
      <c r="AZ10" s="126"/>
      <c r="BA10" s="77">
        <f t="shared" si="4"/>
        <v>2100</v>
      </c>
      <c r="BB10" s="83"/>
      <c r="BC10" s="133"/>
      <c r="BD10" s="62" t="str">
        <f t="shared" si="9"/>
        <v>错误</v>
      </c>
    </row>
    <row r="11" s="1" customFormat="1" ht="33" customHeight="1" spans="1:56">
      <c r="A11" s="128">
        <f t="shared" si="1"/>
        <v>7</v>
      </c>
      <c r="B11" s="638" t="s">
        <v>140</v>
      </c>
      <c r="C11" s="494" t="s">
        <v>141</v>
      </c>
      <c r="D11" s="357">
        <v>45973</v>
      </c>
      <c r="E11" s="342" t="s">
        <v>119</v>
      </c>
      <c r="F11" s="87">
        <f t="shared" si="2"/>
        <v>19</v>
      </c>
      <c r="G11" s="136" t="s">
        <v>79</v>
      </c>
      <c r="H11" s="119"/>
      <c r="I11" s="119"/>
      <c r="J11" s="119"/>
      <c r="K11" s="119"/>
      <c r="L11" s="119"/>
      <c r="M11" s="119"/>
      <c r="N11" s="119"/>
      <c r="O11" s="367"/>
      <c r="P11" s="119"/>
      <c r="Q11" s="119">
        <v>1.5</v>
      </c>
      <c r="R11" s="119"/>
      <c r="S11" s="72">
        <f t="shared" si="5"/>
        <v>1.5</v>
      </c>
      <c r="T11" s="137" t="s">
        <v>142</v>
      </c>
      <c r="U11" s="122" t="s">
        <v>143</v>
      </c>
      <c r="V11" s="123">
        <f>U11/E2*F11</f>
        <v>1963.33333333333</v>
      </c>
      <c r="W11" s="124"/>
      <c r="X11" s="124"/>
      <c r="Y11" s="124"/>
      <c r="Z11" s="124"/>
      <c r="AA11" s="124"/>
      <c r="AB11" s="125"/>
      <c r="AC11" s="77">
        <f t="shared" si="6"/>
        <v>0</v>
      </c>
      <c r="AD11" s="125"/>
      <c r="AE11" s="125"/>
      <c r="AF11" s="125"/>
      <c r="AG11" s="125"/>
      <c r="AH11" s="125"/>
      <c r="AI11" s="125"/>
      <c r="AJ11" s="125"/>
      <c r="AK11" s="125"/>
      <c r="AL11" s="125"/>
      <c r="AM11" s="125"/>
      <c r="AN11" s="125"/>
      <c r="AO11" s="125"/>
      <c r="AP11" s="125"/>
      <c r="AQ11" s="125"/>
      <c r="AR11" s="125"/>
      <c r="AS11" s="79">
        <f t="shared" si="7"/>
        <v>0</v>
      </c>
      <c r="AT11" s="77">
        <f t="shared" si="8"/>
        <v>0</v>
      </c>
      <c r="AU11" s="77">
        <f t="shared" si="3"/>
        <v>1963.33</v>
      </c>
      <c r="AV11" s="345"/>
      <c r="AW11" s="126"/>
      <c r="AX11" s="126"/>
      <c r="AY11" s="126"/>
      <c r="AZ11" s="126"/>
      <c r="BA11" s="77">
        <f t="shared" si="4"/>
        <v>1963.33</v>
      </c>
      <c r="BB11" s="83"/>
      <c r="BC11" s="133"/>
      <c r="BD11" s="62" t="str">
        <f t="shared" si="9"/>
        <v>错误</v>
      </c>
    </row>
    <row r="12" s="1" customFormat="1" ht="33" customHeight="1" spans="1:56">
      <c r="A12" s="128">
        <f t="shared" si="1"/>
        <v>8</v>
      </c>
      <c r="B12" s="638" t="s">
        <v>144</v>
      </c>
      <c r="C12" s="494" t="s">
        <v>141</v>
      </c>
      <c r="D12" s="117">
        <v>45974</v>
      </c>
      <c r="E12" s="342" t="s">
        <v>119</v>
      </c>
      <c r="F12" s="87">
        <f t="shared" si="2"/>
        <v>18</v>
      </c>
      <c r="G12" s="136" t="s">
        <v>79</v>
      </c>
      <c r="H12" s="119"/>
      <c r="I12" s="119"/>
      <c r="J12" s="119"/>
      <c r="K12" s="119"/>
      <c r="L12" s="119"/>
      <c r="M12" s="119"/>
      <c r="N12" s="119"/>
      <c r="O12" s="119"/>
      <c r="P12" s="119"/>
      <c r="Q12" s="119">
        <v>1.5</v>
      </c>
      <c r="R12" s="119"/>
      <c r="S12" s="72">
        <f t="shared" si="5"/>
        <v>1.5</v>
      </c>
      <c r="T12" s="137" t="s">
        <v>145</v>
      </c>
      <c r="U12" s="122" t="s">
        <v>143</v>
      </c>
      <c r="V12" s="123">
        <f>U12/E2*F12</f>
        <v>1860</v>
      </c>
      <c r="W12" s="124"/>
      <c r="X12" s="124"/>
      <c r="Y12" s="124"/>
      <c r="Z12" s="124"/>
      <c r="AA12" s="124"/>
      <c r="AB12" s="125"/>
      <c r="AC12" s="77">
        <f t="shared" si="6"/>
        <v>0</v>
      </c>
      <c r="AD12" s="125"/>
      <c r="AE12" s="125"/>
      <c r="AF12" s="125"/>
      <c r="AG12" s="125"/>
      <c r="AH12" s="125"/>
      <c r="AI12" s="125"/>
      <c r="AJ12" s="125"/>
      <c r="AK12" s="125"/>
      <c r="AL12" s="125"/>
      <c r="AM12" s="125"/>
      <c r="AN12" s="125"/>
      <c r="AO12" s="125"/>
      <c r="AP12" s="125"/>
      <c r="AQ12" s="125"/>
      <c r="AR12" s="125"/>
      <c r="AS12" s="79">
        <f t="shared" si="7"/>
        <v>0</v>
      </c>
      <c r="AT12" s="77">
        <f t="shared" si="8"/>
        <v>0</v>
      </c>
      <c r="AU12" s="77">
        <f t="shared" si="3"/>
        <v>1860</v>
      </c>
      <c r="AV12" s="345"/>
      <c r="AW12" s="126"/>
      <c r="AX12" s="126"/>
      <c r="AY12" s="126"/>
      <c r="AZ12" s="126"/>
      <c r="BA12" s="77">
        <f t="shared" si="4"/>
        <v>1860</v>
      </c>
      <c r="BB12" s="83"/>
      <c r="BC12" s="133"/>
      <c r="BD12" s="62" t="str">
        <f t="shared" si="9"/>
        <v>错误</v>
      </c>
    </row>
    <row r="13" s="1" customFormat="1" ht="33" customHeight="1" spans="1:56">
      <c r="A13" s="128">
        <f t="shared" si="1"/>
        <v>9</v>
      </c>
      <c r="B13" s="638" t="s">
        <v>146</v>
      </c>
      <c r="C13" s="494" t="s">
        <v>141</v>
      </c>
      <c r="D13" s="117">
        <v>45975</v>
      </c>
      <c r="E13" s="342" t="s">
        <v>119</v>
      </c>
      <c r="F13" s="87">
        <f t="shared" si="2"/>
        <v>17</v>
      </c>
      <c r="G13" s="136" t="s">
        <v>79</v>
      </c>
      <c r="H13" s="119"/>
      <c r="I13" s="119"/>
      <c r="J13" s="119"/>
      <c r="K13" s="119"/>
      <c r="L13" s="119"/>
      <c r="M13" s="119"/>
      <c r="N13" s="119"/>
      <c r="O13" s="119"/>
      <c r="P13" s="119"/>
      <c r="Q13" s="119">
        <v>1.5</v>
      </c>
      <c r="R13" s="119"/>
      <c r="S13" s="72">
        <f t="shared" si="5"/>
        <v>1.5</v>
      </c>
      <c r="T13" s="137" t="s">
        <v>147</v>
      </c>
      <c r="U13" s="122" t="s">
        <v>143</v>
      </c>
      <c r="V13" s="123">
        <f>U13/E2*F13</f>
        <v>1756.66666666667</v>
      </c>
      <c r="W13" s="124"/>
      <c r="X13" s="124"/>
      <c r="Y13" s="124"/>
      <c r="Z13" s="124"/>
      <c r="AA13" s="124"/>
      <c r="AB13" s="125"/>
      <c r="AC13" s="77">
        <f t="shared" si="6"/>
        <v>0</v>
      </c>
      <c r="AD13" s="125"/>
      <c r="AE13" s="125"/>
      <c r="AF13" s="125"/>
      <c r="AG13" s="125"/>
      <c r="AH13" s="125"/>
      <c r="AI13" s="125"/>
      <c r="AJ13" s="125"/>
      <c r="AK13" s="125"/>
      <c r="AL13" s="125"/>
      <c r="AM13" s="125"/>
      <c r="AN13" s="125"/>
      <c r="AO13" s="125"/>
      <c r="AP13" s="125"/>
      <c r="AQ13" s="125"/>
      <c r="AR13" s="125"/>
      <c r="AS13" s="79">
        <f t="shared" si="7"/>
        <v>0</v>
      </c>
      <c r="AT13" s="77">
        <f t="shared" si="8"/>
        <v>0</v>
      </c>
      <c r="AU13" s="77">
        <f t="shared" si="3"/>
        <v>1756.67</v>
      </c>
      <c r="AV13" s="345"/>
      <c r="AW13" s="126"/>
      <c r="AX13" s="126"/>
      <c r="AY13" s="126"/>
      <c r="AZ13" s="126"/>
      <c r="BA13" s="77">
        <f t="shared" si="4"/>
        <v>1756.67</v>
      </c>
      <c r="BB13" s="83"/>
      <c r="BC13" s="133"/>
      <c r="BD13" s="62" t="str">
        <f t="shared" si="9"/>
        <v>错误</v>
      </c>
    </row>
    <row r="14" s="1" customFormat="1" ht="33" customHeight="1" spans="1:56">
      <c r="A14" s="128">
        <f t="shared" si="1"/>
        <v>10</v>
      </c>
      <c r="B14" s="638" t="s">
        <v>148</v>
      </c>
      <c r="C14" s="494" t="s">
        <v>141</v>
      </c>
      <c r="D14" s="117">
        <v>45975</v>
      </c>
      <c r="E14" s="342" t="s">
        <v>119</v>
      </c>
      <c r="F14" s="87">
        <f t="shared" si="2"/>
        <v>17</v>
      </c>
      <c r="G14" s="136" t="s">
        <v>79</v>
      </c>
      <c r="H14" s="119"/>
      <c r="I14" s="119"/>
      <c r="J14" s="119"/>
      <c r="K14" s="119"/>
      <c r="L14" s="119"/>
      <c r="M14" s="119"/>
      <c r="N14" s="119"/>
      <c r="O14" s="119"/>
      <c r="P14" s="119"/>
      <c r="Q14" s="119">
        <v>1.5</v>
      </c>
      <c r="R14" s="119"/>
      <c r="S14" s="72">
        <f t="shared" si="5"/>
        <v>1.5</v>
      </c>
      <c r="T14" s="137" t="s">
        <v>142</v>
      </c>
      <c r="U14" s="122" t="s">
        <v>143</v>
      </c>
      <c r="V14" s="123">
        <f>U14/E2*F14</f>
        <v>1756.66666666667</v>
      </c>
      <c r="W14" s="124"/>
      <c r="X14" s="124"/>
      <c r="Y14" s="124"/>
      <c r="Z14" s="124"/>
      <c r="AA14" s="124"/>
      <c r="AB14" s="125"/>
      <c r="AC14" s="77">
        <f t="shared" si="6"/>
        <v>0</v>
      </c>
      <c r="AD14" s="125"/>
      <c r="AE14" s="125"/>
      <c r="AF14" s="125"/>
      <c r="AG14" s="125"/>
      <c r="AH14" s="125"/>
      <c r="AI14" s="125"/>
      <c r="AJ14" s="125"/>
      <c r="AK14" s="125"/>
      <c r="AL14" s="125"/>
      <c r="AM14" s="125"/>
      <c r="AN14" s="125"/>
      <c r="AO14" s="125"/>
      <c r="AP14" s="125"/>
      <c r="AQ14" s="125"/>
      <c r="AR14" s="125"/>
      <c r="AS14" s="79">
        <f t="shared" si="7"/>
        <v>0</v>
      </c>
      <c r="AT14" s="77">
        <f t="shared" si="8"/>
        <v>0</v>
      </c>
      <c r="AU14" s="77">
        <f t="shared" si="3"/>
        <v>1756.67</v>
      </c>
      <c r="AV14" s="345"/>
      <c r="AW14" s="126"/>
      <c r="AX14" s="126"/>
      <c r="AY14" s="126"/>
      <c r="AZ14" s="126"/>
      <c r="BA14" s="77">
        <f t="shared" si="4"/>
        <v>1756.67</v>
      </c>
      <c r="BB14" s="83"/>
      <c r="BC14" s="133"/>
      <c r="BD14" s="62" t="str">
        <f t="shared" si="9"/>
        <v>错误</v>
      </c>
    </row>
    <row r="15" s="1" customFormat="1" ht="33" customHeight="1" spans="1:56">
      <c r="A15" s="128">
        <f t="shared" si="1"/>
        <v>11</v>
      </c>
      <c r="B15" s="638" t="s">
        <v>149</v>
      </c>
      <c r="C15" s="494" t="s">
        <v>141</v>
      </c>
      <c r="D15" s="117">
        <v>45976</v>
      </c>
      <c r="E15" s="342" t="s">
        <v>119</v>
      </c>
      <c r="F15" s="87">
        <f t="shared" si="2"/>
        <v>16</v>
      </c>
      <c r="G15" s="136" t="s">
        <v>79</v>
      </c>
      <c r="H15" s="119"/>
      <c r="I15" s="119"/>
      <c r="J15" s="119"/>
      <c r="K15" s="119"/>
      <c r="L15" s="119"/>
      <c r="M15" s="119"/>
      <c r="N15" s="119"/>
      <c r="O15" s="119"/>
      <c r="P15" s="119"/>
      <c r="Q15" s="119">
        <v>1.5</v>
      </c>
      <c r="R15" s="119"/>
      <c r="S15" s="72">
        <f t="shared" si="5"/>
        <v>1.5</v>
      </c>
      <c r="T15" s="137" t="s">
        <v>142</v>
      </c>
      <c r="U15" s="122" t="s">
        <v>143</v>
      </c>
      <c r="V15" s="123">
        <f>U15/E2*F15</f>
        <v>1653.33333333333</v>
      </c>
      <c r="W15" s="124"/>
      <c r="X15" s="124"/>
      <c r="Y15" s="124"/>
      <c r="Z15" s="124"/>
      <c r="AA15" s="124"/>
      <c r="AB15" s="125"/>
      <c r="AC15" s="77">
        <f t="shared" si="6"/>
        <v>0</v>
      </c>
      <c r="AD15" s="125"/>
      <c r="AE15" s="125"/>
      <c r="AF15" s="125"/>
      <c r="AG15" s="125"/>
      <c r="AH15" s="125"/>
      <c r="AI15" s="125"/>
      <c r="AJ15" s="125"/>
      <c r="AK15" s="125"/>
      <c r="AL15" s="125"/>
      <c r="AM15" s="125"/>
      <c r="AN15" s="125"/>
      <c r="AO15" s="125"/>
      <c r="AP15" s="125"/>
      <c r="AQ15" s="125"/>
      <c r="AR15" s="125"/>
      <c r="AS15" s="79">
        <f t="shared" si="7"/>
        <v>0</v>
      </c>
      <c r="AT15" s="77">
        <f t="shared" si="8"/>
        <v>0</v>
      </c>
      <c r="AU15" s="77">
        <f t="shared" si="3"/>
        <v>1653.33</v>
      </c>
      <c r="AV15" s="345"/>
      <c r="AW15" s="126"/>
      <c r="AX15" s="126"/>
      <c r="AY15" s="126"/>
      <c r="AZ15" s="126"/>
      <c r="BA15" s="77">
        <f t="shared" si="4"/>
        <v>1653.33</v>
      </c>
      <c r="BB15" s="83"/>
      <c r="BC15" s="133"/>
      <c r="BD15" s="62" t="str">
        <f t="shared" si="9"/>
        <v>错误</v>
      </c>
    </row>
    <row r="16" s="1" customFormat="1" ht="33" customHeight="1" spans="1:56">
      <c r="A16" s="128">
        <f t="shared" si="1"/>
        <v>12</v>
      </c>
      <c r="B16" s="638" t="s">
        <v>150</v>
      </c>
      <c r="C16" s="494" t="s">
        <v>141</v>
      </c>
      <c r="D16" s="117">
        <v>45977</v>
      </c>
      <c r="E16" s="342" t="s">
        <v>119</v>
      </c>
      <c r="F16" s="87">
        <f t="shared" si="2"/>
        <v>15</v>
      </c>
      <c r="G16" s="136" t="s">
        <v>79</v>
      </c>
      <c r="H16" s="119"/>
      <c r="I16" s="119"/>
      <c r="J16" s="119"/>
      <c r="K16" s="119"/>
      <c r="L16" s="119"/>
      <c r="M16" s="119"/>
      <c r="N16" s="119"/>
      <c r="O16" s="119"/>
      <c r="P16" s="119"/>
      <c r="Q16" s="119">
        <v>0.5</v>
      </c>
      <c r="R16" s="119"/>
      <c r="S16" s="72">
        <f t="shared" si="5"/>
        <v>0.5</v>
      </c>
      <c r="T16" s="137" t="s">
        <v>139</v>
      </c>
      <c r="U16" s="122" t="s">
        <v>143</v>
      </c>
      <c r="V16" s="123">
        <f>U16/E2*F16</f>
        <v>1550</v>
      </c>
      <c r="W16" s="124"/>
      <c r="X16" s="124"/>
      <c r="Y16" s="124"/>
      <c r="Z16" s="124"/>
      <c r="AA16" s="124"/>
      <c r="AB16" s="125"/>
      <c r="AC16" s="77">
        <f t="shared" si="6"/>
        <v>0</v>
      </c>
      <c r="AD16" s="125"/>
      <c r="AE16" s="125"/>
      <c r="AF16" s="125"/>
      <c r="AG16" s="125"/>
      <c r="AH16" s="125"/>
      <c r="AI16" s="125"/>
      <c r="AJ16" s="125"/>
      <c r="AK16" s="125"/>
      <c r="AL16" s="125"/>
      <c r="AM16" s="125"/>
      <c r="AN16" s="125"/>
      <c r="AO16" s="125"/>
      <c r="AP16" s="125"/>
      <c r="AQ16" s="125"/>
      <c r="AR16" s="125"/>
      <c r="AS16" s="79">
        <f t="shared" si="7"/>
        <v>0</v>
      </c>
      <c r="AT16" s="77">
        <f t="shared" si="8"/>
        <v>0</v>
      </c>
      <c r="AU16" s="77">
        <f t="shared" si="3"/>
        <v>1550</v>
      </c>
      <c r="AV16" s="345"/>
      <c r="AW16" s="126"/>
      <c r="AX16" s="126"/>
      <c r="AY16" s="126"/>
      <c r="AZ16" s="126"/>
      <c r="BA16" s="77">
        <f t="shared" si="4"/>
        <v>1550</v>
      </c>
      <c r="BB16" s="83"/>
      <c r="BC16" s="133"/>
      <c r="BD16" s="62" t="str">
        <f t="shared" si="9"/>
        <v>错误</v>
      </c>
    </row>
    <row r="17" s="1" customFormat="1" ht="33" customHeight="1" spans="1:56">
      <c r="A17" s="128">
        <f t="shared" si="1"/>
        <v>13</v>
      </c>
      <c r="B17" s="638" t="s">
        <v>151</v>
      </c>
      <c r="C17" s="494" t="s">
        <v>141</v>
      </c>
      <c r="D17" s="117">
        <v>45976</v>
      </c>
      <c r="E17" s="342" t="s">
        <v>119</v>
      </c>
      <c r="F17" s="87">
        <f t="shared" si="2"/>
        <v>16</v>
      </c>
      <c r="G17" s="136" t="s">
        <v>79</v>
      </c>
      <c r="H17" s="119"/>
      <c r="I17" s="119"/>
      <c r="J17" s="119"/>
      <c r="K17" s="119"/>
      <c r="L17" s="119"/>
      <c r="M17" s="119"/>
      <c r="N17" s="119"/>
      <c r="O17" s="119"/>
      <c r="P17" s="119"/>
      <c r="Q17" s="119">
        <v>0.5</v>
      </c>
      <c r="R17" s="119"/>
      <c r="S17" s="72">
        <f t="shared" si="5"/>
        <v>0.5</v>
      </c>
      <c r="T17" s="137" t="s">
        <v>139</v>
      </c>
      <c r="U17" s="122" t="s">
        <v>143</v>
      </c>
      <c r="V17" s="123">
        <f>U17/E2*F17</f>
        <v>1653.33333333333</v>
      </c>
      <c r="W17" s="124"/>
      <c r="X17" s="124"/>
      <c r="Y17" s="124"/>
      <c r="Z17" s="124"/>
      <c r="AA17" s="124"/>
      <c r="AB17" s="125"/>
      <c r="AC17" s="77">
        <f t="shared" si="6"/>
        <v>0</v>
      </c>
      <c r="AD17" s="125"/>
      <c r="AE17" s="125"/>
      <c r="AF17" s="125"/>
      <c r="AG17" s="125"/>
      <c r="AH17" s="125"/>
      <c r="AI17" s="125"/>
      <c r="AJ17" s="125"/>
      <c r="AK17" s="125"/>
      <c r="AL17" s="125"/>
      <c r="AM17" s="125"/>
      <c r="AN17" s="125"/>
      <c r="AO17" s="125"/>
      <c r="AP17" s="125"/>
      <c r="AQ17" s="125"/>
      <c r="AR17" s="125"/>
      <c r="AS17" s="79">
        <f t="shared" si="7"/>
        <v>0</v>
      </c>
      <c r="AT17" s="77">
        <f t="shared" si="8"/>
        <v>0</v>
      </c>
      <c r="AU17" s="77">
        <f t="shared" si="3"/>
        <v>1653.33</v>
      </c>
      <c r="AV17" s="345"/>
      <c r="AW17" s="126"/>
      <c r="AX17" s="126"/>
      <c r="AY17" s="126"/>
      <c r="AZ17" s="126"/>
      <c r="BA17" s="77">
        <f t="shared" si="4"/>
        <v>1653.33</v>
      </c>
      <c r="BB17" s="83"/>
      <c r="BC17" s="133"/>
      <c r="BD17" s="62" t="str">
        <f t="shared" si="9"/>
        <v>错误</v>
      </c>
    </row>
    <row r="18" s="1" customFormat="1" ht="33" customHeight="1" spans="1:56">
      <c r="A18" s="128">
        <f t="shared" si="1"/>
        <v>14</v>
      </c>
      <c r="B18" s="641" t="s">
        <v>152</v>
      </c>
      <c r="C18" s="135" t="s">
        <v>125</v>
      </c>
      <c r="D18" s="117">
        <v>45968</v>
      </c>
      <c r="E18" s="331" t="s">
        <v>104</v>
      </c>
      <c r="F18" s="87">
        <f t="shared" si="2"/>
        <v>24</v>
      </c>
      <c r="G18" s="136" t="s">
        <v>79</v>
      </c>
      <c r="H18" s="119"/>
      <c r="I18" s="119"/>
      <c r="J18" s="119"/>
      <c r="K18" s="119"/>
      <c r="L18" s="119"/>
      <c r="M18" s="119"/>
      <c r="N18" s="119"/>
      <c r="O18" s="119"/>
      <c r="P18" s="119"/>
      <c r="Q18" s="119"/>
      <c r="R18" s="119"/>
      <c r="S18" s="72">
        <f t="shared" si="5"/>
        <v>0</v>
      </c>
      <c r="T18" s="129" t="s">
        <v>153</v>
      </c>
      <c r="U18" s="122" t="s">
        <v>126</v>
      </c>
      <c r="V18" s="123">
        <f>U18/E2*8*0.8</f>
        <v>896</v>
      </c>
      <c r="W18" s="124"/>
      <c r="X18" s="124"/>
      <c r="Y18" s="124"/>
      <c r="Z18" s="124"/>
      <c r="AA18" s="124"/>
      <c r="AB18" s="125"/>
      <c r="AC18" s="77">
        <f t="shared" si="6"/>
        <v>0</v>
      </c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79">
        <f t="shared" si="7"/>
        <v>0</v>
      </c>
      <c r="AT18" s="77">
        <f t="shared" si="8"/>
        <v>0</v>
      </c>
      <c r="AU18" s="77">
        <f t="shared" si="3"/>
        <v>896</v>
      </c>
      <c r="AV18" s="345"/>
      <c r="AW18" s="126"/>
      <c r="AX18" s="126"/>
      <c r="AY18" s="126"/>
      <c r="AZ18" s="126"/>
      <c r="BA18" s="77">
        <f t="shared" si="4"/>
        <v>896</v>
      </c>
      <c r="BB18" s="83"/>
      <c r="BC18" s="133" t="s">
        <v>154</v>
      </c>
      <c r="BD18" s="62" t="str">
        <f t="shared" si="9"/>
        <v>错误</v>
      </c>
    </row>
    <row r="19" s="1" customFormat="1" ht="33" customHeight="1" spans="1:56">
      <c r="A19" s="128">
        <f t="shared" ref="A19:A68" si="10">ROW()-4</f>
        <v>15</v>
      </c>
      <c r="B19" s="638" t="s">
        <v>155</v>
      </c>
      <c r="C19" s="135" t="s">
        <v>156</v>
      </c>
      <c r="D19" s="117">
        <v>45976</v>
      </c>
      <c r="E19" s="342" t="s">
        <v>119</v>
      </c>
      <c r="F19" s="87">
        <f t="shared" ref="F19:F68" si="11">IF($C$2-D19+1&lt;$E$2,$C$2-D19+1,$E$2)</f>
        <v>16</v>
      </c>
      <c r="G19" s="136" t="s">
        <v>79</v>
      </c>
      <c r="H19" s="119"/>
      <c r="I19" s="119"/>
      <c r="J19" s="119"/>
      <c r="K19" s="119"/>
      <c r="L19" s="119"/>
      <c r="M19" s="119"/>
      <c r="N19" s="119"/>
      <c r="O19" s="119"/>
      <c r="P19" s="119"/>
      <c r="Q19" s="119">
        <v>2.5</v>
      </c>
      <c r="R19" s="119"/>
      <c r="S19" s="72">
        <f t="shared" ref="S19:S68" si="12">P19+Q19-R19</f>
        <v>2.5</v>
      </c>
      <c r="T19" s="137" t="s">
        <v>157</v>
      </c>
      <c r="U19" s="122" t="s">
        <v>158</v>
      </c>
      <c r="V19" s="123">
        <f>U19/E2*F19</f>
        <v>2133.33333333333</v>
      </c>
      <c r="W19" s="124"/>
      <c r="X19" s="124"/>
      <c r="Y19" s="124"/>
      <c r="Z19" s="124"/>
      <c r="AA19" s="124"/>
      <c r="AB19" s="125"/>
      <c r="AC19" s="77">
        <f t="shared" ref="AC19:AC68" si="13">IF(G19="是",30,0)</f>
        <v>0</v>
      </c>
      <c r="AD19" s="125"/>
      <c r="AE19" s="125"/>
      <c r="AF19" s="125"/>
      <c r="AG19" s="125"/>
      <c r="AH19" s="125"/>
      <c r="AI19" s="125"/>
      <c r="AJ19" s="125"/>
      <c r="AK19" s="125"/>
      <c r="AL19" s="125"/>
      <c r="AM19" s="125"/>
      <c r="AN19" s="125"/>
      <c r="AO19" s="125"/>
      <c r="AP19" s="125"/>
      <c r="AQ19" s="125"/>
      <c r="AR19" s="125"/>
      <c r="AS19" s="79">
        <f t="shared" ref="AS19:AS68" si="14">IFERROR(U19/$E$2*2*H19+I19*2,0)</f>
        <v>0</v>
      </c>
      <c r="AT19" s="77">
        <f t="shared" ref="AT19:AT68" si="15">IFERROR(U19/$E$2*(J19+K19*0.2+L19+M19*0.5),0)</f>
        <v>0</v>
      </c>
      <c r="AU19" s="77">
        <f t="shared" ref="AU19:AU68" si="16">ROUND(SUM(V19:AP19)-SUM(AQ19:AT19),2)</f>
        <v>2133.33</v>
      </c>
      <c r="AV19" s="345"/>
      <c r="AW19" s="126"/>
      <c r="AX19" s="126"/>
      <c r="AY19" s="126"/>
      <c r="AZ19" s="126"/>
      <c r="BA19" s="77">
        <f t="shared" ref="BA19:BA68" si="17">ROUND(AU19-SUM(AV19:AZ19),2)</f>
        <v>2133.33</v>
      </c>
      <c r="BB19" s="83"/>
      <c r="BC19" s="133"/>
      <c r="BD19" s="62" t="str">
        <f t="shared" ref="BD19:BD68" si="18">IF(U19-SUM(V19:AB19)=0,"正确","错误")</f>
        <v>错误</v>
      </c>
    </row>
    <row r="20" s="1" customFormat="1" ht="33" customHeight="1" spans="1:56">
      <c r="A20" s="128">
        <f t="shared" si="10"/>
        <v>16</v>
      </c>
      <c r="B20" s="638" t="s">
        <v>159</v>
      </c>
      <c r="C20" s="135" t="s">
        <v>141</v>
      </c>
      <c r="D20" s="117">
        <v>45980</v>
      </c>
      <c r="E20" s="342" t="s">
        <v>119</v>
      </c>
      <c r="F20" s="87">
        <f t="shared" si="11"/>
        <v>12</v>
      </c>
      <c r="G20" s="136" t="s">
        <v>79</v>
      </c>
      <c r="H20" s="119"/>
      <c r="I20" s="119"/>
      <c r="J20" s="119"/>
      <c r="K20" s="119"/>
      <c r="L20" s="119"/>
      <c r="M20" s="119"/>
      <c r="N20" s="119"/>
      <c r="O20" s="119"/>
      <c r="P20" s="119"/>
      <c r="Q20" s="119"/>
      <c r="R20" s="119"/>
      <c r="S20" s="72">
        <f t="shared" si="12"/>
        <v>0</v>
      </c>
      <c r="T20" s="137"/>
      <c r="U20" s="122" t="s">
        <v>143</v>
      </c>
      <c r="V20" s="123">
        <f>U20/E2*F20</f>
        <v>1240</v>
      </c>
      <c r="W20" s="124"/>
      <c r="X20" s="124"/>
      <c r="Y20" s="124"/>
      <c r="Z20" s="124"/>
      <c r="AA20" s="124"/>
      <c r="AB20" s="125"/>
      <c r="AC20" s="77">
        <f t="shared" si="13"/>
        <v>0</v>
      </c>
      <c r="AD20" s="125"/>
      <c r="AE20" s="125"/>
      <c r="AF20" s="125"/>
      <c r="AG20" s="125"/>
      <c r="AH20" s="125"/>
      <c r="AI20" s="125"/>
      <c r="AJ20" s="125"/>
      <c r="AK20" s="125"/>
      <c r="AL20" s="125"/>
      <c r="AM20" s="125"/>
      <c r="AN20" s="125"/>
      <c r="AO20" s="125"/>
      <c r="AP20" s="125"/>
      <c r="AQ20" s="125"/>
      <c r="AR20" s="125"/>
      <c r="AS20" s="79">
        <f t="shared" si="14"/>
        <v>0</v>
      </c>
      <c r="AT20" s="77">
        <f t="shared" si="15"/>
        <v>0</v>
      </c>
      <c r="AU20" s="77">
        <f t="shared" si="16"/>
        <v>1240</v>
      </c>
      <c r="AV20" s="345"/>
      <c r="AW20" s="126"/>
      <c r="AX20" s="126"/>
      <c r="AY20" s="126"/>
      <c r="AZ20" s="126"/>
      <c r="BA20" s="77">
        <f t="shared" si="17"/>
        <v>1240</v>
      </c>
      <c r="BB20" s="83"/>
      <c r="BC20" s="133"/>
      <c r="BD20" s="62" t="str">
        <f t="shared" si="18"/>
        <v>错误</v>
      </c>
    </row>
    <row r="21" s="1" customFormat="1" ht="33" customHeight="1" spans="1:56">
      <c r="A21" s="128">
        <f t="shared" si="10"/>
        <v>17</v>
      </c>
      <c r="B21" s="642" t="s">
        <v>160</v>
      </c>
      <c r="C21" s="135" t="s">
        <v>161</v>
      </c>
      <c r="D21" s="117">
        <v>45983</v>
      </c>
      <c r="E21" s="342" t="s">
        <v>119</v>
      </c>
      <c r="F21" s="87">
        <f t="shared" si="11"/>
        <v>9</v>
      </c>
      <c r="G21" s="136" t="s">
        <v>79</v>
      </c>
      <c r="H21" s="119"/>
      <c r="I21" s="119"/>
      <c r="J21" s="119"/>
      <c r="K21" s="119"/>
      <c r="L21" s="119"/>
      <c r="M21" s="119"/>
      <c r="N21" s="119"/>
      <c r="O21" s="119"/>
      <c r="P21" s="119"/>
      <c r="Q21" s="119"/>
      <c r="R21" s="119"/>
      <c r="S21" s="72">
        <f t="shared" si="12"/>
        <v>0</v>
      </c>
      <c r="T21" s="137"/>
      <c r="U21" s="122" t="s">
        <v>158</v>
      </c>
      <c r="V21" s="123">
        <f>U21/E2*F21</f>
        <v>1200</v>
      </c>
      <c r="W21" s="124"/>
      <c r="X21" s="124"/>
      <c r="Y21" s="124"/>
      <c r="Z21" s="124"/>
      <c r="AA21" s="124"/>
      <c r="AB21" s="125"/>
      <c r="AC21" s="77">
        <f t="shared" si="13"/>
        <v>0</v>
      </c>
      <c r="AD21" s="125"/>
      <c r="AE21" s="125"/>
      <c r="AF21" s="125"/>
      <c r="AG21" s="125"/>
      <c r="AH21" s="125"/>
      <c r="AI21" s="125"/>
      <c r="AJ21" s="125"/>
      <c r="AK21" s="125"/>
      <c r="AL21" s="125"/>
      <c r="AM21" s="125"/>
      <c r="AN21" s="125"/>
      <c r="AO21" s="125"/>
      <c r="AP21" s="125"/>
      <c r="AQ21" s="125"/>
      <c r="AR21" s="125"/>
      <c r="AS21" s="79">
        <f t="shared" si="14"/>
        <v>0</v>
      </c>
      <c r="AT21" s="77">
        <f t="shared" si="15"/>
        <v>0</v>
      </c>
      <c r="AU21" s="77">
        <f t="shared" si="16"/>
        <v>1200</v>
      </c>
      <c r="AV21" s="345"/>
      <c r="AW21" s="126"/>
      <c r="AX21" s="126"/>
      <c r="AY21" s="126"/>
      <c r="AZ21" s="126"/>
      <c r="BA21" s="77">
        <f t="shared" si="17"/>
        <v>1200</v>
      </c>
      <c r="BB21" s="83"/>
      <c r="BC21" s="133"/>
      <c r="BD21" s="62" t="str">
        <f t="shared" si="18"/>
        <v>错误</v>
      </c>
    </row>
    <row r="22" s="1" customFormat="1" ht="33" customHeight="1" spans="1:56">
      <c r="A22" s="128">
        <f t="shared" si="10"/>
        <v>18</v>
      </c>
      <c r="B22" s="642" t="s">
        <v>162</v>
      </c>
      <c r="C22" s="135" t="s">
        <v>163</v>
      </c>
      <c r="D22" s="117">
        <v>45983</v>
      </c>
      <c r="E22" s="342" t="s">
        <v>119</v>
      </c>
      <c r="F22" s="87">
        <f t="shared" si="11"/>
        <v>9</v>
      </c>
      <c r="G22" s="136" t="s">
        <v>79</v>
      </c>
      <c r="H22" s="119"/>
      <c r="I22" s="119"/>
      <c r="J22" s="119"/>
      <c r="K22" s="119"/>
      <c r="L22" s="119"/>
      <c r="M22" s="119"/>
      <c r="N22" s="119"/>
      <c r="O22" s="119"/>
      <c r="P22" s="119"/>
      <c r="Q22" s="119"/>
      <c r="R22" s="119"/>
      <c r="S22" s="72">
        <f t="shared" si="12"/>
        <v>0</v>
      </c>
      <c r="T22" s="137"/>
      <c r="U22" s="122" t="s">
        <v>164</v>
      </c>
      <c r="V22" s="123">
        <f>U22/E2*F22</f>
        <v>600</v>
      </c>
      <c r="W22" s="124"/>
      <c r="X22" s="124"/>
      <c r="Y22" s="124"/>
      <c r="Z22" s="124"/>
      <c r="AA22" s="124"/>
      <c r="AB22" s="125"/>
      <c r="AC22" s="77">
        <f t="shared" si="13"/>
        <v>0</v>
      </c>
      <c r="AD22" s="125"/>
      <c r="AE22" s="125"/>
      <c r="AF22" s="125"/>
      <c r="AG22" s="125"/>
      <c r="AH22" s="125"/>
      <c r="AI22" s="125"/>
      <c r="AJ22" s="125"/>
      <c r="AK22" s="125"/>
      <c r="AL22" s="125"/>
      <c r="AM22" s="125"/>
      <c r="AN22" s="125"/>
      <c r="AO22" s="125"/>
      <c r="AP22" s="125"/>
      <c r="AQ22" s="125"/>
      <c r="AR22" s="125"/>
      <c r="AS22" s="79">
        <f t="shared" si="14"/>
        <v>0</v>
      </c>
      <c r="AT22" s="77">
        <f t="shared" si="15"/>
        <v>0</v>
      </c>
      <c r="AU22" s="77">
        <f t="shared" si="16"/>
        <v>600</v>
      </c>
      <c r="AV22" s="345"/>
      <c r="AW22" s="126"/>
      <c r="AX22" s="126"/>
      <c r="AY22" s="126"/>
      <c r="AZ22" s="126"/>
      <c r="BA22" s="77">
        <f t="shared" si="17"/>
        <v>600</v>
      </c>
      <c r="BB22" s="83"/>
      <c r="BC22" s="133"/>
      <c r="BD22" s="62" t="str">
        <f t="shared" si="18"/>
        <v>错误</v>
      </c>
    </row>
    <row r="23" s="1" customFormat="1" ht="33" customHeight="1" spans="1:56">
      <c r="A23" s="128">
        <f t="shared" si="10"/>
        <v>19</v>
      </c>
      <c r="B23" s="638" t="s">
        <v>165</v>
      </c>
      <c r="C23" s="135" t="s">
        <v>163</v>
      </c>
      <c r="D23" s="117">
        <v>45983</v>
      </c>
      <c r="E23" s="342" t="s">
        <v>119</v>
      </c>
      <c r="F23" s="87">
        <f t="shared" si="11"/>
        <v>9</v>
      </c>
      <c r="G23" s="136" t="s">
        <v>79</v>
      </c>
      <c r="H23" s="119"/>
      <c r="I23" s="119"/>
      <c r="J23" s="119"/>
      <c r="K23" s="119"/>
      <c r="L23" s="119"/>
      <c r="M23" s="119"/>
      <c r="N23" s="119"/>
      <c r="O23" s="119"/>
      <c r="P23" s="119"/>
      <c r="Q23" s="119"/>
      <c r="R23" s="119"/>
      <c r="S23" s="72">
        <f t="shared" si="12"/>
        <v>0</v>
      </c>
      <c r="T23" s="137"/>
      <c r="U23" s="122" t="s">
        <v>164</v>
      </c>
      <c r="V23" s="123">
        <f>U23/E2*F23</f>
        <v>600</v>
      </c>
      <c r="W23" s="124"/>
      <c r="X23" s="124"/>
      <c r="Y23" s="124"/>
      <c r="Z23" s="124"/>
      <c r="AA23" s="124"/>
      <c r="AB23" s="125"/>
      <c r="AC23" s="77">
        <f t="shared" si="13"/>
        <v>0</v>
      </c>
      <c r="AD23" s="125"/>
      <c r="AE23" s="125"/>
      <c r="AF23" s="125"/>
      <c r="AG23" s="125"/>
      <c r="AH23" s="125"/>
      <c r="AI23" s="125"/>
      <c r="AJ23" s="125"/>
      <c r="AK23" s="125"/>
      <c r="AL23" s="125"/>
      <c r="AM23" s="125"/>
      <c r="AN23" s="125"/>
      <c r="AO23" s="125"/>
      <c r="AP23" s="125"/>
      <c r="AQ23" s="125"/>
      <c r="AR23" s="125"/>
      <c r="AS23" s="79">
        <f t="shared" si="14"/>
        <v>0</v>
      </c>
      <c r="AT23" s="77">
        <f t="shared" si="15"/>
        <v>0</v>
      </c>
      <c r="AU23" s="77">
        <f t="shared" si="16"/>
        <v>600</v>
      </c>
      <c r="AV23" s="345"/>
      <c r="AW23" s="126"/>
      <c r="AX23" s="126"/>
      <c r="AY23" s="126"/>
      <c r="AZ23" s="126"/>
      <c r="BA23" s="77">
        <f t="shared" si="17"/>
        <v>600</v>
      </c>
      <c r="BB23" s="83"/>
      <c r="BC23" s="133"/>
      <c r="BD23" s="62" t="str">
        <f t="shared" si="18"/>
        <v>错误</v>
      </c>
    </row>
    <row r="24" s="1" customFormat="1" ht="33" customHeight="1" spans="1:56">
      <c r="A24" s="128">
        <f t="shared" si="10"/>
        <v>20</v>
      </c>
      <c r="B24" s="638" t="s">
        <v>166</v>
      </c>
      <c r="C24" s="135" t="s">
        <v>163</v>
      </c>
      <c r="D24" s="117">
        <v>45983</v>
      </c>
      <c r="E24" s="342" t="s">
        <v>119</v>
      </c>
      <c r="F24" s="87">
        <f t="shared" si="11"/>
        <v>9</v>
      </c>
      <c r="G24" s="136" t="s">
        <v>79</v>
      </c>
      <c r="H24" s="119"/>
      <c r="I24" s="119"/>
      <c r="J24" s="119"/>
      <c r="K24" s="119"/>
      <c r="L24" s="119"/>
      <c r="M24" s="119"/>
      <c r="N24" s="119"/>
      <c r="O24" s="119"/>
      <c r="P24" s="119"/>
      <c r="Q24" s="119"/>
      <c r="R24" s="119"/>
      <c r="S24" s="72">
        <f t="shared" si="12"/>
        <v>0</v>
      </c>
      <c r="T24" s="137"/>
      <c r="U24" s="122" t="s">
        <v>164</v>
      </c>
      <c r="V24" s="123">
        <f>U24/E2*F24</f>
        <v>600</v>
      </c>
      <c r="W24" s="124"/>
      <c r="X24" s="124"/>
      <c r="Y24" s="124"/>
      <c r="Z24" s="124"/>
      <c r="AA24" s="124"/>
      <c r="AB24" s="125"/>
      <c r="AC24" s="77">
        <f t="shared" si="13"/>
        <v>0</v>
      </c>
      <c r="AD24" s="125"/>
      <c r="AE24" s="125"/>
      <c r="AF24" s="125"/>
      <c r="AG24" s="125"/>
      <c r="AH24" s="125"/>
      <c r="AI24" s="125"/>
      <c r="AJ24" s="125"/>
      <c r="AK24" s="125"/>
      <c r="AL24" s="125"/>
      <c r="AM24" s="125"/>
      <c r="AN24" s="125"/>
      <c r="AO24" s="125"/>
      <c r="AP24" s="125"/>
      <c r="AQ24" s="125"/>
      <c r="AR24" s="125"/>
      <c r="AS24" s="79">
        <f t="shared" si="14"/>
        <v>0</v>
      </c>
      <c r="AT24" s="77">
        <f t="shared" si="15"/>
        <v>0</v>
      </c>
      <c r="AU24" s="77">
        <f t="shared" si="16"/>
        <v>600</v>
      </c>
      <c r="AV24" s="345"/>
      <c r="AW24" s="126"/>
      <c r="AX24" s="126"/>
      <c r="AY24" s="126"/>
      <c r="AZ24" s="126"/>
      <c r="BA24" s="77">
        <f t="shared" si="17"/>
        <v>600</v>
      </c>
      <c r="BB24" s="83"/>
      <c r="BC24" s="133"/>
      <c r="BD24" s="62" t="str">
        <f t="shared" si="18"/>
        <v>错误</v>
      </c>
    </row>
    <row r="25" s="1" customFormat="1" ht="33" customHeight="1" spans="1:56">
      <c r="A25" s="128">
        <f t="shared" si="10"/>
        <v>21</v>
      </c>
      <c r="B25" s="638" t="s">
        <v>167</v>
      </c>
      <c r="C25" s="135" t="s">
        <v>163</v>
      </c>
      <c r="D25" s="117">
        <v>45983</v>
      </c>
      <c r="E25" s="342" t="s">
        <v>119</v>
      </c>
      <c r="F25" s="87">
        <f t="shared" si="11"/>
        <v>9</v>
      </c>
      <c r="G25" s="136" t="s">
        <v>79</v>
      </c>
      <c r="H25" s="119"/>
      <c r="I25" s="119"/>
      <c r="J25" s="119"/>
      <c r="K25" s="119"/>
      <c r="L25" s="119"/>
      <c r="M25" s="119"/>
      <c r="N25" s="119"/>
      <c r="O25" s="119"/>
      <c r="P25" s="119"/>
      <c r="Q25" s="119"/>
      <c r="R25" s="119"/>
      <c r="S25" s="72">
        <f t="shared" si="12"/>
        <v>0</v>
      </c>
      <c r="T25" s="137"/>
      <c r="U25" s="122" t="s">
        <v>164</v>
      </c>
      <c r="V25" s="123">
        <f>U25/E2*F25</f>
        <v>600</v>
      </c>
      <c r="W25" s="124"/>
      <c r="X25" s="124"/>
      <c r="Y25" s="124"/>
      <c r="Z25" s="124"/>
      <c r="AA25" s="124"/>
      <c r="AB25" s="125"/>
      <c r="AC25" s="77">
        <f t="shared" si="13"/>
        <v>0</v>
      </c>
      <c r="AD25" s="125"/>
      <c r="AE25" s="125"/>
      <c r="AF25" s="125"/>
      <c r="AG25" s="125"/>
      <c r="AH25" s="125"/>
      <c r="AI25" s="125"/>
      <c r="AJ25" s="125"/>
      <c r="AK25" s="125"/>
      <c r="AL25" s="125"/>
      <c r="AM25" s="125"/>
      <c r="AN25" s="125"/>
      <c r="AO25" s="125"/>
      <c r="AP25" s="125"/>
      <c r="AQ25" s="125"/>
      <c r="AR25" s="125"/>
      <c r="AS25" s="79">
        <f t="shared" si="14"/>
        <v>0</v>
      </c>
      <c r="AT25" s="77">
        <f t="shared" si="15"/>
        <v>0</v>
      </c>
      <c r="AU25" s="77">
        <f t="shared" si="16"/>
        <v>600</v>
      </c>
      <c r="AV25" s="345"/>
      <c r="AW25" s="126"/>
      <c r="AX25" s="126"/>
      <c r="AY25" s="126"/>
      <c r="AZ25" s="126"/>
      <c r="BA25" s="77">
        <f t="shared" si="17"/>
        <v>600</v>
      </c>
      <c r="BB25" s="83"/>
      <c r="BC25" s="133"/>
      <c r="BD25" s="62" t="str">
        <f t="shared" si="18"/>
        <v>错误</v>
      </c>
    </row>
    <row r="26" s="1" customFormat="1" ht="33" customHeight="1" spans="1:56">
      <c r="A26" s="128">
        <f t="shared" si="10"/>
        <v>22</v>
      </c>
      <c r="B26" s="115"/>
      <c r="C26" s="135"/>
      <c r="D26" s="117"/>
      <c r="E26" s="115"/>
      <c r="F26" s="87">
        <f t="shared" si="11"/>
        <v>30</v>
      </c>
      <c r="G26" s="136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72">
        <f t="shared" si="12"/>
        <v>0</v>
      </c>
      <c r="T26" s="137"/>
      <c r="U26" s="122"/>
      <c r="V26" s="123"/>
      <c r="W26" s="124"/>
      <c r="X26" s="124"/>
      <c r="Y26" s="124"/>
      <c r="Z26" s="124"/>
      <c r="AA26" s="124"/>
      <c r="AB26" s="125"/>
      <c r="AC26" s="77">
        <f t="shared" si="13"/>
        <v>0</v>
      </c>
      <c r="AD26" s="125"/>
      <c r="AE26" s="125"/>
      <c r="AF26" s="125"/>
      <c r="AG26" s="125"/>
      <c r="AH26" s="125"/>
      <c r="AI26" s="125"/>
      <c r="AJ26" s="125"/>
      <c r="AK26" s="125"/>
      <c r="AL26" s="125"/>
      <c r="AM26" s="125"/>
      <c r="AN26" s="125"/>
      <c r="AO26" s="125"/>
      <c r="AP26" s="125"/>
      <c r="AQ26" s="125"/>
      <c r="AR26" s="125"/>
      <c r="AS26" s="79">
        <f t="shared" si="14"/>
        <v>0</v>
      </c>
      <c r="AT26" s="77">
        <f t="shared" si="15"/>
        <v>0</v>
      </c>
      <c r="AU26" s="77">
        <f t="shared" si="16"/>
        <v>0</v>
      </c>
      <c r="AV26" s="345"/>
      <c r="AW26" s="126"/>
      <c r="AX26" s="126"/>
      <c r="AY26" s="126"/>
      <c r="AZ26" s="126"/>
      <c r="BA26" s="77">
        <f t="shared" si="17"/>
        <v>0</v>
      </c>
      <c r="BB26" s="83"/>
      <c r="BC26" s="133"/>
      <c r="BD26" s="62" t="str">
        <f t="shared" si="18"/>
        <v>正确</v>
      </c>
    </row>
    <row r="27" s="1" customFormat="1" ht="33" customHeight="1" spans="1:56">
      <c r="A27" s="128">
        <f t="shared" si="10"/>
        <v>23</v>
      </c>
      <c r="B27" s="115"/>
      <c r="C27" s="135"/>
      <c r="D27" s="117"/>
      <c r="E27" s="115"/>
      <c r="F27" s="87">
        <f t="shared" si="11"/>
        <v>30</v>
      </c>
      <c r="G27" s="136"/>
      <c r="H27" s="119"/>
      <c r="I27" s="119"/>
      <c r="J27" s="119"/>
      <c r="K27" s="119"/>
      <c r="L27" s="119"/>
      <c r="M27" s="119"/>
      <c r="N27" s="119"/>
      <c r="O27" s="119"/>
      <c r="P27" s="119"/>
      <c r="Q27" s="119"/>
      <c r="R27" s="119"/>
      <c r="S27" s="72">
        <f t="shared" si="12"/>
        <v>0</v>
      </c>
      <c r="T27" s="137"/>
      <c r="U27" s="122"/>
      <c r="V27" s="123"/>
      <c r="W27" s="124"/>
      <c r="X27" s="124"/>
      <c r="Y27" s="124"/>
      <c r="Z27" s="124"/>
      <c r="AA27" s="124"/>
      <c r="AB27" s="125"/>
      <c r="AC27" s="77">
        <f t="shared" si="13"/>
        <v>0</v>
      </c>
      <c r="AD27" s="125"/>
      <c r="AE27" s="125"/>
      <c r="AF27" s="125"/>
      <c r="AG27" s="125"/>
      <c r="AH27" s="125"/>
      <c r="AI27" s="125"/>
      <c r="AJ27" s="125"/>
      <c r="AK27" s="125"/>
      <c r="AL27" s="125"/>
      <c r="AM27" s="125"/>
      <c r="AN27" s="125"/>
      <c r="AO27" s="125"/>
      <c r="AP27" s="125"/>
      <c r="AQ27" s="125"/>
      <c r="AR27" s="125"/>
      <c r="AS27" s="79">
        <f t="shared" si="14"/>
        <v>0</v>
      </c>
      <c r="AT27" s="77">
        <f t="shared" si="15"/>
        <v>0</v>
      </c>
      <c r="AU27" s="77">
        <f t="shared" si="16"/>
        <v>0</v>
      </c>
      <c r="AV27" s="345"/>
      <c r="AW27" s="126"/>
      <c r="AX27" s="126"/>
      <c r="AY27" s="126"/>
      <c r="AZ27" s="126"/>
      <c r="BA27" s="77">
        <f t="shared" si="17"/>
        <v>0</v>
      </c>
      <c r="BB27" s="83"/>
      <c r="BC27" s="133"/>
      <c r="BD27" s="62" t="str">
        <f t="shared" si="18"/>
        <v>正确</v>
      </c>
    </row>
    <row r="28" s="1" customFormat="1" ht="33" customHeight="1" spans="1:56">
      <c r="A28" s="128">
        <f t="shared" si="10"/>
        <v>24</v>
      </c>
      <c r="B28" s="115"/>
      <c r="C28" s="135"/>
      <c r="D28" s="117"/>
      <c r="E28" s="115"/>
      <c r="F28" s="87">
        <f t="shared" si="11"/>
        <v>30</v>
      </c>
      <c r="G28" s="136"/>
      <c r="H28" s="119"/>
      <c r="I28" s="119"/>
      <c r="J28" s="119"/>
      <c r="K28" s="119"/>
      <c r="L28" s="119"/>
      <c r="M28" s="119"/>
      <c r="N28" s="119"/>
      <c r="O28" s="119"/>
      <c r="P28" s="119"/>
      <c r="Q28" s="119"/>
      <c r="R28" s="119"/>
      <c r="S28" s="72">
        <f t="shared" si="12"/>
        <v>0</v>
      </c>
      <c r="T28" s="137"/>
      <c r="U28" s="122"/>
      <c r="V28" s="123"/>
      <c r="W28" s="124"/>
      <c r="X28" s="124"/>
      <c r="Y28" s="124"/>
      <c r="Z28" s="124"/>
      <c r="AA28" s="124"/>
      <c r="AB28" s="125"/>
      <c r="AC28" s="77">
        <f t="shared" si="13"/>
        <v>0</v>
      </c>
      <c r="AD28" s="125"/>
      <c r="AE28" s="125"/>
      <c r="AF28" s="125"/>
      <c r="AG28" s="125"/>
      <c r="AH28" s="125"/>
      <c r="AI28" s="125"/>
      <c r="AJ28" s="125"/>
      <c r="AK28" s="125"/>
      <c r="AL28" s="125"/>
      <c r="AM28" s="125"/>
      <c r="AN28" s="125"/>
      <c r="AO28" s="125"/>
      <c r="AP28" s="125"/>
      <c r="AQ28" s="125"/>
      <c r="AR28" s="125"/>
      <c r="AS28" s="79">
        <f t="shared" si="14"/>
        <v>0</v>
      </c>
      <c r="AT28" s="77">
        <f t="shared" si="15"/>
        <v>0</v>
      </c>
      <c r="AU28" s="77">
        <f t="shared" si="16"/>
        <v>0</v>
      </c>
      <c r="AV28" s="345"/>
      <c r="AW28" s="126"/>
      <c r="AX28" s="126"/>
      <c r="AY28" s="126"/>
      <c r="AZ28" s="126"/>
      <c r="BA28" s="77">
        <f t="shared" si="17"/>
        <v>0</v>
      </c>
      <c r="BB28" s="83"/>
      <c r="BC28" s="133"/>
      <c r="BD28" s="62" t="str">
        <f t="shared" si="18"/>
        <v>正确</v>
      </c>
    </row>
    <row r="29" s="1" customFormat="1" ht="33" customHeight="1" spans="1:56">
      <c r="A29" s="128">
        <f t="shared" si="10"/>
        <v>25</v>
      </c>
      <c r="B29" s="115"/>
      <c r="C29" s="135"/>
      <c r="D29" s="117"/>
      <c r="E29" s="115"/>
      <c r="F29" s="87">
        <f t="shared" si="11"/>
        <v>30</v>
      </c>
      <c r="G29" s="136"/>
      <c r="H29" s="119"/>
      <c r="I29" s="119"/>
      <c r="J29" s="119"/>
      <c r="K29" s="119"/>
      <c r="L29" s="119"/>
      <c r="M29" s="119"/>
      <c r="N29" s="119"/>
      <c r="O29" s="119"/>
      <c r="P29" s="119"/>
      <c r="Q29" s="119"/>
      <c r="R29" s="119"/>
      <c r="S29" s="72">
        <f t="shared" si="12"/>
        <v>0</v>
      </c>
      <c r="T29" s="137"/>
      <c r="U29" s="122"/>
      <c r="V29" s="123"/>
      <c r="W29" s="124"/>
      <c r="X29" s="124"/>
      <c r="Y29" s="124"/>
      <c r="Z29" s="124"/>
      <c r="AA29" s="124"/>
      <c r="AB29" s="125"/>
      <c r="AC29" s="77">
        <f t="shared" si="13"/>
        <v>0</v>
      </c>
      <c r="AD29" s="125"/>
      <c r="AE29" s="125"/>
      <c r="AF29" s="125"/>
      <c r="AG29" s="125"/>
      <c r="AH29" s="125"/>
      <c r="AI29" s="125"/>
      <c r="AJ29" s="125"/>
      <c r="AK29" s="125"/>
      <c r="AL29" s="125"/>
      <c r="AM29" s="125"/>
      <c r="AN29" s="125"/>
      <c r="AO29" s="125"/>
      <c r="AP29" s="125"/>
      <c r="AQ29" s="125"/>
      <c r="AR29" s="125"/>
      <c r="AS29" s="79">
        <f t="shared" si="14"/>
        <v>0</v>
      </c>
      <c r="AT29" s="77">
        <f t="shared" si="15"/>
        <v>0</v>
      </c>
      <c r="AU29" s="77">
        <f t="shared" si="16"/>
        <v>0</v>
      </c>
      <c r="AV29" s="345"/>
      <c r="AW29" s="126"/>
      <c r="AX29" s="126"/>
      <c r="AY29" s="126"/>
      <c r="AZ29" s="126"/>
      <c r="BA29" s="77">
        <f t="shared" si="17"/>
        <v>0</v>
      </c>
      <c r="BB29" s="83"/>
      <c r="BC29" s="133"/>
      <c r="BD29" s="62" t="str">
        <f t="shared" si="18"/>
        <v>正确</v>
      </c>
    </row>
    <row r="30" s="1" customFormat="1" ht="33" customHeight="1" spans="1:56">
      <c r="A30" s="128">
        <f t="shared" si="10"/>
        <v>26</v>
      </c>
      <c r="B30" s="115"/>
      <c r="C30" s="135"/>
      <c r="D30" s="117"/>
      <c r="E30" s="115"/>
      <c r="F30" s="87">
        <f t="shared" si="11"/>
        <v>30</v>
      </c>
      <c r="G30" s="136"/>
      <c r="H30" s="119"/>
      <c r="I30" s="119"/>
      <c r="J30" s="119"/>
      <c r="K30" s="119"/>
      <c r="L30" s="119"/>
      <c r="M30" s="119"/>
      <c r="N30" s="119"/>
      <c r="O30" s="119"/>
      <c r="P30" s="119"/>
      <c r="Q30" s="119"/>
      <c r="R30" s="119"/>
      <c r="S30" s="72">
        <f t="shared" si="12"/>
        <v>0</v>
      </c>
      <c r="T30" s="137"/>
      <c r="U30" s="122"/>
      <c r="V30" s="123"/>
      <c r="W30" s="124"/>
      <c r="X30" s="124"/>
      <c r="Y30" s="124"/>
      <c r="Z30" s="124"/>
      <c r="AA30" s="124"/>
      <c r="AB30" s="125"/>
      <c r="AC30" s="77">
        <f t="shared" si="13"/>
        <v>0</v>
      </c>
      <c r="AD30" s="125"/>
      <c r="AE30" s="125"/>
      <c r="AF30" s="125"/>
      <c r="AG30" s="125"/>
      <c r="AH30" s="125"/>
      <c r="AI30" s="125"/>
      <c r="AJ30" s="125"/>
      <c r="AK30" s="125"/>
      <c r="AL30" s="125"/>
      <c r="AM30" s="125"/>
      <c r="AN30" s="125"/>
      <c r="AO30" s="125"/>
      <c r="AP30" s="125"/>
      <c r="AQ30" s="125"/>
      <c r="AR30" s="125"/>
      <c r="AS30" s="79">
        <f t="shared" si="14"/>
        <v>0</v>
      </c>
      <c r="AT30" s="77">
        <f t="shared" si="15"/>
        <v>0</v>
      </c>
      <c r="AU30" s="77">
        <f t="shared" si="16"/>
        <v>0</v>
      </c>
      <c r="AV30" s="345"/>
      <c r="AW30" s="126"/>
      <c r="AX30" s="126"/>
      <c r="AY30" s="126"/>
      <c r="AZ30" s="126"/>
      <c r="BA30" s="77">
        <f t="shared" si="17"/>
        <v>0</v>
      </c>
      <c r="BB30" s="83"/>
      <c r="BC30" s="133"/>
      <c r="BD30" s="62" t="str">
        <f t="shared" si="18"/>
        <v>正确</v>
      </c>
    </row>
    <row r="31" s="1" customFormat="1" ht="33" customHeight="1" spans="1:56">
      <c r="A31" s="128">
        <f t="shared" si="10"/>
        <v>27</v>
      </c>
      <c r="B31" s="115"/>
      <c r="C31" s="135"/>
      <c r="D31" s="117"/>
      <c r="E31" s="115"/>
      <c r="F31" s="87">
        <f t="shared" si="11"/>
        <v>30</v>
      </c>
      <c r="G31" s="136"/>
      <c r="H31" s="119"/>
      <c r="I31" s="119"/>
      <c r="J31" s="119"/>
      <c r="K31" s="119"/>
      <c r="L31" s="119"/>
      <c r="M31" s="119"/>
      <c r="N31" s="119"/>
      <c r="O31" s="119"/>
      <c r="P31" s="119"/>
      <c r="Q31" s="119"/>
      <c r="R31" s="119"/>
      <c r="S31" s="72">
        <f t="shared" si="12"/>
        <v>0</v>
      </c>
      <c r="T31" s="137"/>
      <c r="U31" s="122"/>
      <c r="V31" s="123"/>
      <c r="W31" s="124"/>
      <c r="X31" s="124"/>
      <c r="Y31" s="124"/>
      <c r="Z31" s="124"/>
      <c r="AA31" s="124"/>
      <c r="AB31" s="125"/>
      <c r="AC31" s="77">
        <f t="shared" si="13"/>
        <v>0</v>
      </c>
      <c r="AD31" s="125"/>
      <c r="AE31" s="125"/>
      <c r="AF31" s="125"/>
      <c r="AG31" s="125"/>
      <c r="AH31" s="125"/>
      <c r="AI31" s="125"/>
      <c r="AJ31" s="125"/>
      <c r="AK31" s="125"/>
      <c r="AL31" s="125"/>
      <c r="AM31" s="125"/>
      <c r="AN31" s="125"/>
      <c r="AO31" s="125"/>
      <c r="AP31" s="125"/>
      <c r="AQ31" s="125"/>
      <c r="AR31" s="125"/>
      <c r="AS31" s="79">
        <f t="shared" si="14"/>
        <v>0</v>
      </c>
      <c r="AT31" s="77">
        <f t="shared" si="15"/>
        <v>0</v>
      </c>
      <c r="AU31" s="77">
        <f t="shared" si="16"/>
        <v>0</v>
      </c>
      <c r="AV31" s="345"/>
      <c r="AW31" s="126"/>
      <c r="AX31" s="126"/>
      <c r="AY31" s="126"/>
      <c r="AZ31" s="126"/>
      <c r="BA31" s="77">
        <f t="shared" si="17"/>
        <v>0</v>
      </c>
      <c r="BB31" s="83"/>
      <c r="BC31" s="133"/>
      <c r="BD31" s="62" t="str">
        <f t="shared" si="18"/>
        <v>正确</v>
      </c>
    </row>
    <row r="32" s="1" customFormat="1" ht="33" customHeight="1" spans="1:56">
      <c r="A32" s="128">
        <f t="shared" si="10"/>
        <v>28</v>
      </c>
      <c r="B32" s="115"/>
      <c r="C32" s="135"/>
      <c r="D32" s="117"/>
      <c r="E32" s="115"/>
      <c r="F32" s="87">
        <f t="shared" si="11"/>
        <v>30</v>
      </c>
      <c r="G32" s="136"/>
      <c r="H32" s="119"/>
      <c r="I32" s="119"/>
      <c r="J32" s="119"/>
      <c r="K32" s="119"/>
      <c r="L32" s="119"/>
      <c r="M32" s="119"/>
      <c r="N32" s="119"/>
      <c r="O32" s="119"/>
      <c r="P32" s="119"/>
      <c r="Q32" s="119"/>
      <c r="R32" s="119"/>
      <c r="S32" s="72">
        <f t="shared" si="12"/>
        <v>0</v>
      </c>
      <c r="T32" s="137"/>
      <c r="U32" s="122"/>
      <c r="V32" s="123"/>
      <c r="W32" s="124"/>
      <c r="X32" s="124"/>
      <c r="Y32" s="124"/>
      <c r="Z32" s="124"/>
      <c r="AA32" s="124"/>
      <c r="AB32" s="125"/>
      <c r="AC32" s="77">
        <f t="shared" si="13"/>
        <v>0</v>
      </c>
      <c r="AD32" s="125"/>
      <c r="AE32" s="125"/>
      <c r="AF32" s="125"/>
      <c r="AG32" s="125"/>
      <c r="AH32" s="125"/>
      <c r="AI32" s="125"/>
      <c r="AJ32" s="125"/>
      <c r="AK32" s="125"/>
      <c r="AL32" s="125"/>
      <c r="AM32" s="125"/>
      <c r="AN32" s="125"/>
      <c r="AO32" s="125"/>
      <c r="AP32" s="125"/>
      <c r="AQ32" s="125"/>
      <c r="AR32" s="125"/>
      <c r="AS32" s="79">
        <f t="shared" si="14"/>
        <v>0</v>
      </c>
      <c r="AT32" s="77">
        <f t="shared" si="15"/>
        <v>0</v>
      </c>
      <c r="AU32" s="77">
        <f t="shared" si="16"/>
        <v>0</v>
      </c>
      <c r="AV32" s="345"/>
      <c r="AW32" s="126"/>
      <c r="AX32" s="126"/>
      <c r="AY32" s="126"/>
      <c r="AZ32" s="126"/>
      <c r="BA32" s="77">
        <f t="shared" si="17"/>
        <v>0</v>
      </c>
      <c r="BB32" s="83"/>
      <c r="BC32" s="133"/>
      <c r="BD32" s="62" t="str">
        <f t="shared" si="18"/>
        <v>正确</v>
      </c>
    </row>
    <row r="33" s="1" customFormat="1" ht="33" customHeight="1" spans="1:56">
      <c r="A33" s="128">
        <f t="shared" si="10"/>
        <v>29</v>
      </c>
      <c r="B33" s="115"/>
      <c r="C33" s="135"/>
      <c r="D33" s="117"/>
      <c r="E33" s="115"/>
      <c r="F33" s="87">
        <f t="shared" si="11"/>
        <v>30</v>
      </c>
      <c r="G33" s="136"/>
      <c r="H33" s="119"/>
      <c r="I33" s="119"/>
      <c r="J33" s="119"/>
      <c r="K33" s="119"/>
      <c r="L33" s="119"/>
      <c r="M33" s="119"/>
      <c r="N33" s="119"/>
      <c r="O33" s="119"/>
      <c r="P33" s="119"/>
      <c r="Q33" s="119"/>
      <c r="R33" s="119"/>
      <c r="S33" s="72">
        <f t="shared" si="12"/>
        <v>0</v>
      </c>
      <c r="T33" s="137"/>
      <c r="U33" s="122"/>
      <c r="V33" s="123"/>
      <c r="W33" s="124"/>
      <c r="X33" s="124"/>
      <c r="Y33" s="124"/>
      <c r="Z33" s="124"/>
      <c r="AA33" s="124"/>
      <c r="AB33" s="125"/>
      <c r="AC33" s="77">
        <f t="shared" si="13"/>
        <v>0</v>
      </c>
      <c r="AD33" s="125"/>
      <c r="AE33" s="125"/>
      <c r="AF33" s="125"/>
      <c r="AG33" s="125"/>
      <c r="AH33" s="125"/>
      <c r="AI33" s="125"/>
      <c r="AJ33" s="125"/>
      <c r="AK33" s="125"/>
      <c r="AL33" s="125"/>
      <c r="AM33" s="125"/>
      <c r="AN33" s="125"/>
      <c r="AO33" s="125"/>
      <c r="AP33" s="125"/>
      <c r="AQ33" s="125"/>
      <c r="AR33" s="125"/>
      <c r="AS33" s="79">
        <f t="shared" si="14"/>
        <v>0</v>
      </c>
      <c r="AT33" s="77">
        <f t="shared" si="15"/>
        <v>0</v>
      </c>
      <c r="AU33" s="77">
        <f t="shared" si="16"/>
        <v>0</v>
      </c>
      <c r="AV33" s="345"/>
      <c r="AW33" s="126"/>
      <c r="AX33" s="126"/>
      <c r="AY33" s="126"/>
      <c r="AZ33" s="126"/>
      <c r="BA33" s="77">
        <f t="shared" si="17"/>
        <v>0</v>
      </c>
      <c r="BB33" s="83"/>
      <c r="BC33" s="133"/>
      <c r="BD33" s="62" t="str">
        <f t="shared" si="18"/>
        <v>正确</v>
      </c>
    </row>
    <row r="34" s="1" customFormat="1" ht="33" customHeight="1" spans="1:56">
      <c r="A34" s="128">
        <f t="shared" si="10"/>
        <v>30</v>
      </c>
      <c r="B34" s="115"/>
      <c r="C34" s="135"/>
      <c r="D34" s="117"/>
      <c r="E34" s="115"/>
      <c r="F34" s="87">
        <f t="shared" si="11"/>
        <v>30</v>
      </c>
      <c r="G34" s="136"/>
      <c r="H34" s="119"/>
      <c r="I34" s="119"/>
      <c r="J34" s="119"/>
      <c r="K34" s="119"/>
      <c r="L34" s="119"/>
      <c r="M34" s="119"/>
      <c r="N34" s="119"/>
      <c r="O34" s="119"/>
      <c r="P34" s="119"/>
      <c r="Q34" s="119"/>
      <c r="R34" s="119"/>
      <c r="S34" s="72">
        <f t="shared" si="12"/>
        <v>0</v>
      </c>
      <c r="T34" s="137"/>
      <c r="U34" s="122"/>
      <c r="V34" s="123"/>
      <c r="W34" s="124"/>
      <c r="X34" s="124"/>
      <c r="Y34" s="124"/>
      <c r="Z34" s="124"/>
      <c r="AA34" s="124"/>
      <c r="AB34" s="125"/>
      <c r="AC34" s="77">
        <f t="shared" si="13"/>
        <v>0</v>
      </c>
      <c r="AD34" s="125"/>
      <c r="AE34" s="125"/>
      <c r="AF34" s="125"/>
      <c r="AG34" s="125"/>
      <c r="AH34" s="125"/>
      <c r="AI34" s="125"/>
      <c r="AJ34" s="125"/>
      <c r="AK34" s="125"/>
      <c r="AL34" s="125"/>
      <c r="AM34" s="125"/>
      <c r="AN34" s="125"/>
      <c r="AO34" s="125"/>
      <c r="AP34" s="125"/>
      <c r="AQ34" s="125"/>
      <c r="AR34" s="125"/>
      <c r="AS34" s="79">
        <f t="shared" si="14"/>
        <v>0</v>
      </c>
      <c r="AT34" s="77">
        <f t="shared" si="15"/>
        <v>0</v>
      </c>
      <c r="AU34" s="77">
        <f t="shared" si="16"/>
        <v>0</v>
      </c>
      <c r="AV34" s="345"/>
      <c r="AW34" s="126"/>
      <c r="AX34" s="126"/>
      <c r="AY34" s="126"/>
      <c r="AZ34" s="126"/>
      <c r="BA34" s="77">
        <f t="shared" si="17"/>
        <v>0</v>
      </c>
      <c r="BB34" s="83"/>
      <c r="BC34" s="133"/>
      <c r="BD34" s="62" t="str">
        <f t="shared" si="18"/>
        <v>正确</v>
      </c>
    </row>
    <row r="35" s="1" customFormat="1" ht="33" customHeight="1" spans="1:56">
      <c r="A35" s="128">
        <f t="shared" si="10"/>
        <v>31</v>
      </c>
      <c r="B35" s="115"/>
      <c r="C35" s="135"/>
      <c r="D35" s="117"/>
      <c r="E35" s="115"/>
      <c r="F35" s="87">
        <f t="shared" si="11"/>
        <v>30</v>
      </c>
      <c r="G35" s="136"/>
      <c r="H35" s="119"/>
      <c r="I35" s="119"/>
      <c r="J35" s="119"/>
      <c r="K35" s="119"/>
      <c r="L35" s="119"/>
      <c r="M35" s="119"/>
      <c r="N35" s="119"/>
      <c r="O35" s="119"/>
      <c r="P35" s="119"/>
      <c r="Q35" s="119"/>
      <c r="R35" s="119"/>
      <c r="S35" s="72">
        <f t="shared" si="12"/>
        <v>0</v>
      </c>
      <c r="T35" s="137"/>
      <c r="U35" s="122"/>
      <c r="V35" s="123"/>
      <c r="W35" s="124"/>
      <c r="X35" s="124"/>
      <c r="Y35" s="124"/>
      <c r="Z35" s="124"/>
      <c r="AA35" s="124"/>
      <c r="AB35" s="125"/>
      <c r="AC35" s="77">
        <f t="shared" si="13"/>
        <v>0</v>
      </c>
      <c r="AD35" s="125"/>
      <c r="AE35" s="125"/>
      <c r="AF35" s="125"/>
      <c r="AG35" s="125"/>
      <c r="AH35" s="125"/>
      <c r="AI35" s="125"/>
      <c r="AJ35" s="125"/>
      <c r="AK35" s="125"/>
      <c r="AL35" s="125"/>
      <c r="AM35" s="125"/>
      <c r="AN35" s="125"/>
      <c r="AO35" s="125"/>
      <c r="AP35" s="125"/>
      <c r="AQ35" s="125"/>
      <c r="AR35" s="125"/>
      <c r="AS35" s="79">
        <f t="shared" si="14"/>
        <v>0</v>
      </c>
      <c r="AT35" s="77">
        <f t="shared" si="15"/>
        <v>0</v>
      </c>
      <c r="AU35" s="77">
        <f t="shared" si="16"/>
        <v>0</v>
      </c>
      <c r="AV35" s="345"/>
      <c r="AW35" s="126"/>
      <c r="AX35" s="126"/>
      <c r="AY35" s="126"/>
      <c r="AZ35" s="126"/>
      <c r="BA35" s="77">
        <f t="shared" si="17"/>
        <v>0</v>
      </c>
      <c r="BB35" s="83"/>
      <c r="BC35" s="133"/>
      <c r="BD35" s="62" t="str">
        <f t="shared" si="18"/>
        <v>正确</v>
      </c>
    </row>
    <row r="36" s="1" customFormat="1" ht="33" customHeight="1" spans="1:56">
      <c r="A36" s="128">
        <f t="shared" si="10"/>
        <v>32</v>
      </c>
      <c r="B36" s="115"/>
      <c r="C36" s="135"/>
      <c r="D36" s="117"/>
      <c r="E36" s="115"/>
      <c r="F36" s="87">
        <f t="shared" si="11"/>
        <v>30</v>
      </c>
      <c r="G36" s="136"/>
      <c r="H36" s="119"/>
      <c r="I36" s="119"/>
      <c r="J36" s="119"/>
      <c r="K36" s="119"/>
      <c r="L36" s="119"/>
      <c r="M36" s="119"/>
      <c r="N36" s="119"/>
      <c r="O36" s="119"/>
      <c r="P36" s="119"/>
      <c r="Q36" s="119"/>
      <c r="R36" s="119"/>
      <c r="S36" s="72">
        <f t="shared" si="12"/>
        <v>0</v>
      </c>
      <c r="T36" s="137"/>
      <c r="U36" s="122"/>
      <c r="V36" s="123"/>
      <c r="W36" s="124"/>
      <c r="X36" s="124"/>
      <c r="Y36" s="124"/>
      <c r="Z36" s="124"/>
      <c r="AA36" s="124"/>
      <c r="AB36" s="125"/>
      <c r="AC36" s="77">
        <f t="shared" si="13"/>
        <v>0</v>
      </c>
      <c r="AD36" s="125"/>
      <c r="AE36" s="125"/>
      <c r="AF36" s="125"/>
      <c r="AG36" s="125"/>
      <c r="AH36" s="125"/>
      <c r="AI36" s="125"/>
      <c r="AJ36" s="125"/>
      <c r="AK36" s="125"/>
      <c r="AL36" s="125"/>
      <c r="AM36" s="125"/>
      <c r="AN36" s="125"/>
      <c r="AO36" s="125"/>
      <c r="AP36" s="125"/>
      <c r="AQ36" s="125"/>
      <c r="AR36" s="125"/>
      <c r="AS36" s="79">
        <f t="shared" si="14"/>
        <v>0</v>
      </c>
      <c r="AT36" s="77">
        <f t="shared" si="15"/>
        <v>0</v>
      </c>
      <c r="AU36" s="77">
        <f t="shared" si="16"/>
        <v>0</v>
      </c>
      <c r="AV36" s="345"/>
      <c r="AW36" s="126"/>
      <c r="AX36" s="126"/>
      <c r="AY36" s="126"/>
      <c r="AZ36" s="126"/>
      <c r="BA36" s="77">
        <f t="shared" si="17"/>
        <v>0</v>
      </c>
      <c r="BB36" s="83"/>
      <c r="BC36" s="133"/>
      <c r="BD36" s="62" t="str">
        <f t="shared" si="18"/>
        <v>正确</v>
      </c>
    </row>
    <row r="37" s="1" customFormat="1" ht="33" customHeight="1" spans="1:56">
      <c r="A37" s="128">
        <f t="shared" si="10"/>
        <v>33</v>
      </c>
      <c r="B37" s="115"/>
      <c r="C37" s="135"/>
      <c r="D37" s="117"/>
      <c r="E37" s="115"/>
      <c r="F37" s="87">
        <f t="shared" si="11"/>
        <v>30</v>
      </c>
      <c r="G37" s="136"/>
      <c r="H37" s="119"/>
      <c r="I37" s="119"/>
      <c r="J37" s="119"/>
      <c r="K37" s="119"/>
      <c r="L37" s="119"/>
      <c r="M37" s="119"/>
      <c r="N37" s="119"/>
      <c r="O37" s="119"/>
      <c r="P37" s="119"/>
      <c r="Q37" s="119"/>
      <c r="R37" s="119"/>
      <c r="S37" s="72">
        <f t="shared" si="12"/>
        <v>0</v>
      </c>
      <c r="T37" s="137"/>
      <c r="U37" s="122"/>
      <c r="V37" s="123"/>
      <c r="W37" s="124"/>
      <c r="X37" s="124"/>
      <c r="Y37" s="124"/>
      <c r="Z37" s="124"/>
      <c r="AA37" s="124"/>
      <c r="AB37" s="125"/>
      <c r="AC37" s="77">
        <f t="shared" si="13"/>
        <v>0</v>
      </c>
      <c r="AD37" s="125"/>
      <c r="AE37" s="125"/>
      <c r="AF37" s="125"/>
      <c r="AG37" s="125"/>
      <c r="AH37" s="125"/>
      <c r="AI37" s="125"/>
      <c r="AJ37" s="125"/>
      <c r="AK37" s="125"/>
      <c r="AL37" s="125"/>
      <c r="AM37" s="125"/>
      <c r="AN37" s="125"/>
      <c r="AO37" s="125"/>
      <c r="AP37" s="125"/>
      <c r="AQ37" s="125"/>
      <c r="AR37" s="125"/>
      <c r="AS37" s="79">
        <f t="shared" si="14"/>
        <v>0</v>
      </c>
      <c r="AT37" s="77">
        <f t="shared" si="15"/>
        <v>0</v>
      </c>
      <c r="AU37" s="77">
        <f t="shared" si="16"/>
        <v>0</v>
      </c>
      <c r="AV37" s="345"/>
      <c r="AW37" s="126"/>
      <c r="AX37" s="126"/>
      <c r="AY37" s="126"/>
      <c r="AZ37" s="126"/>
      <c r="BA37" s="77">
        <f t="shared" si="17"/>
        <v>0</v>
      </c>
      <c r="BB37" s="83"/>
      <c r="BC37" s="133"/>
      <c r="BD37" s="62" t="str">
        <f t="shared" si="18"/>
        <v>正确</v>
      </c>
    </row>
    <row r="38" s="1" customFormat="1" ht="33" customHeight="1" spans="1:56">
      <c r="A38" s="128">
        <f t="shared" si="10"/>
        <v>34</v>
      </c>
      <c r="B38" s="115"/>
      <c r="C38" s="135"/>
      <c r="D38" s="117"/>
      <c r="E38" s="115"/>
      <c r="F38" s="87">
        <f t="shared" si="11"/>
        <v>30</v>
      </c>
      <c r="G38" s="136"/>
      <c r="H38" s="119"/>
      <c r="I38" s="119"/>
      <c r="J38" s="119"/>
      <c r="K38" s="119"/>
      <c r="L38" s="119"/>
      <c r="M38" s="119"/>
      <c r="N38" s="119"/>
      <c r="O38" s="119"/>
      <c r="P38" s="119"/>
      <c r="Q38" s="119"/>
      <c r="R38" s="119"/>
      <c r="S38" s="72">
        <f t="shared" si="12"/>
        <v>0</v>
      </c>
      <c r="T38" s="137"/>
      <c r="U38" s="122"/>
      <c r="V38" s="123"/>
      <c r="W38" s="124"/>
      <c r="X38" s="124"/>
      <c r="Y38" s="124"/>
      <c r="Z38" s="124"/>
      <c r="AA38" s="124"/>
      <c r="AB38" s="125"/>
      <c r="AC38" s="77">
        <f t="shared" si="13"/>
        <v>0</v>
      </c>
      <c r="AD38" s="125"/>
      <c r="AE38" s="125"/>
      <c r="AF38" s="125"/>
      <c r="AG38" s="125"/>
      <c r="AH38" s="125"/>
      <c r="AI38" s="125"/>
      <c r="AJ38" s="125"/>
      <c r="AK38" s="125"/>
      <c r="AL38" s="125"/>
      <c r="AM38" s="125"/>
      <c r="AN38" s="125"/>
      <c r="AO38" s="125"/>
      <c r="AP38" s="125"/>
      <c r="AQ38" s="125"/>
      <c r="AR38" s="125"/>
      <c r="AS38" s="79">
        <f t="shared" si="14"/>
        <v>0</v>
      </c>
      <c r="AT38" s="77">
        <f t="shared" si="15"/>
        <v>0</v>
      </c>
      <c r="AU38" s="77">
        <f t="shared" si="16"/>
        <v>0</v>
      </c>
      <c r="AV38" s="345"/>
      <c r="AW38" s="126"/>
      <c r="AX38" s="126"/>
      <c r="AY38" s="126"/>
      <c r="AZ38" s="126"/>
      <c r="BA38" s="77">
        <f t="shared" si="17"/>
        <v>0</v>
      </c>
      <c r="BB38" s="83"/>
      <c r="BC38" s="133"/>
      <c r="BD38" s="62" t="str">
        <f t="shared" si="18"/>
        <v>正确</v>
      </c>
    </row>
    <row r="39" s="1" customFormat="1" ht="33" customHeight="1" spans="1:56">
      <c r="A39" s="128">
        <f t="shared" si="10"/>
        <v>35</v>
      </c>
      <c r="B39" s="115"/>
      <c r="C39" s="135"/>
      <c r="D39" s="117"/>
      <c r="E39" s="115"/>
      <c r="F39" s="87">
        <f t="shared" si="11"/>
        <v>30</v>
      </c>
      <c r="G39" s="136"/>
      <c r="H39" s="119"/>
      <c r="I39" s="119"/>
      <c r="J39" s="119"/>
      <c r="K39" s="119"/>
      <c r="L39" s="119"/>
      <c r="M39" s="119"/>
      <c r="N39" s="119"/>
      <c r="O39" s="119"/>
      <c r="P39" s="119"/>
      <c r="Q39" s="119"/>
      <c r="R39" s="119"/>
      <c r="S39" s="72">
        <f t="shared" si="12"/>
        <v>0</v>
      </c>
      <c r="T39" s="137"/>
      <c r="U39" s="122"/>
      <c r="V39" s="123"/>
      <c r="W39" s="124"/>
      <c r="X39" s="124"/>
      <c r="Y39" s="124"/>
      <c r="Z39" s="124"/>
      <c r="AA39" s="124"/>
      <c r="AB39" s="125"/>
      <c r="AC39" s="77">
        <f t="shared" si="13"/>
        <v>0</v>
      </c>
      <c r="AD39" s="125"/>
      <c r="AE39" s="125"/>
      <c r="AF39" s="125"/>
      <c r="AG39" s="125"/>
      <c r="AH39" s="125"/>
      <c r="AI39" s="125"/>
      <c r="AJ39" s="125"/>
      <c r="AK39" s="125"/>
      <c r="AL39" s="125"/>
      <c r="AM39" s="125"/>
      <c r="AN39" s="125"/>
      <c r="AO39" s="125"/>
      <c r="AP39" s="125"/>
      <c r="AQ39" s="125"/>
      <c r="AR39" s="125"/>
      <c r="AS39" s="79">
        <f t="shared" si="14"/>
        <v>0</v>
      </c>
      <c r="AT39" s="77">
        <f t="shared" si="15"/>
        <v>0</v>
      </c>
      <c r="AU39" s="77">
        <f t="shared" si="16"/>
        <v>0</v>
      </c>
      <c r="AV39" s="345"/>
      <c r="AW39" s="126"/>
      <c r="AX39" s="126"/>
      <c r="AY39" s="126"/>
      <c r="AZ39" s="126"/>
      <c r="BA39" s="77">
        <f t="shared" si="17"/>
        <v>0</v>
      </c>
      <c r="BB39" s="83"/>
      <c r="BC39" s="133"/>
      <c r="BD39" s="62" t="str">
        <f t="shared" si="18"/>
        <v>正确</v>
      </c>
    </row>
    <row r="40" s="1" customFormat="1" ht="33" customHeight="1" spans="1:56">
      <c r="A40" s="128">
        <f t="shared" si="10"/>
        <v>36</v>
      </c>
      <c r="B40" s="115"/>
      <c r="C40" s="135"/>
      <c r="D40" s="117"/>
      <c r="E40" s="115"/>
      <c r="F40" s="87">
        <f t="shared" si="11"/>
        <v>30</v>
      </c>
      <c r="G40" s="136"/>
      <c r="H40" s="119"/>
      <c r="I40" s="119"/>
      <c r="J40" s="119"/>
      <c r="K40" s="119"/>
      <c r="L40" s="119"/>
      <c r="M40" s="119"/>
      <c r="N40" s="119"/>
      <c r="O40" s="119"/>
      <c r="P40" s="119"/>
      <c r="Q40" s="119"/>
      <c r="R40" s="119"/>
      <c r="S40" s="72">
        <f t="shared" si="12"/>
        <v>0</v>
      </c>
      <c r="T40" s="137"/>
      <c r="U40" s="122"/>
      <c r="V40" s="123"/>
      <c r="W40" s="124"/>
      <c r="X40" s="124"/>
      <c r="Y40" s="124"/>
      <c r="Z40" s="124"/>
      <c r="AA40" s="124"/>
      <c r="AB40" s="125"/>
      <c r="AC40" s="77">
        <f t="shared" si="13"/>
        <v>0</v>
      </c>
      <c r="AD40" s="125"/>
      <c r="AE40" s="125"/>
      <c r="AF40" s="125"/>
      <c r="AG40" s="125"/>
      <c r="AH40" s="125"/>
      <c r="AI40" s="125"/>
      <c r="AJ40" s="125"/>
      <c r="AK40" s="125"/>
      <c r="AL40" s="125"/>
      <c r="AM40" s="125"/>
      <c r="AN40" s="125"/>
      <c r="AO40" s="125"/>
      <c r="AP40" s="125"/>
      <c r="AQ40" s="125"/>
      <c r="AR40" s="125"/>
      <c r="AS40" s="79">
        <f t="shared" si="14"/>
        <v>0</v>
      </c>
      <c r="AT40" s="77">
        <f t="shared" si="15"/>
        <v>0</v>
      </c>
      <c r="AU40" s="77">
        <f t="shared" si="16"/>
        <v>0</v>
      </c>
      <c r="AV40" s="345"/>
      <c r="AW40" s="126"/>
      <c r="AX40" s="126"/>
      <c r="AY40" s="126"/>
      <c r="AZ40" s="126"/>
      <c r="BA40" s="77">
        <f t="shared" si="17"/>
        <v>0</v>
      </c>
      <c r="BB40" s="83"/>
      <c r="BC40" s="133"/>
      <c r="BD40" s="62" t="str">
        <f t="shared" si="18"/>
        <v>正确</v>
      </c>
    </row>
    <row r="41" s="1" customFormat="1" ht="33" customHeight="1" spans="1:56">
      <c r="A41" s="128">
        <f t="shared" si="10"/>
        <v>37</v>
      </c>
      <c r="B41" s="115"/>
      <c r="C41" s="135"/>
      <c r="D41" s="117"/>
      <c r="E41" s="115"/>
      <c r="F41" s="87">
        <f t="shared" si="11"/>
        <v>30</v>
      </c>
      <c r="G41" s="136"/>
      <c r="H41" s="119"/>
      <c r="I41" s="119"/>
      <c r="J41" s="119"/>
      <c r="K41" s="119"/>
      <c r="L41" s="119"/>
      <c r="M41" s="119"/>
      <c r="N41" s="119"/>
      <c r="O41" s="119"/>
      <c r="P41" s="119"/>
      <c r="Q41" s="119"/>
      <c r="R41" s="119"/>
      <c r="S41" s="72">
        <f t="shared" si="12"/>
        <v>0</v>
      </c>
      <c r="T41" s="137"/>
      <c r="U41" s="122"/>
      <c r="V41" s="123"/>
      <c r="W41" s="124"/>
      <c r="X41" s="124"/>
      <c r="Y41" s="124"/>
      <c r="Z41" s="124"/>
      <c r="AA41" s="124"/>
      <c r="AB41" s="125"/>
      <c r="AC41" s="77">
        <f t="shared" si="13"/>
        <v>0</v>
      </c>
      <c r="AD41" s="125"/>
      <c r="AE41" s="125"/>
      <c r="AF41" s="125"/>
      <c r="AG41" s="125"/>
      <c r="AH41" s="125"/>
      <c r="AI41" s="125"/>
      <c r="AJ41" s="125"/>
      <c r="AK41" s="125"/>
      <c r="AL41" s="125"/>
      <c r="AM41" s="125"/>
      <c r="AN41" s="125"/>
      <c r="AO41" s="125"/>
      <c r="AP41" s="125"/>
      <c r="AQ41" s="125"/>
      <c r="AR41" s="125"/>
      <c r="AS41" s="79">
        <f t="shared" si="14"/>
        <v>0</v>
      </c>
      <c r="AT41" s="77">
        <f t="shared" si="15"/>
        <v>0</v>
      </c>
      <c r="AU41" s="77">
        <f t="shared" si="16"/>
        <v>0</v>
      </c>
      <c r="AV41" s="345"/>
      <c r="AW41" s="126"/>
      <c r="AX41" s="126"/>
      <c r="AY41" s="126"/>
      <c r="AZ41" s="126"/>
      <c r="BA41" s="77">
        <f t="shared" si="17"/>
        <v>0</v>
      </c>
      <c r="BB41" s="83"/>
      <c r="BC41" s="133"/>
      <c r="BD41" s="62" t="str">
        <f t="shared" si="18"/>
        <v>正确</v>
      </c>
    </row>
    <row r="42" s="1" customFormat="1" ht="33" customHeight="1" spans="1:56">
      <c r="A42" s="128">
        <f t="shared" si="10"/>
        <v>38</v>
      </c>
      <c r="B42" s="115"/>
      <c r="C42" s="135"/>
      <c r="D42" s="117"/>
      <c r="E42" s="115"/>
      <c r="F42" s="87">
        <f t="shared" si="11"/>
        <v>30</v>
      </c>
      <c r="G42" s="136"/>
      <c r="H42" s="119"/>
      <c r="I42" s="119"/>
      <c r="J42" s="119"/>
      <c r="K42" s="119"/>
      <c r="L42" s="119"/>
      <c r="M42" s="119"/>
      <c r="N42" s="119"/>
      <c r="O42" s="119"/>
      <c r="P42" s="119"/>
      <c r="Q42" s="119"/>
      <c r="R42" s="119"/>
      <c r="S42" s="72">
        <f t="shared" si="12"/>
        <v>0</v>
      </c>
      <c r="T42" s="137"/>
      <c r="U42" s="122"/>
      <c r="V42" s="123"/>
      <c r="W42" s="124"/>
      <c r="X42" s="124"/>
      <c r="Y42" s="124"/>
      <c r="Z42" s="124"/>
      <c r="AA42" s="124"/>
      <c r="AB42" s="125"/>
      <c r="AC42" s="77">
        <f t="shared" si="13"/>
        <v>0</v>
      </c>
      <c r="AD42" s="125"/>
      <c r="AE42" s="125"/>
      <c r="AF42" s="125"/>
      <c r="AG42" s="125"/>
      <c r="AH42" s="125"/>
      <c r="AI42" s="125"/>
      <c r="AJ42" s="125"/>
      <c r="AK42" s="125"/>
      <c r="AL42" s="125"/>
      <c r="AM42" s="125"/>
      <c r="AN42" s="125"/>
      <c r="AO42" s="125"/>
      <c r="AP42" s="125"/>
      <c r="AQ42" s="125"/>
      <c r="AR42" s="125"/>
      <c r="AS42" s="79">
        <f t="shared" si="14"/>
        <v>0</v>
      </c>
      <c r="AT42" s="77">
        <f t="shared" si="15"/>
        <v>0</v>
      </c>
      <c r="AU42" s="77">
        <f t="shared" si="16"/>
        <v>0</v>
      </c>
      <c r="AV42" s="345"/>
      <c r="AW42" s="126"/>
      <c r="AX42" s="126"/>
      <c r="AY42" s="126"/>
      <c r="AZ42" s="126"/>
      <c r="BA42" s="77">
        <f t="shared" si="17"/>
        <v>0</v>
      </c>
      <c r="BB42" s="83"/>
      <c r="BC42" s="133"/>
      <c r="BD42" s="62" t="str">
        <f t="shared" si="18"/>
        <v>正确</v>
      </c>
    </row>
    <row r="43" s="1" customFormat="1" ht="33" customHeight="1" spans="1:56">
      <c r="A43" s="128">
        <f t="shared" si="10"/>
        <v>39</v>
      </c>
      <c r="B43" s="115"/>
      <c r="C43" s="135"/>
      <c r="D43" s="117"/>
      <c r="E43" s="115"/>
      <c r="F43" s="87">
        <f t="shared" si="11"/>
        <v>30</v>
      </c>
      <c r="G43" s="136"/>
      <c r="H43" s="119"/>
      <c r="I43" s="119"/>
      <c r="J43" s="119"/>
      <c r="K43" s="119"/>
      <c r="L43" s="119"/>
      <c r="M43" s="119"/>
      <c r="N43" s="119"/>
      <c r="O43" s="119"/>
      <c r="P43" s="119"/>
      <c r="Q43" s="119"/>
      <c r="R43" s="119"/>
      <c r="S43" s="72">
        <f t="shared" si="12"/>
        <v>0</v>
      </c>
      <c r="T43" s="137"/>
      <c r="U43" s="122"/>
      <c r="V43" s="123"/>
      <c r="W43" s="124"/>
      <c r="X43" s="124"/>
      <c r="Y43" s="124"/>
      <c r="Z43" s="124"/>
      <c r="AA43" s="124"/>
      <c r="AB43" s="125"/>
      <c r="AC43" s="77">
        <f t="shared" si="13"/>
        <v>0</v>
      </c>
      <c r="AD43" s="125"/>
      <c r="AE43" s="125"/>
      <c r="AF43" s="125"/>
      <c r="AG43" s="125"/>
      <c r="AH43" s="125"/>
      <c r="AI43" s="125"/>
      <c r="AJ43" s="125"/>
      <c r="AK43" s="125"/>
      <c r="AL43" s="125"/>
      <c r="AM43" s="125"/>
      <c r="AN43" s="125"/>
      <c r="AO43" s="125"/>
      <c r="AP43" s="125"/>
      <c r="AQ43" s="125"/>
      <c r="AR43" s="125"/>
      <c r="AS43" s="79">
        <f t="shared" si="14"/>
        <v>0</v>
      </c>
      <c r="AT43" s="77">
        <f t="shared" si="15"/>
        <v>0</v>
      </c>
      <c r="AU43" s="77">
        <f t="shared" si="16"/>
        <v>0</v>
      </c>
      <c r="AV43" s="345"/>
      <c r="AW43" s="126"/>
      <c r="AX43" s="126"/>
      <c r="AY43" s="126"/>
      <c r="AZ43" s="126"/>
      <c r="BA43" s="77">
        <f t="shared" si="17"/>
        <v>0</v>
      </c>
      <c r="BB43" s="83"/>
      <c r="BC43" s="133"/>
      <c r="BD43" s="62" t="str">
        <f t="shared" si="18"/>
        <v>正确</v>
      </c>
    </row>
    <row r="44" s="1" customFormat="1" ht="33" customHeight="1" spans="1:56">
      <c r="A44" s="128">
        <f t="shared" si="10"/>
        <v>40</v>
      </c>
      <c r="B44" s="115"/>
      <c r="C44" s="135"/>
      <c r="D44" s="117"/>
      <c r="E44" s="115"/>
      <c r="F44" s="87">
        <f t="shared" si="11"/>
        <v>30</v>
      </c>
      <c r="G44" s="136"/>
      <c r="H44" s="119"/>
      <c r="I44" s="119"/>
      <c r="J44" s="119"/>
      <c r="K44" s="119"/>
      <c r="L44" s="119"/>
      <c r="M44" s="119"/>
      <c r="N44" s="119"/>
      <c r="O44" s="119"/>
      <c r="P44" s="119"/>
      <c r="Q44" s="119"/>
      <c r="R44" s="119"/>
      <c r="S44" s="72">
        <f t="shared" si="12"/>
        <v>0</v>
      </c>
      <c r="T44" s="137"/>
      <c r="U44" s="122"/>
      <c r="V44" s="123"/>
      <c r="W44" s="124"/>
      <c r="X44" s="124"/>
      <c r="Y44" s="124"/>
      <c r="Z44" s="124"/>
      <c r="AA44" s="124"/>
      <c r="AB44" s="125"/>
      <c r="AC44" s="77">
        <f t="shared" si="13"/>
        <v>0</v>
      </c>
      <c r="AD44" s="125"/>
      <c r="AE44" s="125"/>
      <c r="AF44" s="125"/>
      <c r="AG44" s="125"/>
      <c r="AH44" s="125"/>
      <c r="AI44" s="125"/>
      <c r="AJ44" s="125"/>
      <c r="AK44" s="125"/>
      <c r="AL44" s="125"/>
      <c r="AM44" s="125"/>
      <c r="AN44" s="125"/>
      <c r="AO44" s="125"/>
      <c r="AP44" s="125"/>
      <c r="AQ44" s="125"/>
      <c r="AR44" s="125"/>
      <c r="AS44" s="79">
        <f t="shared" si="14"/>
        <v>0</v>
      </c>
      <c r="AT44" s="77">
        <f t="shared" si="15"/>
        <v>0</v>
      </c>
      <c r="AU44" s="77">
        <f t="shared" si="16"/>
        <v>0</v>
      </c>
      <c r="AV44" s="345"/>
      <c r="AW44" s="126"/>
      <c r="AX44" s="126"/>
      <c r="AY44" s="126"/>
      <c r="AZ44" s="126"/>
      <c r="BA44" s="77">
        <f t="shared" si="17"/>
        <v>0</v>
      </c>
      <c r="BB44" s="83"/>
      <c r="BC44" s="133"/>
      <c r="BD44" s="62" t="str">
        <f t="shared" si="18"/>
        <v>正确</v>
      </c>
    </row>
    <row r="45" s="1" customFormat="1" ht="33" customHeight="1" spans="1:56">
      <c r="A45" s="128">
        <f t="shared" si="10"/>
        <v>41</v>
      </c>
      <c r="B45" s="115"/>
      <c r="C45" s="135"/>
      <c r="D45" s="117"/>
      <c r="E45" s="115"/>
      <c r="F45" s="87">
        <f t="shared" si="11"/>
        <v>30</v>
      </c>
      <c r="G45" s="136"/>
      <c r="H45" s="119"/>
      <c r="I45" s="119"/>
      <c r="J45" s="119"/>
      <c r="K45" s="119"/>
      <c r="L45" s="119"/>
      <c r="M45" s="119"/>
      <c r="N45" s="119"/>
      <c r="O45" s="119"/>
      <c r="P45" s="119"/>
      <c r="Q45" s="119"/>
      <c r="R45" s="119"/>
      <c r="S45" s="72">
        <f t="shared" si="12"/>
        <v>0</v>
      </c>
      <c r="T45" s="137"/>
      <c r="U45" s="122"/>
      <c r="V45" s="123"/>
      <c r="W45" s="124"/>
      <c r="X45" s="124"/>
      <c r="Y45" s="124"/>
      <c r="Z45" s="124"/>
      <c r="AA45" s="124"/>
      <c r="AB45" s="125"/>
      <c r="AC45" s="77">
        <f t="shared" si="13"/>
        <v>0</v>
      </c>
      <c r="AD45" s="125"/>
      <c r="AE45" s="125"/>
      <c r="AF45" s="125"/>
      <c r="AG45" s="125"/>
      <c r="AH45" s="125"/>
      <c r="AI45" s="125"/>
      <c r="AJ45" s="125"/>
      <c r="AK45" s="125"/>
      <c r="AL45" s="125"/>
      <c r="AM45" s="125"/>
      <c r="AN45" s="125"/>
      <c r="AO45" s="125"/>
      <c r="AP45" s="125"/>
      <c r="AQ45" s="125"/>
      <c r="AR45" s="125"/>
      <c r="AS45" s="79">
        <f t="shared" si="14"/>
        <v>0</v>
      </c>
      <c r="AT45" s="77">
        <f t="shared" si="15"/>
        <v>0</v>
      </c>
      <c r="AU45" s="77">
        <f t="shared" si="16"/>
        <v>0</v>
      </c>
      <c r="AV45" s="345"/>
      <c r="AW45" s="126"/>
      <c r="AX45" s="126"/>
      <c r="AY45" s="126"/>
      <c r="AZ45" s="126"/>
      <c r="BA45" s="77">
        <f t="shared" si="17"/>
        <v>0</v>
      </c>
      <c r="BB45" s="83"/>
      <c r="BC45" s="133"/>
      <c r="BD45" s="62" t="str">
        <f t="shared" si="18"/>
        <v>正确</v>
      </c>
    </row>
    <row r="46" s="1" customFormat="1" ht="33" customHeight="1" spans="1:56">
      <c r="A46" s="128">
        <f t="shared" si="10"/>
        <v>42</v>
      </c>
      <c r="B46" s="115"/>
      <c r="C46" s="135"/>
      <c r="D46" s="117"/>
      <c r="E46" s="115"/>
      <c r="F46" s="87">
        <f t="shared" si="11"/>
        <v>30</v>
      </c>
      <c r="G46" s="136"/>
      <c r="H46" s="119"/>
      <c r="I46" s="119"/>
      <c r="J46" s="119"/>
      <c r="K46" s="119"/>
      <c r="L46" s="119"/>
      <c r="M46" s="119"/>
      <c r="N46" s="119"/>
      <c r="O46" s="119"/>
      <c r="P46" s="119"/>
      <c r="Q46" s="119"/>
      <c r="R46" s="119"/>
      <c r="S46" s="72">
        <f t="shared" si="12"/>
        <v>0</v>
      </c>
      <c r="T46" s="137"/>
      <c r="U46" s="122"/>
      <c r="V46" s="123"/>
      <c r="W46" s="124"/>
      <c r="X46" s="124"/>
      <c r="Y46" s="124"/>
      <c r="Z46" s="124"/>
      <c r="AA46" s="124"/>
      <c r="AB46" s="125"/>
      <c r="AC46" s="77">
        <f t="shared" si="13"/>
        <v>0</v>
      </c>
      <c r="AD46" s="125"/>
      <c r="AE46" s="125"/>
      <c r="AF46" s="125"/>
      <c r="AG46" s="125"/>
      <c r="AH46" s="125"/>
      <c r="AI46" s="125"/>
      <c r="AJ46" s="125"/>
      <c r="AK46" s="125"/>
      <c r="AL46" s="125"/>
      <c r="AM46" s="125"/>
      <c r="AN46" s="125"/>
      <c r="AO46" s="125"/>
      <c r="AP46" s="125"/>
      <c r="AQ46" s="125"/>
      <c r="AR46" s="125"/>
      <c r="AS46" s="79">
        <f t="shared" si="14"/>
        <v>0</v>
      </c>
      <c r="AT46" s="77">
        <f t="shared" si="15"/>
        <v>0</v>
      </c>
      <c r="AU46" s="77">
        <f t="shared" si="16"/>
        <v>0</v>
      </c>
      <c r="AV46" s="345"/>
      <c r="AW46" s="126"/>
      <c r="AX46" s="126"/>
      <c r="AY46" s="126"/>
      <c r="AZ46" s="126"/>
      <c r="BA46" s="77">
        <f t="shared" si="17"/>
        <v>0</v>
      </c>
      <c r="BB46" s="83"/>
      <c r="BC46" s="133"/>
      <c r="BD46" s="62" t="str">
        <f t="shared" si="18"/>
        <v>正确</v>
      </c>
    </row>
    <row r="47" s="1" customFormat="1" ht="33" customHeight="1" spans="1:56">
      <c r="A47" s="128">
        <f t="shared" si="10"/>
        <v>43</v>
      </c>
      <c r="B47" s="115"/>
      <c r="C47" s="135"/>
      <c r="D47" s="117"/>
      <c r="E47" s="115"/>
      <c r="F47" s="87">
        <f t="shared" si="11"/>
        <v>30</v>
      </c>
      <c r="G47" s="136"/>
      <c r="H47" s="119"/>
      <c r="I47" s="119"/>
      <c r="J47" s="119"/>
      <c r="K47" s="119"/>
      <c r="L47" s="119"/>
      <c r="M47" s="119"/>
      <c r="N47" s="119"/>
      <c r="O47" s="119"/>
      <c r="P47" s="119"/>
      <c r="Q47" s="119"/>
      <c r="R47" s="119"/>
      <c r="S47" s="72">
        <f t="shared" si="12"/>
        <v>0</v>
      </c>
      <c r="T47" s="137"/>
      <c r="U47" s="122"/>
      <c r="V47" s="123"/>
      <c r="W47" s="124"/>
      <c r="X47" s="124"/>
      <c r="Y47" s="124"/>
      <c r="Z47" s="124"/>
      <c r="AA47" s="124"/>
      <c r="AB47" s="125"/>
      <c r="AC47" s="77">
        <f t="shared" si="13"/>
        <v>0</v>
      </c>
      <c r="AD47" s="125"/>
      <c r="AE47" s="125"/>
      <c r="AF47" s="125"/>
      <c r="AG47" s="125"/>
      <c r="AH47" s="125"/>
      <c r="AI47" s="125"/>
      <c r="AJ47" s="125"/>
      <c r="AK47" s="125"/>
      <c r="AL47" s="125"/>
      <c r="AM47" s="125"/>
      <c r="AN47" s="125"/>
      <c r="AO47" s="125"/>
      <c r="AP47" s="125"/>
      <c r="AQ47" s="125"/>
      <c r="AR47" s="125"/>
      <c r="AS47" s="79">
        <f t="shared" si="14"/>
        <v>0</v>
      </c>
      <c r="AT47" s="77">
        <f t="shared" si="15"/>
        <v>0</v>
      </c>
      <c r="AU47" s="77">
        <f t="shared" si="16"/>
        <v>0</v>
      </c>
      <c r="AV47" s="345"/>
      <c r="AW47" s="126"/>
      <c r="AX47" s="126"/>
      <c r="AY47" s="126"/>
      <c r="AZ47" s="126"/>
      <c r="BA47" s="77">
        <f t="shared" si="17"/>
        <v>0</v>
      </c>
      <c r="BB47" s="83"/>
      <c r="BC47" s="133"/>
      <c r="BD47" s="62" t="str">
        <f t="shared" si="18"/>
        <v>正确</v>
      </c>
    </row>
    <row r="48" s="1" customFormat="1" ht="33" customHeight="1" spans="1:56">
      <c r="A48" s="128">
        <f t="shared" si="10"/>
        <v>44</v>
      </c>
      <c r="B48" s="115"/>
      <c r="C48" s="135"/>
      <c r="D48" s="117"/>
      <c r="E48" s="115"/>
      <c r="F48" s="87">
        <f t="shared" si="11"/>
        <v>30</v>
      </c>
      <c r="G48" s="136"/>
      <c r="H48" s="119"/>
      <c r="I48" s="119"/>
      <c r="J48" s="119"/>
      <c r="K48" s="119"/>
      <c r="L48" s="119"/>
      <c r="M48" s="119"/>
      <c r="N48" s="119"/>
      <c r="O48" s="119"/>
      <c r="P48" s="119"/>
      <c r="Q48" s="119"/>
      <c r="R48" s="119"/>
      <c r="S48" s="72">
        <f t="shared" si="12"/>
        <v>0</v>
      </c>
      <c r="T48" s="137"/>
      <c r="U48" s="122"/>
      <c r="V48" s="123"/>
      <c r="W48" s="124"/>
      <c r="X48" s="124"/>
      <c r="Y48" s="124"/>
      <c r="Z48" s="124"/>
      <c r="AA48" s="124"/>
      <c r="AB48" s="125"/>
      <c r="AC48" s="77">
        <f t="shared" si="13"/>
        <v>0</v>
      </c>
      <c r="AD48" s="125"/>
      <c r="AE48" s="125"/>
      <c r="AF48" s="125"/>
      <c r="AG48" s="125"/>
      <c r="AH48" s="125"/>
      <c r="AI48" s="125"/>
      <c r="AJ48" s="125"/>
      <c r="AK48" s="125"/>
      <c r="AL48" s="125"/>
      <c r="AM48" s="125"/>
      <c r="AN48" s="125"/>
      <c r="AO48" s="125"/>
      <c r="AP48" s="125"/>
      <c r="AQ48" s="125"/>
      <c r="AR48" s="125"/>
      <c r="AS48" s="79">
        <f t="shared" si="14"/>
        <v>0</v>
      </c>
      <c r="AT48" s="77">
        <f t="shared" si="15"/>
        <v>0</v>
      </c>
      <c r="AU48" s="77">
        <f t="shared" si="16"/>
        <v>0</v>
      </c>
      <c r="AV48" s="345"/>
      <c r="AW48" s="126"/>
      <c r="AX48" s="126"/>
      <c r="AY48" s="126"/>
      <c r="AZ48" s="126"/>
      <c r="BA48" s="77">
        <f t="shared" si="17"/>
        <v>0</v>
      </c>
      <c r="BB48" s="83"/>
      <c r="BC48" s="133"/>
      <c r="BD48" s="62" t="str">
        <f t="shared" si="18"/>
        <v>正确</v>
      </c>
    </row>
    <row r="49" s="1" customFormat="1" ht="33" customHeight="1" spans="1:56">
      <c r="A49" s="128">
        <f t="shared" si="10"/>
        <v>45</v>
      </c>
      <c r="B49" s="115"/>
      <c r="C49" s="135"/>
      <c r="D49" s="117"/>
      <c r="E49" s="115"/>
      <c r="F49" s="87">
        <f t="shared" si="11"/>
        <v>30</v>
      </c>
      <c r="G49" s="136"/>
      <c r="H49" s="119"/>
      <c r="I49" s="119"/>
      <c r="J49" s="119"/>
      <c r="K49" s="119"/>
      <c r="L49" s="119"/>
      <c r="M49" s="119"/>
      <c r="N49" s="119"/>
      <c r="O49" s="119"/>
      <c r="P49" s="119"/>
      <c r="Q49" s="119"/>
      <c r="R49" s="119"/>
      <c r="S49" s="72">
        <f t="shared" si="12"/>
        <v>0</v>
      </c>
      <c r="T49" s="137"/>
      <c r="U49" s="122"/>
      <c r="V49" s="123"/>
      <c r="W49" s="124"/>
      <c r="X49" s="124"/>
      <c r="Y49" s="124"/>
      <c r="Z49" s="124"/>
      <c r="AA49" s="124"/>
      <c r="AB49" s="125"/>
      <c r="AC49" s="77">
        <f t="shared" si="13"/>
        <v>0</v>
      </c>
      <c r="AD49" s="125"/>
      <c r="AE49" s="125"/>
      <c r="AF49" s="125"/>
      <c r="AG49" s="125"/>
      <c r="AH49" s="125"/>
      <c r="AI49" s="125"/>
      <c r="AJ49" s="125"/>
      <c r="AK49" s="125"/>
      <c r="AL49" s="125"/>
      <c r="AM49" s="125"/>
      <c r="AN49" s="125"/>
      <c r="AO49" s="125"/>
      <c r="AP49" s="125"/>
      <c r="AQ49" s="125"/>
      <c r="AR49" s="125"/>
      <c r="AS49" s="79">
        <f t="shared" si="14"/>
        <v>0</v>
      </c>
      <c r="AT49" s="77">
        <f t="shared" si="15"/>
        <v>0</v>
      </c>
      <c r="AU49" s="77">
        <f t="shared" si="16"/>
        <v>0</v>
      </c>
      <c r="AV49" s="345"/>
      <c r="AW49" s="126"/>
      <c r="AX49" s="126"/>
      <c r="AY49" s="126"/>
      <c r="AZ49" s="126"/>
      <c r="BA49" s="77">
        <f t="shared" si="17"/>
        <v>0</v>
      </c>
      <c r="BB49" s="83"/>
      <c r="BC49" s="133"/>
      <c r="BD49" s="62" t="str">
        <f t="shared" si="18"/>
        <v>正确</v>
      </c>
    </row>
    <row r="50" s="1" customFormat="1" ht="33" customHeight="1" spans="1:56">
      <c r="A50" s="128">
        <f t="shared" si="10"/>
        <v>46</v>
      </c>
      <c r="B50" s="115"/>
      <c r="C50" s="135"/>
      <c r="D50" s="117"/>
      <c r="E50" s="115"/>
      <c r="F50" s="87">
        <f t="shared" si="11"/>
        <v>30</v>
      </c>
      <c r="G50" s="136"/>
      <c r="H50" s="119"/>
      <c r="I50" s="119"/>
      <c r="J50" s="119"/>
      <c r="K50" s="119"/>
      <c r="L50" s="119"/>
      <c r="M50" s="119"/>
      <c r="N50" s="119"/>
      <c r="O50" s="119"/>
      <c r="P50" s="119"/>
      <c r="Q50" s="119"/>
      <c r="R50" s="119"/>
      <c r="S50" s="72">
        <f t="shared" si="12"/>
        <v>0</v>
      </c>
      <c r="T50" s="137"/>
      <c r="U50" s="122"/>
      <c r="V50" s="123"/>
      <c r="W50" s="124"/>
      <c r="X50" s="124"/>
      <c r="Y50" s="124"/>
      <c r="Z50" s="124"/>
      <c r="AA50" s="124"/>
      <c r="AB50" s="125"/>
      <c r="AC50" s="77">
        <f t="shared" si="13"/>
        <v>0</v>
      </c>
      <c r="AD50" s="125"/>
      <c r="AE50" s="125"/>
      <c r="AF50" s="125"/>
      <c r="AG50" s="125"/>
      <c r="AH50" s="125"/>
      <c r="AI50" s="125"/>
      <c r="AJ50" s="125"/>
      <c r="AK50" s="125"/>
      <c r="AL50" s="125"/>
      <c r="AM50" s="125"/>
      <c r="AN50" s="125"/>
      <c r="AO50" s="125"/>
      <c r="AP50" s="125"/>
      <c r="AQ50" s="125"/>
      <c r="AR50" s="125"/>
      <c r="AS50" s="79">
        <f t="shared" si="14"/>
        <v>0</v>
      </c>
      <c r="AT50" s="77">
        <f t="shared" si="15"/>
        <v>0</v>
      </c>
      <c r="AU50" s="77">
        <f t="shared" si="16"/>
        <v>0</v>
      </c>
      <c r="AV50" s="345"/>
      <c r="AW50" s="126"/>
      <c r="AX50" s="126"/>
      <c r="AY50" s="126"/>
      <c r="AZ50" s="126"/>
      <c r="BA50" s="77">
        <f t="shared" si="17"/>
        <v>0</v>
      </c>
      <c r="BB50" s="83"/>
      <c r="BC50" s="133"/>
      <c r="BD50" s="62" t="str">
        <f t="shared" si="18"/>
        <v>正确</v>
      </c>
    </row>
    <row r="51" s="1" customFormat="1" ht="33" customHeight="1" spans="1:56">
      <c r="A51" s="128">
        <f t="shared" si="10"/>
        <v>47</v>
      </c>
      <c r="B51" s="115"/>
      <c r="C51" s="135"/>
      <c r="D51" s="117"/>
      <c r="E51" s="115"/>
      <c r="F51" s="87">
        <f t="shared" si="11"/>
        <v>30</v>
      </c>
      <c r="G51" s="136"/>
      <c r="H51" s="119"/>
      <c r="I51" s="119"/>
      <c r="J51" s="119"/>
      <c r="K51" s="119"/>
      <c r="L51" s="119"/>
      <c r="M51" s="119"/>
      <c r="N51" s="119"/>
      <c r="O51" s="119"/>
      <c r="P51" s="119"/>
      <c r="Q51" s="119"/>
      <c r="R51" s="119"/>
      <c r="S51" s="72">
        <f t="shared" si="12"/>
        <v>0</v>
      </c>
      <c r="T51" s="137"/>
      <c r="U51" s="122"/>
      <c r="V51" s="123"/>
      <c r="W51" s="124"/>
      <c r="X51" s="124"/>
      <c r="Y51" s="124"/>
      <c r="Z51" s="124"/>
      <c r="AA51" s="124"/>
      <c r="AB51" s="125"/>
      <c r="AC51" s="77">
        <f t="shared" si="13"/>
        <v>0</v>
      </c>
      <c r="AD51" s="125"/>
      <c r="AE51" s="125"/>
      <c r="AF51" s="125"/>
      <c r="AG51" s="125"/>
      <c r="AH51" s="125"/>
      <c r="AI51" s="125"/>
      <c r="AJ51" s="125"/>
      <c r="AK51" s="125"/>
      <c r="AL51" s="125"/>
      <c r="AM51" s="125"/>
      <c r="AN51" s="125"/>
      <c r="AO51" s="125"/>
      <c r="AP51" s="125"/>
      <c r="AQ51" s="125"/>
      <c r="AR51" s="125"/>
      <c r="AS51" s="79">
        <f t="shared" si="14"/>
        <v>0</v>
      </c>
      <c r="AT51" s="77">
        <f t="shared" si="15"/>
        <v>0</v>
      </c>
      <c r="AU51" s="77">
        <f t="shared" si="16"/>
        <v>0</v>
      </c>
      <c r="AV51" s="345"/>
      <c r="AW51" s="126"/>
      <c r="AX51" s="126"/>
      <c r="AY51" s="126"/>
      <c r="AZ51" s="126"/>
      <c r="BA51" s="77">
        <f t="shared" si="17"/>
        <v>0</v>
      </c>
      <c r="BB51" s="83"/>
      <c r="BC51" s="133"/>
      <c r="BD51" s="62" t="str">
        <f t="shared" si="18"/>
        <v>正确</v>
      </c>
    </row>
    <row r="52" s="1" customFormat="1" ht="33" customHeight="1" spans="1:56">
      <c r="A52" s="128">
        <f t="shared" si="10"/>
        <v>48</v>
      </c>
      <c r="B52" s="115"/>
      <c r="C52" s="135"/>
      <c r="D52" s="117"/>
      <c r="E52" s="115"/>
      <c r="F52" s="87">
        <f t="shared" si="11"/>
        <v>30</v>
      </c>
      <c r="G52" s="136"/>
      <c r="H52" s="119"/>
      <c r="I52" s="119"/>
      <c r="J52" s="119"/>
      <c r="K52" s="119"/>
      <c r="L52" s="119"/>
      <c r="M52" s="119"/>
      <c r="N52" s="119"/>
      <c r="O52" s="119"/>
      <c r="P52" s="119"/>
      <c r="Q52" s="119"/>
      <c r="R52" s="119"/>
      <c r="S52" s="72">
        <f t="shared" si="12"/>
        <v>0</v>
      </c>
      <c r="T52" s="137"/>
      <c r="U52" s="122"/>
      <c r="V52" s="123"/>
      <c r="W52" s="124"/>
      <c r="X52" s="124"/>
      <c r="Y52" s="124"/>
      <c r="Z52" s="124"/>
      <c r="AA52" s="124"/>
      <c r="AB52" s="125"/>
      <c r="AC52" s="77">
        <f t="shared" si="13"/>
        <v>0</v>
      </c>
      <c r="AD52" s="125"/>
      <c r="AE52" s="125"/>
      <c r="AF52" s="125"/>
      <c r="AG52" s="125"/>
      <c r="AH52" s="125"/>
      <c r="AI52" s="125"/>
      <c r="AJ52" s="125"/>
      <c r="AK52" s="125"/>
      <c r="AL52" s="125"/>
      <c r="AM52" s="125"/>
      <c r="AN52" s="125"/>
      <c r="AO52" s="125"/>
      <c r="AP52" s="125"/>
      <c r="AQ52" s="125"/>
      <c r="AR52" s="125"/>
      <c r="AS52" s="79">
        <f t="shared" si="14"/>
        <v>0</v>
      </c>
      <c r="AT52" s="77">
        <f t="shared" si="15"/>
        <v>0</v>
      </c>
      <c r="AU52" s="77">
        <f t="shared" si="16"/>
        <v>0</v>
      </c>
      <c r="AV52" s="345"/>
      <c r="AW52" s="126"/>
      <c r="AX52" s="126"/>
      <c r="AY52" s="126"/>
      <c r="AZ52" s="126"/>
      <c r="BA52" s="77">
        <f t="shared" si="17"/>
        <v>0</v>
      </c>
      <c r="BB52" s="83"/>
      <c r="BC52" s="133"/>
      <c r="BD52" s="62" t="str">
        <f t="shared" si="18"/>
        <v>正确</v>
      </c>
    </row>
    <row r="53" s="1" customFormat="1" ht="33" customHeight="1" spans="1:56">
      <c r="A53" s="128">
        <f t="shared" si="10"/>
        <v>49</v>
      </c>
      <c r="B53" s="115"/>
      <c r="C53" s="135"/>
      <c r="D53" s="117"/>
      <c r="E53" s="115"/>
      <c r="F53" s="87">
        <f t="shared" si="11"/>
        <v>30</v>
      </c>
      <c r="G53" s="136"/>
      <c r="H53" s="119"/>
      <c r="I53" s="119"/>
      <c r="J53" s="119"/>
      <c r="K53" s="119"/>
      <c r="L53" s="119"/>
      <c r="M53" s="119"/>
      <c r="N53" s="119"/>
      <c r="O53" s="119"/>
      <c r="P53" s="119"/>
      <c r="Q53" s="119"/>
      <c r="R53" s="119"/>
      <c r="S53" s="72">
        <f t="shared" si="12"/>
        <v>0</v>
      </c>
      <c r="T53" s="137"/>
      <c r="U53" s="122"/>
      <c r="V53" s="123"/>
      <c r="W53" s="124"/>
      <c r="X53" s="124"/>
      <c r="Y53" s="124"/>
      <c r="Z53" s="124"/>
      <c r="AA53" s="124"/>
      <c r="AB53" s="125"/>
      <c r="AC53" s="77">
        <f t="shared" si="13"/>
        <v>0</v>
      </c>
      <c r="AD53" s="125"/>
      <c r="AE53" s="125"/>
      <c r="AF53" s="125"/>
      <c r="AG53" s="125"/>
      <c r="AH53" s="125"/>
      <c r="AI53" s="125"/>
      <c r="AJ53" s="125"/>
      <c r="AK53" s="125"/>
      <c r="AL53" s="125"/>
      <c r="AM53" s="125"/>
      <c r="AN53" s="125"/>
      <c r="AO53" s="125"/>
      <c r="AP53" s="125"/>
      <c r="AQ53" s="125"/>
      <c r="AR53" s="125"/>
      <c r="AS53" s="79">
        <f t="shared" si="14"/>
        <v>0</v>
      </c>
      <c r="AT53" s="77">
        <f t="shared" si="15"/>
        <v>0</v>
      </c>
      <c r="AU53" s="77">
        <f t="shared" si="16"/>
        <v>0</v>
      </c>
      <c r="AV53" s="345"/>
      <c r="AW53" s="126"/>
      <c r="AX53" s="126"/>
      <c r="AY53" s="126"/>
      <c r="AZ53" s="126"/>
      <c r="BA53" s="77">
        <f t="shared" si="17"/>
        <v>0</v>
      </c>
      <c r="BB53" s="83"/>
      <c r="BC53" s="133"/>
      <c r="BD53" s="62" t="str">
        <f t="shared" si="18"/>
        <v>正确</v>
      </c>
    </row>
    <row r="54" s="1" customFormat="1" ht="33" customHeight="1" spans="1:56">
      <c r="A54" s="128">
        <f t="shared" si="10"/>
        <v>50</v>
      </c>
      <c r="B54" s="115"/>
      <c r="C54" s="135"/>
      <c r="D54" s="117"/>
      <c r="E54" s="115"/>
      <c r="F54" s="87">
        <f t="shared" si="11"/>
        <v>30</v>
      </c>
      <c r="G54" s="136"/>
      <c r="H54" s="119"/>
      <c r="I54" s="119"/>
      <c r="J54" s="119"/>
      <c r="K54" s="119"/>
      <c r="L54" s="119"/>
      <c r="M54" s="119"/>
      <c r="N54" s="119"/>
      <c r="O54" s="119"/>
      <c r="P54" s="119"/>
      <c r="Q54" s="119"/>
      <c r="R54" s="119"/>
      <c r="S54" s="72">
        <f t="shared" si="12"/>
        <v>0</v>
      </c>
      <c r="T54" s="137"/>
      <c r="U54" s="122"/>
      <c r="V54" s="123"/>
      <c r="W54" s="124"/>
      <c r="X54" s="124"/>
      <c r="Y54" s="124"/>
      <c r="Z54" s="124"/>
      <c r="AA54" s="124"/>
      <c r="AB54" s="125"/>
      <c r="AC54" s="77">
        <f t="shared" si="13"/>
        <v>0</v>
      </c>
      <c r="AD54" s="125"/>
      <c r="AE54" s="125"/>
      <c r="AF54" s="125"/>
      <c r="AG54" s="125"/>
      <c r="AH54" s="125"/>
      <c r="AI54" s="125"/>
      <c r="AJ54" s="125"/>
      <c r="AK54" s="125"/>
      <c r="AL54" s="125"/>
      <c r="AM54" s="125"/>
      <c r="AN54" s="125"/>
      <c r="AO54" s="125"/>
      <c r="AP54" s="125"/>
      <c r="AQ54" s="125"/>
      <c r="AR54" s="125"/>
      <c r="AS54" s="79">
        <f t="shared" si="14"/>
        <v>0</v>
      </c>
      <c r="AT54" s="77">
        <f t="shared" si="15"/>
        <v>0</v>
      </c>
      <c r="AU54" s="77">
        <f t="shared" si="16"/>
        <v>0</v>
      </c>
      <c r="AV54" s="345"/>
      <c r="AW54" s="126"/>
      <c r="AX54" s="126"/>
      <c r="AY54" s="126"/>
      <c r="AZ54" s="126"/>
      <c r="BA54" s="77">
        <f t="shared" si="17"/>
        <v>0</v>
      </c>
      <c r="BB54" s="83"/>
      <c r="BC54" s="133"/>
      <c r="BD54" s="62" t="str">
        <f t="shared" si="18"/>
        <v>正确</v>
      </c>
    </row>
    <row r="55" s="1" customFormat="1" ht="33" customHeight="1" spans="1:56">
      <c r="A55" s="128">
        <f t="shared" si="10"/>
        <v>51</v>
      </c>
      <c r="B55" s="115"/>
      <c r="C55" s="135"/>
      <c r="D55" s="117"/>
      <c r="E55" s="115"/>
      <c r="F55" s="87">
        <f t="shared" si="11"/>
        <v>30</v>
      </c>
      <c r="G55" s="136"/>
      <c r="H55" s="119"/>
      <c r="I55" s="119"/>
      <c r="J55" s="119"/>
      <c r="K55" s="119"/>
      <c r="L55" s="119"/>
      <c r="M55" s="119"/>
      <c r="N55" s="119"/>
      <c r="O55" s="119"/>
      <c r="P55" s="119"/>
      <c r="Q55" s="119"/>
      <c r="R55" s="119"/>
      <c r="S55" s="72">
        <f t="shared" si="12"/>
        <v>0</v>
      </c>
      <c r="T55" s="137"/>
      <c r="U55" s="122"/>
      <c r="V55" s="123"/>
      <c r="W55" s="124"/>
      <c r="X55" s="124"/>
      <c r="Y55" s="124"/>
      <c r="Z55" s="124"/>
      <c r="AA55" s="124"/>
      <c r="AB55" s="125"/>
      <c r="AC55" s="77">
        <f t="shared" si="13"/>
        <v>0</v>
      </c>
      <c r="AD55" s="125"/>
      <c r="AE55" s="125"/>
      <c r="AF55" s="125"/>
      <c r="AG55" s="125"/>
      <c r="AH55" s="125"/>
      <c r="AI55" s="125"/>
      <c r="AJ55" s="125"/>
      <c r="AK55" s="125"/>
      <c r="AL55" s="125"/>
      <c r="AM55" s="125"/>
      <c r="AN55" s="125"/>
      <c r="AO55" s="125"/>
      <c r="AP55" s="125"/>
      <c r="AQ55" s="125"/>
      <c r="AR55" s="125"/>
      <c r="AS55" s="79">
        <f t="shared" si="14"/>
        <v>0</v>
      </c>
      <c r="AT55" s="77">
        <f t="shared" si="15"/>
        <v>0</v>
      </c>
      <c r="AU55" s="77">
        <f t="shared" si="16"/>
        <v>0</v>
      </c>
      <c r="AV55" s="345"/>
      <c r="AW55" s="126"/>
      <c r="AX55" s="126"/>
      <c r="AY55" s="126"/>
      <c r="AZ55" s="126"/>
      <c r="BA55" s="77">
        <f t="shared" si="17"/>
        <v>0</v>
      </c>
      <c r="BB55" s="83"/>
      <c r="BC55" s="133"/>
      <c r="BD55" s="62" t="str">
        <f t="shared" si="18"/>
        <v>正确</v>
      </c>
    </row>
    <row r="56" s="1" customFormat="1" ht="33" customHeight="1" spans="1:56">
      <c r="A56" s="128">
        <f t="shared" si="10"/>
        <v>52</v>
      </c>
      <c r="B56" s="115"/>
      <c r="C56" s="135"/>
      <c r="D56" s="117"/>
      <c r="E56" s="115"/>
      <c r="F56" s="87">
        <f t="shared" si="11"/>
        <v>30</v>
      </c>
      <c r="G56" s="136"/>
      <c r="H56" s="119"/>
      <c r="I56" s="119"/>
      <c r="J56" s="119"/>
      <c r="K56" s="119"/>
      <c r="L56" s="119"/>
      <c r="M56" s="119"/>
      <c r="N56" s="119"/>
      <c r="O56" s="119"/>
      <c r="P56" s="119"/>
      <c r="Q56" s="119"/>
      <c r="R56" s="119"/>
      <c r="S56" s="72">
        <f t="shared" si="12"/>
        <v>0</v>
      </c>
      <c r="T56" s="137"/>
      <c r="U56" s="122"/>
      <c r="V56" s="123"/>
      <c r="W56" s="124"/>
      <c r="X56" s="124"/>
      <c r="Y56" s="124"/>
      <c r="Z56" s="124"/>
      <c r="AA56" s="124"/>
      <c r="AB56" s="125"/>
      <c r="AC56" s="77">
        <f t="shared" si="13"/>
        <v>0</v>
      </c>
      <c r="AD56" s="125"/>
      <c r="AE56" s="125"/>
      <c r="AF56" s="125"/>
      <c r="AG56" s="125"/>
      <c r="AH56" s="125"/>
      <c r="AI56" s="125"/>
      <c r="AJ56" s="125"/>
      <c r="AK56" s="125"/>
      <c r="AL56" s="125"/>
      <c r="AM56" s="125"/>
      <c r="AN56" s="125"/>
      <c r="AO56" s="125"/>
      <c r="AP56" s="125"/>
      <c r="AQ56" s="125"/>
      <c r="AR56" s="125"/>
      <c r="AS56" s="79">
        <f t="shared" si="14"/>
        <v>0</v>
      </c>
      <c r="AT56" s="77">
        <f t="shared" si="15"/>
        <v>0</v>
      </c>
      <c r="AU56" s="77">
        <f t="shared" si="16"/>
        <v>0</v>
      </c>
      <c r="AV56" s="345"/>
      <c r="AW56" s="126"/>
      <c r="AX56" s="126"/>
      <c r="AY56" s="126"/>
      <c r="AZ56" s="126"/>
      <c r="BA56" s="77">
        <f t="shared" si="17"/>
        <v>0</v>
      </c>
      <c r="BB56" s="83"/>
      <c r="BC56" s="133"/>
      <c r="BD56" s="62" t="str">
        <f t="shared" si="18"/>
        <v>正确</v>
      </c>
    </row>
    <row r="57" s="1" customFormat="1" ht="33" customHeight="1" spans="1:56">
      <c r="A57" s="128">
        <f t="shared" si="10"/>
        <v>53</v>
      </c>
      <c r="B57" s="115"/>
      <c r="C57" s="135"/>
      <c r="D57" s="117"/>
      <c r="E57" s="115"/>
      <c r="F57" s="87">
        <f t="shared" si="11"/>
        <v>30</v>
      </c>
      <c r="G57" s="136"/>
      <c r="H57" s="119"/>
      <c r="I57" s="119"/>
      <c r="J57" s="119"/>
      <c r="K57" s="119"/>
      <c r="L57" s="119"/>
      <c r="M57" s="119"/>
      <c r="N57" s="119"/>
      <c r="O57" s="119"/>
      <c r="P57" s="119"/>
      <c r="Q57" s="119"/>
      <c r="R57" s="119"/>
      <c r="S57" s="72">
        <f t="shared" si="12"/>
        <v>0</v>
      </c>
      <c r="T57" s="137"/>
      <c r="U57" s="122"/>
      <c r="V57" s="123"/>
      <c r="W57" s="124"/>
      <c r="X57" s="124"/>
      <c r="Y57" s="124"/>
      <c r="Z57" s="124"/>
      <c r="AA57" s="124"/>
      <c r="AB57" s="125"/>
      <c r="AC57" s="77">
        <f t="shared" si="13"/>
        <v>0</v>
      </c>
      <c r="AD57" s="125"/>
      <c r="AE57" s="125"/>
      <c r="AF57" s="125"/>
      <c r="AG57" s="125"/>
      <c r="AH57" s="125"/>
      <c r="AI57" s="125"/>
      <c r="AJ57" s="125"/>
      <c r="AK57" s="125"/>
      <c r="AL57" s="125"/>
      <c r="AM57" s="125"/>
      <c r="AN57" s="125"/>
      <c r="AO57" s="125"/>
      <c r="AP57" s="125"/>
      <c r="AQ57" s="125"/>
      <c r="AR57" s="125"/>
      <c r="AS57" s="79">
        <f t="shared" si="14"/>
        <v>0</v>
      </c>
      <c r="AT57" s="77">
        <f t="shared" si="15"/>
        <v>0</v>
      </c>
      <c r="AU57" s="77">
        <f t="shared" si="16"/>
        <v>0</v>
      </c>
      <c r="AV57" s="345"/>
      <c r="AW57" s="126"/>
      <c r="AX57" s="126"/>
      <c r="AY57" s="126"/>
      <c r="AZ57" s="126"/>
      <c r="BA57" s="77">
        <f t="shared" si="17"/>
        <v>0</v>
      </c>
      <c r="BB57" s="83"/>
      <c r="BC57" s="133"/>
      <c r="BD57" s="62" t="str">
        <f t="shared" si="18"/>
        <v>正确</v>
      </c>
    </row>
    <row r="58" s="1" customFormat="1" ht="33" customHeight="1" spans="1:56">
      <c r="A58" s="128">
        <f t="shared" si="10"/>
        <v>54</v>
      </c>
      <c r="B58" s="115"/>
      <c r="C58" s="135"/>
      <c r="D58" s="117"/>
      <c r="E58" s="115"/>
      <c r="F58" s="87">
        <f t="shared" si="11"/>
        <v>30</v>
      </c>
      <c r="G58" s="136"/>
      <c r="H58" s="119"/>
      <c r="I58" s="119"/>
      <c r="J58" s="119"/>
      <c r="K58" s="119"/>
      <c r="L58" s="119"/>
      <c r="M58" s="119"/>
      <c r="N58" s="119"/>
      <c r="O58" s="119"/>
      <c r="P58" s="119"/>
      <c r="Q58" s="119"/>
      <c r="R58" s="119"/>
      <c r="S58" s="72">
        <f t="shared" si="12"/>
        <v>0</v>
      </c>
      <c r="T58" s="137"/>
      <c r="U58" s="122"/>
      <c r="V58" s="123"/>
      <c r="W58" s="124"/>
      <c r="X58" s="124"/>
      <c r="Y58" s="124"/>
      <c r="Z58" s="124"/>
      <c r="AA58" s="124"/>
      <c r="AB58" s="125"/>
      <c r="AC58" s="77">
        <f t="shared" si="13"/>
        <v>0</v>
      </c>
      <c r="AD58" s="125"/>
      <c r="AE58" s="125"/>
      <c r="AF58" s="125"/>
      <c r="AG58" s="125"/>
      <c r="AH58" s="125"/>
      <c r="AI58" s="125"/>
      <c r="AJ58" s="125"/>
      <c r="AK58" s="125"/>
      <c r="AL58" s="125"/>
      <c r="AM58" s="125"/>
      <c r="AN58" s="125"/>
      <c r="AO58" s="125"/>
      <c r="AP58" s="125"/>
      <c r="AQ58" s="125"/>
      <c r="AR58" s="125"/>
      <c r="AS58" s="79">
        <f t="shared" si="14"/>
        <v>0</v>
      </c>
      <c r="AT58" s="77">
        <f t="shared" si="15"/>
        <v>0</v>
      </c>
      <c r="AU58" s="77">
        <f t="shared" si="16"/>
        <v>0</v>
      </c>
      <c r="AV58" s="345"/>
      <c r="AW58" s="126"/>
      <c r="AX58" s="126"/>
      <c r="AY58" s="126"/>
      <c r="AZ58" s="126"/>
      <c r="BA58" s="77">
        <f t="shared" si="17"/>
        <v>0</v>
      </c>
      <c r="BB58" s="83"/>
      <c r="BC58" s="133"/>
      <c r="BD58" s="62" t="str">
        <f t="shared" si="18"/>
        <v>正确</v>
      </c>
    </row>
    <row r="59" s="1" customFormat="1" ht="33" customHeight="1" spans="1:56">
      <c r="A59" s="128">
        <f t="shared" si="10"/>
        <v>55</v>
      </c>
      <c r="B59" s="115"/>
      <c r="C59" s="135"/>
      <c r="D59" s="117"/>
      <c r="E59" s="115"/>
      <c r="F59" s="87">
        <f t="shared" si="11"/>
        <v>30</v>
      </c>
      <c r="G59" s="136"/>
      <c r="H59" s="119"/>
      <c r="I59" s="119"/>
      <c r="J59" s="119"/>
      <c r="K59" s="119"/>
      <c r="L59" s="119"/>
      <c r="M59" s="119"/>
      <c r="N59" s="119"/>
      <c r="O59" s="119"/>
      <c r="P59" s="119"/>
      <c r="Q59" s="119"/>
      <c r="R59" s="119"/>
      <c r="S59" s="72">
        <f t="shared" si="12"/>
        <v>0</v>
      </c>
      <c r="T59" s="137"/>
      <c r="U59" s="122"/>
      <c r="V59" s="123"/>
      <c r="W59" s="124"/>
      <c r="X59" s="124"/>
      <c r="Y59" s="124"/>
      <c r="Z59" s="124"/>
      <c r="AA59" s="124"/>
      <c r="AB59" s="125"/>
      <c r="AC59" s="77">
        <f t="shared" si="13"/>
        <v>0</v>
      </c>
      <c r="AD59" s="125"/>
      <c r="AE59" s="125"/>
      <c r="AF59" s="125"/>
      <c r="AG59" s="125"/>
      <c r="AH59" s="125"/>
      <c r="AI59" s="125"/>
      <c r="AJ59" s="125"/>
      <c r="AK59" s="125"/>
      <c r="AL59" s="125"/>
      <c r="AM59" s="125"/>
      <c r="AN59" s="125"/>
      <c r="AO59" s="125"/>
      <c r="AP59" s="125"/>
      <c r="AQ59" s="125"/>
      <c r="AR59" s="125"/>
      <c r="AS59" s="79">
        <f t="shared" si="14"/>
        <v>0</v>
      </c>
      <c r="AT59" s="77">
        <f t="shared" si="15"/>
        <v>0</v>
      </c>
      <c r="AU59" s="77">
        <f t="shared" si="16"/>
        <v>0</v>
      </c>
      <c r="AV59" s="345"/>
      <c r="AW59" s="126"/>
      <c r="AX59" s="126"/>
      <c r="AY59" s="126"/>
      <c r="AZ59" s="126"/>
      <c r="BA59" s="77">
        <f t="shared" si="17"/>
        <v>0</v>
      </c>
      <c r="BB59" s="83"/>
      <c r="BC59" s="133"/>
      <c r="BD59" s="62" t="str">
        <f t="shared" si="18"/>
        <v>正确</v>
      </c>
    </row>
    <row r="60" s="1" customFormat="1" ht="33" customHeight="1" spans="1:56">
      <c r="A60" s="128">
        <f t="shared" si="10"/>
        <v>56</v>
      </c>
      <c r="B60" s="115"/>
      <c r="C60" s="135"/>
      <c r="D60" s="117"/>
      <c r="E60" s="115"/>
      <c r="F60" s="87">
        <f t="shared" si="11"/>
        <v>30</v>
      </c>
      <c r="G60" s="136"/>
      <c r="H60" s="119"/>
      <c r="I60" s="119"/>
      <c r="J60" s="119"/>
      <c r="K60" s="119"/>
      <c r="L60" s="119"/>
      <c r="M60" s="119"/>
      <c r="N60" s="119"/>
      <c r="O60" s="119"/>
      <c r="P60" s="119"/>
      <c r="Q60" s="119"/>
      <c r="R60" s="119"/>
      <c r="S60" s="72">
        <f t="shared" si="12"/>
        <v>0</v>
      </c>
      <c r="T60" s="137"/>
      <c r="U60" s="122"/>
      <c r="V60" s="123"/>
      <c r="W60" s="124"/>
      <c r="X60" s="124"/>
      <c r="Y60" s="124"/>
      <c r="Z60" s="124"/>
      <c r="AA60" s="124"/>
      <c r="AB60" s="125"/>
      <c r="AC60" s="77">
        <f t="shared" si="13"/>
        <v>0</v>
      </c>
      <c r="AD60" s="125"/>
      <c r="AE60" s="125"/>
      <c r="AF60" s="125"/>
      <c r="AG60" s="125"/>
      <c r="AH60" s="125"/>
      <c r="AI60" s="125"/>
      <c r="AJ60" s="125"/>
      <c r="AK60" s="125"/>
      <c r="AL60" s="125"/>
      <c r="AM60" s="125"/>
      <c r="AN60" s="125"/>
      <c r="AO60" s="125"/>
      <c r="AP60" s="125"/>
      <c r="AQ60" s="125"/>
      <c r="AR60" s="125"/>
      <c r="AS60" s="79">
        <f t="shared" si="14"/>
        <v>0</v>
      </c>
      <c r="AT60" s="77">
        <f t="shared" si="15"/>
        <v>0</v>
      </c>
      <c r="AU60" s="77">
        <f t="shared" si="16"/>
        <v>0</v>
      </c>
      <c r="AV60" s="345"/>
      <c r="AW60" s="126"/>
      <c r="AX60" s="126"/>
      <c r="AY60" s="126"/>
      <c r="AZ60" s="126"/>
      <c r="BA60" s="77">
        <f t="shared" si="17"/>
        <v>0</v>
      </c>
      <c r="BB60" s="83"/>
      <c r="BC60" s="133"/>
      <c r="BD60" s="62" t="str">
        <f t="shared" si="18"/>
        <v>正确</v>
      </c>
    </row>
    <row r="61" s="1" customFormat="1" ht="33" customHeight="1" spans="1:56">
      <c r="A61" s="128">
        <f t="shared" si="10"/>
        <v>57</v>
      </c>
      <c r="B61" s="115"/>
      <c r="C61" s="135"/>
      <c r="D61" s="117"/>
      <c r="E61" s="115"/>
      <c r="F61" s="87">
        <f t="shared" si="11"/>
        <v>30</v>
      </c>
      <c r="G61" s="136"/>
      <c r="H61" s="119"/>
      <c r="I61" s="119"/>
      <c r="J61" s="119"/>
      <c r="K61" s="119"/>
      <c r="L61" s="119"/>
      <c r="M61" s="119"/>
      <c r="N61" s="119"/>
      <c r="O61" s="119"/>
      <c r="P61" s="119"/>
      <c r="Q61" s="119"/>
      <c r="R61" s="119"/>
      <c r="S61" s="72">
        <f t="shared" si="12"/>
        <v>0</v>
      </c>
      <c r="T61" s="137"/>
      <c r="U61" s="122"/>
      <c r="V61" s="123"/>
      <c r="W61" s="124"/>
      <c r="X61" s="124"/>
      <c r="Y61" s="124"/>
      <c r="Z61" s="124"/>
      <c r="AA61" s="124"/>
      <c r="AB61" s="125"/>
      <c r="AC61" s="77">
        <f t="shared" si="13"/>
        <v>0</v>
      </c>
      <c r="AD61" s="125"/>
      <c r="AE61" s="125"/>
      <c r="AF61" s="125"/>
      <c r="AG61" s="125"/>
      <c r="AH61" s="125"/>
      <c r="AI61" s="125"/>
      <c r="AJ61" s="125"/>
      <c r="AK61" s="125"/>
      <c r="AL61" s="125"/>
      <c r="AM61" s="125"/>
      <c r="AN61" s="125"/>
      <c r="AO61" s="125"/>
      <c r="AP61" s="125"/>
      <c r="AQ61" s="125"/>
      <c r="AR61" s="125"/>
      <c r="AS61" s="79">
        <f t="shared" si="14"/>
        <v>0</v>
      </c>
      <c r="AT61" s="77">
        <f t="shared" si="15"/>
        <v>0</v>
      </c>
      <c r="AU61" s="77">
        <f t="shared" si="16"/>
        <v>0</v>
      </c>
      <c r="AV61" s="345"/>
      <c r="AW61" s="126"/>
      <c r="AX61" s="126"/>
      <c r="AY61" s="126"/>
      <c r="AZ61" s="126"/>
      <c r="BA61" s="77">
        <f t="shared" si="17"/>
        <v>0</v>
      </c>
      <c r="BB61" s="83"/>
      <c r="BC61" s="133"/>
      <c r="BD61" s="62" t="str">
        <f t="shared" si="18"/>
        <v>正确</v>
      </c>
    </row>
    <row r="62" s="1" customFormat="1" ht="33" customHeight="1" spans="1:56">
      <c r="A62" s="128">
        <f t="shared" si="10"/>
        <v>58</v>
      </c>
      <c r="B62" s="115"/>
      <c r="C62" s="135"/>
      <c r="D62" s="117"/>
      <c r="E62" s="115"/>
      <c r="F62" s="87">
        <f t="shared" si="11"/>
        <v>30</v>
      </c>
      <c r="G62" s="136"/>
      <c r="H62" s="119"/>
      <c r="I62" s="119"/>
      <c r="J62" s="119"/>
      <c r="K62" s="119"/>
      <c r="L62" s="119"/>
      <c r="M62" s="119"/>
      <c r="N62" s="119"/>
      <c r="O62" s="119"/>
      <c r="P62" s="119"/>
      <c r="Q62" s="119"/>
      <c r="R62" s="119"/>
      <c r="S62" s="72">
        <f t="shared" si="12"/>
        <v>0</v>
      </c>
      <c r="T62" s="137"/>
      <c r="U62" s="122"/>
      <c r="V62" s="123"/>
      <c r="W62" s="124"/>
      <c r="X62" s="124"/>
      <c r="Y62" s="124"/>
      <c r="Z62" s="124"/>
      <c r="AA62" s="124"/>
      <c r="AB62" s="125"/>
      <c r="AC62" s="77">
        <f t="shared" si="13"/>
        <v>0</v>
      </c>
      <c r="AD62" s="125"/>
      <c r="AE62" s="125"/>
      <c r="AF62" s="125"/>
      <c r="AG62" s="125"/>
      <c r="AH62" s="125"/>
      <c r="AI62" s="125"/>
      <c r="AJ62" s="125"/>
      <c r="AK62" s="125"/>
      <c r="AL62" s="125"/>
      <c r="AM62" s="125"/>
      <c r="AN62" s="125"/>
      <c r="AO62" s="125"/>
      <c r="AP62" s="125"/>
      <c r="AQ62" s="125"/>
      <c r="AR62" s="125"/>
      <c r="AS62" s="79">
        <f t="shared" si="14"/>
        <v>0</v>
      </c>
      <c r="AT62" s="77">
        <f t="shared" si="15"/>
        <v>0</v>
      </c>
      <c r="AU62" s="77">
        <f t="shared" si="16"/>
        <v>0</v>
      </c>
      <c r="AV62" s="345"/>
      <c r="AW62" s="126"/>
      <c r="AX62" s="126"/>
      <c r="AY62" s="126"/>
      <c r="AZ62" s="126"/>
      <c r="BA62" s="77">
        <f t="shared" si="17"/>
        <v>0</v>
      </c>
      <c r="BB62" s="83"/>
      <c r="BC62" s="133"/>
      <c r="BD62" s="62" t="str">
        <f t="shared" si="18"/>
        <v>正确</v>
      </c>
    </row>
    <row r="63" s="1" customFormat="1" ht="33" customHeight="1" spans="1:56">
      <c r="A63" s="128">
        <f t="shared" si="10"/>
        <v>59</v>
      </c>
      <c r="B63" s="115"/>
      <c r="C63" s="135"/>
      <c r="D63" s="117"/>
      <c r="E63" s="115"/>
      <c r="F63" s="87">
        <f t="shared" si="11"/>
        <v>30</v>
      </c>
      <c r="G63" s="136"/>
      <c r="H63" s="119"/>
      <c r="I63" s="119"/>
      <c r="J63" s="119"/>
      <c r="K63" s="119"/>
      <c r="L63" s="119"/>
      <c r="M63" s="119"/>
      <c r="N63" s="119"/>
      <c r="O63" s="119"/>
      <c r="P63" s="119"/>
      <c r="Q63" s="119"/>
      <c r="R63" s="119"/>
      <c r="S63" s="72">
        <f t="shared" si="12"/>
        <v>0</v>
      </c>
      <c r="T63" s="137"/>
      <c r="U63" s="122"/>
      <c r="V63" s="123"/>
      <c r="W63" s="124"/>
      <c r="X63" s="124"/>
      <c r="Y63" s="124"/>
      <c r="Z63" s="124"/>
      <c r="AA63" s="124"/>
      <c r="AB63" s="125"/>
      <c r="AC63" s="77">
        <f t="shared" si="13"/>
        <v>0</v>
      </c>
      <c r="AD63" s="125"/>
      <c r="AE63" s="125"/>
      <c r="AF63" s="125"/>
      <c r="AG63" s="125"/>
      <c r="AH63" s="125"/>
      <c r="AI63" s="125"/>
      <c r="AJ63" s="125"/>
      <c r="AK63" s="125"/>
      <c r="AL63" s="125"/>
      <c r="AM63" s="125"/>
      <c r="AN63" s="125"/>
      <c r="AO63" s="125"/>
      <c r="AP63" s="125"/>
      <c r="AQ63" s="125"/>
      <c r="AR63" s="125"/>
      <c r="AS63" s="79">
        <f t="shared" si="14"/>
        <v>0</v>
      </c>
      <c r="AT63" s="77">
        <f t="shared" si="15"/>
        <v>0</v>
      </c>
      <c r="AU63" s="77">
        <f t="shared" si="16"/>
        <v>0</v>
      </c>
      <c r="AV63" s="345"/>
      <c r="AW63" s="126"/>
      <c r="AX63" s="126"/>
      <c r="AY63" s="126"/>
      <c r="AZ63" s="126"/>
      <c r="BA63" s="77">
        <f t="shared" si="17"/>
        <v>0</v>
      </c>
      <c r="BB63" s="83"/>
      <c r="BC63" s="133"/>
      <c r="BD63" s="62" t="str">
        <f t="shared" si="18"/>
        <v>正确</v>
      </c>
    </row>
    <row r="64" s="1" customFormat="1" ht="33" customHeight="1" spans="1:56">
      <c r="A64" s="128">
        <f t="shared" si="10"/>
        <v>60</v>
      </c>
      <c r="B64" s="115"/>
      <c r="C64" s="135"/>
      <c r="D64" s="117"/>
      <c r="E64" s="115"/>
      <c r="F64" s="87">
        <f t="shared" si="11"/>
        <v>30</v>
      </c>
      <c r="G64" s="136"/>
      <c r="H64" s="119"/>
      <c r="I64" s="119"/>
      <c r="J64" s="119"/>
      <c r="K64" s="119"/>
      <c r="L64" s="119"/>
      <c r="M64" s="119"/>
      <c r="N64" s="119"/>
      <c r="O64" s="119"/>
      <c r="P64" s="119"/>
      <c r="Q64" s="119"/>
      <c r="R64" s="119"/>
      <c r="S64" s="72">
        <f t="shared" si="12"/>
        <v>0</v>
      </c>
      <c r="T64" s="137"/>
      <c r="U64" s="122"/>
      <c r="V64" s="123"/>
      <c r="W64" s="124"/>
      <c r="X64" s="124"/>
      <c r="Y64" s="124"/>
      <c r="Z64" s="124"/>
      <c r="AA64" s="124"/>
      <c r="AB64" s="125"/>
      <c r="AC64" s="77">
        <f t="shared" si="13"/>
        <v>0</v>
      </c>
      <c r="AD64" s="125"/>
      <c r="AE64" s="125"/>
      <c r="AF64" s="125"/>
      <c r="AG64" s="125"/>
      <c r="AH64" s="125"/>
      <c r="AI64" s="125"/>
      <c r="AJ64" s="125"/>
      <c r="AK64" s="125"/>
      <c r="AL64" s="125"/>
      <c r="AM64" s="125"/>
      <c r="AN64" s="125"/>
      <c r="AO64" s="125"/>
      <c r="AP64" s="125"/>
      <c r="AQ64" s="125"/>
      <c r="AR64" s="125"/>
      <c r="AS64" s="79">
        <f t="shared" si="14"/>
        <v>0</v>
      </c>
      <c r="AT64" s="77">
        <f t="shared" si="15"/>
        <v>0</v>
      </c>
      <c r="AU64" s="77">
        <f t="shared" si="16"/>
        <v>0</v>
      </c>
      <c r="AV64" s="345"/>
      <c r="AW64" s="126"/>
      <c r="AX64" s="126"/>
      <c r="AY64" s="126"/>
      <c r="AZ64" s="126"/>
      <c r="BA64" s="77">
        <f t="shared" si="17"/>
        <v>0</v>
      </c>
      <c r="BB64" s="83"/>
      <c r="BC64" s="133"/>
      <c r="BD64" s="62" t="str">
        <f t="shared" si="18"/>
        <v>正确</v>
      </c>
    </row>
    <row r="65" s="1" customFormat="1" ht="33" customHeight="1" spans="1:56">
      <c r="A65" s="128">
        <f t="shared" si="10"/>
        <v>61</v>
      </c>
      <c r="B65" s="115"/>
      <c r="C65" s="135"/>
      <c r="D65" s="117"/>
      <c r="E65" s="115"/>
      <c r="F65" s="87">
        <f t="shared" si="11"/>
        <v>30</v>
      </c>
      <c r="G65" s="136"/>
      <c r="H65" s="119"/>
      <c r="I65" s="119"/>
      <c r="J65" s="119"/>
      <c r="K65" s="119"/>
      <c r="L65" s="119"/>
      <c r="M65" s="119"/>
      <c r="N65" s="119"/>
      <c r="O65" s="119"/>
      <c r="P65" s="119"/>
      <c r="Q65" s="119"/>
      <c r="R65" s="119"/>
      <c r="S65" s="72">
        <f t="shared" si="12"/>
        <v>0</v>
      </c>
      <c r="T65" s="137"/>
      <c r="U65" s="122"/>
      <c r="V65" s="123"/>
      <c r="W65" s="124"/>
      <c r="X65" s="124"/>
      <c r="Y65" s="124"/>
      <c r="Z65" s="124"/>
      <c r="AA65" s="124"/>
      <c r="AB65" s="125"/>
      <c r="AC65" s="77">
        <f t="shared" si="13"/>
        <v>0</v>
      </c>
      <c r="AD65" s="125"/>
      <c r="AE65" s="125"/>
      <c r="AF65" s="125"/>
      <c r="AG65" s="125"/>
      <c r="AH65" s="125"/>
      <c r="AI65" s="125"/>
      <c r="AJ65" s="125"/>
      <c r="AK65" s="125"/>
      <c r="AL65" s="125"/>
      <c r="AM65" s="125"/>
      <c r="AN65" s="125"/>
      <c r="AO65" s="125"/>
      <c r="AP65" s="125"/>
      <c r="AQ65" s="125"/>
      <c r="AR65" s="125"/>
      <c r="AS65" s="79">
        <f t="shared" si="14"/>
        <v>0</v>
      </c>
      <c r="AT65" s="77">
        <f t="shared" si="15"/>
        <v>0</v>
      </c>
      <c r="AU65" s="77">
        <f t="shared" si="16"/>
        <v>0</v>
      </c>
      <c r="AV65" s="345"/>
      <c r="AW65" s="126"/>
      <c r="AX65" s="126"/>
      <c r="AY65" s="126"/>
      <c r="AZ65" s="126"/>
      <c r="BA65" s="77">
        <f t="shared" si="17"/>
        <v>0</v>
      </c>
      <c r="BB65" s="83"/>
      <c r="BC65" s="133"/>
      <c r="BD65" s="62" t="str">
        <f t="shared" si="18"/>
        <v>正确</v>
      </c>
    </row>
    <row r="66" s="1" customFormat="1" ht="33" customHeight="1" spans="1:56">
      <c r="A66" s="128">
        <f t="shared" si="10"/>
        <v>62</v>
      </c>
      <c r="B66" s="115"/>
      <c r="C66" s="135"/>
      <c r="D66" s="117"/>
      <c r="E66" s="115"/>
      <c r="F66" s="87">
        <f t="shared" si="11"/>
        <v>30</v>
      </c>
      <c r="G66" s="136"/>
      <c r="H66" s="119"/>
      <c r="I66" s="119"/>
      <c r="J66" s="119"/>
      <c r="K66" s="119"/>
      <c r="L66" s="119"/>
      <c r="M66" s="119"/>
      <c r="N66" s="119"/>
      <c r="O66" s="119"/>
      <c r="P66" s="119"/>
      <c r="Q66" s="119"/>
      <c r="R66" s="119"/>
      <c r="S66" s="72">
        <f t="shared" si="12"/>
        <v>0</v>
      </c>
      <c r="T66" s="137"/>
      <c r="U66" s="122"/>
      <c r="V66" s="123"/>
      <c r="W66" s="124"/>
      <c r="X66" s="124"/>
      <c r="Y66" s="124"/>
      <c r="Z66" s="124"/>
      <c r="AA66" s="124"/>
      <c r="AB66" s="125"/>
      <c r="AC66" s="77">
        <f t="shared" si="13"/>
        <v>0</v>
      </c>
      <c r="AD66" s="125"/>
      <c r="AE66" s="125"/>
      <c r="AF66" s="125"/>
      <c r="AG66" s="125"/>
      <c r="AH66" s="125"/>
      <c r="AI66" s="125"/>
      <c r="AJ66" s="125"/>
      <c r="AK66" s="125"/>
      <c r="AL66" s="125"/>
      <c r="AM66" s="125"/>
      <c r="AN66" s="125"/>
      <c r="AO66" s="125"/>
      <c r="AP66" s="125"/>
      <c r="AQ66" s="125"/>
      <c r="AR66" s="125"/>
      <c r="AS66" s="79">
        <f t="shared" si="14"/>
        <v>0</v>
      </c>
      <c r="AT66" s="77">
        <f t="shared" si="15"/>
        <v>0</v>
      </c>
      <c r="AU66" s="77">
        <f t="shared" si="16"/>
        <v>0</v>
      </c>
      <c r="AV66" s="345"/>
      <c r="AW66" s="126"/>
      <c r="AX66" s="126"/>
      <c r="AY66" s="126"/>
      <c r="AZ66" s="126"/>
      <c r="BA66" s="77">
        <f t="shared" si="17"/>
        <v>0</v>
      </c>
      <c r="BB66" s="83"/>
      <c r="BC66" s="133"/>
      <c r="BD66" s="62" t="str">
        <f t="shared" si="18"/>
        <v>正确</v>
      </c>
    </row>
    <row r="67" s="1" customFormat="1" ht="33" customHeight="1" spans="1:56">
      <c r="A67" s="128">
        <f t="shared" si="10"/>
        <v>63</v>
      </c>
      <c r="B67" s="115"/>
      <c r="C67" s="135"/>
      <c r="D67" s="117"/>
      <c r="E67" s="115"/>
      <c r="F67" s="87">
        <f t="shared" si="11"/>
        <v>30</v>
      </c>
      <c r="G67" s="136"/>
      <c r="H67" s="119"/>
      <c r="I67" s="119"/>
      <c r="J67" s="119"/>
      <c r="K67" s="119"/>
      <c r="L67" s="119"/>
      <c r="M67" s="119"/>
      <c r="N67" s="119"/>
      <c r="O67" s="119"/>
      <c r="P67" s="119"/>
      <c r="Q67" s="119"/>
      <c r="R67" s="119"/>
      <c r="S67" s="72">
        <f t="shared" si="12"/>
        <v>0</v>
      </c>
      <c r="T67" s="137"/>
      <c r="U67" s="122"/>
      <c r="V67" s="123"/>
      <c r="W67" s="124"/>
      <c r="X67" s="124"/>
      <c r="Y67" s="124"/>
      <c r="Z67" s="124"/>
      <c r="AA67" s="124"/>
      <c r="AB67" s="125"/>
      <c r="AC67" s="77">
        <f t="shared" si="13"/>
        <v>0</v>
      </c>
      <c r="AD67" s="125"/>
      <c r="AE67" s="125"/>
      <c r="AF67" s="125"/>
      <c r="AG67" s="125"/>
      <c r="AH67" s="125"/>
      <c r="AI67" s="125"/>
      <c r="AJ67" s="125"/>
      <c r="AK67" s="125"/>
      <c r="AL67" s="125"/>
      <c r="AM67" s="125"/>
      <c r="AN67" s="125"/>
      <c r="AO67" s="125"/>
      <c r="AP67" s="125"/>
      <c r="AQ67" s="125"/>
      <c r="AR67" s="125"/>
      <c r="AS67" s="79">
        <f t="shared" si="14"/>
        <v>0</v>
      </c>
      <c r="AT67" s="77">
        <f t="shared" si="15"/>
        <v>0</v>
      </c>
      <c r="AU67" s="77">
        <f t="shared" si="16"/>
        <v>0</v>
      </c>
      <c r="AV67" s="345"/>
      <c r="AW67" s="126"/>
      <c r="AX67" s="126"/>
      <c r="AY67" s="126"/>
      <c r="AZ67" s="126"/>
      <c r="BA67" s="77">
        <f t="shared" si="17"/>
        <v>0</v>
      </c>
      <c r="BB67" s="83"/>
      <c r="BC67" s="133"/>
      <c r="BD67" s="62" t="str">
        <f t="shared" si="18"/>
        <v>正确</v>
      </c>
    </row>
    <row r="68" s="1" customFormat="1" ht="33" customHeight="1" spans="1:56">
      <c r="A68" s="128">
        <f t="shared" si="10"/>
        <v>64</v>
      </c>
      <c r="B68" s="115"/>
      <c r="C68" s="135"/>
      <c r="D68" s="117"/>
      <c r="E68" s="115"/>
      <c r="F68" s="87">
        <f t="shared" si="11"/>
        <v>30</v>
      </c>
      <c r="G68" s="136"/>
      <c r="H68" s="119"/>
      <c r="I68" s="119"/>
      <c r="J68" s="119"/>
      <c r="K68" s="119"/>
      <c r="L68" s="119"/>
      <c r="M68" s="119"/>
      <c r="N68" s="119"/>
      <c r="O68" s="119"/>
      <c r="P68" s="119"/>
      <c r="Q68" s="119"/>
      <c r="R68" s="119"/>
      <c r="S68" s="72">
        <f t="shared" si="12"/>
        <v>0</v>
      </c>
      <c r="T68" s="137"/>
      <c r="U68" s="122"/>
      <c r="V68" s="123"/>
      <c r="W68" s="124"/>
      <c r="X68" s="124"/>
      <c r="Y68" s="124"/>
      <c r="Z68" s="124"/>
      <c r="AA68" s="124"/>
      <c r="AB68" s="125"/>
      <c r="AC68" s="77">
        <f t="shared" si="13"/>
        <v>0</v>
      </c>
      <c r="AD68" s="125"/>
      <c r="AE68" s="125"/>
      <c r="AF68" s="125"/>
      <c r="AG68" s="125"/>
      <c r="AH68" s="125"/>
      <c r="AI68" s="125"/>
      <c r="AJ68" s="125"/>
      <c r="AK68" s="125"/>
      <c r="AL68" s="125"/>
      <c r="AM68" s="125"/>
      <c r="AN68" s="125"/>
      <c r="AO68" s="125"/>
      <c r="AP68" s="125"/>
      <c r="AQ68" s="125"/>
      <c r="AR68" s="125"/>
      <c r="AS68" s="79">
        <f t="shared" si="14"/>
        <v>0</v>
      </c>
      <c r="AT68" s="77">
        <f t="shared" si="15"/>
        <v>0</v>
      </c>
      <c r="AU68" s="77">
        <f t="shared" si="16"/>
        <v>0</v>
      </c>
      <c r="AV68" s="345"/>
      <c r="AW68" s="126"/>
      <c r="AX68" s="126"/>
      <c r="AY68" s="126"/>
      <c r="AZ68" s="126"/>
      <c r="BA68" s="77">
        <f t="shared" si="17"/>
        <v>0</v>
      </c>
      <c r="BB68" s="83"/>
      <c r="BC68" s="133"/>
      <c r="BD68" s="62" t="str">
        <f t="shared" si="18"/>
        <v>正确</v>
      </c>
    </row>
    <row r="69" s="1" customFormat="1" ht="33" customHeight="1" spans="1:56">
      <c r="A69" s="128">
        <f t="shared" ref="A69:A132" si="19">ROW()-4</f>
        <v>65</v>
      </c>
      <c r="B69" s="115"/>
      <c r="C69" s="135"/>
      <c r="D69" s="117"/>
      <c r="E69" s="115"/>
      <c r="F69" s="87">
        <f t="shared" ref="F69:F132" si="20">IF($C$2-D69+1&lt;$E$2,$C$2-D69+1,$E$2)</f>
        <v>30</v>
      </c>
      <c r="G69" s="136"/>
      <c r="H69" s="119"/>
      <c r="I69" s="119"/>
      <c r="J69" s="119"/>
      <c r="K69" s="119"/>
      <c r="L69" s="119"/>
      <c r="M69" s="119"/>
      <c r="N69" s="119"/>
      <c r="O69" s="119"/>
      <c r="P69" s="119"/>
      <c r="Q69" s="119"/>
      <c r="R69" s="119"/>
      <c r="S69" s="72">
        <f t="shared" ref="S69:S132" si="21">P69+Q69-R69</f>
        <v>0</v>
      </c>
      <c r="T69" s="137"/>
      <c r="U69" s="122"/>
      <c r="V69" s="123"/>
      <c r="W69" s="124"/>
      <c r="X69" s="124"/>
      <c r="Y69" s="124"/>
      <c r="Z69" s="124"/>
      <c r="AA69" s="124"/>
      <c r="AB69" s="125"/>
      <c r="AC69" s="77">
        <f t="shared" ref="AC69:AC132" si="22">IF(G69="是",30,0)</f>
        <v>0</v>
      </c>
      <c r="AD69" s="125"/>
      <c r="AE69" s="125"/>
      <c r="AF69" s="125"/>
      <c r="AG69" s="125"/>
      <c r="AH69" s="125"/>
      <c r="AI69" s="125"/>
      <c r="AJ69" s="125"/>
      <c r="AK69" s="125"/>
      <c r="AL69" s="125"/>
      <c r="AM69" s="125"/>
      <c r="AN69" s="125"/>
      <c r="AO69" s="125"/>
      <c r="AP69" s="125"/>
      <c r="AQ69" s="125"/>
      <c r="AR69" s="125"/>
      <c r="AS69" s="79">
        <f t="shared" ref="AS69:AS132" si="23">IFERROR(U69/$E$2*2*H69+I69*2,0)</f>
        <v>0</v>
      </c>
      <c r="AT69" s="77">
        <f t="shared" ref="AT69:AT132" si="24">IFERROR(U69/$E$2*(J69+K69*0.2+L69+M69*0.5),0)</f>
        <v>0</v>
      </c>
      <c r="AU69" s="77">
        <f t="shared" ref="AU69:AU132" si="25">ROUND(SUM(V69:AP69)-SUM(AQ69:AT69),2)</f>
        <v>0</v>
      </c>
      <c r="AV69" s="345"/>
      <c r="AW69" s="126"/>
      <c r="AX69" s="126"/>
      <c r="AY69" s="126"/>
      <c r="AZ69" s="126"/>
      <c r="BA69" s="77">
        <f t="shared" ref="BA69:BA132" si="26">ROUND(AU69-SUM(AV69:AZ69),2)</f>
        <v>0</v>
      </c>
      <c r="BB69" s="83"/>
      <c r="BC69" s="133"/>
      <c r="BD69" s="62" t="str">
        <f t="shared" ref="BD69:BD132" si="27">IF(U69-SUM(V69:AB69)=0,"正确","错误")</f>
        <v>正确</v>
      </c>
    </row>
    <row r="70" s="1" customFormat="1" ht="33" customHeight="1" spans="1:56">
      <c r="A70" s="128">
        <f t="shared" si="19"/>
        <v>66</v>
      </c>
      <c r="B70" s="115"/>
      <c r="C70" s="135"/>
      <c r="D70" s="117"/>
      <c r="E70" s="115"/>
      <c r="F70" s="87">
        <f t="shared" si="20"/>
        <v>30</v>
      </c>
      <c r="G70" s="136"/>
      <c r="H70" s="119"/>
      <c r="I70" s="119"/>
      <c r="J70" s="119"/>
      <c r="K70" s="119"/>
      <c r="L70" s="119"/>
      <c r="M70" s="119"/>
      <c r="N70" s="119"/>
      <c r="O70" s="119"/>
      <c r="P70" s="119"/>
      <c r="Q70" s="119"/>
      <c r="R70" s="119"/>
      <c r="S70" s="72">
        <f t="shared" si="21"/>
        <v>0</v>
      </c>
      <c r="T70" s="137"/>
      <c r="U70" s="122"/>
      <c r="V70" s="123"/>
      <c r="W70" s="124"/>
      <c r="X70" s="124"/>
      <c r="Y70" s="124"/>
      <c r="Z70" s="124"/>
      <c r="AA70" s="124"/>
      <c r="AB70" s="125"/>
      <c r="AC70" s="77">
        <f t="shared" si="22"/>
        <v>0</v>
      </c>
      <c r="AD70" s="125"/>
      <c r="AE70" s="125"/>
      <c r="AF70" s="125"/>
      <c r="AG70" s="125"/>
      <c r="AH70" s="125"/>
      <c r="AI70" s="125"/>
      <c r="AJ70" s="125"/>
      <c r="AK70" s="125"/>
      <c r="AL70" s="125"/>
      <c r="AM70" s="125"/>
      <c r="AN70" s="125"/>
      <c r="AO70" s="125"/>
      <c r="AP70" s="125"/>
      <c r="AQ70" s="125"/>
      <c r="AR70" s="125"/>
      <c r="AS70" s="79">
        <f t="shared" si="23"/>
        <v>0</v>
      </c>
      <c r="AT70" s="77">
        <f t="shared" si="24"/>
        <v>0</v>
      </c>
      <c r="AU70" s="77">
        <f t="shared" si="25"/>
        <v>0</v>
      </c>
      <c r="AV70" s="345"/>
      <c r="AW70" s="126"/>
      <c r="AX70" s="126"/>
      <c r="AY70" s="126"/>
      <c r="AZ70" s="126"/>
      <c r="BA70" s="77">
        <f t="shared" si="26"/>
        <v>0</v>
      </c>
      <c r="BB70" s="83"/>
      <c r="BC70" s="133"/>
      <c r="BD70" s="62" t="str">
        <f t="shared" si="27"/>
        <v>正确</v>
      </c>
    </row>
    <row r="71" s="1" customFormat="1" ht="33" customHeight="1" spans="1:56">
      <c r="A71" s="128">
        <f t="shared" si="19"/>
        <v>67</v>
      </c>
      <c r="B71" s="115"/>
      <c r="C71" s="135"/>
      <c r="D71" s="117"/>
      <c r="E71" s="115"/>
      <c r="F71" s="87">
        <f t="shared" si="20"/>
        <v>30</v>
      </c>
      <c r="G71" s="136"/>
      <c r="H71" s="119"/>
      <c r="I71" s="119"/>
      <c r="J71" s="119"/>
      <c r="K71" s="119"/>
      <c r="L71" s="119"/>
      <c r="M71" s="119"/>
      <c r="N71" s="119"/>
      <c r="O71" s="119"/>
      <c r="P71" s="119"/>
      <c r="Q71" s="119"/>
      <c r="R71" s="119"/>
      <c r="S71" s="72">
        <f t="shared" si="21"/>
        <v>0</v>
      </c>
      <c r="T71" s="137"/>
      <c r="U71" s="122"/>
      <c r="V71" s="123"/>
      <c r="W71" s="124"/>
      <c r="X71" s="124"/>
      <c r="Y71" s="124"/>
      <c r="Z71" s="124"/>
      <c r="AA71" s="124"/>
      <c r="AB71" s="125"/>
      <c r="AC71" s="77">
        <f t="shared" si="22"/>
        <v>0</v>
      </c>
      <c r="AD71" s="125"/>
      <c r="AE71" s="125"/>
      <c r="AF71" s="125"/>
      <c r="AG71" s="125"/>
      <c r="AH71" s="125"/>
      <c r="AI71" s="125"/>
      <c r="AJ71" s="125"/>
      <c r="AK71" s="125"/>
      <c r="AL71" s="125"/>
      <c r="AM71" s="125"/>
      <c r="AN71" s="125"/>
      <c r="AO71" s="125"/>
      <c r="AP71" s="125"/>
      <c r="AQ71" s="125"/>
      <c r="AR71" s="125"/>
      <c r="AS71" s="79">
        <f t="shared" si="23"/>
        <v>0</v>
      </c>
      <c r="AT71" s="77">
        <f t="shared" si="24"/>
        <v>0</v>
      </c>
      <c r="AU71" s="77">
        <f t="shared" si="25"/>
        <v>0</v>
      </c>
      <c r="AV71" s="345"/>
      <c r="AW71" s="126"/>
      <c r="AX71" s="126"/>
      <c r="AY71" s="126"/>
      <c r="AZ71" s="126"/>
      <c r="BA71" s="77">
        <f t="shared" si="26"/>
        <v>0</v>
      </c>
      <c r="BB71" s="83"/>
      <c r="BC71" s="133"/>
      <c r="BD71" s="62" t="str">
        <f t="shared" si="27"/>
        <v>正确</v>
      </c>
    </row>
    <row r="72" s="1" customFormat="1" ht="33" customHeight="1" spans="1:56">
      <c r="A72" s="128">
        <f t="shared" si="19"/>
        <v>68</v>
      </c>
      <c r="B72" s="115"/>
      <c r="C72" s="135"/>
      <c r="D72" s="117"/>
      <c r="E72" s="115"/>
      <c r="F72" s="87">
        <f t="shared" si="20"/>
        <v>30</v>
      </c>
      <c r="G72" s="136"/>
      <c r="H72" s="119"/>
      <c r="I72" s="119"/>
      <c r="J72" s="119"/>
      <c r="K72" s="119"/>
      <c r="L72" s="119"/>
      <c r="M72" s="119"/>
      <c r="N72" s="119"/>
      <c r="O72" s="119"/>
      <c r="P72" s="119"/>
      <c r="Q72" s="119"/>
      <c r="R72" s="119"/>
      <c r="S72" s="72">
        <f t="shared" si="21"/>
        <v>0</v>
      </c>
      <c r="T72" s="137"/>
      <c r="U72" s="122"/>
      <c r="V72" s="123"/>
      <c r="W72" s="124"/>
      <c r="X72" s="124"/>
      <c r="Y72" s="124"/>
      <c r="Z72" s="124"/>
      <c r="AA72" s="124"/>
      <c r="AB72" s="125"/>
      <c r="AC72" s="77">
        <f t="shared" si="22"/>
        <v>0</v>
      </c>
      <c r="AD72" s="125"/>
      <c r="AE72" s="125"/>
      <c r="AF72" s="125"/>
      <c r="AG72" s="125"/>
      <c r="AH72" s="125"/>
      <c r="AI72" s="125"/>
      <c r="AJ72" s="125"/>
      <c r="AK72" s="125"/>
      <c r="AL72" s="125"/>
      <c r="AM72" s="125"/>
      <c r="AN72" s="125"/>
      <c r="AO72" s="125"/>
      <c r="AP72" s="125"/>
      <c r="AQ72" s="125"/>
      <c r="AR72" s="125"/>
      <c r="AS72" s="79">
        <f t="shared" si="23"/>
        <v>0</v>
      </c>
      <c r="AT72" s="77">
        <f t="shared" si="24"/>
        <v>0</v>
      </c>
      <c r="AU72" s="77">
        <f t="shared" si="25"/>
        <v>0</v>
      </c>
      <c r="AV72" s="345"/>
      <c r="AW72" s="126"/>
      <c r="AX72" s="126"/>
      <c r="AY72" s="126"/>
      <c r="AZ72" s="126"/>
      <c r="BA72" s="77">
        <f t="shared" si="26"/>
        <v>0</v>
      </c>
      <c r="BB72" s="83"/>
      <c r="BC72" s="133"/>
      <c r="BD72" s="62" t="str">
        <f t="shared" si="27"/>
        <v>正确</v>
      </c>
    </row>
    <row r="73" s="1" customFormat="1" ht="33" customHeight="1" spans="1:56">
      <c r="A73" s="128">
        <f t="shared" si="19"/>
        <v>69</v>
      </c>
      <c r="B73" s="115"/>
      <c r="C73" s="135"/>
      <c r="D73" s="117"/>
      <c r="E73" s="115"/>
      <c r="F73" s="87">
        <f t="shared" si="20"/>
        <v>30</v>
      </c>
      <c r="G73" s="136"/>
      <c r="H73" s="119"/>
      <c r="I73" s="119"/>
      <c r="J73" s="119"/>
      <c r="K73" s="119"/>
      <c r="L73" s="119"/>
      <c r="M73" s="119"/>
      <c r="N73" s="119"/>
      <c r="O73" s="119"/>
      <c r="P73" s="119"/>
      <c r="Q73" s="119"/>
      <c r="R73" s="119"/>
      <c r="S73" s="72">
        <f t="shared" si="21"/>
        <v>0</v>
      </c>
      <c r="T73" s="137"/>
      <c r="U73" s="122"/>
      <c r="V73" s="123"/>
      <c r="W73" s="124"/>
      <c r="X73" s="124"/>
      <c r="Y73" s="124"/>
      <c r="Z73" s="124"/>
      <c r="AA73" s="124"/>
      <c r="AB73" s="125"/>
      <c r="AC73" s="77">
        <f t="shared" si="22"/>
        <v>0</v>
      </c>
      <c r="AD73" s="125"/>
      <c r="AE73" s="125"/>
      <c r="AF73" s="125"/>
      <c r="AG73" s="125"/>
      <c r="AH73" s="125"/>
      <c r="AI73" s="125"/>
      <c r="AJ73" s="125"/>
      <c r="AK73" s="125"/>
      <c r="AL73" s="125"/>
      <c r="AM73" s="125"/>
      <c r="AN73" s="125"/>
      <c r="AO73" s="125"/>
      <c r="AP73" s="125"/>
      <c r="AQ73" s="125"/>
      <c r="AR73" s="125"/>
      <c r="AS73" s="79">
        <f t="shared" si="23"/>
        <v>0</v>
      </c>
      <c r="AT73" s="77">
        <f t="shared" si="24"/>
        <v>0</v>
      </c>
      <c r="AU73" s="77">
        <f t="shared" si="25"/>
        <v>0</v>
      </c>
      <c r="AV73" s="345"/>
      <c r="AW73" s="126"/>
      <c r="AX73" s="126"/>
      <c r="AY73" s="126"/>
      <c r="AZ73" s="126"/>
      <c r="BA73" s="77">
        <f t="shared" si="26"/>
        <v>0</v>
      </c>
      <c r="BB73" s="83"/>
      <c r="BC73" s="133"/>
      <c r="BD73" s="62" t="str">
        <f t="shared" si="27"/>
        <v>正确</v>
      </c>
    </row>
    <row r="74" s="1" customFormat="1" ht="33" customHeight="1" spans="1:56">
      <c r="A74" s="128">
        <f t="shared" si="19"/>
        <v>70</v>
      </c>
      <c r="B74" s="115"/>
      <c r="C74" s="135"/>
      <c r="D74" s="117"/>
      <c r="E74" s="115"/>
      <c r="F74" s="87">
        <f t="shared" si="20"/>
        <v>30</v>
      </c>
      <c r="G74" s="136"/>
      <c r="H74" s="119"/>
      <c r="I74" s="119"/>
      <c r="J74" s="119"/>
      <c r="K74" s="119"/>
      <c r="L74" s="119"/>
      <c r="M74" s="119"/>
      <c r="N74" s="119"/>
      <c r="O74" s="119"/>
      <c r="P74" s="119"/>
      <c r="Q74" s="119"/>
      <c r="R74" s="119"/>
      <c r="S74" s="72">
        <f t="shared" si="21"/>
        <v>0</v>
      </c>
      <c r="T74" s="137"/>
      <c r="U74" s="122"/>
      <c r="V74" s="123"/>
      <c r="W74" s="124"/>
      <c r="X74" s="124"/>
      <c r="Y74" s="124"/>
      <c r="Z74" s="124"/>
      <c r="AA74" s="124"/>
      <c r="AB74" s="125"/>
      <c r="AC74" s="77">
        <f t="shared" si="22"/>
        <v>0</v>
      </c>
      <c r="AD74" s="125"/>
      <c r="AE74" s="125"/>
      <c r="AF74" s="125"/>
      <c r="AG74" s="125"/>
      <c r="AH74" s="125"/>
      <c r="AI74" s="125"/>
      <c r="AJ74" s="125"/>
      <c r="AK74" s="125"/>
      <c r="AL74" s="125"/>
      <c r="AM74" s="125"/>
      <c r="AN74" s="125"/>
      <c r="AO74" s="125"/>
      <c r="AP74" s="125"/>
      <c r="AQ74" s="125"/>
      <c r="AR74" s="125"/>
      <c r="AS74" s="79">
        <f t="shared" si="23"/>
        <v>0</v>
      </c>
      <c r="AT74" s="77">
        <f t="shared" si="24"/>
        <v>0</v>
      </c>
      <c r="AU74" s="77">
        <f t="shared" si="25"/>
        <v>0</v>
      </c>
      <c r="AV74" s="345"/>
      <c r="AW74" s="126"/>
      <c r="AX74" s="126"/>
      <c r="AY74" s="126"/>
      <c r="AZ74" s="126"/>
      <c r="BA74" s="77">
        <f t="shared" si="26"/>
        <v>0</v>
      </c>
      <c r="BB74" s="83"/>
      <c r="BC74" s="133"/>
      <c r="BD74" s="62" t="str">
        <f t="shared" si="27"/>
        <v>正确</v>
      </c>
    </row>
    <row r="75" s="1" customFormat="1" ht="33" customHeight="1" spans="1:56">
      <c r="A75" s="128">
        <f t="shared" si="19"/>
        <v>71</v>
      </c>
      <c r="B75" s="115"/>
      <c r="C75" s="135"/>
      <c r="D75" s="117"/>
      <c r="E75" s="115"/>
      <c r="F75" s="87">
        <f t="shared" si="20"/>
        <v>30</v>
      </c>
      <c r="G75" s="136"/>
      <c r="H75" s="119"/>
      <c r="I75" s="119"/>
      <c r="J75" s="119"/>
      <c r="K75" s="119"/>
      <c r="L75" s="119"/>
      <c r="M75" s="119"/>
      <c r="N75" s="119"/>
      <c r="O75" s="119"/>
      <c r="P75" s="119"/>
      <c r="Q75" s="119"/>
      <c r="R75" s="119"/>
      <c r="S75" s="72">
        <f t="shared" si="21"/>
        <v>0</v>
      </c>
      <c r="T75" s="137"/>
      <c r="U75" s="122"/>
      <c r="V75" s="123"/>
      <c r="W75" s="124"/>
      <c r="X75" s="124"/>
      <c r="Y75" s="124"/>
      <c r="Z75" s="124"/>
      <c r="AA75" s="124"/>
      <c r="AB75" s="125"/>
      <c r="AC75" s="77">
        <f t="shared" si="22"/>
        <v>0</v>
      </c>
      <c r="AD75" s="125"/>
      <c r="AE75" s="125"/>
      <c r="AF75" s="125"/>
      <c r="AG75" s="125"/>
      <c r="AH75" s="125"/>
      <c r="AI75" s="125"/>
      <c r="AJ75" s="125"/>
      <c r="AK75" s="125"/>
      <c r="AL75" s="125"/>
      <c r="AM75" s="125"/>
      <c r="AN75" s="125"/>
      <c r="AO75" s="125"/>
      <c r="AP75" s="125"/>
      <c r="AQ75" s="125"/>
      <c r="AR75" s="125"/>
      <c r="AS75" s="79">
        <f t="shared" si="23"/>
        <v>0</v>
      </c>
      <c r="AT75" s="77">
        <f t="shared" si="24"/>
        <v>0</v>
      </c>
      <c r="AU75" s="77">
        <f t="shared" si="25"/>
        <v>0</v>
      </c>
      <c r="AV75" s="345"/>
      <c r="AW75" s="126"/>
      <c r="AX75" s="126"/>
      <c r="AY75" s="126"/>
      <c r="AZ75" s="126"/>
      <c r="BA75" s="77">
        <f t="shared" si="26"/>
        <v>0</v>
      </c>
      <c r="BB75" s="83"/>
      <c r="BC75" s="133"/>
      <c r="BD75" s="62" t="str">
        <f t="shared" si="27"/>
        <v>正确</v>
      </c>
    </row>
    <row r="76" s="1" customFormat="1" ht="33" customHeight="1" spans="1:56">
      <c r="A76" s="128">
        <f t="shared" si="19"/>
        <v>72</v>
      </c>
      <c r="B76" s="115"/>
      <c r="C76" s="135"/>
      <c r="D76" s="117"/>
      <c r="E76" s="115"/>
      <c r="F76" s="87">
        <f t="shared" si="20"/>
        <v>30</v>
      </c>
      <c r="G76" s="136"/>
      <c r="H76" s="119"/>
      <c r="I76" s="119"/>
      <c r="J76" s="119"/>
      <c r="K76" s="119"/>
      <c r="L76" s="119"/>
      <c r="M76" s="119"/>
      <c r="N76" s="119"/>
      <c r="O76" s="119"/>
      <c r="P76" s="119"/>
      <c r="Q76" s="119"/>
      <c r="R76" s="119"/>
      <c r="S76" s="72">
        <f t="shared" si="21"/>
        <v>0</v>
      </c>
      <c r="T76" s="137"/>
      <c r="U76" s="122"/>
      <c r="V76" s="123"/>
      <c r="W76" s="124"/>
      <c r="X76" s="124"/>
      <c r="Y76" s="124"/>
      <c r="Z76" s="124"/>
      <c r="AA76" s="124"/>
      <c r="AB76" s="125"/>
      <c r="AC76" s="77">
        <f t="shared" si="22"/>
        <v>0</v>
      </c>
      <c r="AD76" s="125"/>
      <c r="AE76" s="125"/>
      <c r="AF76" s="125"/>
      <c r="AG76" s="125"/>
      <c r="AH76" s="125"/>
      <c r="AI76" s="125"/>
      <c r="AJ76" s="125"/>
      <c r="AK76" s="125"/>
      <c r="AL76" s="125"/>
      <c r="AM76" s="125"/>
      <c r="AN76" s="125"/>
      <c r="AO76" s="125"/>
      <c r="AP76" s="125"/>
      <c r="AQ76" s="125"/>
      <c r="AR76" s="125"/>
      <c r="AS76" s="79">
        <f t="shared" si="23"/>
        <v>0</v>
      </c>
      <c r="AT76" s="77">
        <f t="shared" si="24"/>
        <v>0</v>
      </c>
      <c r="AU76" s="77">
        <f t="shared" si="25"/>
        <v>0</v>
      </c>
      <c r="AV76" s="345"/>
      <c r="AW76" s="126"/>
      <c r="AX76" s="126"/>
      <c r="AY76" s="126"/>
      <c r="AZ76" s="126"/>
      <c r="BA76" s="77">
        <f t="shared" si="26"/>
        <v>0</v>
      </c>
      <c r="BB76" s="83"/>
      <c r="BC76" s="133"/>
      <c r="BD76" s="62" t="str">
        <f t="shared" si="27"/>
        <v>正确</v>
      </c>
    </row>
    <row r="77" s="1" customFormat="1" ht="33" customHeight="1" spans="1:56">
      <c r="A77" s="128">
        <f t="shared" si="19"/>
        <v>73</v>
      </c>
      <c r="B77" s="115"/>
      <c r="C77" s="135"/>
      <c r="D77" s="117"/>
      <c r="E77" s="115"/>
      <c r="F77" s="87">
        <f t="shared" si="20"/>
        <v>30</v>
      </c>
      <c r="G77" s="136"/>
      <c r="H77" s="119"/>
      <c r="I77" s="119"/>
      <c r="J77" s="119"/>
      <c r="K77" s="119"/>
      <c r="L77" s="119"/>
      <c r="M77" s="119"/>
      <c r="N77" s="119"/>
      <c r="O77" s="119"/>
      <c r="P77" s="119"/>
      <c r="Q77" s="119"/>
      <c r="R77" s="119"/>
      <c r="S77" s="72">
        <f t="shared" si="21"/>
        <v>0</v>
      </c>
      <c r="T77" s="137"/>
      <c r="U77" s="122"/>
      <c r="V77" s="123"/>
      <c r="W77" s="124"/>
      <c r="X77" s="124"/>
      <c r="Y77" s="124"/>
      <c r="Z77" s="124"/>
      <c r="AA77" s="124"/>
      <c r="AB77" s="125"/>
      <c r="AC77" s="77">
        <f t="shared" si="22"/>
        <v>0</v>
      </c>
      <c r="AD77" s="125"/>
      <c r="AE77" s="125"/>
      <c r="AF77" s="125"/>
      <c r="AG77" s="125"/>
      <c r="AH77" s="125"/>
      <c r="AI77" s="125"/>
      <c r="AJ77" s="125"/>
      <c r="AK77" s="125"/>
      <c r="AL77" s="125"/>
      <c r="AM77" s="125"/>
      <c r="AN77" s="125"/>
      <c r="AO77" s="125"/>
      <c r="AP77" s="125"/>
      <c r="AQ77" s="125"/>
      <c r="AR77" s="125"/>
      <c r="AS77" s="79">
        <f t="shared" si="23"/>
        <v>0</v>
      </c>
      <c r="AT77" s="77">
        <f t="shared" si="24"/>
        <v>0</v>
      </c>
      <c r="AU77" s="77">
        <f t="shared" si="25"/>
        <v>0</v>
      </c>
      <c r="AV77" s="345"/>
      <c r="AW77" s="126"/>
      <c r="AX77" s="126"/>
      <c r="AY77" s="126"/>
      <c r="AZ77" s="126"/>
      <c r="BA77" s="77">
        <f t="shared" si="26"/>
        <v>0</v>
      </c>
      <c r="BB77" s="83"/>
      <c r="BC77" s="133"/>
      <c r="BD77" s="62" t="str">
        <f t="shared" si="27"/>
        <v>正确</v>
      </c>
    </row>
    <row r="78" s="1" customFormat="1" ht="33" customHeight="1" spans="1:56">
      <c r="A78" s="128">
        <f t="shared" si="19"/>
        <v>74</v>
      </c>
      <c r="B78" s="115"/>
      <c r="C78" s="135"/>
      <c r="D78" s="117"/>
      <c r="E78" s="115"/>
      <c r="F78" s="87">
        <f t="shared" si="20"/>
        <v>30</v>
      </c>
      <c r="G78" s="136"/>
      <c r="H78" s="119"/>
      <c r="I78" s="119"/>
      <c r="J78" s="119"/>
      <c r="K78" s="119"/>
      <c r="L78" s="119"/>
      <c r="M78" s="119"/>
      <c r="N78" s="119"/>
      <c r="O78" s="119"/>
      <c r="P78" s="119"/>
      <c r="Q78" s="119"/>
      <c r="R78" s="119"/>
      <c r="S78" s="72">
        <f t="shared" si="21"/>
        <v>0</v>
      </c>
      <c r="T78" s="137"/>
      <c r="U78" s="122"/>
      <c r="V78" s="123"/>
      <c r="W78" s="124"/>
      <c r="X78" s="124"/>
      <c r="Y78" s="124"/>
      <c r="Z78" s="124"/>
      <c r="AA78" s="124"/>
      <c r="AB78" s="125"/>
      <c r="AC78" s="77">
        <f t="shared" si="22"/>
        <v>0</v>
      </c>
      <c r="AD78" s="125"/>
      <c r="AE78" s="125"/>
      <c r="AF78" s="125"/>
      <c r="AG78" s="125"/>
      <c r="AH78" s="125"/>
      <c r="AI78" s="125"/>
      <c r="AJ78" s="125"/>
      <c r="AK78" s="125"/>
      <c r="AL78" s="125"/>
      <c r="AM78" s="125"/>
      <c r="AN78" s="125"/>
      <c r="AO78" s="125"/>
      <c r="AP78" s="125"/>
      <c r="AQ78" s="125"/>
      <c r="AR78" s="125"/>
      <c r="AS78" s="79">
        <f t="shared" si="23"/>
        <v>0</v>
      </c>
      <c r="AT78" s="77">
        <f t="shared" si="24"/>
        <v>0</v>
      </c>
      <c r="AU78" s="77">
        <f t="shared" si="25"/>
        <v>0</v>
      </c>
      <c r="AV78" s="345"/>
      <c r="AW78" s="126"/>
      <c r="AX78" s="126"/>
      <c r="AY78" s="126"/>
      <c r="AZ78" s="126"/>
      <c r="BA78" s="77">
        <f t="shared" si="26"/>
        <v>0</v>
      </c>
      <c r="BB78" s="83"/>
      <c r="BC78" s="133"/>
      <c r="BD78" s="62" t="str">
        <f t="shared" si="27"/>
        <v>正确</v>
      </c>
    </row>
    <row r="79" s="1" customFormat="1" ht="33" customHeight="1" spans="1:56">
      <c r="A79" s="128">
        <f t="shared" si="19"/>
        <v>75</v>
      </c>
      <c r="B79" s="115"/>
      <c r="C79" s="135"/>
      <c r="D79" s="117"/>
      <c r="E79" s="115"/>
      <c r="F79" s="87">
        <f t="shared" si="20"/>
        <v>30</v>
      </c>
      <c r="G79" s="136"/>
      <c r="H79" s="119"/>
      <c r="I79" s="119"/>
      <c r="J79" s="119"/>
      <c r="K79" s="119"/>
      <c r="L79" s="119"/>
      <c r="M79" s="119"/>
      <c r="N79" s="119"/>
      <c r="O79" s="119"/>
      <c r="P79" s="119"/>
      <c r="Q79" s="119"/>
      <c r="R79" s="119"/>
      <c r="S79" s="72">
        <f t="shared" si="21"/>
        <v>0</v>
      </c>
      <c r="T79" s="137"/>
      <c r="U79" s="122"/>
      <c r="V79" s="123"/>
      <c r="W79" s="124"/>
      <c r="X79" s="124"/>
      <c r="Y79" s="124"/>
      <c r="Z79" s="124"/>
      <c r="AA79" s="124"/>
      <c r="AB79" s="125"/>
      <c r="AC79" s="77">
        <f t="shared" si="22"/>
        <v>0</v>
      </c>
      <c r="AD79" s="125"/>
      <c r="AE79" s="125"/>
      <c r="AF79" s="125"/>
      <c r="AG79" s="125"/>
      <c r="AH79" s="125"/>
      <c r="AI79" s="125"/>
      <c r="AJ79" s="125"/>
      <c r="AK79" s="125"/>
      <c r="AL79" s="125"/>
      <c r="AM79" s="125"/>
      <c r="AN79" s="125"/>
      <c r="AO79" s="125"/>
      <c r="AP79" s="125"/>
      <c r="AQ79" s="125"/>
      <c r="AR79" s="125"/>
      <c r="AS79" s="79">
        <f t="shared" si="23"/>
        <v>0</v>
      </c>
      <c r="AT79" s="77">
        <f t="shared" si="24"/>
        <v>0</v>
      </c>
      <c r="AU79" s="77">
        <f t="shared" si="25"/>
        <v>0</v>
      </c>
      <c r="AV79" s="345"/>
      <c r="AW79" s="126"/>
      <c r="AX79" s="126"/>
      <c r="AY79" s="126"/>
      <c r="AZ79" s="126"/>
      <c r="BA79" s="77">
        <f t="shared" si="26"/>
        <v>0</v>
      </c>
      <c r="BB79" s="83"/>
      <c r="BC79" s="133"/>
      <c r="BD79" s="62" t="str">
        <f t="shared" si="27"/>
        <v>正确</v>
      </c>
    </row>
    <row r="80" s="1" customFormat="1" ht="33" customHeight="1" spans="1:56">
      <c r="A80" s="128">
        <f t="shared" si="19"/>
        <v>76</v>
      </c>
      <c r="B80" s="115"/>
      <c r="C80" s="135"/>
      <c r="D80" s="117"/>
      <c r="E80" s="115"/>
      <c r="F80" s="87">
        <f t="shared" si="20"/>
        <v>30</v>
      </c>
      <c r="G80" s="136"/>
      <c r="H80" s="119"/>
      <c r="I80" s="119"/>
      <c r="J80" s="119"/>
      <c r="K80" s="119"/>
      <c r="L80" s="119"/>
      <c r="M80" s="119"/>
      <c r="N80" s="119"/>
      <c r="O80" s="119"/>
      <c r="P80" s="119"/>
      <c r="Q80" s="119"/>
      <c r="R80" s="119"/>
      <c r="S80" s="72">
        <f t="shared" si="21"/>
        <v>0</v>
      </c>
      <c r="T80" s="137"/>
      <c r="U80" s="122"/>
      <c r="V80" s="123"/>
      <c r="W80" s="124"/>
      <c r="X80" s="124"/>
      <c r="Y80" s="124"/>
      <c r="Z80" s="124"/>
      <c r="AA80" s="124"/>
      <c r="AB80" s="125"/>
      <c r="AC80" s="77">
        <f t="shared" si="22"/>
        <v>0</v>
      </c>
      <c r="AD80" s="125"/>
      <c r="AE80" s="125"/>
      <c r="AF80" s="125"/>
      <c r="AG80" s="125"/>
      <c r="AH80" s="125"/>
      <c r="AI80" s="125"/>
      <c r="AJ80" s="125"/>
      <c r="AK80" s="125"/>
      <c r="AL80" s="125"/>
      <c r="AM80" s="125"/>
      <c r="AN80" s="125"/>
      <c r="AO80" s="125"/>
      <c r="AP80" s="125"/>
      <c r="AQ80" s="125"/>
      <c r="AR80" s="125"/>
      <c r="AS80" s="79">
        <f t="shared" si="23"/>
        <v>0</v>
      </c>
      <c r="AT80" s="77">
        <f t="shared" si="24"/>
        <v>0</v>
      </c>
      <c r="AU80" s="77">
        <f t="shared" si="25"/>
        <v>0</v>
      </c>
      <c r="AV80" s="345"/>
      <c r="AW80" s="126"/>
      <c r="AX80" s="126"/>
      <c r="AY80" s="126"/>
      <c r="AZ80" s="126"/>
      <c r="BA80" s="77">
        <f t="shared" si="26"/>
        <v>0</v>
      </c>
      <c r="BB80" s="83"/>
      <c r="BC80" s="133"/>
      <c r="BD80" s="62" t="str">
        <f t="shared" si="27"/>
        <v>正确</v>
      </c>
    </row>
    <row r="81" s="1" customFormat="1" ht="33" customHeight="1" spans="1:56">
      <c r="A81" s="128">
        <f t="shared" si="19"/>
        <v>77</v>
      </c>
      <c r="B81" s="115"/>
      <c r="C81" s="135"/>
      <c r="D81" s="117"/>
      <c r="E81" s="115"/>
      <c r="F81" s="87">
        <f t="shared" si="20"/>
        <v>30</v>
      </c>
      <c r="G81" s="136"/>
      <c r="H81" s="119"/>
      <c r="I81" s="119"/>
      <c r="J81" s="119"/>
      <c r="K81" s="119"/>
      <c r="L81" s="119"/>
      <c r="M81" s="119"/>
      <c r="N81" s="119"/>
      <c r="O81" s="119"/>
      <c r="P81" s="119"/>
      <c r="Q81" s="119"/>
      <c r="R81" s="119"/>
      <c r="S81" s="72">
        <f t="shared" si="21"/>
        <v>0</v>
      </c>
      <c r="T81" s="137"/>
      <c r="U81" s="122"/>
      <c r="V81" s="123"/>
      <c r="W81" s="124"/>
      <c r="X81" s="124"/>
      <c r="Y81" s="124"/>
      <c r="Z81" s="124"/>
      <c r="AA81" s="124"/>
      <c r="AB81" s="125"/>
      <c r="AC81" s="77">
        <f t="shared" si="22"/>
        <v>0</v>
      </c>
      <c r="AD81" s="125"/>
      <c r="AE81" s="125"/>
      <c r="AF81" s="125"/>
      <c r="AG81" s="125"/>
      <c r="AH81" s="125"/>
      <c r="AI81" s="125"/>
      <c r="AJ81" s="125"/>
      <c r="AK81" s="125"/>
      <c r="AL81" s="125"/>
      <c r="AM81" s="125"/>
      <c r="AN81" s="125"/>
      <c r="AO81" s="125"/>
      <c r="AP81" s="125"/>
      <c r="AQ81" s="125"/>
      <c r="AR81" s="125"/>
      <c r="AS81" s="79">
        <f t="shared" si="23"/>
        <v>0</v>
      </c>
      <c r="AT81" s="77">
        <f t="shared" si="24"/>
        <v>0</v>
      </c>
      <c r="AU81" s="77">
        <f t="shared" si="25"/>
        <v>0</v>
      </c>
      <c r="AV81" s="345"/>
      <c r="AW81" s="126"/>
      <c r="AX81" s="126"/>
      <c r="AY81" s="126"/>
      <c r="AZ81" s="126"/>
      <c r="BA81" s="77">
        <f t="shared" si="26"/>
        <v>0</v>
      </c>
      <c r="BB81" s="83"/>
      <c r="BC81" s="133"/>
      <c r="BD81" s="62" t="str">
        <f t="shared" si="27"/>
        <v>正确</v>
      </c>
    </row>
    <row r="82" s="1" customFormat="1" ht="33" customHeight="1" spans="1:56">
      <c r="A82" s="128">
        <f t="shared" si="19"/>
        <v>78</v>
      </c>
      <c r="B82" s="115"/>
      <c r="C82" s="135"/>
      <c r="D82" s="117"/>
      <c r="E82" s="115"/>
      <c r="F82" s="87">
        <f t="shared" si="20"/>
        <v>30</v>
      </c>
      <c r="G82" s="136"/>
      <c r="H82" s="119"/>
      <c r="I82" s="119"/>
      <c r="J82" s="119"/>
      <c r="K82" s="119"/>
      <c r="L82" s="119"/>
      <c r="M82" s="119"/>
      <c r="N82" s="119"/>
      <c r="O82" s="119"/>
      <c r="P82" s="119"/>
      <c r="Q82" s="119"/>
      <c r="R82" s="119"/>
      <c r="S82" s="72">
        <f t="shared" si="21"/>
        <v>0</v>
      </c>
      <c r="T82" s="137"/>
      <c r="U82" s="122"/>
      <c r="V82" s="123"/>
      <c r="W82" s="124"/>
      <c r="X82" s="124"/>
      <c r="Y82" s="124"/>
      <c r="Z82" s="124"/>
      <c r="AA82" s="124"/>
      <c r="AB82" s="125"/>
      <c r="AC82" s="77">
        <f t="shared" si="22"/>
        <v>0</v>
      </c>
      <c r="AD82" s="125"/>
      <c r="AE82" s="125"/>
      <c r="AF82" s="125"/>
      <c r="AG82" s="125"/>
      <c r="AH82" s="125"/>
      <c r="AI82" s="125"/>
      <c r="AJ82" s="125"/>
      <c r="AK82" s="125"/>
      <c r="AL82" s="125"/>
      <c r="AM82" s="125"/>
      <c r="AN82" s="125"/>
      <c r="AO82" s="125"/>
      <c r="AP82" s="125"/>
      <c r="AQ82" s="125"/>
      <c r="AR82" s="125"/>
      <c r="AS82" s="79">
        <f t="shared" si="23"/>
        <v>0</v>
      </c>
      <c r="AT82" s="77">
        <f t="shared" si="24"/>
        <v>0</v>
      </c>
      <c r="AU82" s="77">
        <f t="shared" si="25"/>
        <v>0</v>
      </c>
      <c r="AV82" s="345"/>
      <c r="AW82" s="126"/>
      <c r="AX82" s="126"/>
      <c r="AY82" s="126"/>
      <c r="AZ82" s="126"/>
      <c r="BA82" s="77">
        <f t="shared" si="26"/>
        <v>0</v>
      </c>
      <c r="BB82" s="83"/>
      <c r="BC82" s="133"/>
      <c r="BD82" s="62" t="str">
        <f t="shared" si="27"/>
        <v>正确</v>
      </c>
    </row>
    <row r="83" s="1" customFormat="1" ht="33" customHeight="1" spans="1:56">
      <c r="A83" s="128">
        <f t="shared" si="19"/>
        <v>79</v>
      </c>
      <c r="B83" s="115"/>
      <c r="C83" s="135"/>
      <c r="D83" s="117"/>
      <c r="E83" s="115"/>
      <c r="F83" s="87">
        <f t="shared" si="20"/>
        <v>30</v>
      </c>
      <c r="G83" s="136"/>
      <c r="H83" s="119"/>
      <c r="I83" s="119"/>
      <c r="J83" s="119"/>
      <c r="K83" s="119"/>
      <c r="L83" s="119"/>
      <c r="M83" s="119"/>
      <c r="N83" s="119"/>
      <c r="O83" s="119"/>
      <c r="P83" s="119"/>
      <c r="Q83" s="119"/>
      <c r="R83" s="119"/>
      <c r="S83" s="72">
        <f t="shared" si="21"/>
        <v>0</v>
      </c>
      <c r="T83" s="137"/>
      <c r="U83" s="122"/>
      <c r="V83" s="123"/>
      <c r="W83" s="124"/>
      <c r="X83" s="124"/>
      <c r="Y83" s="124"/>
      <c r="Z83" s="124"/>
      <c r="AA83" s="124"/>
      <c r="AB83" s="125"/>
      <c r="AC83" s="77">
        <f t="shared" si="22"/>
        <v>0</v>
      </c>
      <c r="AD83" s="125"/>
      <c r="AE83" s="125"/>
      <c r="AF83" s="125"/>
      <c r="AG83" s="125"/>
      <c r="AH83" s="125"/>
      <c r="AI83" s="125"/>
      <c r="AJ83" s="125"/>
      <c r="AK83" s="125"/>
      <c r="AL83" s="125"/>
      <c r="AM83" s="125"/>
      <c r="AN83" s="125"/>
      <c r="AO83" s="125"/>
      <c r="AP83" s="125"/>
      <c r="AQ83" s="125"/>
      <c r="AR83" s="125"/>
      <c r="AS83" s="79">
        <f t="shared" si="23"/>
        <v>0</v>
      </c>
      <c r="AT83" s="77">
        <f t="shared" si="24"/>
        <v>0</v>
      </c>
      <c r="AU83" s="77">
        <f t="shared" si="25"/>
        <v>0</v>
      </c>
      <c r="AV83" s="345"/>
      <c r="AW83" s="126"/>
      <c r="AX83" s="126"/>
      <c r="AY83" s="126"/>
      <c r="AZ83" s="126"/>
      <c r="BA83" s="77">
        <f t="shared" si="26"/>
        <v>0</v>
      </c>
      <c r="BB83" s="83"/>
      <c r="BC83" s="133"/>
      <c r="BD83" s="62" t="str">
        <f t="shared" si="27"/>
        <v>正确</v>
      </c>
    </row>
    <row r="84" s="1" customFormat="1" ht="33" customHeight="1" spans="1:56">
      <c r="A84" s="128">
        <f t="shared" si="19"/>
        <v>80</v>
      </c>
      <c r="B84" s="115"/>
      <c r="C84" s="135"/>
      <c r="D84" s="117"/>
      <c r="E84" s="115"/>
      <c r="F84" s="87">
        <f t="shared" si="20"/>
        <v>30</v>
      </c>
      <c r="G84" s="136"/>
      <c r="H84" s="119"/>
      <c r="I84" s="119"/>
      <c r="J84" s="119"/>
      <c r="K84" s="119"/>
      <c r="L84" s="119"/>
      <c r="M84" s="119"/>
      <c r="N84" s="119"/>
      <c r="O84" s="119"/>
      <c r="P84" s="119"/>
      <c r="Q84" s="119"/>
      <c r="R84" s="119"/>
      <c r="S84" s="72">
        <f t="shared" si="21"/>
        <v>0</v>
      </c>
      <c r="T84" s="137"/>
      <c r="U84" s="122"/>
      <c r="V84" s="123"/>
      <c r="W84" s="124"/>
      <c r="X84" s="124"/>
      <c r="Y84" s="124"/>
      <c r="Z84" s="124"/>
      <c r="AA84" s="124"/>
      <c r="AB84" s="125"/>
      <c r="AC84" s="77">
        <f t="shared" si="22"/>
        <v>0</v>
      </c>
      <c r="AD84" s="125"/>
      <c r="AE84" s="125"/>
      <c r="AF84" s="125"/>
      <c r="AG84" s="125"/>
      <c r="AH84" s="125"/>
      <c r="AI84" s="125"/>
      <c r="AJ84" s="125"/>
      <c r="AK84" s="125"/>
      <c r="AL84" s="125"/>
      <c r="AM84" s="125"/>
      <c r="AN84" s="125"/>
      <c r="AO84" s="125"/>
      <c r="AP84" s="125"/>
      <c r="AQ84" s="125"/>
      <c r="AR84" s="125"/>
      <c r="AS84" s="79">
        <f t="shared" si="23"/>
        <v>0</v>
      </c>
      <c r="AT84" s="77">
        <f t="shared" si="24"/>
        <v>0</v>
      </c>
      <c r="AU84" s="77">
        <f t="shared" si="25"/>
        <v>0</v>
      </c>
      <c r="AV84" s="345"/>
      <c r="AW84" s="126"/>
      <c r="AX84" s="126"/>
      <c r="AY84" s="126"/>
      <c r="AZ84" s="126"/>
      <c r="BA84" s="77">
        <f t="shared" si="26"/>
        <v>0</v>
      </c>
      <c r="BB84" s="83"/>
      <c r="BC84" s="133"/>
      <c r="BD84" s="62" t="str">
        <f t="shared" si="27"/>
        <v>正确</v>
      </c>
    </row>
    <row r="85" s="1" customFormat="1" ht="33" customHeight="1" spans="1:56">
      <c r="A85" s="128">
        <f t="shared" si="19"/>
        <v>81</v>
      </c>
      <c r="B85" s="115"/>
      <c r="C85" s="135"/>
      <c r="D85" s="117"/>
      <c r="E85" s="115"/>
      <c r="F85" s="87">
        <f t="shared" si="20"/>
        <v>30</v>
      </c>
      <c r="G85" s="136"/>
      <c r="H85" s="119"/>
      <c r="I85" s="119"/>
      <c r="J85" s="119"/>
      <c r="K85" s="119"/>
      <c r="L85" s="119"/>
      <c r="M85" s="119"/>
      <c r="N85" s="119"/>
      <c r="O85" s="119"/>
      <c r="P85" s="119"/>
      <c r="Q85" s="119"/>
      <c r="R85" s="119"/>
      <c r="S85" s="72">
        <f t="shared" si="21"/>
        <v>0</v>
      </c>
      <c r="T85" s="137"/>
      <c r="U85" s="122"/>
      <c r="V85" s="123"/>
      <c r="W85" s="124"/>
      <c r="X85" s="124"/>
      <c r="Y85" s="124"/>
      <c r="Z85" s="124"/>
      <c r="AA85" s="124"/>
      <c r="AB85" s="125"/>
      <c r="AC85" s="77">
        <f t="shared" si="22"/>
        <v>0</v>
      </c>
      <c r="AD85" s="125"/>
      <c r="AE85" s="125"/>
      <c r="AF85" s="125"/>
      <c r="AG85" s="125"/>
      <c r="AH85" s="125"/>
      <c r="AI85" s="125"/>
      <c r="AJ85" s="125"/>
      <c r="AK85" s="125"/>
      <c r="AL85" s="125"/>
      <c r="AM85" s="125"/>
      <c r="AN85" s="125"/>
      <c r="AO85" s="125"/>
      <c r="AP85" s="125"/>
      <c r="AQ85" s="125"/>
      <c r="AR85" s="125"/>
      <c r="AS85" s="79">
        <f t="shared" si="23"/>
        <v>0</v>
      </c>
      <c r="AT85" s="77">
        <f t="shared" si="24"/>
        <v>0</v>
      </c>
      <c r="AU85" s="77">
        <f t="shared" si="25"/>
        <v>0</v>
      </c>
      <c r="AV85" s="345"/>
      <c r="AW85" s="126"/>
      <c r="AX85" s="126"/>
      <c r="AY85" s="126"/>
      <c r="AZ85" s="126"/>
      <c r="BA85" s="77">
        <f t="shared" si="26"/>
        <v>0</v>
      </c>
      <c r="BB85" s="83"/>
      <c r="BC85" s="133"/>
      <c r="BD85" s="62" t="str">
        <f t="shared" si="27"/>
        <v>正确</v>
      </c>
    </row>
    <row r="86" s="1" customFormat="1" ht="33" customHeight="1" spans="1:56">
      <c r="A86" s="128">
        <f t="shared" si="19"/>
        <v>82</v>
      </c>
      <c r="B86" s="115"/>
      <c r="C86" s="135"/>
      <c r="D86" s="117"/>
      <c r="E86" s="115"/>
      <c r="F86" s="87">
        <f t="shared" si="20"/>
        <v>30</v>
      </c>
      <c r="G86" s="136"/>
      <c r="H86" s="119"/>
      <c r="I86" s="119"/>
      <c r="J86" s="119"/>
      <c r="K86" s="119"/>
      <c r="L86" s="119"/>
      <c r="M86" s="119"/>
      <c r="N86" s="119"/>
      <c r="O86" s="119"/>
      <c r="P86" s="119"/>
      <c r="Q86" s="119"/>
      <c r="R86" s="119"/>
      <c r="S86" s="72">
        <f t="shared" si="21"/>
        <v>0</v>
      </c>
      <c r="T86" s="137"/>
      <c r="U86" s="122"/>
      <c r="V86" s="123"/>
      <c r="W86" s="124"/>
      <c r="X86" s="124"/>
      <c r="Y86" s="124"/>
      <c r="Z86" s="124"/>
      <c r="AA86" s="124"/>
      <c r="AB86" s="125"/>
      <c r="AC86" s="77">
        <f t="shared" si="22"/>
        <v>0</v>
      </c>
      <c r="AD86" s="125"/>
      <c r="AE86" s="125"/>
      <c r="AF86" s="125"/>
      <c r="AG86" s="125"/>
      <c r="AH86" s="125"/>
      <c r="AI86" s="125"/>
      <c r="AJ86" s="125"/>
      <c r="AK86" s="125"/>
      <c r="AL86" s="125"/>
      <c r="AM86" s="125"/>
      <c r="AN86" s="125"/>
      <c r="AO86" s="125"/>
      <c r="AP86" s="125"/>
      <c r="AQ86" s="125"/>
      <c r="AR86" s="125"/>
      <c r="AS86" s="79">
        <f t="shared" si="23"/>
        <v>0</v>
      </c>
      <c r="AT86" s="77">
        <f t="shared" si="24"/>
        <v>0</v>
      </c>
      <c r="AU86" s="77">
        <f t="shared" si="25"/>
        <v>0</v>
      </c>
      <c r="AV86" s="345"/>
      <c r="AW86" s="126"/>
      <c r="AX86" s="126"/>
      <c r="AY86" s="126"/>
      <c r="AZ86" s="126"/>
      <c r="BA86" s="77">
        <f t="shared" si="26"/>
        <v>0</v>
      </c>
      <c r="BB86" s="83"/>
      <c r="BC86" s="133"/>
      <c r="BD86" s="62" t="str">
        <f t="shared" si="27"/>
        <v>正确</v>
      </c>
    </row>
    <row r="87" s="1" customFormat="1" ht="33" customHeight="1" spans="1:56">
      <c r="A87" s="128">
        <f t="shared" si="19"/>
        <v>83</v>
      </c>
      <c r="B87" s="115"/>
      <c r="C87" s="135"/>
      <c r="D87" s="117"/>
      <c r="E87" s="115"/>
      <c r="F87" s="87">
        <f t="shared" si="20"/>
        <v>30</v>
      </c>
      <c r="G87" s="136"/>
      <c r="H87" s="119"/>
      <c r="I87" s="119"/>
      <c r="J87" s="119"/>
      <c r="K87" s="119"/>
      <c r="L87" s="119"/>
      <c r="M87" s="119"/>
      <c r="N87" s="119"/>
      <c r="O87" s="119"/>
      <c r="P87" s="119"/>
      <c r="Q87" s="119"/>
      <c r="R87" s="119"/>
      <c r="S87" s="72">
        <f t="shared" si="21"/>
        <v>0</v>
      </c>
      <c r="T87" s="137"/>
      <c r="U87" s="122"/>
      <c r="V87" s="123"/>
      <c r="W87" s="124"/>
      <c r="X87" s="124"/>
      <c r="Y87" s="124"/>
      <c r="Z87" s="124"/>
      <c r="AA87" s="124"/>
      <c r="AB87" s="125"/>
      <c r="AC87" s="77">
        <f t="shared" si="22"/>
        <v>0</v>
      </c>
      <c r="AD87" s="125"/>
      <c r="AE87" s="125"/>
      <c r="AF87" s="125"/>
      <c r="AG87" s="125"/>
      <c r="AH87" s="125"/>
      <c r="AI87" s="125"/>
      <c r="AJ87" s="125"/>
      <c r="AK87" s="125"/>
      <c r="AL87" s="125"/>
      <c r="AM87" s="125"/>
      <c r="AN87" s="125"/>
      <c r="AO87" s="125"/>
      <c r="AP87" s="125"/>
      <c r="AQ87" s="125"/>
      <c r="AR87" s="125"/>
      <c r="AS87" s="79">
        <f t="shared" si="23"/>
        <v>0</v>
      </c>
      <c r="AT87" s="77">
        <f t="shared" si="24"/>
        <v>0</v>
      </c>
      <c r="AU87" s="77">
        <f t="shared" si="25"/>
        <v>0</v>
      </c>
      <c r="AV87" s="345"/>
      <c r="AW87" s="126"/>
      <c r="AX87" s="126"/>
      <c r="AY87" s="126"/>
      <c r="AZ87" s="126"/>
      <c r="BA87" s="77">
        <f t="shared" si="26"/>
        <v>0</v>
      </c>
      <c r="BB87" s="83"/>
      <c r="BC87" s="133"/>
      <c r="BD87" s="62" t="str">
        <f t="shared" si="27"/>
        <v>正确</v>
      </c>
    </row>
    <row r="88" s="1" customFormat="1" ht="33" customHeight="1" spans="1:56">
      <c r="A88" s="128">
        <f t="shared" si="19"/>
        <v>84</v>
      </c>
      <c r="B88" s="115"/>
      <c r="C88" s="135"/>
      <c r="D88" s="117"/>
      <c r="E88" s="115"/>
      <c r="F88" s="87">
        <f t="shared" si="20"/>
        <v>30</v>
      </c>
      <c r="G88" s="136"/>
      <c r="H88" s="119"/>
      <c r="I88" s="119"/>
      <c r="J88" s="119"/>
      <c r="K88" s="119"/>
      <c r="L88" s="119"/>
      <c r="M88" s="119"/>
      <c r="N88" s="119"/>
      <c r="O88" s="119"/>
      <c r="P88" s="119"/>
      <c r="Q88" s="119"/>
      <c r="R88" s="119"/>
      <c r="S88" s="72">
        <f t="shared" si="21"/>
        <v>0</v>
      </c>
      <c r="T88" s="137"/>
      <c r="U88" s="122"/>
      <c r="V88" s="123"/>
      <c r="W88" s="124"/>
      <c r="X88" s="124"/>
      <c r="Y88" s="124"/>
      <c r="Z88" s="124"/>
      <c r="AA88" s="124"/>
      <c r="AB88" s="125"/>
      <c r="AC88" s="77">
        <f t="shared" si="22"/>
        <v>0</v>
      </c>
      <c r="AD88" s="125"/>
      <c r="AE88" s="125"/>
      <c r="AF88" s="125"/>
      <c r="AG88" s="125"/>
      <c r="AH88" s="125"/>
      <c r="AI88" s="125"/>
      <c r="AJ88" s="125"/>
      <c r="AK88" s="125"/>
      <c r="AL88" s="125"/>
      <c r="AM88" s="125"/>
      <c r="AN88" s="125"/>
      <c r="AO88" s="125"/>
      <c r="AP88" s="125"/>
      <c r="AQ88" s="125"/>
      <c r="AR88" s="125"/>
      <c r="AS88" s="79">
        <f t="shared" si="23"/>
        <v>0</v>
      </c>
      <c r="AT88" s="77">
        <f t="shared" si="24"/>
        <v>0</v>
      </c>
      <c r="AU88" s="77">
        <f t="shared" si="25"/>
        <v>0</v>
      </c>
      <c r="AV88" s="345"/>
      <c r="AW88" s="126"/>
      <c r="AX88" s="126"/>
      <c r="AY88" s="126"/>
      <c r="AZ88" s="126"/>
      <c r="BA88" s="77">
        <f t="shared" si="26"/>
        <v>0</v>
      </c>
      <c r="BB88" s="83"/>
      <c r="BC88" s="133"/>
      <c r="BD88" s="62" t="str">
        <f t="shared" si="27"/>
        <v>正确</v>
      </c>
    </row>
    <row r="89" s="1" customFormat="1" ht="33" customHeight="1" spans="1:56">
      <c r="A89" s="128">
        <f t="shared" si="19"/>
        <v>85</v>
      </c>
      <c r="B89" s="115"/>
      <c r="C89" s="135"/>
      <c r="D89" s="117"/>
      <c r="E89" s="115"/>
      <c r="F89" s="87">
        <f t="shared" si="20"/>
        <v>30</v>
      </c>
      <c r="G89" s="136"/>
      <c r="H89" s="119"/>
      <c r="I89" s="119"/>
      <c r="J89" s="119"/>
      <c r="K89" s="119"/>
      <c r="L89" s="119"/>
      <c r="M89" s="119"/>
      <c r="N89" s="119"/>
      <c r="O89" s="119"/>
      <c r="P89" s="119"/>
      <c r="Q89" s="119"/>
      <c r="R89" s="119"/>
      <c r="S89" s="72">
        <f t="shared" si="21"/>
        <v>0</v>
      </c>
      <c r="T89" s="137"/>
      <c r="U89" s="122"/>
      <c r="V89" s="123"/>
      <c r="W89" s="124"/>
      <c r="X89" s="124"/>
      <c r="Y89" s="124"/>
      <c r="Z89" s="124"/>
      <c r="AA89" s="124"/>
      <c r="AB89" s="125"/>
      <c r="AC89" s="77">
        <f t="shared" si="22"/>
        <v>0</v>
      </c>
      <c r="AD89" s="125"/>
      <c r="AE89" s="125"/>
      <c r="AF89" s="125"/>
      <c r="AG89" s="125"/>
      <c r="AH89" s="125"/>
      <c r="AI89" s="125"/>
      <c r="AJ89" s="125"/>
      <c r="AK89" s="125"/>
      <c r="AL89" s="125"/>
      <c r="AM89" s="125"/>
      <c r="AN89" s="125"/>
      <c r="AO89" s="125"/>
      <c r="AP89" s="125"/>
      <c r="AQ89" s="125"/>
      <c r="AR89" s="125"/>
      <c r="AS89" s="79">
        <f t="shared" si="23"/>
        <v>0</v>
      </c>
      <c r="AT89" s="77">
        <f t="shared" si="24"/>
        <v>0</v>
      </c>
      <c r="AU89" s="77">
        <f t="shared" si="25"/>
        <v>0</v>
      </c>
      <c r="AV89" s="345"/>
      <c r="AW89" s="126"/>
      <c r="AX89" s="126"/>
      <c r="AY89" s="126"/>
      <c r="AZ89" s="126"/>
      <c r="BA89" s="77">
        <f t="shared" si="26"/>
        <v>0</v>
      </c>
      <c r="BB89" s="83"/>
      <c r="BC89" s="133"/>
      <c r="BD89" s="62" t="str">
        <f t="shared" si="27"/>
        <v>正确</v>
      </c>
    </row>
    <row r="90" s="1" customFormat="1" ht="33" customHeight="1" spans="1:56">
      <c r="A90" s="128">
        <f t="shared" si="19"/>
        <v>86</v>
      </c>
      <c r="B90" s="115"/>
      <c r="C90" s="135"/>
      <c r="D90" s="117"/>
      <c r="E90" s="115"/>
      <c r="F90" s="87">
        <f t="shared" si="20"/>
        <v>30</v>
      </c>
      <c r="G90" s="136"/>
      <c r="H90" s="119"/>
      <c r="I90" s="119"/>
      <c r="J90" s="119"/>
      <c r="K90" s="119"/>
      <c r="L90" s="119"/>
      <c r="M90" s="119"/>
      <c r="N90" s="119"/>
      <c r="O90" s="119"/>
      <c r="P90" s="119"/>
      <c r="Q90" s="119"/>
      <c r="R90" s="119"/>
      <c r="S90" s="72">
        <f t="shared" si="21"/>
        <v>0</v>
      </c>
      <c r="T90" s="137"/>
      <c r="U90" s="122"/>
      <c r="V90" s="123"/>
      <c r="W90" s="124"/>
      <c r="X90" s="124"/>
      <c r="Y90" s="124"/>
      <c r="Z90" s="124"/>
      <c r="AA90" s="124"/>
      <c r="AB90" s="125"/>
      <c r="AC90" s="77">
        <f t="shared" si="22"/>
        <v>0</v>
      </c>
      <c r="AD90" s="125"/>
      <c r="AE90" s="125"/>
      <c r="AF90" s="125"/>
      <c r="AG90" s="125"/>
      <c r="AH90" s="125"/>
      <c r="AI90" s="125"/>
      <c r="AJ90" s="125"/>
      <c r="AK90" s="125"/>
      <c r="AL90" s="125"/>
      <c r="AM90" s="125"/>
      <c r="AN90" s="125"/>
      <c r="AO90" s="125"/>
      <c r="AP90" s="125"/>
      <c r="AQ90" s="125"/>
      <c r="AR90" s="125"/>
      <c r="AS90" s="79">
        <f t="shared" si="23"/>
        <v>0</v>
      </c>
      <c r="AT90" s="77">
        <f t="shared" si="24"/>
        <v>0</v>
      </c>
      <c r="AU90" s="77">
        <f t="shared" si="25"/>
        <v>0</v>
      </c>
      <c r="AV90" s="345"/>
      <c r="AW90" s="126"/>
      <c r="AX90" s="126"/>
      <c r="AY90" s="126"/>
      <c r="AZ90" s="126"/>
      <c r="BA90" s="77">
        <f t="shared" si="26"/>
        <v>0</v>
      </c>
      <c r="BB90" s="83"/>
      <c r="BC90" s="133"/>
      <c r="BD90" s="62" t="str">
        <f t="shared" si="27"/>
        <v>正确</v>
      </c>
    </row>
    <row r="91" s="1" customFormat="1" ht="33" customHeight="1" spans="1:56">
      <c r="A91" s="128">
        <f t="shared" si="19"/>
        <v>87</v>
      </c>
      <c r="B91" s="115"/>
      <c r="C91" s="135"/>
      <c r="D91" s="117"/>
      <c r="E91" s="115"/>
      <c r="F91" s="87">
        <f t="shared" si="20"/>
        <v>30</v>
      </c>
      <c r="G91" s="136"/>
      <c r="H91" s="119"/>
      <c r="I91" s="119"/>
      <c r="J91" s="119"/>
      <c r="K91" s="119"/>
      <c r="L91" s="119"/>
      <c r="M91" s="119"/>
      <c r="N91" s="119"/>
      <c r="O91" s="119"/>
      <c r="P91" s="119"/>
      <c r="Q91" s="119"/>
      <c r="R91" s="119"/>
      <c r="S91" s="72">
        <f t="shared" si="21"/>
        <v>0</v>
      </c>
      <c r="T91" s="137"/>
      <c r="U91" s="122"/>
      <c r="V91" s="123"/>
      <c r="W91" s="124"/>
      <c r="X91" s="124"/>
      <c r="Y91" s="124"/>
      <c r="Z91" s="124"/>
      <c r="AA91" s="124"/>
      <c r="AB91" s="125"/>
      <c r="AC91" s="77">
        <f t="shared" si="22"/>
        <v>0</v>
      </c>
      <c r="AD91" s="125"/>
      <c r="AE91" s="125"/>
      <c r="AF91" s="125"/>
      <c r="AG91" s="125"/>
      <c r="AH91" s="125"/>
      <c r="AI91" s="125"/>
      <c r="AJ91" s="125"/>
      <c r="AK91" s="125"/>
      <c r="AL91" s="125"/>
      <c r="AM91" s="125"/>
      <c r="AN91" s="125"/>
      <c r="AO91" s="125"/>
      <c r="AP91" s="125"/>
      <c r="AQ91" s="125"/>
      <c r="AR91" s="125"/>
      <c r="AS91" s="79">
        <f t="shared" si="23"/>
        <v>0</v>
      </c>
      <c r="AT91" s="77">
        <f t="shared" si="24"/>
        <v>0</v>
      </c>
      <c r="AU91" s="77">
        <f t="shared" si="25"/>
        <v>0</v>
      </c>
      <c r="AV91" s="345"/>
      <c r="AW91" s="126"/>
      <c r="AX91" s="126"/>
      <c r="AY91" s="126"/>
      <c r="AZ91" s="126"/>
      <c r="BA91" s="77">
        <f t="shared" si="26"/>
        <v>0</v>
      </c>
      <c r="BB91" s="83"/>
      <c r="BC91" s="133"/>
      <c r="BD91" s="62" t="str">
        <f t="shared" si="27"/>
        <v>正确</v>
      </c>
    </row>
    <row r="92" s="1" customFormat="1" ht="33" customHeight="1" spans="1:56">
      <c r="A92" s="128">
        <f t="shared" si="19"/>
        <v>88</v>
      </c>
      <c r="B92" s="115"/>
      <c r="C92" s="135"/>
      <c r="D92" s="117"/>
      <c r="E92" s="115"/>
      <c r="F92" s="87">
        <f t="shared" si="20"/>
        <v>30</v>
      </c>
      <c r="G92" s="136"/>
      <c r="H92" s="119"/>
      <c r="I92" s="119"/>
      <c r="J92" s="119"/>
      <c r="K92" s="119"/>
      <c r="L92" s="119"/>
      <c r="M92" s="119"/>
      <c r="N92" s="119"/>
      <c r="O92" s="119"/>
      <c r="P92" s="119"/>
      <c r="Q92" s="119"/>
      <c r="R92" s="119"/>
      <c r="S92" s="72">
        <f t="shared" si="21"/>
        <v>0</v>
      </c>
      <c r="T92" s="137"/>
      <c r="U92" s="122"/>
      <c r="V92" s="123"/>
      <c r="W92" s="124"/>
      <c r="X92" s="124"/>
      <c r="Y92" s="124"/>
      <c r="Z92" s="124"/>
      <c r="AA92" s="124"/>
      <c r="AB92" s="125"/>
      <c r="AC92" s="77">
        <f t="shared" si="22"/>
        <v>0</v>
      </c>
      <c r="AD92" s="125"/>
      <c r="AE92" s="125"/>
      <c r="AF92" s="125"/>
      <c r="AG92" s="125"/>
      <c r="AH92" s="125"/>
      <c r="AI92" s="125"/>
      <c r="AJ92" s="125"/>
      <c r="AK92" s="125"/>
      <c r="AL92" s="125"/>
      <c r="AM92" s="125"/>
      <c r="AN92" s="125"/>
      <c r="AO92" s="125"/>
      <c r="AP92" s="125"/>
      <c r="AQ92" s="125"/>
      <c r="AR92" s="125"/>
      <c r="AS92" s="79">
        <f t="shared" si="23"/>
        <v>0</v>
      </c>
      <c r="AT92" s="77">
        <f t="shared" si="24"/>
        <v>0</v>
      </c>
      <c r="AU92" s="77">
        <f t="shared" si="25"/>
        <v>0</v>
      </c>
      <c r="AV92" s="345"/>
      <c r="AW92" s="126"/>
      <c r="AX92" s="126"/>
      <c r="AY92" s="126"/>
      <c r="AZ92" s="126"/>
      <c r="BA92" s="77">
        <f t="shared" si="26"/>
        <v>0</v>
      </c>
      <c r="BB92" s="83"/>
      <c r="BC92" s="133"/>
      <c r="BD92" s="62" t="str">
        <f t="shared" si="27"/>
        <v>正确</v>
      </c>
    </row>
    <row r="93" s="1" customFormat="1" ht="33" customHeight="1" spans="1:56">
      <c r="A93" s="128">
        <f t="shared" si="19"/>
        <v>89</v>
      </c>
      <c r="B93" s="115"/>
      <c r="C93" s="135"/>
      <c r="D93" s="117"/>
      <c r="E93" s="115"/>
      <c r="F93" s="87">
        <f t="shared" si="20"/>
        <v>30</v>
      </c>
      <c r="G93" s="136"/>
      <c r="H93" s="119"/>
      <c r="I93" s="119"/>
      <c r="J93" s="119"/>
      <c r="K93" s="119"/>
      <c r="L93" s="119"/>
      <c r="M93" s="119"/>
      <c r="N93" s="119"/>
      <c r="O93" s="119"/>
      <c r="P93" s="119"/>
      <c r="Q93" s="119"/>
      <c r="R93" s="119"/>
      <c r="S93" s="72">
        <f t="shared" si="21"/>
        <v>0</v>
      </c>
      <c r="T93" s="137"/>
      <c r="U93" s="122"/>
      <c r="V93" s="123"/>
      <c r="W93" s="124"/>
      <c r="X93" s="124"/>
      <c r="Y93" s="124"/>
      <c r="Z93" s="124"/>
      <c r="AA93" s="124"/>
      <c r="AB93" s="125"/>
      <c r="AC93" s="77">
        <f t="shared" si="22"/>
        <v>0</v>
      </c>
      <c r="AD93" s="125"/>
      <c r="AE93" s="125"/>
      <c r="AF93" s="125"/>
      <c r="AG93" s="125"/>
      <c r="AH93" s="125"/>
      <c r="AI93" s="125"/>
      <c r="AJ93" s="125"/>
      <c r="AK93" s="125"/>
      <c r="AL93" s="125"/>
      <c r="AM93" s="125"/>
      <c r="AN93" s="125"/>
      <c r="AO93" s="125"/>
      <c r="AP93" s="125"/>
      <c r="AQ93" s="125"/>
      <c r="AR93" s="125"/>
      <c r="AS93" s="79">
        <f t="shared" si="23"/>
        <v>0</v>
      </c>
      <c r="AT93" s="77">
        <f t="shared" si="24"/>
        <v>0</v>
      </c>
      <c r="AU93" s="77">
        <f t="shared" si="25"/>
        <v>0</v>
      </c>
      <c r="AV93" s="345"/>
      <c r="AW93" s="126"/>
      <c r="AX93" s="126"/>
      <c r="AY93" s="126"/>
      <c r="AZ93" s="126"/>
      <c r="BA93" s="77">
        <f t="shared" si="26"/>
        <v>0</v>
      </c>
      <c r="BB93" s="83"/>
      <c r="BC93" s="133"/>
      <c r="BD93" s="62" t="str">
        <f t="shared" si="27"/>
        <v>正确</v>
      </c>
    </row>
    <row r="94" s="1" customFormat="1" ht="33" customHeight="1" spans="1:56">
      <c r="A94" s="128">
        <f t="shared" si="19"/>
        <v>90</v>
      </c>
      <c r="B94" s="115"/>
      <c r="C94" s="135"/>
      <c r="D94" s="117"/>
      <c r="E94" s="115"/>
      <c r="F94" s="87">
        <f t="shared" si="20"/>
        <v>30</v>
      </c>
      <c r="G94" s="136"/>
      <c r="H94" s="119"/>
      <c r="I94" s="119"/>
      <c r="J94" s="119"/>
      <c r="K94" s="119"/>
      <c r="L94" s="119"/>
      <c r="M94" s="119"/>
      <c r="N94" s="119"/>
      <c r="O94" s="119"/>
      <c r="P94" s="119"/>
      <c r="Q94" s="119"/>
      <c r="R94" s="119"/>
      <c r="S94" s="72">
        <f t="shared" si="21"/>
        <v>0</v>
      </c>
      <c r="T94" s="137"/>
      <c r="U94" s="122"/>
      <c r="V94" s="123"/>
      <c r="W94" s="124"/>
      <c r="X94" s="124"/>
      <c r="Y94" s="124"/>
      <c r="Z94" s="124"/>
      <c r="AA94" s="124"/>
      <c r="AB94" s="125"/>
      <c r="AC94" s="77">
        <f t="shared" si="22"/>
        <v>0</v>
      </c>
      <c r="AD94" s="125"/>
      <c r="AE94" s="125"/>
      <c r="AF94" s="125"/>
      <c r="AG94" s="125"/>
      <c r="AH94" s="125"/>
      <c r="AI94" s="125"/>
      <c r="AJ94" s="125"/>
      <c r="AK94" s="125"/>
      <c r="AL94" s="125"/>
      <c r="AM94" s="125"/>
      <c r="AN94" s="125"/>
      <c r="AO94" s="125"/>
      <c r="AP94" s="125"/>
      <c r="AQ94" s="125"/>
      <c r="AR94" s="125"/>
      <c r="AS94" s="79">
        <f t="shared" si="23"/>
        <v>0</v>
      </c>
      <c r="AT94" s="77">
        <f t="shared" si="24"/>
        <v>0</v>
      </c>
      <c r="AU94" s="77">
        <f t="shared" si="25"/>
        <v>0</v>
      </c>
      <c r="AV94" s="345"/>
      <c r="AW94" s="126"/>
      <c r="AX94" s="126"/>
      <c r="AY94" s="126"/>
      <c r="AZ94" s="126"/>
      <c r="BA94" s="77">
        <f t="shared" si="26"/>
        <v>0</v>
      </c>
      <c r="BB94" s="83"/>
      <c r="BC94" s="133"/>
      <c r="BD94" s="62" t="str">
        <f t="shared" si="27"/>
        <v>正确</v>
      </c>
    </row>
    <row r="95" s="1" customFormat="1" ht="33" customHeight="1" spans="1:56">
      <c r="A95" s="128">
        <f t="shared" si="19"/>
        <v>91</v>
      </c>
      <c r="B95" s="115"/>
      <c r="C95" s="135"/>
      <c r="D95" s="117"/>
      <c r="E95" s="115"/>
      <c r="F95" s="87">
        <f t="shared" si="20"/>
        <v>30</v>
      </c>
      <c r="G95" s="136"/>
      <c r="H95" s="119"/>
      <c r="I95" s="119"/>
      <c r="J95" s="119"/>
      <c r="K95" s="119"/>
      <c r="L95" s="119"/>
      <c r="M95" s="119"/>
      <c r="N95" s="119"/>
      <c r="O95" s="119"/>
      <c r="P95" s="119"/>
      <c r="Q95" s="119"/>
      <c r="R95" s="119"/>
      <c r="S95" s="72">
        <f t="shared" si="21"/>
        <v>0</v>
      </c>
      <c r="T95" s="137"/>
      <c r="U95" s="122"/>
      <c r="V95" s="123"/>
      <c r="W95" s="124"/>
      <c r="X95" s="124"/>
      <c r="Y95" s="124"/>
      <c r="Z95" s="124"/>
      <c r="AA95" s="124"/>
      <c r="AB95" s="125"/>
      <c r="AC95" s="77">
        <f t="shared" si="22"/>
        <v>0</v>
      </c>
      <c r="AD95" s="125"/>
      <c r="AE95" s="125"/>
      <c r="AF95" s="125"/>
      <c r="AG95" s="125"/>
      <c r="AH95" s="125"/>
      <c r="AI95" s="125"/>
      <c r="AJ95" s="125"/>
      <c r="AK95" s="125"/>
      <c r="AL95" s="125"/>
      <c r="AM95" s="125"/>
      <c r="AN95" s="125"/>
      <c r="AO95" s="125"/>
      <c r="AP95" s="125"/>
      <c r="AQ95" s="125"/>
      <c r="AR95" s="125"/>
      <c r="AS95" s="79">
        <f t="shared" si="23"/>
        <v>0</v>
      </c>
      <c r="AT95" s="77">
        <f t="shared" si="24"/>
        <v>0</v>
      </c>
      <c r="AU95" s="77">
        <f t="shared" si="25"/>
        <v>0</v>
      </c>
      <c r="AV95" s="345"/>
      <c r="AW95" s="126"/>
      <c r="AX95" s="126"/>
      <c r="AY95" s="126"/>
      <c r="AZ95" s="126"/>
      <c r="BA95" s="77">
        <f t="shared" si="26"/>
        <v>0</v>
      </c>
      <c r="BB95" s="83"/>
      <c r="BC95" s="133"/>
      <c r="BD95" s="62" t="str">
        <f t="shared" si="27"/>
        <v>正确</v>
      </c>
    </row>
    <row r="96" s="1" customFormat="1" ht="33" customHeight="1" spans="1:56">
      <c r="A96" s="128">
        <f t="shared" si="19"/>
        <v>92</v>
      </c>
      <c r="B96" s="115"/>
      <c r="C96" s="135"/>
      <c r="D96" s="117"/>
      <c r="E96" s="115"/>
      <c r="F96" s="87">
        <f t="shared" si="20"/>
        <v>30</v>
      </c>
      <c r="G96" s="136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72">
        <f t="shared" si="21"/>
        <v>0</v>
      </c>
      <c r="T96" s="137"/>
      <c r="U96" s="122"/>
      <c r="V96" s="123"/>
      <c r="W96" s="124"/>
      <c r="X96" s="124"/>
      <c r="Y96" s="124"/>
      <c r="Z96" s="124"/>
      <c r="AA96" s="124"/>
      <c r="AB96" s="125"/>
      <c r="AC96" s="77">
        <f t="shared" si="22"/>
        <v>0</v>
      </c>
      <c r="AD96" s="125"/>
      <c r="AE96" s="125"/>
      <c r="AF96" s="125"/>
      <c r="AG96" s="125"/>
      <c r="AH96" s="125"/>
      <c r="AI96" s="125"/>
      <c r="AJ96" s="125"/>
      <c r="AK96" s="125"/>
      <c r="AL96" s="125"/>
      <c r="AM96" s="125"/>
      <c r="AN96" s="125"/>
      <c r="AO96" s="125"/>
      <c r="AP96" s="125"/>
      <c r="AQ96" s="125"/>
      <c r="AR96" s="125"/>
      <c r="AS96" s="79">
        <f t="shared" si="23"/>
        <v>0</v>
      </c>
      <c r="AT96" s="77">
        <f t="shared" si="24"/>
        <v>0</v>
      </c>
      <c r="AU96" s="77">
        <f t="shared" si="25"/>
        <v>0</v>
      </c>
      <c r="AV96" s="345"/>
      <c r="AW96" s="126"/>
      <c r="AX96" s="126"/>
      <c r="AY96" s="126"/>
      <c r="AZ96" s="126"/>
      <c r="BA96" s="77">
        <f t="shared" si="26"/>
        <v>0</v>
      </c>
      <c r="BB96" s="83"/>
      <c r="BC96" s="133"/>
      <c r="BD96" s="62" t="str">
        <f t="shared" si="27"/>
        <v>正确</v>
      </c>
    </row>
    <row r="97" s="1" customFormat="1" ht="33" customHeight="1" spans="1:56">
      <c r="A97" s="128">
        <f t="shared" si="19"/>
        <v>93</v>
      </c>
      <c r="B97" s="115"/>
      <c r="C97" s="135"/>
      <c r="D97" s="117"/>
      <c r="E97" s="115"/>
      <c r="F97" s="87">
        <f t="shared" si="20"/>
        <v>30</v>
      </c>
      <c r="G97" s="136"/>
      <c r="H97" s="119"/>
      <c r="I97" s="119"/>
      <c r="J97" s="119"/>
      <c r="K97" s="119"/>
      <c r="L97" s="119"/>
      <c r="M97" s="119"/>
      <c r="N97" s="119"/>
      <c r="O97" s="119"/>
      <c r="P97" s="119"/>
      <c r="Q97" s="119"/>
      <c r="R97" s="119"/>
      <c r="S97" s="72">
        <f t="shared" si="21"/>
        <v>0</v>
      </c>
      <c r="T97" s="137"/>
      <c r="U97" s="122"/>
      <c r="V97" s="123"/>
      <c r="W97" s="124"/>
      <c r="X97" s="124"/>
      <c r="Y97" s="124"/>
      <c r="Z97" s="124"/>
      <c r="AA97" s="124"/>
      <c r="AB97" s="125"/>
      <c r="AC97" s="77">
        <f t="shared" si="22"/>
        <v>0</v>
      </c>
      <c r="AD97" s="125"/>
      <c r="AE97" s="125"/>
      <c r="AF97" s="125"/>
      <c r="AG97" s="125"/>
      <c r="AH97" s="125"/>
      <c r="AI97" s="125"/>
      <c r="AJ97" s="125"/>
      <c r="AK97" s="125"/>
      <c r="AL97" s="125"/>
      <c r="AM97" s="125"/>
      <c r="AN97" s="125"/>
      <c r="AO97" s="125"/>
      <c r="AP97" s="125"/>
      <c r="AQ97" s="125"/>
      <c r="AR97" s="125"/>
      <c r="AS97" s="79">
        <f t="shared" si="23"/>
        <v>0</v>
      </c>
      <c r="AT97" s="77">
        <f t="shared" si="24"/>
        <v>0</v>
      </c>
      <c r="AU97" s="77">
        <f t="shared" si="25"/>
        <v>0</v>
      </c>
      <c r="AV97" s="345"/>
      <c r="AW97" s="126"/>
      <c r="AX97" s="126"/>
      <c r="AY97" s="126"/>
      <c r="AZ97" s="126"/>
      <c r="BA97" s="77">
        <f t="shared" si="26"/>
        <v>0</v>
      </c>
      <c r="BB97" s="83"/>
      <c r="BC97" s="133"/>
      <c r="BD97" s="62" t="str">
        <f t="shared" si="27"/>
        <v>正确</v>
      </c>
    </row>
    <row r="98" s="1" customFormat="1" ht="33" customHeight="1" spans="1:56">
      <c r="A98" s="128">
        <f t="shared" si="19"/>
        <v>94</v>
      </c>
      <c r="B98" s="115"/>
      <c r="C98" s="135"/>
      <c r="D98" s="117"/>
      <c r="E98" s="115"/>
      <c r="F98" s="87">
        <f t="shared" si="20"/>
        <v>30</v>
      </c>
      <c r="G98" s="136"/>
      <c r="H98" s="119"/>
      <c r="I98" s="119"/>
      <c r="J98" s="119"/>
      <c r="K98" s="119"/>
      <c r="L98" s="119"/>
      <c r="M98" s="119"/>
      <c r="N98" s="119"/>
      <c r="O98" s="119"/>
      <c r="P98" s="119"/>
      <c r="Q98" s="119"/>
      <c r="R98" s="119"/>
      <c r="S98" s="72">
        <f t="shared" si="21"/>
        <v>0</v>
      </c>
      <c r="T98" s="137"/>
      <c r="U98" s="122"/>
      <c r="V98" s="123"/>
      <c r="W98" s="124"/>
      <c r="X98" s="124"/>
      <c r="Y98" s="124"/>
      <c r="Z98" s="124"/>
      <c r="AA98" s="124"/>
      <c r="AB98" s="125"/>
      <c r="AC98" s="77">
        <f t="shared" si="22"/>
        <v>0</v>
      </c>
      <c r="AD98" s="125"/>
      <c r="AE98" s="125"/>
      <c r="AF98" s="125"/>
      <c r="AG98" s="125"/>
      <c r="AH98" s="125"/>
      <c r="AI98" s="125"/>
      <c r="AJ98" s="125"/>
      <c r="AK98" s="125"/>
      <c r="AL98" s="125"/>
      <c r="AM98" s="125"/>
      <c r="AN98" s="125"/>
      <c r="AO98" s="125"/>
      <c r="AP98" s="125"/>
      <c r="AQ98" s="125"/>
      <c r="AR98" s="125"/>
      <c r="AS98" s="79">
        <f t="shared" si="23"/>
        <v>0</v>
      </c>
      <c r="AT98" s="77">
        <f t="shared" si="24"/>
        <v>0</v>
      </c>
      <c r="AU98" s="77">
        <f t="shared" si="25"/>
        <v>0</v>
      </c>
      <c r="AV98" s="345"/>
      <c r="AW98" s="126"/>
      <c r="AX98" s="126"/>
      <c r="AY98" s="126"/>
      <c r="AZ98" s="126"/>
      <c r="BA98" s="77">
        <f t="shared" si="26"/>
        <v>0</v>
      </c>
      <c r="BB98" s="83"/>
      <c r="BC98" s="133"/>
      <c r="BD98" s="62" t="str">
        <f t="shared" si="27"/>
        <v>正确</v>
      </c>
    </row>
    <row r="99" s="1" customFormat="1" ht="33" customHeight="1" spans="1:56">
      <c r="A99" s="128">
        <f t="shared" si="19"/>
        <v>95</v>
      </c>
      <c r="B99" s="115"/>
      <c r="C99" s="135"/>
      <c r="D99" s="117"/>
      <c r="E99" s="115"/>
      <c r="F99" s="87">
        <f t="shared" si="20"/>
        <v>30</v>
      </c>
      <c r="G99" s="136"/>
      <c r="H99" s="119"/>
      <c r="I99" s="119"/>
      <c r="J99" s="119"/>
      <c r="K99" s="119"/>
      <c r="L99" s="119"/>
      <c r="M99" s="119"/>
      <c r="N99" s="119"/>
      <c r="O99" s="119"/>
      <c r="P99" s="119"/>
      <c r="Q99" s="119"/>
      <c r="R99" s="119"/>
      <c r="S99" s="72">
        <f t="shared" si="21"/>
        <v>0</v>
      </c>
      <c r="T99" s="137"/>
      <c r="U99" s="122"/>
      <c r="V99" s="123"/>
      <c r="W99" s="124"/>
      <c r="X99" s="124"/>
      <c r="Y99" s="124"/>
      <c r="Z99" s="124"/>
      <c r="AA99" s="124"/>
      <c r="AB99" s="125"/>
      <c r="AC99" s="77">
        <f t="shared" si="22"/>
        <v>0</v>
      </c>
      <c r="AD99" s="125"/>
      <c r="AE99" s="125"/>
      <c r="AF99" s="125"/>
      <c r="AG99" s="125"/>
      <c r="AH99" s="125"/>
      <c r="AI99" s="125"/>
      <c r="AJ99" s="125"/>
      <c r="AK99" s="125"/>
      <c r="AL99" s="125"/>
      <c r="AM99" s="125"/>
      <c r="AN99" s="125"/>
      <c r="AO99" s="125"/>
      <c r="AP99" s="125"/>
      <c r="AQ99" s="125"/>
      <c r="AR99" s="125"/>
      <c r="AS99" s="79">
        <f t="shared" si="23"/>
        <v>0</v>
      </c>
      <c r="AT99" s="77">
        <f t="shared" si="24"/>
        <v>0</v>
      </c>
      <c r="AU99" s="77">
        <f t="shared" si="25"/>
        <v>0</v>
      </c>
      <c r="AV99" s="345"/>
      <c r="AW99" s="126"/>
      <c r="AX99" s="126"/>
      <c r="AY99" s="126"/>
      <c r="AZ99" s="126"/>
      <c r="BA99" s="77">
        <f t="shared" si="26"/>
        <v>0</v>
      </c>
      <c r="BB99" s="83"/>
      <c r="BC99" s="133"/>
      <c r="BD99" s="62" t="str">
        <f t="shared" si="27"/>
        <v>正确</v>
      </c>
    </row>
    <row r="100" s="1" customFormat="1" ht="33" customHeight="1" spans="1:56">
      <c r="A100" s="128">
        <f t="shared" si="19"/>
        <v>96</v>
      </c>
      <c r="B100" s="115"/>
      <c r="C100" s="135"/>
      <c r="D100" s="117"/>
      <c r="E100" s="115"/>
      <c r="F100" s="87">
        <f t="shared" si="20"/>
        <v>30</v>
      </c>
      <c r="G100" s="136"/>
      <c r="H100" s="119"/>
      <c r="I100" s="119"/>
      <c r="J100" s="119"/>
      <c r="K100" s="119"/>
      <c r="L100" s="119"/>
      <c r="M100" s="119"/>
      <c r="N100" s="119"/>
      <c r="O100" s="119"/>
      <c r="P100" s="119"/>
      <c r="Q100" s="119"/>
      <c r="R100" s="119"/>
      <c r="S100" s="72">
        <f t="shared" si="21"/>
        <v>0</v>
      </c>
      <c r="T100" s="137"/>
      <c r="U100" s="122"/>
      <c r="V100" s="123"/>
      <c r="W100" s="124"/>
      <c r="X100" s="124"/>
      <c r="Y100" s="124"/>
      <c r="Z100" s="124"/>
      <c r="AA100" s="124"/>
      <c r="AB100" s="125"/>
      <c r="AC100" s="77">
        <f t="shared" si="22"/>
        <v>0</v>
      </c>
      <c r="AD100" s="125"/>
      <c r="AE100" s="125"/>
      <c r="AF100" s="125"/>
      <c r="AG100" s="125"/>
      <c r="AH100" s="125"/>
      <c r="AI100" s="125"/>
      <c r="AJ100" s="125"/>
      <c r="AK100" s="125"/>
      <c r="AL100" s="125"/>
      <c r="AM100" s="125"/>
      <c r="AN100" s="125"/>
      <c r="AO100" s="125"/>
      <c r="AP100" s="125"/>
      <c r="AQ100" s="125"/>
      <c r="AR100" s="125"/>
      <c r="AS100" s="79">
        <f t="shared" si="23"/>
        <v>0</v>
      </c>
      <c r="AT100" s="77">
        <f t="shared" si="24"/>
        <v>0</v>
      </c>
      <c r="AU100" s="77">
        <f t="shared" si="25"/>
        <v>0</v>
      </c>
      <c r="AV100" s="345"/>
      <c r="AW100" s="126"/>
      <c r="AX100" s="126"/>
      <c r="AY100" s="126"/>
      <c r="AZ100" s="126"/>
      <c r="BA100" s="77">
        <f t="shared" si="26"/>
        <v>0</v>
      </c>
      <c r="BB100" s="83"/>
      <c r="BC100" s="133"/>
      <c r="BD100" s="62" t="str">
        <f t="shared" si="27"/>
        <v>正确</v>
      </c>
    </row>
    <row r="101" s="1" customFormat="1" ht="33" customHeight="1" spans="1:56">
      <c r="A101" s="128">
        <f t="shared" si="19"/>
        <v>97</v>
      </c>
      <c r="B101" s="115"/>
      <c r="C101" s="135"/>
      <c r="D101" s="117"/>
      <c r="E101" s="115"/>
      <c r="F101" s="87">
        <f t="shared" si="20"/>
        <v>30</v>
      </c>
      <c r="G101" s="136"/>
      <c r="H101" s="119"/>
      <c r="I101" s="119"/>
      <c r="J101" s="119"/>
      <c r="K101" s="119"/>
      <c r="L101" s="119"/>
      <c r="M101" s="119"/>
      <c r="N101" s="119"/>
      <c r="O101" s="119"/>
      <c r="P101" s="119"/>
      <c r="Q101" s="119"/>
      <c r="R101" s="119"/>
      <c r="S101" s="72">
        <f t="shared" si="21"/>
        <v>0</v>
      </c>
      <c r="T101" s="137"/>
      <c r="U101" s="122"/>
      <c r="V101" s="123"/>
      <c r="W101" s="124"/>
      <c r="X101" s="124"/>
      <c r="Y101" s="124"/>
      <c r="Z101" s="124"/>
      <c r="AA101" s="124"/>
      <c r="AB101" s="125"/>
      <c r="AC101" s="77">
        <f t="shared" si="22"/>
        <v>0</v>
      </c>
      <c r="AD101" s="125"/>
      <c r="AE101" s="125"/>
      <c r="AF101" s="125"/>
      <c r="AG101" s="125"/>
      <c r="AH101" s="125"/>
      <c r="AI101" s="125"/>
      <c r="AJ101" s="125"/>
      <c r="AK101" s="125"/>
      <c r="AL101" s="125"/>
      <c r="AM101" s="125"/>
      <c r="AN101" s="125"/>
      <c r="AO101" s="125"/>
      <c r="AP101" s="125"/>
      <c r="AQ101" s="125"/>
      <c r="AR101" s="125"/>
      <c r="AS101" s="79">
        <f t="shared" si="23"/>
        <v>0</v>
      </c>
      <c r="AT101" s="77">
        <f t="shared" si="24"/>
        <v>0</v>
      </c>
      <c r="AU101" s="77">
        <f t="shared" si="25"/>
        <v>0</v>
      </c>
      <c r="AV101" s="345"/>
      <c r="AW101" s="126"/>
      <c r="AX101" s="126"/>
      <c r="AY101" s="126"/>
      <c r="AZ101" s="126"/>
      <c r="BA101" s="77">
        <f t="shared" si="26"/>
        <v>0</v>
      </c>
      <c r="BB101" s="83"/>
      <c r="BC101" s="133"/>
      <c r="BD101" s="62" t="str">
        <f t="shared" si="27"/>
        <v>正确</v>
      </c>
    </row>
    <row r="102" s="1" customFormat="1" ht="33" customHeight="1" spans="1:56">
      <c r="A102" s="128">
        <f t="shared" si="19"/>
        <v>98</v>
      </c>
      <c r="B102" s="115"/>
      <c r="C102" s="135"/>
      <c r="D102" s="117"/>
      <c r="E102" s="115"/>
      <c r="F102" s="87">
        <f t="shared" si="20"/>
        <v>30</v>
      </c>
      <c r="G102" s="136"/>
      <c r="H102" s="119"/>
      <c r="I102" s="119"/>
      <c r="J102" s="119"/>
      <c r="K102" s="119"/>
      <c r="L102" s="119"/>
      <c r="M102" s="119"/>
      <c r="N102" s="119"/>
      <c r="O102" s="119"/>
      <c r="P102" s="119"/>
      <c r="Q102" s="119"/>
      <c r="R102" s="119"/>
      <c r="S102" s="72">
        <f t="shared" si="21"/>
        <v>0</v>
      </c>
      <c r="T102" s="137"/>
      <c r="U102" s="122"/>
      <c r="V102" s="123"/>
      <c r="W102" s="124"/>
      <c r="X102" s="124"/>
      <c r="Y102" s="124"/>
      <c r="Z102" s="124"/>
      <c r="AA102" s="124"/>
      <c r="AB102" s="125"/>
      <c r="AC102" s="77">
        <f t="shared" si="22"/>
        <v>0</v>
      </c>
      <c r="AD102" s="125"/>
      <c r="AE102" s="125"/>
      <c r="AF102" s="125"/>
      <c r="AG102" s="125"/>
      <c r="AH102" s="125"/>
      <c r="AI102" s="125"/>
      <c r="AJ102" s="125"/>
      <c r="AK102" s="125"/>
      <c r="AL102" s="125"/>
      <c r="AM102" s="125"/>
      <c r="AN102" s="125"/>
      <c r="AO102" s="125"/>
      <c r="AP102" s="125"/>
      <c r="AQ102" s="125"/>
      <c r="AR102" s="125"/>
      <c r="AS102" s="79">
        <f t="shared" si="23"/>
        <v>0</v>
      </c>
      <c r="AT102" s="77">
        <f t="shared" si="24"/>
        <v>0</v>
      </c>
      <c r="AU102" s="77">
        <f t="shared" si="25"/>
        <v>0</v>
      </c>
      <c r="AV102" s="345"/>
      <c r="AW102" s="126"/>
      <c r="AX102" s="126"/>
      <c r="AY102" s="126"/>
      <c r="AZ102" s="126"/>
      <c r="BA102" s="77">
        <f t="shared" si="26"/>
        <v>0</v>
      </c>
      <c r="BB102" s="83"/>
      <c r="BC102" s="133"/>
      <c r="BD102" s="62" t="str">
        <f t="shared" si="27"/>
        <v>正确</v>
      </c>
    </row>
    <row r="103" s="1" customFormat="1" ht="33" customHeight="1" spans="1:56">
      <c r="A103" s="128">
        <f t="shared" si="19"/>
        <v>99</v>
      </c>
      <c r="B103" s="115"/>
      <c r="C103" s="135"/>
      <c r="D103" s="117"/>
      <c r="E103" s="115"/>
      <c r="F103" s="87">
        <f t="shared" si="20"/>
        <v>30</v>
      </c>
      <c r="G103" s="136"/>
      <c r="H103" s="119"/>
      <c r="I103" s="119"/>
      <c r="J103" s="119"/>
      <c r="K103" s="119"/>
      <c r="L103" s="119"/>
      <c r="M103" s="119"/>
      <c r="N103" s="119"/>
      <c r="O103" s="119"/>
      <c r="P103" s="119"/>
      <c r="Q103" s="119"/>
      <c r="R103" s="119"/>
      <c r="S103" s="72">
        <f t="shared" si="21"/>
        <v>0</v>
      </c>
      <c r="T103" s="137"/>
      <c r="U103" s="122"/>
      <c r="V103" s="123"/>
      <c r="W103" s="124"/>
      <c r="X103" s="124"/>
      <c r="Y103" s="124"/>
      <c r="Z103" s="124"/>
      <c r="AA103" s="124"/>
      <c r="AB103" s="125"/>
      <c r="AC103" s="77">
        <f t="shared" si="22"/>
        <v>0</v>
      </c>
      <c r="AD103" s="125"/>
      <c r="AE103" s="125"/>
      <c r="AF103" s="125"/>
      <c r="AG103" s="125"/>
      <c r="AH103" s="125"/>
      <c r="AI103" s="125"/>
      <c r="AJ103" s="125"/>
      <c r="AK103" s="125"/>
      <c r="AL103" s="125"/>
      <c r="AM103" s="125"/>
      <c r="AN103" s="125"/>
      <c r="AO103" s="125"/>
      <c r="AP103" s="125"/>
      <c r="AQ103" s="125"/>
      <c r="AR103" s="125"/>
      <c r="AS103" s="79">
        <f t="shared" si="23"/>
        <v>0</v>
      </c>
      <c r="AT103" s="77">
        <f t="shared" si="24"/>
        <v>0</v>
      </c>
      <c r="AU103" s="77">
        <f t="shared" si="25"/>
        <v>0</v>
      </c>
      <c r="AV103" s="345"/>
      <c r="AW103" s="126"/>
      <c r="AX103" s="126"/>
      <c r="AY103" s="126"/>
      <c r="AZ103" s="126"/>
      <c r="BA103" s="77">
        <f t="shared" si="26"/>
        <v>0</v>
      </c>
      <c r="BB103" s="83"/>
      <c r="BC103" s="133"/>
      <c r="BD103" s="62" t="str">
        <f t="shared" si="27"/>
        <v>正确</v>
      </c>
    </row>
    <row r="104" s="1" customFormat="1" ht="33" customHeight="1" spans="1:56">
      <c r="A104" s="128">
        <f t="shared" si="19"/>
        <v>100</v>
      </c>
      <c r="B104" s="115"/>
      <c r="C104" s="135"/>
      <c r="D104" s="117"/>
      <c r="E104" s="115"/>
      <c r="F104" s="87">
        <f t="shared" si="20"/>
        <v>30</v>
      </c>
      <c r="G104" s="136"/>
      <c r="H104" s="119"/>
      <c r="I104" s="119"/>
      <c r="J104" s="119"/>
      <c r="K104" s="119"/>
      <c r="L104" s="119"/>
      <c r="M104" s="119"/>
      <c r="N104" s="119"/>
      <c r="O104" s="119"/>
      <c r="P104" s="119"/>
      <c r="Q104" s="119"/>
      <c r="R104" s="119"/>
      <c r="S104" s="72">
        <f t="shared" si="21"/>
        <v>0</v>
      </c>
      <c r="T104" s="137"/>
      <c r="U104" s="122"/>
      <c r="V104" s="123"/>
      <c r="W104" s="124"/>
      <c r="X104" s="124"/>
      <c r="Y104" s="124"/>
      <c r="Z104" s="124"/>
      <c r="AA104" s="124"/>
      <c r="AB104" s="125"/>
      <c r="AC104" s="77">
        <f t="shared" si="22"/>
        <v>0</v>
      </c>
      <c r="AD104" s="125"/>
      <c r="AE104" s="125"/>
      <c r="AF104" s="125"/>
      <c r="AG104" s="125"/>
      <c r="AH104" s="125"/>
      <c r="AI104" s="125"/>
      <c r="AJ104" s="125"/>
      <c r="AK104" s="125"/>
      <c r="AL104" s="125"/>
      <c r="AM104" s="125"/>
      <c r="AN104" s="125"/>
      <c r="AO104" s="125"/>
      <c r="AP104" s="125"/>
      <c r="AQ104" s="125"/>
      <c r="AR104" s="125"/>
      <c r="AS104" s="79">
        <f t="shared" si="23"/>
        <v>0</v>
      </c>
      <c r="AT104" s="77">
        <f t="shared" si="24"/>
        <v>0</v>
      </c>
      <c r="AU104" s="77">
        <f t="shared" si="25"/>
        <v>0</v>
      </c>
      <c r="AV104" s="345"/>
      <c r="AW104" s="126"/>
      <c r="AX104" s="126"/>
      <c r="AY104" s="126"/>
      <c r="AZ104" s="126"/>
      <c r="BA104" s="77">
        <f t="shared" si="26"/>
        <v>0</v>
      </c>
      <c r="BB104" s="83"/>
      <c r="BC104" s="133"/>
      <c r="BD104" s="62" t="str">
        <f t="shared" si="27"/>
        <v>正确</v>
      </c>
    </row>
    <row r="105" s="1" customFormat="1" ht="33" customHeight="1" spans="1:56">
      <c r="A105" s="128">
        <f t="shared" si="19"/>
        <v>101</v>
      </c>
      <c r="B105" s="115"/>
      <c r="C105" s="135"/>
      <c r="D105" s="117"/>
      <c r="E105" s="115"/>
      <c r="F105" s="87">
        <f t="shared" si="20"/>
        <v>30</v>
      </c>
      <c r="G105" s="136"/>
      <c r="H105" s="119"/>
      <c r="I105" s="119"/>
      <c r="J105" s="119"/>
      <c r="K105" s="119"/>
      <c r="L105" s="119"/>
      <c r="M105" s="119"/>
      <c r="N105" s="119"/>
      <c r="O105" s="119"/>
      <c r="P105" s="119"/>
      <c r="Q105" s="119"/>
      <c r="R105" s="119"/>
      <c r="S105" s="72">
        <f t="shared" si="21"/>
        <v>0</v>
      </c>
      <c r="T105" s="137"/>
      <c r="U105" s="122"/>
      <c r="V105" s="123"/>
      <c r="W105" s="124"/>
      <c r="X105" s="124"/>
      <c r="Y105" s="124"/>
      <c r="Z105" s="124"/>
      <c r="AA105" s="124"/>
      <c r="AB105" s="125"/>
      <c r="AC105" s="77">
        <f t="shared" si="22"/>
        <v>0</v>
      </c>
      <c r="AD105" s="125"/>
      <c r="AE105" s="125"/>
      <c r="AF105" s="125"/>
      <c r="AG105" s="125"/>
      <c r="AH105" s="125"/>
      <c r="AI105" s="125"/>
      <c r="AJ105" s="125"/>
      <c r="AK105" s="125"/>
      <c r="AL105" s="125"/>
      <c r="AM105" s="125"/>
      <c r="AN105" s="125"/>
      <c r="AO105" s="125"/>
      <c r="AP105" s="125"/>
      <c r="AQ105" s="125"/>
      <c r="AR105" s="125"/>
      <c r="AS105" s="79">
        <f t="shared" si="23"/>
        <v>0</v>
      </c>
      <c r="AT105" s="77">
        <f t="shared" si="24"/>
        <v>0</v>
      </c>
      <c r="AU105" s="77">
        <f t="shared" si="25"/>
        <v>0</v>
      </c>
      <c r="AV105" s="345"/>
      <c r="AW105" s="126"/>
      <c r="AX105" s="126"/>
      <c r="AY105" s="126"/>
      <c r="AZ105" s="126"/>
      <c r="BA105" s="77">
        <f t="shared" si="26"/>
        <v>0</v>
      </c>
      <c r="BB105" s="83"/>
      <c r="BC105" s="133"/>
      <c r="BD105" s="62" t="str">
        <f t="shared" si="27"/>
        <v>正确</v>
      </c>
    </row>
    <row r="106" s="1" customFormat="1" ht="33" customHeight="1" spans="1:56">
      <c r="A106" s="128">
        <f t="shared" si="19"/>
        <v>102</v>
      </c>
      <c r="B106" s="115"/>
      <c r="C106" s="135"/>
      <c r="D106" s="117"/>
      <c r="E106" s="115"/>
      <c r="F106" s="87">
        <f t="shared" si="20"/>
        <v>30</v>
      </c>
      <c r="G106" s="136"/>
      <c r="H106" s="119"/>
      <c r="I106" s="119"/>
      <c r="J106" s="119"/>
      <c r="K106" s="119"/>
      <c r="L106" s="119"/>
      <c r="M106" s="119"/>
      <c r="N106" s="119"/>
      <c r="O106" s="119"/>
      <c r="P106" s="119"/>
      <c r="Q106" s="119"/>
      <c r="R106" s="119"/>
      <c r="S106" s="72">
        <f t="shared" si="21"/>
        <v>0</v>
      </c>
      <c r="T106" s="137"/>
      <c r="U106" s="122"/>
      <c r="V106" s="123"/>
      <c r="W106" s="124"/>
      <c r="X106" s="124"/>
      <c r="Y106" s="124"/>
      <c r="Z106" s="124"/>
      <c r="AA106" s="124"/>
      <c r="AB106" s="125"/>
      <c r="AC106" s="77">
        <f t="shared" si="22"/>
        <v>0</v>
      </c>
      <c r="AD106" s="125"/>
      <c r="AE106" s="125"/>
      <c r="AF106" s="125"/>
      <c r="AG106" s="125"/>
      <c r="AH106" s="125"/>
      <c r="AI106" s="125"/>
      <c r="AJ106" s="125"/>
      <c r="AK106" s="125"/>
      <c r="AL106" s="125"/>
      <c r="AM106" s="125"/>
      <c r="AN106" s="125"/>
      <c r="AO106" s="125"/>
      <c r="AP106" s="125"/>
      <c r="AQ106" s="125"/>
      <c r="AR106" s="125"/>
      <c r="AS106" s="79">
        <f t="shared" si="23"/>
        <v>0</v>
      </c>
      <c r="AT106" s="77">
        <f t="shared" si="24"/>
        <v>0</v>
      </c>
      <c r="AU106" s="77">
        <f t="shared" si="25"/>
        <v>0</v>
      </c>
      <c r="AV106" s="345"/>
      <c r="AW106" s="126"/>
      <c r="AX106" s="126"/>
      <c r="AY106" s="126"/>
      <c r="AZ106" s="126"/>
      <c r="BA106" s="77">
        <f t="shared" si="26"/>
        <v>0</v>
      </c>
      <c r="BB106" s="83"/>
      <c r="BC106" s="133"/>
      <c r="BD106" s="62" t="str">
        <f t="shared" si="27"/>
        <v>正确</v>
      </c>
    </row>
    <row r="107" s="1" customFormat="1" ht="33" customHeight="1" spans="1:56">
      <c r="A107" s="128">
        <f t="shared" si="19"/>
        <v>103</v>
      </c>
      <c r="B107" s="115"/>
      <c r="C107" s="135"/>
      <c r="D107" s="117"/>
      <c r="E107" s="115"/>
      <c r="F107" s="87">
        <f t="shared" si="20"/>
        <v>30</v>
      </c>
      <c r="G107" s="136"/>
      <c r="H107" s="119"/>
      <c r="I107" s="119"/>
      <c r="J107" s="119"/>
      <c r="K107" s="119"/>
      <c r="L107" s="119"/>
      <c r="M107" s="119"/>
      <c r="N107" s="119"/>
      <c r="O107" s="119"/>
      <c r="P107" s="119"/>
      <c r="Q107" s="119"/>
      <c r="R107" s="119"/>
      <c r="S107" s="72">
        <f t="shared" si="21"/>
        <v>0</v>
      </c>
      <c r="T107" s="137"/>
      <c r="U107" s="122"/>
      <c r="V107" s="123"/>
      <c r="W107" s="124"/>
      <c r="X107" s="124"/>
      <c r="Y107" s="124"/>
      <c r="Z107" s="124"/>
      <c r="AA107" s="124"/>
      <c r="AB107" s="125"/>
      <c r="AC107" s="77">
        <f t="shared" si="22"/>
        <v>0</v>
      </c>
      <c r="AD107" s="125"/>
      <c r="AE107" s="125"/>
      <c r="AF107" s="125"/>
      <c r="AG107" s="125"/>
      <c r="AH107" s="125"/>
      <c r="AI107" s="125"/>
      <c r="AJ107" s="125"/>
      <c r="AK107" s="125"/>
      <c r="AL107" s="125"/>
      <c r="AM107" s="125"/>
      <c r="AN107" s="125"/>
      <c r="AO107" s="125"/>
      <c r="AP107" s="125"/>
      <c r="AQ107" s="125"/>
      <c r="AR107" s="125"/>
      <c r="AS107" s="79">
        <f t="shared" si="23"/>
        <v>0</v>
      </c>
      <c r="AT107" s="77">
        <f t="shared" si="24"/>
        <v>0</v>
      </c>
      <c r="AU107" s="77">
        <f t="shared" si="25"/>
        <v>0</v>
      </c>
      <c r="AV107" s="345"/>
      <c r="AW107" s="126"/>
      <c r="AX107" s="126"/>
      <c r="AY107" s="126"/>
      <c r="AZ107" s="126"/>
      <c r="BA107" s="77">
        <f t="shared" si="26"/>
        <v>0</v>
      </c>
      <c r="BB107" s="83"/>
      <c r="BC107" s="133"/>
      <c r="BD107" s="62" t="str">
        <f t="shared" si="27"/>
        <v>正确</v>
      </c>
    </row>
    <row r="108" s="1" customFormat="1" ht="33" customHeight="1" spans="1:56">
      <c r="A108" s="128">
        <f t="shared" si="19"/>
        <v>104</v>
      </c>
      <c r="B108" s="115"/>
      <c r="C108" s="135"/>
      <c r="D108" s="117"/>
      <c r="E108" s="115"/>
      <c r="F108" s="87">
        <f t="shared" si="20"/>
        <v>30</v>
      </c>
      <c r="G108" s="136"/>
      <c r="H108" s="119"/>
      <c r="I108" s="119"/>
      <c r="J108" s="119"/>
      <c r="K108" s="119"/>
      <c r="L108" s="119"/>
      <c r="M108" s="119"/>
      <c r="N108" s="119"/>
      <c r="O108" s="119"/>
      <c r="P108" s="119"/>
      <c r="Q108" s="119"/>
      <c r="R108" s="119"/>
      <c r="S108" s="72">
        <f t="shared" si="21"/>
        <v>0</v>
      </c>
      <c r="T108" s="137"/>
      <c r="U108" s="122"/>
      <c r="V108" s="123"/>
      <c r="W108" s="124"/>
      <c r="X108" s="124"/>
      <c r="Y108" s="124"/>
      <c r="Z108" s="124"/>
      <c r="AA108" s="124"/>
      <c r="AB108" s="125"/>
      <c r="AC108" s="77">
        <f t="shared" si="22"/>
        <v>0</v>
      </c>
      <c r="AD108" s="125"/>
      <c r="AE108" s="125"/>
      <c r="AF108" s="125"/>
      <c r="AG108" s="125"/>
      <c r="AH108" s="125"/>
      <c r="AI108" s="125"/>
      <c r="AJ108" s="125"/>
      <c r="AK108" s="125"/>
      <c r="AL108" s="125"/>
      <c r="AM108" s="125"/>
      <c r="AN108" s="125"/>
      <c r="AO108" s="125"/>
      <c r="AP108" s="125"/>
      <c r="AQ108" s="125"/>
      <c r="AR108" s="125"/>
      <c r="AS108" s="79">
        <f t="shared" si="23"/>
        <v>0</v>
      </c>
      <c r="AT108" s="77">
        <f t="shared" si="24"/>
        <v>0</v>
      </c>
      <c r="AU108" s="77">
        <f t="shared" si="25"/>
        <v>0</v>
      </c>
      <c r="AV108" s="345"/>
      <c r="AW108" s="126"/>
      <c r="AX108" s="126"/>
      <c r="AY108" s="126"/>
      <c r="AZ108" s="126"/>
      <c r="BA108" s="77">
        <f t="shared" si="26"/>
        <v>0</v>
      </c>
      <c r="BB108" s="83"/>
      <c r="BC108" s="133"/>
      <c r="BD108" s="62" t="str">
        <f t="shared" si="27"/>
        <v>正确</v>
      </c>
    </row>
    <row r="109" s="1" customFormat="1" ht="33" customHeight="1" spans="1:56">
      <c r="A109" s="128">
        <f t="shared" si="19"/>
        <v>105</v>
      </c>
      <c r="B109" s="115"/>
      <c r="C109" s="135"/>
      <c r="D109" s="117"/>
      <c r="E109" s="115"/>
      <c r="F109" s="87">
        <f t="shared" si="20"/>
        <v>30</v>
      </c>
      <c r="G109" s="136"/>
      <c r="H109" s="119"/>
      <c r="I109" s="119"/>
      <c r="J109" s="119"/>
      <c r="K109" s="119"/>
      <c r="L109" s="119"/>
      <c r="M109" s="119"/>
      <c r="N109" s="119"/>
      <c r="O109" s="119"/>
      <c r="P109" s="119"/>
      <c r="Q109" s="119"/>
      <c r="R109" s="119"/>
      <c r="S109" s="72">
        <f t="shared" si="21"/>
        <v>0</v>
      </c>
      <c r="T109" s="137"/>
      <c r="U109" s="122"/>
      <c r="V109" s="123"/>
      <c r="W109" s="124"/>
      <c r="X109" s="124"/>
      <c r="Y109" s="124"/>
      <c r="Z109" s="124"/>
      <c r="AA109" s="124"/>
      <c r="AB109" s="125"/>
      <c r="AC109" s="77">
        <f t="shared" si="22"/>
        <v>0</v>
      </c>
      <c r="AD109" s="125"/>
      <c r="AE109" s="125"/>
      <c r="AF109" s="125"/>
      <c r="AG109" s="125"/>
      <c r="AH109" s="125"/>
      <c r="AI109" s="125"/>
      <c r="AJ109" s="125"/>
      <c r="AK109" s="125"/>
      <c r="AL109" s="125"/>
      <c r="AM109" s="125"/>
      <c r="AN109" s="125"/>
      <c r="AO109" s="125"/>
      <c r="AP109" s="125"/>
      <c r="AQ109" s="125"/>
      <c r="AR109" s="125"/>
      <c r="AS109" s="79">
        <f t="shared" si="23"/>
        <v>0</v>
      </c>
      <c r="AT109" s="77">
        <f t="shared" si="24"/>
        <v>0</v>
      </c>
      <c r="AU109" s="77">
        <f t="shared" si="25"/>
        <v>0</v>
      </c>
      <c r="AV109" s="345"/>
      <c r="AW109" s="126"/>
      <c r="AX109" s="126"/>
      <c r="AY109" s="126"/>
      <c r="AZ109" s="126"/>
      <c r="BA109" s="77">
        <f t="shared" si="26"/>
        <v>0</v>
      </c>
      <c r="BB109" s="83"/>
      <c r="BC109" s="133"/>
      <c r="BD109" s="62" t="str">
        <f t="shared" si="27"/>
        <v>正确</v>
      </c>
    </row>
    <row r="110" s="1" customFormat="1" ht="33" customHeight="1" spans="1:56">
      <c r="A110" s="128">
        <f t="shared" si="19"/>
        <v>106</v>
      </c>
      <c r="B110" s="115"/>
      <c r="C110" s="135"/>
      <c r="D110" s="117"/>
      <c r="E110" s="115"/>
      <c r="F110" s="87">
        <f t="shared" si="20"/>
        <v>30</v>
      </c>
      <c r="G110" s="136"/>
      <c r="H110" s="119"/>
      <c r="I110" s="119"/>
      <c r="J110" s="119"/>
      <c r="K110" s="119"/>
      <c r="L110" s="119"/>
      <c r="M110" s="119"/>
      <c r="N110" s="119"/>
      <c r="O110" s="119"/>
      <c r="P110" s="119"/>
      <c r="Q110" s="119"/>
      <c r="R110" s="119"/>
      <c r="S110" s="72">
        <f t="shared" si="21"/>
        <v>0</v>
      </c>
      <c r="T110" s="137"/>
      <c r="U110" s="122"/>
      <c r="V110" s="123"/>
      <c r="W110" s="124"/>
      <c r="X110" s="124"/>
      <c r="Y110" s="124"/>
      <c r="Z110" s="124"/>
      <c r="AA110" s="124"/>
      <c r="AB110" s="125"/>
      <c r="AC110" s="77">
        <f t="shared" si="22"/>
        <v>0</v>
      </c>
      <c r="AD110" s="125"/>
      <c r="AE110" s="125"/>
      <c r="AF110" s="125"/>
      <c r="AG110" s="125"/>
      <c r="AH110" s="125"/>
      <c r="AI110" s="125"/>
      <c r="AJ110" s="125"/>
      <c r="AK110" s="125"/>
      <c r="AL110" s="125"/>
      <c r="AM110" s="125"/>
      <c r="AN110" s="125"/>
      <c r="AO110" s="125"/>
      <c r="AP110" s="125"/>
      <c r="AQ110" s="125"/>
      <c r="AR110" s="125"/>
      <c r="AS110" s="79">
        <f t="shared" si="23"/>
        <v>0</v>
      </c>
      <c r="AT110" s="77">
        <f t="shared" si="24"/>
        <v>0</v>
      </c>
      <c r="AU110" s="77">
        <f t="shared" si="25"/>
        <v>0</v>
      </c>
      <c r="AV110" s="345"/>
      <c r="AW110" s="126"/>
      <c r="AX110" s="126"/>
      <c r="AY110" s="126"/>
      <c r="AZ110" s="126"/>
      <c r="BA110" s="77">
        <f t="shared" si="26"/>
        <v>0</v>
      </c>
      <c r="BB110" s="83"/>
      <c r="BC110" s="133"/>
      <c r="BD110" s="62" t="str">
        <f t="shared" si="27"/>
        <v>正确</v>
      </c>
    </row>
    <row r="111" s="1" customFormat="1" ht="33" customHeight="1" spans="1:56">
      <c r="A111" s="128">
        <f t="shared" si="19"/>
        <v>107</v>
      </c>
      <c r="B111" s="115"/>
      <c r="C111" s="135"/>
      <c r="D111" s="117"/>
      <c r="E111" s="115"/>
      <c r="F111" s="87">
        <f t="shared" si="20"/>
        <v>30</v>
      </c>
      <c r="G111" s="136"/>
      <c r="H111" s="119"/>
      <c r="I111" s="119"/>
      <c r="J111" s="119"/>
      <c r="K111" s="119"/>
      <c r="L111" s="119"/>
      <c r="M111" s="119"/>
      <c r="N111" s="119"/>
      <c r="O111" s="119"/>
      <c r="P111" s="119"/>
      <c r="Q111" s="119"/>
      <c r="R111" s="119"/>
      <c r="S111" s="72">
        <f t="shared" si="21"/>
        <v>0</v>
      </c>
      <c r="T111" s="137"/>
      <c r="U111" s="122"/>
      <c r="V111" s="123"/>
      <c r="W111" s="124"/>
      <c r="X111" s="124"/>
      <c r="Y111" s="124"/>
      <c r="Z111" s="124"/>
      <c r="AA111" s="124"/>
      <c r="AB111" s="125"/>
      <c r="AC111" s="77">
        <f t="shared" si="22"/>
        <v>0</v>
      </c>
      <c r="AD111" s="125"/>
      <c r="AE111" s="125"/>
      <c r="AF111" s="125"/>
      <c r="AG111" s="125"/>
      <c r="AH111" s="125"/>
      <c r="AI111" s="125"/>
      <c r="AJ111" s="125"/>
      <c r="AK111" s="125"/>
      <c r="AL111" s="125"/>
      <c r="AM111" s="125"/>
      <c r="AN111" s="125"/>
      <c r="AO111" s="125"/>
      <c r="AP111" s="125"/>
      <c r="AQ111" s="125"/>
      <c r="AR111" s="125"/>
      <c r="AS111" s="79">
        <f t="shared" si="23"/>
        <v>0</v>
      </c>
      <c r="AT111" s="77">
        <f t="shared" si="24"/>
        <v>0</v>
      </c>
      <c r="AU111" s="77">
        <f t="shared" si="25"/>
        <v>0</v>
      </c>
      <c r="AV111" s="345"/>
      <c r="AW111" s="126"/>
      <c r="AX111" s="126"/>
      <c r="AY111" s="126"/>
      <c r="AZ111" s="126"/>
      <c r="BA111" s="77">
        <f t="shared" si="26"/>
        <v>0</v>
      </c>
      <c r="BB111" s="83"/>
      <c r="BC111" s="133"/>
      <c r="BD111" s="62" t="str">
        <f t="shared" si="27"/>
        <v>正确</v>
      </c>
    </row>
    <row r="112" s="1" customFormat="1" ht="33" customHeight="1" spans="1:56">
      <c r="A112" s="128">
        <f t="shared" si="19"/>
        <v>108</v>
      </c>
      <c r="B112" s="115"/>
      <c r="C112" s="135"/>
      <c r="D112" s="117"/>
      <c r="E112" s="115"/>
      <c r="F112" s="87">
        <f t="shared" si="20"/>
        <v>30</v>
      </c>
      <c r="G112" s="136"/>
      <c r="H112" s="119"/>
      <c r="I112" s="119"/>
      <c r="J112" s="119"/>
      <c r="K112" s="119"/>
      <c r="L112" s="119"/>
      <c r="M112" s="119"/>
      <c r="N112" s="119"/>
      <c r="O112" s="119"/>
      <c r="P112" s="119"/>
      <c r="Q112" s="119"/>
      <c r="R112" s="119"/>
      <c r="S112" s="72">
        <f t="shared" si="21"/>
        <v>0</v>
      </c>
      <c r="T112" s="137"/>
      <c r="U112" s="122"/>
      <c r="V112" s="123"/>
      <c r="W112" s="124"/>
      <c r="X112" s="124"/>
      <c r="Y112" s="124"/>
      <c r="Z112" s="124"/>
      <c r="AA112" s="124"/>
      <c r="AB112" s="125"/>
      <c r="AC112" s="77">
        <f t="shared" si="22"/>
        <v>0</v>
      </c>
      <c r="AD112" s="125"/>
      <c r="AE112" s="125"/>
      <c r="AF112" s="125"/>
      <c r="AG112" s="125"/>
      <c r="AH112" s="125"/>
      <c r="AI112" s="125"/>
      <c r="AJ112" s="125"/>
      <c r="AK112" s="125"/>
      <c r="AL112" s="125"/>
      <c r="AM112" s="125"/>
      <c r="AN112" s="125"/>
      <c r="AO112" s="125"/>
      <c r="AP112" s="125"/>
      <c r="AQ112" s="125"/>
      <c r="AR112" s="125"/>
      <c r="AS112" s="79">
        <f t="shared" si="23"/>
        <v>0</v>
      </c>
      <c r="AT112" s="77">
        <f t="shared" si="24"/>
        <v>0</v>
      </c>
      <c r="AU112" s="77">
        <f t="shared" si="25"/>
        <v>0</v>
      </c>
      <c r="AV112" s="345"/>
      <c r="AW112" s="126"/>
      <c r="AX112" s="126"/>
      <c r="AY112" s="126"/>
      <c r="AZ112" s="126"/>
      <c r="BA112" s="77">
        <f t="shared" si="26"/>
        <v>0</v>
      </c>
      <c r="BB112" s="83"/>
      <c r="BC112" s="133"/>
      <c r="BD112" s="62" t="str">
        <f t="shared" si="27"/>
        <v>正确</v>
      </c>
    </row>
    <row r="113" s="1" customFormat="1" ht="33" customHeight="1" spans="1:56">
      <c r="A113" s="128">
        <f t="shared" si="19"/>
        <v>109</v>
      </c>
      <c r="B113" s="115"/>
      <c r="C113" s="135"/>
      <c r="D113" s="117"/>
      <c r="E113" s="115"/>
      <c r="F113" s="87">
        <f t="shared" si="20"/>
        <v>30</v>
      </c>
      <c r="G113" s="136"/>
      <c r="H113" s="119"/>
      <c r="I113" s="119"/>
      <c r="J113" s="119"/>
      <c r="K113" s="119"/>
      <c r="L113" s="119"/>
      <c r="M113" s="119"/>
      <c r="N113" s="119"/>
      <c r="O113" s="119"/>
      <c r="P113" s="119"/>
      <c r="Q113" s="119"/>
      <c r="R113" s="119"/>
      <c r="S113" s="72">
        <f t="shared" si="21"/>
        <v>0</v>
      </c>
      <c r="T113" s="137"/>
      <c r="U113" s="122"/>
      <c r="V113" s="123"/>
      <c r="W113" s="124"/>
      <c r="X113" s="124"/>
      <c r="Y113" s="124"/>
      <c r="Z113" s="124"/>
      <c r="AA113" s="124"/>
      <c r="AB113" s="125"/>
      <c r="AC113" s="77">
        <f t="shared" si="22"/>
        <v>0</v>
      </c>
      <c r="AD113" s="125"/>
      <c r="AE113" s="125"/>
      <c r="AF113" s="125"/>
      <c r="AG113" s="125"/>
      <c r="AH113" s="125"/>
      <c r="AI113" s="125"/>
      <c r="AJ113" s="125"/>
      <c r="AK113" s="125"/>
      <c r="AL113" s="125"/>
      <c r="AM113" s="125"/>
      <c r="AN113" s="125"/>
      <c r="AO113" s="125"/>
      <c r="AP113" s="125"/>
      <c r="AQ113" s="125"/>
      <c r="AR113" s="125"/>
      <c r="AS113" s="79">
        <f t="shared" si="23"/>
        <v>0</v>
      </c>
      <c r="AT113" s="77">
        <f t="shared" si="24"/>
        <v>0</v>
      </c>
      <c r="AU113" s="77">
        <f t="shared" si="25"/>
        <v>0</v>
      </c>
      <c r="AV113" s="345"/>
      <c r="AW113" s="126"/>
      <c r="AX113" s="126"/>
      <c r="AY113" s="126"/>
      <c r="AZ113" s="126"/>
      <c r="BA113" s="77">
        <f t="shared" si="26"/>
        <v>0</v>
      </c>
      <c r="BB113" s="83"/>
      <c r="BC113" s="133"/>
      <c r="BD113" s="62" t="str">
        <f t="shared" si="27"/>
        <v>正确</v>
      </c>
    </row>
    <row r="114" s="1" customFormat="1" ht="33" customHeight="1" spans="1:56">
      <c r="A114" s="128">
        <f t="shared" si="19"/>
        <v>110</v>
      </c>
      <c r="B114" s="115"/>
      <c r="C114" s="135"/>
      <c r="D114" s="117"/>
      <c r="E114" s="115"/>
      <c r="F114" s="87">
        <f t="shared" si="20"/>
        <v>30</v>
      </c>
      <c r="G114" s="136"/>
      <c r="H114" s="119"/>
      <c r="I114" s="119"/>
      <c r="J114" s="119"/>
      <c r="K114" s="119"/>
      <c r="L114" s="119"/>
      <c r="M114" s="119"/>
      <c r="N114" s="119"/>
      <c r="O114" s="119"/>
      <c r="P114" s="119"/>
      <c r="Q114" s="119"/>
      <c r="R114" s="119"/>
      <c r="S114" s="72">
        <f t="shared" si="21"/>
        <v>0</v>
      </c>
      <c r="T114" s="137"/>
      <c r="U114" s="122"/>
      <c r="V114" s="123"/>
      <c r="W114" s="124"/>
      <c r="X114" s="124"/>
      <c r="Y114" s="124"/>
      <c r="Z114" s="124"/>
      <c r="AA114" s="124"/>
      <c r="AB114" s="125"/>
      <c r="AC114" s="77">
        <f t="shared" si="22"/>
        <v>0</v>
      </c>
      <c r="AD114" s="125"/>
      <c r="AE114" s="125"/>
      <c r="AF114" s="125"/>
      <c r="AG114" s="125"/>
      <c r="AH114" s="125"/>
      <c r="AI114" s="125"/>
      <c r="AJ114" s="125"/>
      <c r="AK114" s="125"/>
      <c r="AL114" s="125"/>
      <c r="AM114" s="125"/>
      <c r="AN114" s="125"/>
      <c r="AO114" s="125"/>
      <c r="AP114" s="125"/>
      <c r="AQ114" s="125"/>
      <c r="AR114" s="125"/>
      <c r="AS114" s="79">
        <f t="shared" si="23"/>
        <v>0</v>
      </c>
      <c r="AT114" s="77">
        <f t="shared" si="24"/>
        <v>0</v>
      </c>
      <c r="AU114" s="77">
        <f t="shared" si="25"/>
        <v>0</v>
      </c>
      <c r="AV114" s="345"/>
      <c r="AW114" s="126"/>
      <c r="AX114" s="126"/>
      <c r="AY114" s="126"/>
      <c r="AZ114" s="126"/>
      <c r="BA114" s="77">
        <f t="shared" si="26"/>
        <v>0</v>
      </c>
      <c r="BB114" s="83"/>
      <c r="BC114" s="133"/>
      <c r="BD114" s="62" t="str">
        <f t="shared" si="27"/>
        <v>正确</v>
      </c>
    </row>
    <row r="115" s="1" customFormat="1" ht="33" customHeight="1" spans="1:56">
      <c r="A115" s="128">
        <f t="shared" si="19"/>
        <v>111</v>
      </c>
      <c r="B115" s="115"/>
      <c r="C115" s="135"/>
      <c r="D115" s="117"/>
      <c r="E115" s="115"/>
      <c r="F115" s="87">
        <f t="shared" si="20"/>
        <v>30</v>
      </c>
      <c r="G115" s="136"/>
      <c r="H115" s="119"/>
      <c r="I115" s="119"/>
      <c r="J115" s="119"/>
      <c r="K115" s="119"/>
      <c r="L115" s="119"/>
      <c r="M115" s="119"/>
      <c r="N115" s="119"/>
      <c r="O115" s="119"/>
      <c r="P115" s="119"/>
      <c r="Q115" s="119"/>
      <c r="R115" s="119"/>
      <c r="S115" s="72">
        <f t="shared" si="21"/>
        <v>0</v>
      </c>
      <c r="T115" s="137"/>
      <c r="U115" s="122"/>
      <c r="V115" s="123"/>
      <c r="W115" s="124"/>
      <c r="X115" s="124"/>
      <c r="Y115" s="124"/>
      <c r="Z115" s="124"/>
      <c r="AA115" s="124"/>
      <c r="AB115" s="125"/>
      <c r="AC115" s="77">
        <f t="shared" si="22"/>
        <v>0</v>
      </c>
      <c r="AD115" s="125"/>
      <c r="AE115" s="125"/>
      <c r="AF115" s="125"/>
      <c r="AG115" s="125"/>
      <c r="AH115" s="125"/>
      <c r="AI115" s="125"/>
      <c r="AJ115" s="125"/>
      <c r="AK115" s="125"/>
      <c r="AL115" s="125"/>
      <c r="AM115" s="125"/>
      <c r="AN115" s="125"/>
      <c r="AO115" s="125"/>
      <c r="AP115" s="125"/>
      <c r="AQ115" s="125"/>
      <c r="AR115" s="125"/>
      <c r="AS115" s="79">
        <f t="shared" si="23"/>
        <v>0</v>
      </c>
      <c r="AT115" s="77">
        <f t="shared" si="24"/>
        <v>0</v>
      </c>
      <c r="AU115" s="77">
        <f t="shared" si="25"/>
        <v>0</v>
      </c>
      <c r="AV115" s="345"/>
      <c r="AW115" s="126"/>
      <c r="AX115" s="126"/>
      <c r="AY115" s="126"/>
      <c r="AZ115" s="126"/>
      <c r="BA115" s="77">
        <f t="shared" si="26"/>
        <v>0</v>
      </c>
      <c r="BB115" s="83"/>
      <c r="BC115" s="133"/>
      <c r="BD115" s="62" t="str">
        <f t="shared" si="27"/>
        <v>正确</v>
      </c>
    </row>
    <row r="116" s="1" customFormat="1" ht="33" customHeight="1" spans="1:56">
      <c r="A116" s="128">
        <f t="shared" si="19"/>
        <v>112</v>
      </c>
      <c r="B116" s="115"/>
      <c r="C116" s="135"/>
      <c r="D116" s="117"/>
      <c r="E116" s="115"/>
      <c r="F116" s="87">
        <f t="shared" si="20"/>
        <v>30</v>
      </c>
      <c r="G116" s="136"/>
      <c r="H116" s="119"/>
      <c r="I116" s="119"/>
      <c r="J116" s="119"/>
      <c r="K116" s="119"/>
      <c r="L116" s="119"/>
      <c r="M116" s="119"/>
      <c r="N116" s="119"/>
      <c r="O116" s="119"/>
      <c r="P116" s="119"/>
      <c r="Q116" s="119"/>
      <c r="R116" s="119"/>
      <c r="S116" s="72">
        <f t="shared" si="21"/>
        <v>0</v>
      </c>
      <c r="T116" s="137"/>
      <c r="U116" s="122"/>
      <c r="V116" s="123"/>
      <c r="W116" s="124"/>
      <c r="X116" s="124"/>
      <c r="Y116" s="124"/>
      <c r="Z116" s="124"/>
      <c r="AA116" s="124"/>
      <c r="AB116" s="125"/>
      <c r="AC116" s="77">
        <f t="shared" si="22"/>
        <v>0</v>
      </c>
      <c r="AD116" s="125"/>
      <c r="AE116" s="125"/>
      <c r="AF116" s="125"/>
      <c r="AG116" s="125"/>
      <c r="AH116" s="125"/>
      <c r="AI116" s="125"/>
      <c r="AJ116" s="125"/>
      <c r="AK116" s="125"/>
      <c r="AL116" s="125"/>
      <c r="AM116" s="125"/>
      <c r="AN116" s="125"/>
      <c r="AO116" s="125"/>
      <c r="AP116" s="125"/>
      <c r="AQ116" s="125"/>
      <c r="AR116" s="125"/>
      <c r="AS116" s="79">
        <f t="shared" si="23"/>
        <v>0</v>
      </c>
      <c r="AT116" s="77">
        <f t="shared" si="24"/>
        <v>0</v>
      </c>
      <c r="AU116" s="77">
        <f t="shared" si="25"/>
        <v>0</v>
      </c>
      <c r="AV116" s="345"/>
      <c r="AW116" s="126"/>
      <c r="AX116" s="126"/>
      <c r="AY116" s="126"/>
      <c r="AZ116" s="126"/>
      <c r="BA116" s="77">
        <f t="shared" si="26"/>
        <v>0</v>
      </c>
      <c r="BB116" s="83"/>
      <c r="BC116" s="133"/>
      <c r="BD116" s="62" t="str">
        <f t="shared" si="27"/>
        <v>正确</v>
      </c>
    </row>
    <row r="117" s="1" customFormat="1" ht="33" customHeight="1" spans="1:56">
      <c r="A117" s="128">
        <f t="shared" si="19"/>
        <v>113</v>
      </c>
      <c r="B117" s="115"/>
      <c r="C117" s="135"/>
      <c r="D117" s="117"/>
      <c r="E117" s="115"/>
      <c r="F117" s="87">
        <f t="shared" si="20"/>
        <v>30</v>
      </c>
      <c r="G117" s="136"/>
      <c r="H117" s="119"/>
      <c r="I117" s="119"/>
      <c r="J117" s="119"/>
      <c r="K117" s="119"/>
      <c r="L117" s="119"/>
      <c r="M117" s="119"/>
      <c r="N117" s="119"/>
      <c r="O117" s="119"/>
      <c r="P117" s="119"/>
      <c r="Q117" s="119"/>
      <c r="R117" s="119"/>
      <c r="S117" s="72">
        <f t="shared" si="21"/>
        <v>0</v>
      </c>
      <c r="T117" s="137"/>
      <c r="U117" s="122"/>
      <c r="V117" s="123"/>
      <c r="W117" s="124"/>
      <c r="X117" s="124"/>
      <c r="Y117" s="124"/>
      <c r="Z117" s="124"/>
      <c r="AA117" s="124"/>
      <c r="AB117" s="125"/>
      <c r="AC117" s="77">
        <f t="shared" si="22"/>
        <v>0</v>
      </c>
      <c r="AD117" s="125"/>
      <c r="AE117" s="125"/>
      <c r="AF117" s="125"/>
      <c r="AG117" s="125"/>
      <c r="AH117" s="125"/>
      <c r="AI117" s="125"/>
      <c r="AJ117" s="125"/>
      <c r="AK117" s="125"/>
      <c r="AL117" s="125"/>
      <c r="AM117" s="125"/>
      <c r="AN117" s="125"/>
      <c r="AO117" s="125"/>
      <c r="AP117" s="125"/>
      <c r="AQ117" s="125"/>
      <c r="AR117" s="125"/>
      <c r="AS117" s="79">
        <f t="shared" si="23"/>
        <v>0</v>
      </c>
      <c r="AT117" s="77">
        <f t="shared" si="24"/>
        <v>0</v>
      </c>
      <c r="AU117" s="77">
        <f t="shared" si="25"/>
        <v>0</v>
      </c>
      <c r="AV117" s="345"/>
      <c r="AW117" s="126"/>
      <c r="AX117" s="126"/>
      <c r="AY117" s="126"/>
      <c r="AZ117" s="126"/>
      <c r="BA117" s="77">
        <f t="shared" si="26"/>
        <v>0</v>
      </c>
      <c r="BB117" s="83"/>
      <c r="BC117" s="133"/>
      <c r="BD117" s="62" t="str">
        <f t="shared" si="27"/>
        <v>正确</v>
      </c>
    </row>
    <row r="118" s="1" customFormat="1" ht="33" customHeight="1" spans="1:56">
      <c r="A118" s="128">
        <f t="shared" si="19"/>
        <v>114</v>
      </c>
      <c r="B118" s="115"/>
      <c r="C118" s="135"/>
      <c r="D118" s="117"/>
      <c r="E118" s="115"/>
      <c r="F118" s="87">
        <f t="shared" si="20"/>
        <v>30</v>
      </c>
      <c r="G118" s="136"/>
      <c r="H118" s="119"/>
      <c r="I118" s="119"/>
      <c r="J118" s="119"/>
      <c r="K118" s="119"/>
      <c r="L118" s="119"/>
      <c r="M118" s="119"/>
      <c r="N118" s="119"/>
      <c r="O118" s="119"/>
      <c r="P118" s="119"/>
      <c r="Q118" s="119"/>
      <c r="R118" s="119"/>
      <c r="S118" s="72">
        <f t="shared" si="21"/>
        <v>0</v>
      </c>
      <c r="T118" s="137"/>
      <c r="U118" s="122"/>
      <c r="V118" s="123"/>
      <c r="W118" s="124"/>
      <c r="X118" s="124"/>
      <c r="Y118" s="124"/>
      <c r="Z118" s="124"/>
      <c r="AA118" s="124"/>
      <c r="AB118" s="125"/>
      <c r="AC118" s="77">
        <f t="shared" si="22"/>
        <v>0</v>
      </c>
      <c r="AD118" s="125"/>
      <c r="AE118" s="125"/>
      <c r="AF118" s="125"/>
      <c r="AG118" s="125"/>
      <c r="AH118" s="125"/>
      <c r="AI118" s="125"/>
      <c r="AJ118" s="125"/>
      <c r="AK118" s="125"/>
      <c r="AL118" s="125"/>
      <c r="AM118" s="125"/>
      <c r="AN118" s="125"/>
      <c r="AO118" s="125"/>
      <c r="AP118" s="125"/>
      <c r="AQ118" s="125"/>
      <c r="AR118" s="125"/>
      <c r="AS118" s="79">
        <f t="shared" si="23"/>
        <v>0</v>
      </c>
      <c r="AT118" s="77">
        <f t="shared" si="24"/>
        <v>0</v>
      </c>
      <c r="AU118" s="77">
        <f t="shared" si="25"/>
        <v>0</v>
      </c>
      <c r="AV118" s="345"/>
      <c r="AW118" s="126"/>
      <c r="AX118" s="126"/>
      <c r="AY118" s="126"/>
      <c r="AZ118" s="126"/>
      <c r="BA118" s="77">
        <f t="shared" si="26"/>
        <v>0</v>
      </c>
      <c r="BB118" s="83"/>
      <c r="BC118" s="133"/>
      <c r="BD118" s="62" t="str">
        <f t="shared" si="27"/>
        <v>正确</v>
      </c>
    </row>
    <row r="119" s="1" customFormat="1" ht="33" customHeight="1" spans="1:56">
      <c r="A119" s="128">
        <f t="shared" si="19"/>
        <v>115</v>
      </c>
      <c r="B119" s="115"/>
      <c r="C119" s="135"/>
      <c r="D119" s="117"/>
      <c r="E119" s="115"/>
      <c r="F119" s="87">
        <f t="shared" si="20"/>
        <v>30</v>
      </c>
      <c r="G119" s="136"/>
      <c r="H119" s="119"/>
      <c r="I119" s="119"/>
      <c r="J119" s="119"/>
      <c r="K119" s="119"/>
      <c r="L119" s="119"/>
      <c r="M119" s="119"/>
      <c r="N119" s="119"/>
      <c r="O119" s="119"/>
      <c r="P119" s="119"/>
      <c r="Q119" s="119"/>
      <c r="R119" s="119"/>
      <c r="S119" s="72">
        <f t="shared" si="21"/>
        <v>0</v>
      </c>
      <c r="T119" s="137"/>
      <c r="U119" s="122"/>
      <c r="V119" s="123"/>
      <c r="W119" s="124"/>
      <c r="X119" s="124"/>
      <c r="Y119" s="124"/>
      <c r="Z119" s="124"/>
      <c r="AA119" s="124"/>
      <c r="AB119" s="125"/>
      <c r="AC119" s="77">
        <f t="shared" si="22"/>
        <v>0</v>
      </c>
      <c r="AD119" s="125"/>
      <c r="AE119" s="125"/>
      <c r="AF119" s="125"/>
      <c r="AG119" s="125"/>
      <c r="AH119" s="125"/>
      <c r="AI119" s="125"/>
      <c r="AJ119" s="125"/>
      <c r="AK119" s="125"/>
      <c r="AL119" s="125"/>
      <c r="AM119" s="125"/>
      <c r="AN119" s="125"/>
      <c r="AO119" s="125"/>
      <c r="AP119" s="125"/>
      <c r="AQ119" s="125"/>
      <c r="AR119" s="125"/>
      <c r="AS119" s="79">
        <f t="shared" si="23"/>
        <v>0</v>
      </c>
      <c r="AT119" s="77">
        <f t="shared" si="24"/>
        <v>0</v>
      </c>
      <c r="AU119" s="77">
        <f t="shared" si="25"/>
        <v>0</v>
      </c>
      <c r="AV119" s="345"/>
      <c r="AW119" s="126"/>
      <c r="AX119" s="126"/>
      <c r="AY119" s="126"/>
      <c r="AZ119" s="126"/>
      <c r="BA119" s="77">
        <f t="shared" si="26"/>
        <v>0</v>
      </c>
      <c r="BB119" s="83"/>
      <c r="BC119" s="133"/>
      <c r="BD119" s="62" t="str">
        <f t="shared" si="27"/>
        <v>正确</v>
      </c>
    </row>
    <row r="120" s="1" customFormat="1" ht="33" customHeight="1" spans="1:56">
      <c r="A120" s="128">
        <f t="shared" si="19"/>
        <v>116</v>
      </c>
      <c r="B120" s="115"/>
      <c r="C120" s="135"/>
      <c r="D120" s="117"/>
      <c r="E120" s="115"/>
      <c r="F120" s="87">
        <f t="shared" si="20"/>
        <v>30</v>
      </c>
      <c r="G120" s="136"/>
      <c r="H120" s="119"/>
      <c r="I120" s="119"/>
      <c r="J120" s="119"/>
      <c r="K120" s="119"/>
      <c r="L120" s="119"/>
      <c r="M120" s="119"/>
      <c r="N120" s="119"/>
      <c r="O120" s="119"/>
      <c r="P120" s="119"/>
      <c r="Q120" s="119"/>
      <c r="R120" s="119"/>
      <c r="S120" s="72">
        <f t="shared" si="21"/>
        <v>0</v>
      </c>
      <c r="T120" s="137"/>
      <c r="U120" s="122"/>
      <c r="V120" s="123"/>
      <c r="W120" s="124"/>
      <c r="X120" s="124"/>
      <c r="Y120" s="124"/>
      <c r="Z120" s="124"/>
      <c r="AA120" s="124"/>
      <c r="AB120" s="125"/>
      <c r="AC120" s="77">
        <f t="shared" si="22"/>
        <v>0</v>
      </c>
      <c r="AD120" s="125"/>
      <c r="AE120" s="125"/>
      <c r="AF120" s="125"/>
      <c r="AG120" s="125"/>
      <c r="AH120" s="125"/>
      <c r="AI120" s="125"/>
      <c r="AJ120" s="125"/>
      <c r="AK120" s="125"/>
      <c r="AL120" s="125"/>
      <c r="AM120" s="125"/>
      <c r="AN120" s="125"/>
      <c r="AO120" s="125"/>
      <c r="AP120" s="125"/>
      <c r="AQ120" s="125"/>
      <c r="AR120" s="125"/>
      <c r="AS120" s="79">
        <f t="shared" si="23"/>
        <v>0</v>
      </c>
      <c r="AT120" s="77">
        <f t="shared" si="24"/>
        <v>0</v>
      </c>
      <c r="AU120" s="77">
        <f t="shared" si="25"/>
        <v>0</v>
      </c>
      <c r="AV120" s="345"/>
      <c r="AW120" s="126"/>
      <c r="AX120" s="126"/>
      <c r="AY120" s="126"/>
      <c r="AZ120" s="126"/>
      <c r="BA120" s="77">
        <f t="shared" si="26"/>
        <v>0</v>
      </c>
      <c r="BB120" s="83"/>
      <c r="BC120" s="133"/>
      <c r="BD120" s="62" t="str">
        <f t="shared" si="27"/>
        <v>正确</v>
      </c>
    </row>
    <row r="121" s="1" customFormat="1" ht="33" customHeight="1" spans="1:56">
      <c r="A121" s="128">
        <f t="shared" si="19"/>
        <v>117</v>
      </c>
      <c r="B121" s="115"/>
      <c r="C121" s="135"/>
      <c r="D121" s="117"/>
      <c r="E121" s="115"/>
      <c r="F121" s="87">
        <f t="shared" si="20"/>
        <v>30</v>
      </c>
      <c r="G121" s="136"/>
      <c r="H121" s="119"/>
      <c r="I121" s="119"/>
      <c r="J121" s="119"/>
      <c r="K121" s="119"/>
      <c r="L121" s="119"/>
      <c r="M121" s="119"/>
      <c r="N121" s="119"/>
      <c r="O121" s="119"/>
      <c r="P121" s="119"/>
      <c r="Q121" s="119"/>
      <c r="R121" s="119"/>
      <c r="S121" s="72">
        <f t="shared" si="21"/>
        <v>0</v>
      </c>
      <c r="T121" s="137"/>
      <c r="U121" s="122"/>
      <c r="V121" s="123"/>
      <c r="W121" s="124"/>
      <c r="X121" s="124"/>
      <c r="Y121" s="124"/>
      <c r="Z121" s="124"/>
      <c r="AA121" s="124"/>
      <c r="AB121" s="125"/>
      <c r="AC121" s="77">
        <f t="shared" si="22"/>
        <v>0</v>
      </c>
      <c r="AD121" s="125"/>
      <c r="AE121" s="125"/>
      <c r="AF121" s="125"/>
      <c r="AG121" s="125"/>
      <c r="AH121" s="125"/>
      <c r="AI121" s="125"/>
      <c r="AJ121" s="125"/>
      <c r="AK121" s="125"/>
      <c r="AL121" s="125"/>
      <c r="AM121" s="125"/>
      <c r="AN121" s="125"/>
      <c r="AO121" s="125"/>
      <c r="AP121" s="125"/>
      <c r="AQ121" s="125"/>
      <c r="AR121" s="125"/>
      <c r="AS121" s="79">
        <f t="shared" si="23"/>
        <v>0</v>
      </c>
      <c r="AT121" s="77">
        <f t="shared" si="24"/>
        <v>0</v>
      </c>
      <c r="AU121" s="77">
        <f t="shared" si="25"/>
        <v>0</v>
      </c>
      <c r="AV121" s="345"/>
      <c r="AW121" s="126"/>
      <c r="AX121" s="126"/>
      <c r="AY121" s="126"/>
      <c r="AZ121" s="126"/>
      <c r="BA121" s="77">
        <f t="shared" si="26"/>
        <v>0</v>
      </c>
      <c r="BB121" s="83"/>
      <c r="BC121" s="133"/>
      <c r="BD121" s="62" t="str">
        <f t="shared" si="27"/>
        <v>正确</v>
      </c>
    </row>
    <row r="122" s="1" customFormat="1" ht="33" customHeight="1" spans="1:56">
      <c r="A122" s="128">
        <f t="shared" si="19"/>
        <v>118</v>
      </c>
      <c r="B122" s="115"/>
      <c r="C122" s="135"/>
      <c r="D122" s="117"/>
      <c r="E122" s="115"/>
      <c r="F122" s="87">
        <f t="shared" si="20"/>
        <v>30</v>
      </c>
      <c r="G122" s="136"/>
      <c r="H122" s="119"/>
      <c r="I122" s="119"/>
      <c r="J122" s="119"/>
      <c r="K122" s="119"/>
      <c r="L122" s="119"/>
      <c r="M122" s="119"/>
      <c r="N122" s="119"/>
      <c r="O122" s="119"/>
      <c r="P122" s="119"/>
      <c r="Q122" s="119"/>
      <c r="R122" s="119"/>
      <c r="S122" s="72">
        <f t="shared" si="21"/>
        <v>0</v>
      </c>
      <c r="T122" s="137"/>
      <c r="U122" s="122"/>
      <c r="V122" s="123"/>
      <c r="W122" s="124"/>
      <c r="X122" s="124"/>
      <c r="Y122" s="124"/>
      <c r="Z122" s="124"/>
      <c r="AA122" s="124"/>
      <c r="AB122" s="125"/>
      <c r="AC122" s="77">
        <f t="shared" si="22"/>
        <v>0</v>
      </c>
      <c r="AD122" s="125"/>
      <c r="AE122" s="125"/>
      <c r="AF122" s="125"/>
      <c r="AG122" s="125"/>
      <c r="AH122" s="125"/>
      <c r="AI122" s="125"/>
      <c r="AJ122" s="125"/>
      <c r="AK122" s="125"/>
      <c r="AL122" s="125"/>
      <c r="AM122" s="125"/>
      <c r="AN122" s="125"/>
      <c r="AO122" s="125"/>
      <c r="AP122" s="125"/>
      <c r="AQ122" s="125"/>
      <c r="AR122" s="125"/>
      <c r="AS122" s="79">
        <f t="shared" si="23"/>
        <v>0</v>
      </c>
      <c r="AT122" s="77">
        <f t="shared" si="24"/>
        <v>0</v>
      </c>
      <c r="AU122" s="77">
        <f t="shared" si="25"/>
        <v>0</v>
      </c>
      <c r="AV122" s="345"/>
      <c r="AW122" s="126"/>
      <c r="AX122" s="126"/>
      <c r="AY122" s="126"/>
      <c r="AZ122" s="126"/>
      <c r="BA122" s="77">
        <f t="shared" si="26"/>
        <v>0</v>
      </c>
      <c r="BB122" s="83"/>
      <c r="BC122" s="133"/>
      <c r="BD122" s="62" t="str">
        <f t="shared" si="27"/>
        <v>正确</v>
      </c>
    </row>
    <row r="123" s="1" customFormat="1" ht="33" customHeight="1" spans="1:56">
      <c r="A123" s="128">
        <f t="shared" si="19"/>
        <v>119</v>
      </c>
      <c r="B123" s="115"/>
      <c r="C123" s="135"/>
      <c r="D123" s="117"/>
      <c r="E123" s="115"/>
      <c r="F123" s="87">
        <f t="shared" si="20"/>
        <v>30</v>
      </c>
      <c r="G123" s="136"/>
      <c r="H123" s="119"/>
      <c r="I123" s="119"/>
      <c r="J123" s="119"/>
      <c r="K123" s="119"/>
      <c r="L123" s="119"/>
      <c r="M123" s="119"/>
      <c r="N123" s="119"/>
      <c r="O123" s="119"/>
      <c r="P123" s="119"/>
      <c r="Q123" s="119"/>
      <c r="R123" s="119"/>
      <c r="S123" s="72">
        <f t="shared" si="21"/>
        <v>0</v>
      </c>
      <c r="T123" s="137"/>
      <c r="U123" s="122"/>
      <c r="V123" s="123"/>
      <c r="W123" s="124"/>
      <c r="X123" s="124"/>
      <c r="Y123" s="124"/>
      <c r="Z123" s="124"/>
      <c r="AA123" s="124"/>
      <c r="AB123" s="125"/>
      <c r="AC123" s="77">
        <f t="shared" si="22"/>
        <v>0</v>
      </c>
      <c r="AD123" s="125"/>
      <c r="AE123" s="125"/>
      <c r="AF123" s="125"/>
      <c r="AG123" s="125"/>
      <c r="AH123" s="125"/>
      <c r="AI123" s="125"/>
      <c r="AJ123" s="125"/>
      <c r="AK123" s="125"/>
      <c r="AL123" s="125"/>
      <c r="AM123" s="125"/>
      <c r="AN123" s="125"/>
      <c r="AO123" s="125"/>
      <c r="AP123" s="125"/>
      <c r="AQ123" s="125"/>
      <c r="AR123" s="125"/>
      <c r="AS123" s="79">
        <f t="shared" si="23"/>
        <v>0</v>
      </c>
      <c r="AT123" s="77">
        <f t="shared" si="24"/>
        <v>0</v>
      </c>
      <c r="AU123" s="77">
        <f t="shared" si="25"/>
        <v>0</v>
      </c>
      <c r="AV123" s="345"/>
      <c r="AW123" s="126"/>
      <c r="AX123" s="126"/>
      <c r="AY123" s="126"/>
      <c r="AZ123" s="126"/>
      <c r="BA123" s="77">
        <f t="shared" si="26"/>
        <v>0</v>
      </c>
      <c r="BB123" s="83"/>
      <c r="BC123" s="133"/>
      <c r="BD123" s="62" t="str">
        <f t="shared" si="27"/>
        <v>正确</v>
      </c>
    </row>
    <row r="124" s="1" customFormat="1" ht="33" customHeight="1" spans="1:56">
      <c r="A124" s="128">
        <f t="shared" si="19"/>
        <v>120</v>
      </c>
      <c r="B124" s="115"/>
      <c r="C124" s="135"/>
      <c r="D124" s="117"/>
      <c r="E124" s="115"/>
      <c r="F124" s="87">
        <f t="shared" si="20"/>
        <v>30</v>
      </c>
      <c r="G124" s="136"/>
      <c r="H124" s="119"/>
      <c r="I124" s="119"/>
      <c r="J124" s="119"/>
      <c r="K124" s="119"/>
      <c r="L124" s="119"/>
      <c r="M124" s="119"/>
      <c r="N124" s="119"/>
      <c r="O124" s="119"/>
      <c r="P124" s="119"/>
      <c r="Q124" s="119"/>
      <c r="R124" s="119"/>
      <c r="S124" s="72">
        <f t="shared" si="21"/>
        <v>0</v>
      </c>
      <c r="T124" s="137"/>
      <c r="U124" s="122"/>
      <c r="V124" s="123"/>
      <c r="W124" s="124"/>
      <c r="X124" s="124"/>
      <c r="Y124" s="124"/>
      <c r="Z124" s="124"/>
      <c r="AA124" s="124"/>
      <c r="AB124" s="125"/>
      <c r="AC124" s="77">
        <f t="shared" si="22"/>
        <v>0</v>
      </c>
      <c r="AD124" s="125"/>
      <c r="AE124" s="125"/>
      <c r="AF124" s="125"/>
      <c r="AG124" s="125"/>
      <c r="AH124" s="125"/>
      <c r="AI124" s="125"/>
      <c r="AJ124" s="125"/>
      <c r="AK124" s="125"/>
      <c r="AL124" s="125"/>
      <c r="AM124" s="125"/>
      <c r="AN124" s="125"/>
      <c r="AO124" s="125"/>
      <c r="AP124" s="125"/>
      <c r="AQ124" s="125"/>
      <c r="AR124" s="125"/>
      <c r="AS124" s="79">
        <f t="shared" si="23"/>
        <v>0</v>
      </c>
      <c r="AT124" s="77">
        <f t="shared" si="24"/>
        <v>0</v>
      </c>
      <c r="AU124" s="77">
        <f t="shared" si="25"/>
        <v>0</v>
      </c>
      <c r="AV124" s="345"/>
      <c r="AW124" s="126"/>
      <c r="AX124" s="126"/>
      <c r="AY124" s="126"/>
      <c r="AZ124" s="126"/>
      <c r="BA124" s="77">
        <f t="shared" si="26"/>
        <v>0</v>
      </c>
      <c r="BB124" s="83"/>
      <c r="BC124" s="133"/>
      <c r="BD124" s="62" t="str">
        <f t="shared" si="27"/>
        <v>正确</v>
      </c>
    </row>
    <row r="125" s="1" customFormat="1" ht="33" customHeight="1" spans="1:56">
      <c r="A125" s="128">
        <f t="shared" si="19"/>
        <v>121</v>
      </c>
      <c r="B125" s="115"/>
      <c r="C125" s="135"/>
      <c r="D125" s="117"/>
      <c r="E125" s="115"/>
      <c r="F125" s="87">
        <f t="shared" si="20"/>
        <v>30</v>
      </c>
      <c r="G125" s="136"/>
      <c r="H125" s="119"/>
      <c r="I125" s="119"/>
      <c r="J125" s="119"/>
      <c r="K125" s="119"/>
      <c r="L125" s="119"/>
      <c r="M125" s="119"/>
      <c r="N125" s="119"/>
      <c r="O125" s="119"/>
      <c r="P125" s="119"/>
      <c r="Q125" s="119"/>
      <c r="R125" s="119"/>
      <c r="S125" s="72">
        <f t="shared" si="21"/>
        <v>0</v>
      </c>
      <c r="T125" s="137"/>
      <c r="U125" s="122"/>
      <c r="V125" s="123"/>
      <c r="W125" s="124"/>
      <c r="X125" s="124"/>
      <c r="Y125" s="124"/>
      <c r="Z125" s="124"/>
      <c r="AA125" s="124"/>
      <c r="AB125" s="125"/>
      <c r="AC125" s="77">
        <f t="shared" si="22"/>
        <v>0</v>
      </c>
      <c r="AD125" s="125"/>
      <c r="AE125" s="125"/>
      <c r="AF125" s="125"/>
      <c r="AG125" s="125"/>
      <c r="AH125" s="125"/>
      <c r="AI125" s="125"/>
      <c r="AJ125" s="125"/>
      <c r="AK125" s="125"/>
      <c r="AL125" s="125"/>
      <c r="AM125" s="125"/>
      <c r="AN125" s="125"/>
      <c r="AO125" s="125"/>
      <c r="AP125" s="125"/>
      <c r="AQ125" s="125"/>
      <c r="AR125" s="125"/>
      <c r="AS125" s="79">
        <f t="shared" si="23"/>
        <v>0</v>
      </c>
      <c r="AT125" s="77">
        <f t="shared" si="24"/>
        <v>0</v>
      </c>
      <c r="AU125" s="77">
        <f t="shared" si="25"/>
        <v>0</v>
      </c>
      <c r="AV125" s="345"/>
      <c r="AW125" s="126"/>
      <c r="AX125" s="126"/>
      <c r="AY125" s="126"/>
      <c r="AZ125" s="126"/>
      <c r="BA125" s="77">
        <f t="shared" si="26"/>
        <v>0</v>
      </c>
      <c r="BB125" s="83"/>
      <c r="BC125" s="133"/>
      <c r="BD125" s="62" t="str">
        <f t="shared" si="27"/>
        <v>正确</v>
      </c>
    </row>
    <row r="126" s="1" customFormat="1" ht="33" customHeight="1" spans="1:56">
      <c r="A126" s="128">
        <f t="shared" si="19"/>
        <v>122</v>
      </c>
      <c r="B126" s="115"/>
      <c r="C126" s="135"/>
      <c r="D126" s="117"/>
      <c r="E126" s="115"/>
      <c r="F126" s="87">
        <f t="shared" si="20"/>
        <v>30</v>
      </c>
      <c r="G126" s="136"/>
      <c r="H126" s="119"/>
      <c r="I126" s="119"/>
      <c r="J126" s="119"/>
      <c r="K126" s="119"/>
      <c r="L126" s="119"/>
      <c r="M126" s="119"/>
      <c r="N126" s="119"/>
      <c r="O126" s="119"/>
      <c r="P126" s="119"/>
      <c r="Q126" s="119"/>
      <c r="R126" s="119"/>
      <c r="S126" s="72">
        <f t="shared" si="21"/>
        <v>0</v>
      </c>
      <c r="T126" s="137"/>
      <c r="U126" s="122"/>
      <c r="V126" s="123"/>
      <c r="W126" s="124"/>
      <c r="X126" s="124"/>
      <c r="Y126" s="124"/>
      <c r="Z126" s="124"/>
      <c r="AA126" s="124"/>
      <c r="AB126" s="125"/>
      <c r="AC126" s="77">
        <f t="shared" si="22"/>
        <v>0</v>
      </c>
      <c r="AD126" s="125"/>
      <c r="AE126" s="125"/>
      <c r="AF126" s="125"/>
      <c r="AG126" s="125"/>
      <c r="AH126" s="125"/>
      <c r="AI126" s="125"/>
      <c r="AJ126" s="125"/>
      <c r="AK126" s="125"/>
      <c r="AL126" s="125"/>
      <c r="AM126" s="125"/>
      <c r="AN126" s="125"/>
      <c r="AO126" s="125"/>
      <c r="AP126" s="125"/>
      <c r="AQ126" s="125"/>
      <c r="AR126" s="125"/>
      <c r="AS126" s="79">
        <f t="shared" si="23"/>
        <v>0</v>
      </c>
      <c r="AT126" s="77">
        <f t="shared" si="24"/>
        <v>0</v>
      </c>
      <c r="AU126" s="77">
        <f t="shared" si="25"/>
        <v>0</v>
      </c>
      <c r="AV126" s="345"/>
      <c r="AW126" s="126"/>
      <c r="AX126" s="126"/>
      <c r="AY126" s="126"/>
      <c r="AZ126" s="126"/>
      <c r="BA126" s="77">
        <f t="shared" si="26"/>
        <v>0</v>
      </c>
      <c r="BB126" s="83"/>
      <c r="BC126" s="133"/>
      <c r="BD126" s="62" t="str">
        <f t="shared" si="27"/>
        <v>正确</v>
      </c>
    </row>
    <row r="127" s="1" customFormat="1" ht="33" customHeight="1" spans="1:56">
      <c r="A127" s="128">
        <f t="shared" si="19"/>
        <v>123</v>
      </c>
      <c r="B127" s="115"/>
      <c r="C127" s="135"/>
      <c r="D127" s="117"/>
      <c r="E127" s="115"/>
      <c r="F127" s="87">
        <f t="shared" si="20"/>
        <v>30</v>
      </c>
      <c r="G127" s="136"/>
      <c r="H127" s="119"/>
      <c r="I127" s="119"/>
      <c r="J127" s="119"/>
      <c r="K127" s="119"/>
      <c r="L127" s="119"/>
      <c r="M127" s="119"/>
      <c r="N127" s="119"/>
      <c r="O127" s="119"/>
      <c r="P127" s="119"/>
      <c r="Q127" s="119"/>
      <c r="R127" s="119"/>
      <c r="S127" s="72">
        <f t="shared" si="21"/>
        <v>0</v>
      </c>
      <c r="T127" s="137"/>
      <c r="U127" s="122"/>
      <c r="V127" s="123"/>
      <c r="W127" s="124"/>
      <c r="X127" s="124"/>
      <c r="Y127" s="124"/>
      <c r="Z127" s="124"/>
      <c r="AA127" s="124"/>
      <c r="AB127" s="125"/>
      <c r="AC127" s="77">
        <f t="shared" si="22"/>
        <v>0</v>
      </c>
      <c r="AD127" s="125"/>
      <c r="AE127" s="125"/>
      <c r="AF127" s="125"/>
      <c r="AG127" s="125"/>
      <c r="AH127" s="125"/>
      <c r="AI127" s="125"/>
      <c r="AJ127" s="125"/>
      <c r="AK127" s="125"/>
      <c r="AL127" s="125"/>
      <c r="AM127" s="125"/>
      <c r="AN127" s="125"/>
      <c r="AO127" s="125"/>
      <c r="AP127" s="125"/>
      <c r="AQ127" s="125"/>
      <c r="AR127" s="125"/>
      <c r="AS127" s="79">
        <f t="shared" si="23"/>
        <v>0</v>
      </c>
      <c r="AT127" s="77">
        <f t="shared" si="24"/>
        <v>0</v>
      </c>
      <c r="AU127" s="77">
        <f t="shared" si="25"/>
        <v>0</v>
      </c>
      <c r="AV127" s="345"/>
      <c r="AW127" s="126"/>
      <c r="AX127" s="126"/>
      <c r="AY127" s="126"/>
      <c r="AZ127" s="126"/>
      <c r="BA127" s="77">
        <f t="shared" si="26"/>
        <v>0</v>
      </c>
      <c r="BB127" s="83"/>
      <c r="BC127" s="133"/>
      <c r="BD127" s="62" t="str">
        <f t="shared" si="27"/>
        <v>正确</v>
      </c>
    </row>
    <row r="128" s="1" customFormat="1" ht="33" customHeight="1" spans="1:56">
      <c r="A128" s="128">
        <f t="shared" si="19"/>
        <v>124</v>
      </c>
      <c r="B128" s="115"/>
      <c r="C128" s="135"/>
      <c r="D128" s="117"/>
      <c r="E128" s="115"/>
      <c r="F128" s="87">
        <f t="shared" si="20"/>
        <v>30</v>
      </c>
      <c r="G128" s="136"/>
      <c r="H128" s="119"/>
      <c r="I128" s="119"/>
      <c r="J128" s="119"/>
      <c r="K128" s="119"/>
      <c r="L128" s="119"/>
      <c r="M128" s="119"/>
      <c r="N128" s="119"/>
      <c r="O128" s="119"/>
      <c r="P128" s="119"/>
      <c r="Q128" s="119"/>
      <c r="R128" s="119"/>
      <c r="S128" s="72">
        <f t="shared" si="21"/>
        <v>0</v>
      </c>
      <c r="T128" s="137"/>
      <c r="U128" s="122"/>
      <c r="V128" s="123"/>
      <c r="W128" s="124"/>
      <c r="X128" s="124"/>
      <c r="Y128" s="124"/>
      <c r="Z128" s="124"/>
      <c r="AA128" s="124"/>
      <c r="AB128" s="125"/>
      <c r="AC128" s="77">
        <f t="shared" si="22"/>
        <v>0</v>
      </c>
      <c r="AD128" s="125"/>
      <c r="AE128" s="125"/>
      <c r="AF128" s="125"/>
      <c r="AG128" s="125"/>
      <c r="AH128" s="125"/>
      <c r="AI128" s="125"/>
      <c r="AJ128" s="125"/>
      <c r="AK128" s="125"/>
      <c r="AL128" s="125"/>
      <c r="AM128" s="125"/>
      <c r="AN128" s="125"/>
      <c r="AO128" s="125"/>
      <c r="AP128" s="125"/>
      <c r="AQ128" s="125"/>
      <c r="AR128" s="125"/>
      <c r="AS128" s="79">
        <f t="shared" si="23"/>
        <v>0</v>
      </c>
      <c r="AT128" s="77">
        <f t="shared" si="24"/>
        <v>0</v>
      </c>
      <c r="AU128" s="77">
        <f t="shared" si="25"/>
        <v>0</v>
      </c>
      <c r="AV128" s="345"/>
      <c r="AW128" s="126"/>
      <c r="AX128" s="126"/>
      <c r="AY128" s="126"/>
      <c r="AZ128" s="126"/>
      <c r="BA128" s="77">
        <f t="shared" si="26"/>
        <v>0</v>
      </c>
      <c r="BB128" s="83"/>
      <c r="BC128" s="133"/>
      <c r="BD128" s="62" t="str">
        <f t="shared" si="27"/>
        <v>正确</v>
      </c>
    </row>
    <row r="129" s="1" customFormat="1" ht="33" customHeight="1" spans="1:56">
      <c r="A129" s="128">
        <f t="shared" si="19"/>
        <v>125</v>
      </c>
      <c r="B129" s="115"/>
      <c r="C129" s="135"/>
      <c r="D129" s="117"/>
      <c r="E129" s="115"/>
      <c r="F129" s="87">
        <f t="shared" si="20"/>
        <v>30</v>
      </c>
      <c r="G129" s="136"/>
      <c r="H129" s="119"/>
      <c r="I129" s="119"/>
      <c r="J129" s="119"/>
      <c r="K129" s="119"/>
      <c r="L129" s="119"/>
      <c r="M129" s="119"/>
      <c r="N129" s="119"/>
      <c r="O129" s="119"/>
      <c r="P129" s="119"/>
      <c r="Q129" s="119"/>
      <c r="R129" s="119"/>
      <c r="S129" s="72">
        <f t="shared" si="21"/>
        <v>0</v>
      </c>
      <c r="T129" s="137"/>
      <c r="U129" s="122"/>
      <c r="V129" s="123"/>
      <c r="W129" s="124"/>
      <c r="X129" s="124"/>
      <c r="Y129" s="124"/>
      <c r="Z129" s="124"/>
      <c r="AA129" s="124"/>
      <c r="AB129" s="125"/>
      <c r="AC129" s="77">
        <f t="shared" si="22"/>
        <v>0</v>
      </c>
      <c r="AD129" s="125"/>
      <c r="AE129" s="125"/>
      <c r="AF129" s="125"/>
      <c r="AG129" s="125"/>
      <c r="AH129" s="125"/>
      <c r="AI129" s="125"/>
      <c r="AJ129" s="125"/>
      <c r="AK129" s="125"/>
      <c r="AL129" s="125"/>
      <c r="AM129" s="125"/>
      <c r="AN129" s="125"/>
      <c r="AO129" s="125"/>
      <c r="AP129" s="125"/>
      <c r="AQ129" s="125"/>
      <c r="AR129" s="125"/>
      <c r="AS129" s="79">
        <f t="shared" si="23"/>
        <v>0</v>
      </c>
      <c r="AT129" s="77">
        <f t="shared" si="24"/>
        <v>0</v>
      </c>
      <c r="AU129" s="77">
        <f t="shared" si="25"/>
        <v>0</v>
      </c>
      <c r="AV129" s="345"/>
      <c r="AW129" s="126"/>
      <c r="AX129" s="126"/>
      <c r="AY129" s="126"/>
      <c r="AZ129" s="126"/>
      <c r="BA129" s="77">
        <f t="shared" si="26"/>
        <v>0</v>
      </c>
      <c r="BB129" s="83"/>
      <c r="BC129" s="133"/>
      <c r="BD129" s="62" t="str">
        <f t="shared" si="27"/>
        <v>正确</v>
      </c>
    </row>
    <row r="130" s="1" customFormat="1" ht="33" customHeight="1" spans="1:56">
      <c r="A130" s="128">
        <f t="shared" si="19"/>
        <v>126</v>
      </c>
      <c r="B130" s="115"/>
      <c r="C130" s="135"/>
      <c r="D130" s="117"/>
      <c r="E130" s="115"/>
      <c r="F130" s="87">
        <f t="shared" si="20"/>
        <v>30</v>
      </c>
      <c r="G130" s="136"/>
      <c r="H130" s="119"/>
      <c r="I130" s="119"/>
      <c r="J130" s="119"/>
      <c r="K130" s="119"/>
      <c r="L130" s="119"/>
      <c r="M130" s="119"/>
      <c r="N130" s="119"/>
      <c r="O130" s="119"/>
      <c r="P130" s="119"/>
      <c r="Q130" s="119"/>
      <c r="R130" s="119"/>
      <c r="S130" s="72">
        <f t="shared" si="21"/>
        <v>0</v>
      </c>
      <c r="T130" s="137"/>
      <c r="U130" s="122"/>
      <c r="V130" s="123"/>
      <c r="W130" s="124"/>
      <c r="X130" s="124"/>
      <c r="Y130" s="124"/>
      <c r="Z130" s="124"/>
      <c r="AA130" s="124"/>
      <c r="AB130" s="125"/>
      <c r="AC130" s="77">
        <f t="shared" si="22"/>
        <v>0</v>
      </c>
      <c r="AD130" s="125"/>
      <c r="AE130" s="125"/>
      <c r="AF130" s="125"/>
      <c r="AG130" s="125"/>
      <c r="AH130" s="125"/>
      <c r="AI130" s="125"/>
      <c r="AJ130" s="125"/>
      <c r="AK130" s="125"/>
      <c r="AL130" s="125"/>
      <c r="AM130" s="125"/>
      <c r="AN130" s="125"/>
      <c r="AO130" s="125"/>
      <c r="AP130" s="125"/>
      <c r="AQ130" s="125"/>
      <c r="AR130" s="125"/>
      <c r="AS130" s="79">
        <f t="shared" si="23"/>
        <v>0</v>
      </c>
      <c r="AT130" s="77">
        <f t="shared" si="24"/>
        <v>0</v>
      </c>
      <c r="AU130" s="77">
        <f t="shared" si="25"/>
        <v>0</v>
      </c>
      <c r="AV130" s="345"/>
      <c r="AW130" s="126"/>
      <c r="AX130" s="126"/>
      <c r="AY130" s="126"/>
      <c r="AZ130" s="126"/>
      <c r="BA130" s="77">
        <f t="shared" si="26"/>
        <v>0</v>
      </c>
      <c r="BB130" s="83"/>
      <c r="BC130" s="133"/>
      <c r="BD130" s="62" t="str">
        <f t="shared" si="27"/>
        <v>正确</v>
      </c>
    </row>
    <row r="131" s="1" customFormat="1" ht="33" customHeight="1" spans="1:56">
      <c r="A131" s="128">
        <f t="shared" si="19"/>
        <v>127</v>
      </c>
      <c r="B131" s="115"/>
      <c r="C131" s="135"/>
      <c r="D131" s="117"/>
      <c r="E131" s="115"/>
      <c r="F131" s="87">
        <f t="shared" si="20"/>
        <v>30</v>
      </c>
      <c r="G131" s="136"/>
      <c r="H131" s="119"/>
      <c r="I131" s="119"/>
      <c r="J131" s="119"/>
      <c r="K131" s="119"/>
      <c r="L131" s="119"/>
      <c r="M131" s="119"/>
      <c r="N131" s="119"/>
      <c r="O131" s="119"/>
      <c r="P131" s="119"/>
      <c r="Q131" s="119"/>
      <c r="R131" s="119"/>
      <c r="S131" s="72">
        <f t="shared" si="21"/>
        <v>0</v>
      </c>
      <c r="T131" s="137"/>
      <c r="U131" s="122"/>
      <c r="V131" s="123"/>
      <c r="W131" s="124"/>
      <c r="X131" s="124"/>
      <c r="Y131" s="124"/>
      <c r="Z131" s="124"/>
      <c r="AA131" s="124"/>
      <c r="AB131" s="125"/>
      <c r="AC131" s="77">
        <f t="shared" si="22"/>
        <v>0</v>
      </c>
      <c r="AD131" s="125"/>
      <c r="AE131" s="125"/>
      <c r="AF131" s="125"/>
      <c r="AG131" s="125"/>
      <c r="AH131" s="125"/>
      <c r="AI131" s="125"/>
      <c r="AJ131" s="125"/>
      <c r="AK131" s="125"/>
      <c r="AL131" s="125"/>
      <c r="AM131" s="125"/>
      <c r="AN131" s="125"/>
      <c r="AO131" s="125"/>
      <c r="AP131" s="125"/>
      <c r="AQ131" s="125"/>
      <c r="AR131" s="125"/>
      <c r="AS131" s="79">
        <f t="shared" si="23"/>
        <v>0</v>
      </c>
      <c r="AT131" s="77">
        <f t="shared" si="24"/>
        <v>0</v>
      </c>
      <c r="AU131" s="77">
        <f t="shared" si="25"/>
        <v>0</v>
      </c>
      <c r="AV131" s="345"/>
      <c r="AW131" s="126"/>
      <c r="AX131" s="126"/>
      <c r="AY131" s="126"/>
      <c r="AZ131" s="126"/>
      <c r="BA131" s="77">
        <f t="shared" si="26"/>
        <v>0</v>
      </c>
      <c r="BB131" s="83"/>
      <c r="BC131" s="133"/>
      <c r="BD131" s="62" t="str">
        <f t="shared" si="27"/>
        <v>正确</v>
      </c>
    </row>
    <row r="132" s="1" customFormat="1" ht="33" customHeight="1" spans="1:56">
      <c r="A132" s="128">
        <f t="shared" si="19"/>
        <v>128</v>
      </c>
      <c r="B132" s="115"/>
      <c r="C132" s="135"/>
      <c r="D132" s="117"/>
      <c r="E132" s="115"/>
      <c r="F132" s="87">
        <f t="shared" si="20"/>
        <v>30</v>
      </c>
      <c r="G132" s="136"/>
      <c r="H132" s="119"/>
      <c r="I132" s="119"/>
      <c r="J132" s="119"/>
      <c r="K132" s="119"/>
      <c r="L132" s="119"/>
      <c r="M132" s="119"/>
      <c r="N132" s="119"/>
      <c r="O132" s="119"/>
      <c r="P132" s="119"/>
      <c r="Q132" s="119"/>
      <c r="R132" s="119"/>
      <c r="S132" s="72">
        <f t="shared" si="21"/>
        <v>0</v>
      </c>
      <c r="T132" s="137"/>
      <c r="U132" s="122"/>
      <c r="V132" s="123"/>
      <c r="W132" s="124"/>
      <c r="X132" s="124"/>
      <c r="Y132" s="124"/>
      <c r="Z132" s="124"/>
      <c r="AA132" s="124"/>
      <c r="AB132" s="125"/>
      <c r="AC132" s="77">
        <f t="shared" si="22"/>
        <v>0</v>
      </c>
      <c r="AD132" s="125"/>
      <c r="AE132" s="125"/>
      <c r="AF132" s="125"/>
      <c r="AG132" s="125"/>
      <c r="AH132" s="125"/>
      <c r="AI132" s="125"/>
      <c r="AJ132" s="125"/>
      <c r="AK132" s="125"/>
      <c r="AL132" s="125"/>
      <c r="AM132" s="125"/>
      <c r="AN132" s="125"/>
      <c r="AO132" s="125"/>
      <c r="AP132" s="125"/>
      <c r="AQ132" s="125"/>
      <c r="AR132" s="125"/>
      <c r="AS132" s="79">
        <f t="shared" si="23"/>
        <v>0</v>
      </c>
      <c r="AT132" s="77">
        <f t="shared" si="24"/>
        <v>0</v>
      </c>
      <c r="AU132" s="77">
        <f t="shared" si="25"/>
        <v>0</v>
      </c>
      <c r="AV132" s="345"/>
      <c r="AW132" s="126"/>
      <c r="AX132" s="126"/>
      <c r="AY132" s="126"/>
      <c r="AZ132" s="126"/>
      <c r="BA132" s="77">
        <f t="shared" si="26"/>
        <v>0</v>
      </c>
      <c r="BB132" s="83"/>
      <c r="BC132" s="133"/>
      <c r="BD132" s="62" t="str">
        <f t="shared" si="27"/>
        <v>正确</v>
      </c>
    </row>
    <row r="133" s="1" customFormat="1" ht="33" customHeight="1" spans="1:56">
      <c r="A133" s="128">
        <f t="shared" ref="A133:A164" si="28">ROW()-4</f>
        <v>129</v>
      </c>
      <c r="B133" s="115"/>
      <c r="C133" s="135"/>
      <c r="D133" s="117"/>
      <c r="E133" s="115"/>
      <c r="F133" s="87">
        <f t="shared" ref="F133:F164" si="29">IF($C$2-D133+1&lt;$E$2,$C$2-D133+1,$E$2)</f>
        <v>30</v>
      </c>
      <c r="G133" s="136"/>
      <c r="H133" s="119"/>
      <c r="I133" s="119"/>
      <c r="J133" s="119"/>
      <c r="K133" s="119"/>
      <c r="L133" s="119"/>
      <c r="M133" s="119"/>
      <c r="N133" s="119"/>
      <c r="O133" s="119"/>
      <c r="P133" s="119"/>
      <c r="Q133" s="119"/>
      <c r="R133" s="119"/>
      <c r="S133" s="72">
        <f t="shared" ref="S133:S164" si="30">P133+Q133-R133</f>
        <v>0</v>
      </c>
      <c r="T133" s="137"/>
      <c r="U133" s="122"/>
      <c r="V133" s="123"/>
      <c r="W133" s="124"/>
      <c r="X133" s="124"/>
      <c r="Y133" s="124"/>
      <c r="Z133" s="124"/>
      <c r="AA133" s="124"/>
      <c r="AB133" s="125"/>
      <c r="AC133" s="77">
        <f t="shared" ref="AC133:AC164" si="31">IF(G133="是",30,0)</f>
        <v>0</v>
      </c>
      <c r="AD133" s="125"/>
      <c r="AE133" s="125"/>
      <c r="AF133" s="125"/>
      <c r="AG133" s="125"/>
      <c r="AH133" s="125"/>
      <c r="AI133" s="125"/>
      <c r="AJ133" s="125"/>
      <c r="AK133" s="125"/>
      <c r="AL133" s="125"/>
      <c r="AM133" s="125"/>
      <c r="AN133" s="125"/>
      <c r="AO133" s="125"/>
      <c r="AP133" s="125"/>
      <c r="AQ133" s="125"/>
      <c r="AR133" s="125"/>
      <c r="AS133" s="79">
        <f t="shared" ref="AS133:AS164" si="32">IFERROR(U133/$E$2*2*H133+I133*2,0)</f>
        <v>0</v>
      </c>
      <c r="AT133" s="77">
        <f t="shared" ref="AT133:AT164" si="33">IFERROR(U133/$E$2*(J133+K133*0.2+L133+M133*0.5),0)</f>
        <v>0</v>
      </c>
      <c r="AU133" s="77">
        <f t="shared" ref="AU133:AU164" si="34">ROUND(SUM(V133:AP133)-SUM(AQ133:AT133),2)</f>
        <v>0</v>
      </c>
      <c r="AV133" s="345"/>
      <c r="AW133" s="126"/>
      <c r="AX133" s="126"/>
      <c r="AY133" s="126"/>
      <c r="AZ133" s="126"/>
      <c r="BA133" s="77">
        <f t="shared" ref="BA133:BA164" si="35">ROUND(AU133-SUM(AV133:AZ133),2)</f>
        <v>0</v>
      </c>
      <c r="BB133" s="83"/>
      <c r="BC133" s="133"/>
      <c r="BD133" s="62" t="str">
        <f t="shared" ref="BD133:BD164" si="36">IF(U133-SUM(V133:AB133)=0,"正确","错误")</f>
        <v>正确</v>
      </c>
    </row>
    <row r="134" s="1" customFormat="1" ht="33" customHeight="1" spans="1:56">
      <c r="A134" s="128">
        <f t="shared" si="28"/>
        <v>130</v>
      </c>
      <c r="B134" s="115"/>
      <c r="C134" s="135"/>
      <c r="D134" s="117"/>
      <c r="E134" s="115"/>
      <c r="F134" s="87">
        <f t="shared" si="29"/>
        <v>30</v>
      </c>
      <c r="G134" s="136"/>
      <c r="H134" s="119"/>
      <c r="I134" s="119"/>
      <c r="J134" s="119"/>
      <c r="K134" s="119"/>
      <c r="L134" s="119"/>
      <c r="M134" s="119"/>
      <c r="N134" s="119"/>
      <c r="O134" s="119"/>
      <c r="P134" s="119"/>
      <c r="Q134" s="119"/>
      <c r="R134" s="119"/>
      <c r="S134" s="72">
        <f t="shared" si="30"/>
        <v>0</v>
      </c>
      <c r="T134" s="137"/>
      <c r="U134" s="122"/>
      <c r="V134" s="123"/>
      <c r="W134" s="124"/>
      <c r="X134" s="124"/>
      <c r="Y134" s="124"/>
      <c r="Z134" s="124"/>
      <c r="AA134" s="124"/>
      <c r="AB134" s="125"/>
      <c r="AC134" s="77">
        <f t="shared" si="31"/>
        <v>0</v>
      </c>
      <c r="AD134" s="125"/>
      <c r="AE134" s="125"/>
      <c r="AF134" s="125"/>
      <c r="AG134" s="125"/>
      <c r="AH134" s="125"/>
      <c r="AI134" s="125"/>
      <c r="AJ134" s="125"/>
      <c r="AK134" s="125"/>
      <c r="AL134" s="125"/>
      <c r="AM134" s="125"/>
      <c r="AN134" s="125"/>
      <c r="AO134" s="125"/>
      <c r="AP134" s="125"/>
      <c r="AQ134" s="125"/>
      <c r="AR134" s="125"/>
      <c r="AS134" s="79">
        <f t="shared" si="32"/>
        <v>0</v>
      </c>
      <c r="AT134" s="77">
        <f t="shared" si="33"/>
        <v>0</v>
      </c>
      <c r="AU134" s="77">
        <f t="shared" si="34"/>
        <v>0</v>
      </c>
      <c r="AV134" s="345"/>
      <c r="AW134" s="126"/>
      <c r="AX134" s="126"/>
      <c r="AY134" s="126"/>
      <c r="AZ134" s="126"/>
      <c r="BA134" s="77">
        <f t="shared" si="35"/>
        <v>0</v>
      </c>
      <c r="BB134" s="83"/>
      <c r="BC134" s="133"/>
      <c r="BD134" s="62" t="str">
        <f t="shared" si="36"/>
        <v>正确</v>
      </c>
    </row>
    <row r="135" s="1" customFormat="1" ht="33" customHeight="1" spans="1:56">
      <c r="A135" s="128">
        <f t="shared" si="28"/>
        <v>131</v>
      </c>
      <c r="B135" s="115"/>
      <c r="C135" s="135"/>
      <c r="D135" s="117"/>
      <c r="E135" s="115"/>
      <c r="F135" s="87">
        <f t="shared" si="29"/>
        <v>30</v>
      </c>
      <c r="G135" s="136"/>
      <c r="H135" s="119"/>
      <c r="I135" s="119"/>
      <c r="J135" s="119"/>
      <c r="K135" s="119"/>
      <c r="L135" s="119"/>
      <c r="M135" s="119"/>
      <c r="N135" s="119"/>
      <c r="O135" s="119"/>
      <c r="P135" s="119"/>
      <c r="Q135" s="119"/>
      <c r="R135" s="119"/>
      <c r="S135" s="72">
        <f t="shared" si="30"/>
        <v>0</v>
      </c>
      <c r="T135" s="137"/>
      <c r="U135" s="122"/>
      <c r="V135" s="123"/>
      <c r="W135" s="124"/>
      <c r="X135" s="124"/>
      <c r="Y135" s="124"/>
      <c r="Z135" s="124"/>
      <c r="AA135" s="124"/>
      <c r="AB135" s="125"/>
      <c r="AC135" s="77">
        <f t="shared" si="31"/>
        <v>0</v>
      </c>
      <c r="AD135" s="125"/>
      <c r="AE135" s="125"/>
      <c r="AF135" s="125"/>
      <c r="AG135" s="125"/>
      <c r="AH135" s="125"/>
      <c r="AI135" s="125"/>
      <c r="AJ135" s="125"/>
      <c r="AK135" s="125"/>
      <c r="AL135" s="125"/>
      <c r="AM135" s="125"/>
      <c r="AN135" s="125"/>
      <c r="AO135" s="125"/>
      <c r="AP135" s="125"/>
      <c r="AQ135" s="125"/>
      <c r="AR135" s="125"/>
      <c r="AS135" s="79">
        <f t="shared" si="32"/>
        <v>0</v>
      </c>
      <c r="AT135" s="77">
        <f t="shared" si="33"/>
        <v>0</v>
      </c>
      <c r="AU135" s="77">
        <f t="shared" si="34"/>
        <v>0</v>
      </c>
      <c r="AV135" s="345"/>
      <c r="AW135" s="126"/>
      <c r="AX135" s="126"/>
      <c r="AY135" s="126"/>
      <c r="AZ135" s="126"/>
      <c r="BA135" s="77">
        <f t="shared" si="35"/>
        <v>0</v>
      </c>
      <c r="BB135" s="83"/>
      <c r="BC135" s="133"/>
      <c r="BD135" s="62" t="str">
        <f t="shared" si="36"/>
        <v>正确</v>
      </c>
    </row>
    <row r="136" s="1" customFormat="1" ht="33" customHeight="1" spans="1:56">
      <c r="A136" s="128">
        <f t="shared" si="28"/>
        <v>132</v>
      </c>
      <c r="B136" s="115"/>
      <c r="C136" s="135"/>
      <c r="D136" s="117"/>
      <c r="E136" s="115"/>
      <c r="F136" s="87">
        <f t="shared" si="29"/>
        <v>30</v>
      </c>
      <c r="G136" s="136"/>
      <c r="H136" s="119"/>
      <c r="I136" s="119"/>
      <c r="J136" s="119"/>
      <c r="K136" s="119"/>
      <c r="L136" s="119"/>
      <c r="M136" s="119"/>
      <c r="N136" s="119"/>
      <c r="O136" s="119"/>
      <c r="P136" s="119"/>
      <c r="Q136" s="119"/>
      <c r="R136" s="119"/>
      <c r="S136" s="72">
        <f t="shared" si="30"/>
        <v>0</v>
      </c>
      <c r="T136" s="137"/>
      <c r="U136" s="122"/>
      <c r="V136" s="123"/>
      <c r="W136" s="124"/>
      <c r="X136" s="124"/>
      <c r="Y136" s="124"/>
      <c r="Z136" s="124"/>
      <c r="AA136" s="124"/>
      <c r="AB136" s="125"/>
      <c r="AC136" s="77">
        <f t="shared" si="31"/>
        <v>0</v>
      </c>
      <c r="AD136" s="125"/>
      <c r="AE136" s="125"/>
      <c r="AF136" s="125"/>
      <c r="AG136" s="125"/>
      <c r="AH136" s="125"/>
      <c r="AI136" s="125"/>
      <c r="AJ136" s="125"/>
      <c r="AK136" s="125"/>
      <c r="AL136" s="125"/>
      <c r="AM136" s="125"/>
      <c r="AN136" s="125"/>
      <c r="AO136" s="125"/>
      <c r="AP136" s="125"/>
      <c r="AQ136" s="125"/>
      <c r="AR136" s="125"/>
      <c r="AS136" s="79">
        <f t="shared" si="32"/>
        <v>0</v>
      </c>
      <c r="AT136" s="77">
        <f t="shared" si="33"/>
        <v>0</v>
      </c>
      <c r="AU136" s="77">
        <f t="shared" si="34"/>
        <v>0</v>
      </c>
      <c r="AV136" s="345"/>
      <c r="AW136" s="126"/>
      <c r="AX136" s="126"/>
      <c r="AY136" s="126"/>
      <c r="AZ136" s="126"/>
      <c r="BA136" s="77">
        <f t="shared" si="35"/>
        <v>0</v>
      </c>
      <c r="BB136" s="83"/>
      <c r="BC136" s="133"/>
      <c r="BD136" s="62" t="str">
        <f t="shared" si="36"/>
        <v>正确</v>
      </c>
    </row>
    <row r="137" s="1" customFormat="1" ht="33" customHeight="1" spans="1:56">
      <c r="A137" s="128">
        <f t="shared" si="28"/>
        <v>133</v>
      </c>
      <c r="B137" s="115"/>
      <c r="C137" s="135"/>
      <c r="D137" s="117"/>
      <c r="E137" s="115"/>
      <c r="F137" s="87">
        <f t="shared" si="29"/>
        <v>30</v>
      </c>
      <c r="G137" s="136"/>
      <c r="H137" s="119"/>
      <c r="I137" s="119"/>
      <c r="J137" s="119"/>
      <c r="K137" s="119"/>
      <c r="L137" s="119"/>
      <c r="M137" s="119"/>
      <c r="N137" s="119"/>
      <c r="O137" s="119"/>
      <c r="P137" s="119"/>
      <c r="Q137" s="119"/>
      <c r="R137" s="119"/>
      <c r="S137" s="72">
        <f t="shared" si="30"/>
        <v>0</v>
      </c>
      <c r="T137" s="137"/>
      <c r="U137" s="122"/>
      <c r="V137" s="123"/>
      <c r="W137" s="124"/>
      <c r="X137" s="124"/>
      <c r="Y137" s="124"/>
      <c r="Z137" s="124"/>
      <c r="AA137" s="124"/>
      <c r="AB137" s="125"/>
      <c r="AC137" s="77">
        <f t="shared" si="31"/>
        <v>0</v>
      </c>
      <c r="AD137" s="125"/>
      <c r="AE137" s="125"/>
      <c r="AF137" s="125"/>
      <c r="AG137" s="125"/>
      <c r="AH137" s="125"/>
      <c r="AI137" s="125"/>
      <c r="AJ137" s="125"/>
      <c r="AK137" s="125"/>
      <c r="AL137" s="125"/>
      <c r="AM137" s="125"/>
      <c r="AN137" s="125"/>
      <c r="AO137" s="125"/>
      <c r="AP137" s="125"/>
      <c r="AQ137" s="125"/>
      <c r="AR137" s="125"/>
      <c r="AS137" s="79">
        <f t="shared" si="32"/>
        <v>0</v>
      </c>
      <c r="AT137" s="77">
        <f t="shared" si="33"/>
        <v>0</v>
      </c>
      <c r="AU137" s="77">
        <f t="shared" si="34"/>
        <v>0</v>
      </c>
      <c r="AV137" s="345"/>
      <c r="AW137" s="126"/>
      <c r="AX137" s="126"/>
      <c r="AY137" s="126"/>
      <c r="AZ137" s="126"/>
      <c r="BA137" s="77">
        <f t="shared" si="35"/>
        <v>0</v>
      </c>
      <c r="BB137" s="83"/>
      <c r="BC137" s="133"/>
      <c r="BD137" s="62" t="str">
        <f t="shared" si="36"/>
        <v>正确</v>
      </c>
    </row>
    <row r="138" s="1" customFormat="1" ht="33" customHeight="1" spans="1:56">
      <c r="A138" s="128">
        <f t="shared" si="28"/>
        <v>134</v>
      </c>
      <c r="B138" s="115"/>
      <c r="C138" s="135"/>
      <c r="D138" s="117"/>
      <c r="E138" s="115"/>
      <c r="F138" s="87">
        <f t="shared" si="29"/>
        <v>30</v>
      </c>
      <c r="G138" s="136"/>
      <c r="H138" s="119"/>
      <c r="I138" s="119"/>
      <c r="J138" s="119"/>
      <c r="K138" s="119"/>
      <c r="L138" s="119"/>
      <c r="M138" s="119"/>
      <c r="N138" s="119"/>
      <c r="O138" s="119"/>
      <c r="P138" s="119"/>
      <c r="Q138" s="119"/>
      <c r="R138" s="119"/>
      <c r="S138" s="72">
        <f t="shared" si="30"/>
        <v>0</v>
      </c>
      <c r="T138" s="137"/>
      <c r="U138" s="122"/>
      <c r="V138" s="123"/>
      <c r="W138" s="124"/>
      <c r="X138" s="124"/>
      <c r="Y138" s="124"/>
      <c r="Z138" s="124"/>
      <c r="AA138" s="124"/>
      <c r="AB138" s="125"/>
      <c r="AC138" s="77">
        <f t="shared" si="31"/>
        <v>0</v>
      </c>
      <c r="AD138" s="125"/>
      <c r="AE138" s="125"/>
      <c r="AF138" s="125"/>
      <c r="AG138" s="125"/>
      <c r="AH138" s="125"/>
      <c r="AI138" s="125"/>
      <c r="AJ138" s="125"/>
      <c r="AK138" s="125"/>
      <c r="AL138" s="125"/>
      <c r="AM138" s="125"/>
      <c r="AN138" s="125"/>
      <c r="AO138" s="125"/>
      <c r="AP138" s="125"/>
      <c r="AQ138" s="125"/>
      <c r="AR138" s="125"/>
      <c r="AS138" s="79">
        <f t="shared" si="32"/>
        <v>0</v>
      </c>
      <c r="AT138" s="77">
        <f t="shared" si="33"/>
        <v>0</v>
      </c>
      <c r="AU138" s="77">
        <f t="shared" si="34"/>
        <v>0</v>
      </c>
      <c r="AV138" s="345"/>
      <c r="AW138" s="126"/>
      <c r="AX138" s="126"/>
      <c r="AY138" s="126"/>
      <c r="AZ138" s="126"/>
      <c r="BA138" s="77">
        <f t="shared" si="35"/>
        <v>0</v>
      </c>
      <c r="BB138" s="83"/>
      <c r="BC138" s="133"/>
      <c r="BD138" s="62" t="str">
        <f t="shared" si="36"/>
        <v>正确</v>
      </c>
    </row>
    <row r="139" s="1" customFormat="1" ht="33" customHeight="1" spans="1:56">
      <c r="A139" s="128">
        <f t="shared" si="28"/>
        <v>135</v>
      </c>
      <c r="B139" s="115"/>
      <c r="C139" s="135"/>
      <c r="D139" s="117"/>
      <c r="E139" s="115"/>
      <c r="F139" s="87">
        <f t="shared" si="29"/>
        <v>30</v>
      </c>
      <c r="G139" s="136"/>
      <c r="H139" s="119"/>
      <c r="I139" s="119"/>
      <c r="J139" s="119"/>
      <c r="K139" s="119"/>
      <c r="L139" s="119"/>
      <c r="M139" s="119"/>
      <c r="N139" s="119"/>
      <c r="O139" s="119"/>
      <c r="P139" s="119"/>
      <c r="Q139" s="119"/>
      <c r="R139" s="119"/>
      <c r="S139" s="72">
        <f t="shared" si="30"/>
        <v>0</v>
      </c>
      <c r="T139" s="137"/>
      <c r="U139" s="122"/>
      <c r="V139" s="123"/>
      <c r="W139" s="124"/>
      <c r="X139" s="124"/>
      <c r="Y139" s="124"/>
      <c r="Z139" s="124"/>
      <c r="AA139" s="124"/>
      <c r="AB139" s="125"/>
      <c r="AC139" s="77">
        <f t="shared" si="31"/>
        <v>0</v>
      </c>
      <c r="AD139" s="125"/>
      <c r="AE139" s="125"/>
      <c r="AF139" s="125"/>
      <c r="AG139" s="125"/>
      <c r="AH139" s="125"/>
      <c r="AI139" s="125"/>
      <c r="AJ139" s="125"/>
      <c r="AK139" s="125"/>
      <c r="AL139" s="125"/>
      <c r="AM139" s="125"/>
      <c r="AN139" s="125"/>
      <c r="AO139" s="125"/>
      <c r="AP139" s="125"/>
      <c r="AQ139" s="125"/>
      <c r="AR139" s="125"/>
      <c r="AS139" s="79">
        <f t="shared" si="32"/>
        <v>0</v>
      </c>
      <c r="AT139" s="77">
        <f t="shared" si="33"/>
        <v>0</v>
      </c>
      <c r="AU139" s="77">
        <f t="shared" si="34"/>
        <v>0</v>
      </c>
      <c r="AV139" s="345"/>
      <c r="AW139" s="126"/>
      <c r="AX139" s="126"/>
      <c r="AY139" s="126"/>
      <c r="AZ139" s="126"/>
      <c r="BA139" s="77">
        <f t="shared" si="35"/>
        <v>0</v>
      </c>
      <c r="BB139" s="83"/>
      <c r="BC139" s="133"/>
      <c r="BD139" s="62" t="str">
        <f t="shared" si="36"/>
        <v>正确</v>
      </c>
    </row>
    <row r="140" s="1" customFormat="1" ht="33" customHeight="1" spans="1:56">
      <c r="A140" s="128">
        <f t="shared" si="28"/>
        <v>136</v>
      </c>
      <c r="B140" s="115"/>
      <c r="C140" s="135"/>
      <c r="D140" s="117"/>
      <c r="E140" s="115"/>
      <c r="F140" s="87">
        <f t="shared" si="29"/>
        <v>30</v>
      </c>
      <c r="G140" s="136"/>
      <c r="H140" s="119"/>
      <c r="I140" s="119"/>
      <c r="J140" s="119"/>
      <c r="K140" s="119"/>
      <c r="L140" s="119"/>
      <c r="M140" s="119"/>
      <c r="N140" s="119"/>
      <c r="O140" s="119"/>
      <c r="P140" s="119"/>
      <c r="Q140" s="119"/>
      <c r="R140" s="119"/>
      <c r="S140" s="72">
        <f t="shared" si="30"/>
        <v>0</v>
      </c>
      <c r="T140" s="137"/>
      <c r="U140" s="122"/>
      <c r="V140" s="123"/>
      <c r="W140" s="124"/>
      <c r="X140" s="124"/>
      <c r="Y140" s="124"/>
      <c r="Z140" s="124"/>
      <c r="AA140" s="124"/>
      <c r="AB140" s="125"/>
      <c r="AC140" s="77">
        <f t="shared" si="31"/>
        <v>0</v>
      </c>
      <c r="AD140" s="125"/>
      <c r="AE140" s="125"/>
      <c r="AF140" s="125"/>
      <c r="AG140" s="125"/>
      <c r="AH140" s="125"/>
      <c r="AI140" s="125"/>
      <c r="AJ140" s="125"/>
      <c r="AK140" s="125"/>
      <c r="AL140" s="125"/>
      <c r="AM140" s="125"/>
      <c r="AN140" s="125"/>
      <c r="AO140" s="125"/>
      <c r="AP140" s="125"/>
      <c r="AQ140" s="125"/>
      <c r="AR140" s="125"/>
      <c r="AS140" s="79">
        <f t="shared" si="32"/>
        <v>0</v>
      </c>
      <c r="AT140" s="77">
        <f t="shared" si="33"/>
        <v>0</v>
      </c>
      <c r="AU140" s="77">
        <f t="shared" si="34"/>
        <v>0</v>
      </c>
      <c r="AV140" s="345"/>
      <c r="AW140" s="126"/>
      <c r="AX140" s="126"/>
      <c r="AY140" s="126"/>
      <c r="AZ140" s="126"/>
      <c r="BA140" s="77">
        <f t="shared" si="35"/>
        <v>0</v>
      </c>
      <c r="BB140" s="83"/>
      <c r="BC140" s="133"/>
      <c r="BD140" s="62" t="str">
        <f t="shared" si="36"/>
        <v>正确</v>
      </c>
    </row>
    <row r="141" s="1" customFormat="1" ht="33" customHeight="1" spans="1:56">
      <c r="A141" s="128">
        <f t="shared" si="28"/>
        <v>137</v>
      </c>
      <c r="B141" s="115"/>
      <c r="C141" s="135"/>
      <c r="D141" s="117"/>
      <c r="E141" s="115"/>
      <c r="F141" s="87">
        <f t="shared" si="29"/>
        <v>30</v>
      </c>
      <c r="G141" s="136"/>
      <c r="H141" s="119"/>
      <c r="I141" s="119"/>
      <c r="J141" s="119"/>
      <c r="K141" s="119"/>
      <c r="L141" s="119"/>
      <c r="M141" s="119"/>
      <c r="N141" s="119"/>
      <c r="O141" s="119"/>
      <c r="P141" s="119"/>
      <c r="Q141" s="119"/>
      <c r="R141" s="119"/>
      <c r="S141" s="72">
        <f t="shared" si="30"/>
        <v>0</v>
      </c>
      <c r="T141" s="137"/>
      <c r="U141" s="122"/>
      <c r="V141" s="123"/>
      <c r="W141" s="124"/>
      <c r="X141" s="124"/>
      <c r="Y141" s="124"/>
      <c r="Z141" s="124"/>
      <c r="AA141" s="124"/>
      <c r="AB141" s="125"/>
      <c r="AC141" s="77">
        <f t="shared" si="31"/>
        <v>0</v>
      </c>
      <c r="AD141" s="125"/>
      <c r="AE141" s="125"/>
      <c r="AF141" s="125"/>
      <c r="AG141" s="125"/>
      <c r="AH141" s="125"/>
      <c r="AI141" s="125"/>
      <c r="AJ141" s="125"/>
      <c r="AK141" s="125"/>
      <c r="AL141" s="125"/>
      <c r="AM141" s="125"/>
      <c r="AN141" s="125"/>
      <c r="AO141" s="125"/>
      <c r="AP141" s="125"/>
      <c r="AQ141" s="125"/>
      <c r="AR141" s="125"/>
      <c r="AS141" s="79">
        <f t="shared" si="32"/>
        <v>0</v>
      </c>
      <c r="AT141" s="77">
        <f t="shared" si="33"/>
        <v>0</v>
      </c>
      <c r="AU141" s="77">
        <f t="shared" si="34"/>
        <v>0</v>
      </c>
      <c r="AV141" s="345"/>
      <c r="AW141" s="126"/>
      <c r="AX141" s="126"/>
      <c r="AY141" s="126"/>
      <c r="AZ141" s="126"/>
      <c r="BA141" s="77">
        <f t="shared" si="35"/>
        <v>0</v>
      </c>
      <c r="BB141" s="83"/>
      <c r="BC141" s="133"/>
      <c r="BD141" s="62" t="str">
        <f t="shared" si="36"/>
        <v>正确</v>
      </c>
    </row>
    <row r="142" s="1" customFormat="1" ht="33" customHeight="1" spans="1:56">
      <c r="A142" s="128">
        <f t="shared" si="28"/>
        <v>138</v>
      </c>
      <c r="B142" s="115"/>
      <c r="C142" s="135"/>
      <c r="D142" s="117"/>
      <c r="E142" s="115"/>
      <c r="F142" s="87">
        <f t="shared" si="29"/>
        <v>30</v>
      </c>
      <c r="G142" s="136"/>
      <c r="H142" s="119"/>
      <c r="I142" s="119"/>
      <c r="J142" s="119"/>
      <c r="K142" s="119"/>
      <c r="L142" s="119"/>
      <c r="M142" s="119"/>
      <c r="N142" s="119"/>
      <c r="O142" s="119"/>
      <c r="P142" s="119"/>
      <c r="Q142" s="119"/>
      <c r="R142" s="119"/>
      <c r="S142" s="72">
        <f t="shared" si="30"/>
        <v>0</v>
      </c>
      <c r="T142" s="137"/>
      <c r="U142" s="122"/>
      <c r="V142" s="123"/>
      <c r="W142" s="124"/>
      <c r="X142" s="124"/>
      <c r="Y142" s="124"/>
      <c r="Z142" s="124"/>
      <c r="AA142" s="124"/>
      <c r="AB142" s="125"/>
      <c r="AC142" s="77">
        <f t="shared" si="31"/>
        <v>0</v>
      </c>
      <c r="AD142" s="125"/>
      <c r="AE142" s="125"/>
      <c r="AF142" s="125"/>
      <c r="AG142" s="125"/>
      <c r="AH142" s="125"/>
      <c r="AI142" s="125"/>
      <c r="AJ142" s="125"/>
      <c r="AK142" s="125"/>
      <c r="AL142" s="125"/>
      <c r="AM142" s="125"/>
      <c r="AN142" s="125"/>
      <c r="AO142" s="125"/>
      <c r="AP142" s="125"/>
      <c r="AQ142" s="125"/>
      <c r="AR142" s="125"/>
      <c r="AS142" s="79">
        <f t="shared" si="32"/>
        <v>0</v>
      </c>
      <c r="AT142" s="77">
        <f t="shared" si="33"/>
        <v>0</v>
      </c>
      <c r="AU142" s="77">
        <f t="shared" si="34"/>
        <v>0</v>
      </c>
      <c r="AV142" s="345"/>
      <c r="AW142" s="126"/>
      <c r="AX142" s="126"/>
      <c r="AY142" s="126"/>
      <c r="AZ142" s="126"/>
      <c r="BA142" s="77">
        <f t="shared" si="35"/>
        <v>0</v>
      </c>
      <c r="BB142" s="83"/>
      <c r="BC142" s="133"/>
      <c r="BD142" s="62" t="str">
        <f t="shared" si="36"/>
        <v>正确</v>
      </c>
    </row>
    <row r="143" s="1" customFormat="1" ht="33" customHeight="1" spans="1:56">
      <c r="A143" s="128">
        <f t="shared" si="28"/>
        <v>139</v>
      </c>
      <c r="B143" s="115"/>
      <c r="C143" s="135"/>
      <c r="D143" s="117"/>
      <c r="E143" s="115"/>
      <c r="F143" s="87">
        <f t="shared" si="29"/>
        <v>30</v>
      </c>
      <c r="G143" s="136"/>
      <c r="H143" s="119"/>
      <c r="I143" s="119"/>
      <c r="J143" s="119"/>
      <c r="K143" s="119"/>
      <c r="L143" s="119"/>
      <c r="M143" s="119"/>
      <c r="N143" s="119"/>
      <c r="O143" s="119"/>
      <c r="P143" s="119"/>
      <c r="Q143" s="119"/>
      <c r="R143" s="119"/>
      <c r="S143" s="72">
        <f t="shared" si="30"/>
        <v>0</v>
      </c>
      <c r="T143" s="137"/>
      <c r="U143" s="122"/>
      <c r="V143" s="123"/>
      <c r="W143" s="124"/>
      <c r="X143" s="124"/>
      <c r="Y143" s="124"/>
      <c r="Z143" s="124"/>
      <c r="AA143" s="124"/>
      <c r="AB143" s="125"/>
      <c r="AC143" s="77">
        <f t="shared" si="31"/>
        <v>0</v>
      </c>
      <c r="AD143" s="125"/>
      <c r="AE143" s="125"/>
      <c r="AF143" s="125"/>
      <c r="AG143" s="125"/>
      <c r="AH143" s="125"/>
      <c r="AI143" s="125"/>
      <c r="AJ143" s="125"/>
      <c r="AK143" s="125"/>
      <c r="AL143" s="125"/>
      <c r="AM143" s="125"/>
      <c r="AN143" s="125"/>
      <c r="AO143" s="125"/>
      <c r="AP143" s="125"/>
      <c r="AQ143" s="125"/>
      <c r="AR143" s="125"/>
      <c r="AS143" s="79">
        <f t="shared" si="32"/>
        <v>0</v>
      </c>
      <c r="AT143" s="77">
        <f t="shared" si="33"/>
        <v>0</v>
      </c>
      <c r="AU143" s="77">
        <f t="shared" si="34"/>
        <v>0</v>
      </c>
      <c r="AV143" s="345"/>
      <c r="AW143" s="126"/>
      <c r="AX143" s="126"/>
      <c r="AY143" s="126"/>
      <c r="AZ143" s="126"/>
      <c r="BA143" s="77">
        <f t="shared" si="35"/>
        <v>0</v>
      </c>
      <c r="BB143" s="83"/>
      <c r="BC143" s="133"/>
      <c r="BD143" s="62" t="str">
        <f t="shared" si="36"/>
        <v>正确</v>
      </c>
    </row>
    <row r="144" s="1" customFormat="1" ht="33" customHeight="1" spans="1:56">
      <c r="A144" s="128">
        <f t="shared" si="28"/>
        <v>140</v>
      </c>
      <c r="B144" s="115"/>
      <c r="C144" s="135"/>
      <c r="D144" s="117"/>
      <c r="E144" s="115"/>
      <c r="F144" s="87">
        <f t="shared" si="29"/>
        <v>30</v>
      </c>
      <c r="G144" s="136"/>
      <c r="H144" s="119"/>
      <c r="I144" s="119"/>
      <c r="J144" s="119"/>
      <c r="K144" s="119"/>
      <c r="L144" s="119"/>
      <c r="M144" s="119"/>
      <c r="N144" s="119"/>
      <c r="O144" s="119"/>
      <c r="P144" s="119"/>
      <c r="Q144" s="119"/>
      <c r="R144" s="119"/>
      <c r="S144" s="72">
        <f t="shared" si="30"/>
        <v>0</v>
      </c>
      <c r="T144" s="137"/>
      <c r="U144" s="122"/>
      <c r="V144" s="123"/>
      <c r="W144" s="124"/>
      <c r="X144" s="124"/>
      <c r="Y144" s="124"/>
      <c r="Z144" s="124"/>
      <c r="AA144" s="124"/>
      <c r="AB144" s="125"/>
      <c r="AC144" s="77">
        <f t="shared" si="31"/>
        <v>0</v>
      </c>
      <c r="AD144" s="125"/>
      <c r="AE144" s="125"/>
      <c r="AF144" s="125"/>
      <c r="AG144" s="125"/>
      <c r="AH144" s="125"/>
      <c r="AI144" s="125"/>
      <c r="AJ144" s="125"/>
      <c r="AK144" s="125"/>
      <c r="AL144" s="125"/>
      <c r="AM144" s="125"/>
      <c r="AN144" s="125"/>
      <c r="AO144" s="125"/>
      <c r="AP144" s="125"/>
      <c r="AQ144" s="125"/>
      <c r="AR144" s="125"/>
      <c r="AS144" s="79">
        <f t="shared" si="32"/>
        <v>0</v>
      </c>
      <c r="AT144" s="77">
        <f t="shared" si="33"/>
        <v>0</v>
      </c>
      <c r="AU144" s="77">
        <f t="shared" si="34"/>
        <v>0</v>
      </c>
      <c r="AV144" s="345"/>
      <c r="AW144" s="126"/>
      <c r="AX144" s="126"/>
      <c r="AY144" s="126"/>
      <c r="AZ144" s="126"/>
      <c r="BA144" s="77">
        <f t="shared" si="35"/>
        <v>0</v>
      </c>
      <c r="BB144" s="83"/>
      <c r="BC144" s="133"/>
      <c r="BD144" s="62" t="str">
        <f t="shared" si="36"/>
        <v>正确</v>
      </c>
    </row>
    <row r="145" s="1" customFormat="1" ht="33" customHeight="1" spans="1:56">
      <c r="A145" s="128">
        <f t="shared" si="28"/>
        <v>141</v>
      </c>
      <c r="B145" s="115"/>
      <c r="C145" s="135"/>
      <c r="D145" s="117"/>
      <c r="E145" s="115"/>
      <c r="F145" s="87">
        <f t="shared" si="29"/>
        <v>30</v>
      </c>
      <c r="G145" s="136"/>
      <c r="H145" s="119"/>
      <c r="I145" s="119"/>
      <c r="J145" s="119"/>
      <c r="K145" s="119"/>
      <c r="L145" s="119"/>
      <c r="M145" s="119"/>
      <c r="N145" s="119"/>
      <c r="O145" s="119"/>
      <c r="P145" s="119"/>
      <c r="Q145" s="119"/>
      <c r="R145" s="119"/>
      <c r="S145" s="72">
        <f t="shared" si="30"/>
        <v>0</v>
      </c>
      <c r="T145" s="137"/>
      <c r="U145" s="122"/>
      <c r="V145" s="123"/>
      <c r="W145" s="124"/>
      <c r="X145" s="124"/>
      <c r="Y145" s="124"/>
      <c r="Z145" s="124"/>
      <c r="AA145" s="124"/>
      <c r="AB145" s="125"/>
      <c r="AC145" s="77">
        <f t="shared" si="31"/>
        <v>0</v>
      </c>
      <c r="AD145" s="125"/>
      <c r="AE145" s="125"/>
      <c r="AF145" s="125"/>
      <c r="AG145" s="125"/>
      <c r="AH145" s="125"/>
      <c r="AI145" s="125"/>
      <c r="AJ145" s="125"/>
      <c r="AK145" s="125"/>
      <c r="AL145" s="125"/>
      <c r="AM145" s="125"/>
      <c r="AN145" s="125"/>
      <c r="AO145" s="125"/>
      <c r="AP145" s="125"/>
      <c r="AQ145" s="125"/>
      <c r="AR145" s="125"/>
      <c r="AS145" s="79">
        <f t="shared" si="32"/>
        <v>0</v>
      </c>
      <c r="AT145" s="77">
        <f t="shared" si="33"/>
        <v>0</v>
      </c>
      <c r="AU145" s="77">
        <f t="shared" si="34"/>
        <v>0</v>
      </c>
      <c r="AV145" s="345"/>
      <c r="AW145" s="126"/>
      <c r="AX145" s="126"/>
      <c r="AY145" s="126"/>
      <c r="AZ145" s="126"/>
      <c r="BA145" s="77">
        <f t="shared" si="35"/>
        <v>0</v>
      </c>
      <c r="BB145" s="83"/>
      <c r="BC145" s="133"/>
      <c r="BD145" s="62" t="str">
        <f t="shared" si="36"/>
        <v>正确</v>
      </c>
    </row>
    <row r="146" s="1" customFormat="1" ht="33" customHeight="1" spans="1:56">
      <c r="A146" s="128">
        <f t="shared" si="28"/>
        <v>142</v>
      </c>
      <c r="B146" s="115"/>
      <c r="C146" s="135"/>
      <c r="D146" s="117"/>
      <c r="E146" s="115"/>
      <c r="F146" s="87">
        <f t="shared" si="29"/>
        <v>30</v>
      </c>
      <c r="G146" s="136"/>
      <c r="H146" s="119"/>
      <c r="I146" s="119"/>
      <c r="J146" s="119"/>
      <c r="K146" s="119"/>
      <c r="L146" s="119"/>
      <c r="M146" s="119"/>
      <c r="N146" s="119"/>
      <c r="O146" s="119"/>
      <c r="P146" s="119"/>
      <c r="Q146" s="119"/>
      <c r="R146" s="119"/>
      <c r="S146" s="72">
        <f t="shared" si="30"/>
        <v>0</v>
      </c>
      <c r="T146" s="137"/>
      <c r="U146" s="122"/>
      <c r="V146" s="123"/>
      <c r="W146" s="124"/>
      <c r="X146" s="124"/>
      <c r="Y146" s="124"/>
      <c r="Z146" s="124"/>
      <c r="AA146" s="124"/>
      <c r="AB146" s="125"/>
      <c r="AC146" s="77">
        <f t="shared" si="31"/>
        <v>0</v>
      </c>
      <c r="AD146" s="125"/>
      <c r="AE146" s="125"/>
      <c r="AF146" s="125"/>
      <c r="AG146" s="125"/>
      <c r="AH146" s="125"/>
      <c r="AI146" s="125"/>
      <c r="AJ146" s="125"/>
      <c r="AK146" s="125"/>
      <c r="AL146" s="125"/>
      <c r="AM146" s="125"/>
      <c r="AN146" s="125"/>
      <c r="AO146" s="125"/>
      <c r="AP146" s="125"/>
      <c r="AQ146" s="125"/>
      <c r="AR146" s="125"/>
      <c r="AS146" s="79">
        <f t="shared" si="32"/>
        <v>0</v>
      </c>
      <c r="AT146" s="77">
        <f t="shared" si="33"/>
        <v>0</v>
      </c>
      <c r="AU146" s="77">
        <f t="shared" si="34"/>
        <v>0</v>
      </c>
      <c r="AV146" s="345"/>
      <c r="AW146" s="126"/>
      <c r="AX146" s="126"/>
      <c r="AY146" s="126"/>
      <c r="AZ146" s="126"/>
      <c r="BA146" s="77">
        <f t="shared" si="35"/>
        <v>0</v>
      </c>
      <c r="BB146" s="83"/>
      <c r="BC146" s="133"/>
      <c r="BD146" s="62" t="str">
        <f t="shared" si="36"/>
        <v>正确</v>
      </c>
    </row>
    <row r="147" s="1" customFormat="1" ht="33" customHeight="1" spans="1:56">
      <c r="A147" s="128">
        <f t="shared" si="28"/>
        <v>143</v>
      </c>
      <c r="B147" s="115"/>
      <c r="C147" s="135"/>
      <c r="D147" s="117"/>
      <c r="E147" s="115"/>
      <c r="F147" s="87">
        <f t="shared" si="29"/>
        <v>30</v>
      </c>
      <c r="G147" s="136"/>
      <c r="H147" s="119"/>
      <c r="I147" s="119"/>
      <c r="J147" s="119"/>
      <c r="K147" s="119"/>
      <c r="L147" s="119"/>
      <c r="M147" s="119"/>
      <c r="N147" s="119"/>
      <c r="O147" s="119"/>
      <c r="P147" s="119"/>
      <c r="Q147" s="119"/>
      <c r="R147" s="119"/>
      <c r="S147" s="72">
        <f t="shared" si="30"/>
        <v>0</v>
      </c>
      <c r="T147" s="137"/>
      <c r="U147" s="122"/>
      <c r="V147" s="123"/>
      <c r="W147" s="124"/>
      <c r="X147" s="124"/>
      <c r="Y147" s="124"/>
      <c r="Z147" s="124"/>
      <c r="AA147" s="124"/>
      <c r="AB147" s="125"/>
      <c r="AC147" s="77">
        <f t="shared" si="31"/>
        <v>0</v>
      </c>
      <c r="AD147" s="125"/>
      <c r="AE147" s="125"/>
      <c r="AF147" s="125"/>
      <c r="AG147" s="125"/>
      <c r="AH147" s="125"/>
      <c r="AI147" s="125"/>
      <c r="AJ147" s="125"/>
      <c r="AK147" s="125"/>
      <c r="AL147" s="125"/>
      <c r="AM147" s="125"/>
      <c r="AN147" s="125"/>
      <c r="AO147" s="125"/>
      <c r="AP147" s="125"/>
      <c r="AQ147" s="125"/>
      <c r="AR147" s="125"/>
      <c r="AS147" s="79">
        <f t="shared" si="32"/>
        <v>0</v>
      </c>
      <c r="AT147" s="77">
        <f t="shared" si="33"/>
        <v>0</v>
      </c>
      <c r="AU147" s="77">
        <f t="shared" si="34"/>
        <v>0</v>
      </c>
      <c r="AV147" s="345"/>
      <c r="AW147" s="126"/>
      <c r="AX147" s="126"/>
      <c r="AY147" s="126"/>
      <c r="AZ147" s="126"/>
      <c r="BA147" s="77">
        <f t="shared" si="35"/>
        <v>0</v>
      </c>
      <c r="BB147" s="83"/>
      <c r="BC147" s="133"/>
      <c r="BD147" s="62" t="str">
        <f t="shared" si="36"/>
        <v>正确</v>
      </c>
    </row>
    <row r="148" s="1" customFormat="1" ht="33" customHeight="1" spans="1:56">
      <c r="A148" s="128">
        <f t="shared" si="28"/>
        <v>144</v>
      </c>
      <c r="B148" s="115"/>
      <c r="C148" s="135"/>
      <c r="D148" s="117"/>
      <c r="E148" s="115"/>
      <c r="F148" s="87">
        <f t="shared" si="29"/>
        <v>30</v>
      </c>
      <c r="G148" s="136"/>
      <c r="H148" s="119"/>
      <c r="I148" s="119"/>
      <c r="J148" s="119"/>
      <c r="K148" s="119"/>
      <c r="L148" s="119"/>
      <c r="M148" s="119"/>
      <c r="N148" s="119"/>
      <c r="O148" s="119"/>
      <c r="P148" s="119"/>
      <c r="Q148" s="119"/>
      <c r="R148" s="119"/>
      <c r="S148" s="72">
        <f t="shared" si="30"/>
        <v>0</v>
      </c>
      <c r="T148" s="137"/>
      <c r="U148" s="122"/>
      <c r="V148" s="123"/>
      <c r="W148" s="124"/>
      <c r="X148" s="124"/>
      <c r="Y148" s="124"/>
      <c r="Z148" s="124"/>
      <c r="AA148" s="124"/>
      <c r="AB148" s="125"/>
      <c r="AC148" s="77">
        <f t="shared" si="31"/>
        <v>0</v>
      </c>
      <c r="AD148" s="125"/>
      <c r="AE148" s="125"/>
      <c r="AF148" s="125"/>
      <c r="AG148" s="125"/>
      <c r="AH148" s="125"/>
      <c r="AI148" s="125"/>
      <c r="AJ148" s="125"/>
      <c r="AK148" s="125"/>
      <c r="AL148" s="125"/>
      <c r="AM148" s="125"/>
      <c r="AN148" s="125"/>
      <c r="AO148" s="125"/>
      <c r="AP148" s="125"/>
      <c r="AQ148" s="125"/>
      <c r="AR148" s="125"/>
      <c r="AS148" s="79">
        <f t="shared" si="32"/>
        <v>0</v>
      </c>
      <c r="AT148" s="77">
        <f t="shared" si="33"/>
        <v>0</v>
      </c>
      <c r="AU148" s="77">
        <f t="shared" si="34"/>
        <v>0</v>
      </c>
      <c r="AV148" s="345"/>
      <c r="AW148" s="126"/>
      <c r="AX148" s="126"/>
      <c r="AY148" s="126"/>
      <c r="AZ148" s="126"/>
      <c r="BA148" s="77">
        <f t="shared" si="35"/>
        <v>0</v>
      </c>
      <c r="BB148" s="83"/>
      <c r="BC148" s="133"/>
      <c r="BD148" s="62" t="str">
        <f t="shared" si="36"/>
        <v>正确</v>
      </c>
    </row>
    <row r="149" s="1" customFormat="1" ht="33" customHeight="1" spans="1:56">
      <c r="A149" s="128">
        <f t="shared" si="28"/>
        <v>145</v>
      </c>
      <c r="B149" s="115"/>
      <c r="C149" s="135"/>
      <c r="D149" s="117"/>
      <c r="E149" s="115"/>
      <c r="F149" s="87">
        <f t="shared" si="29"/>
        <v>30</v>
      </c>
      <c r="G149" s="136"/>
      <c r="H149" s="119"/>
      <c r="I149" s="119"/>
      <c r="J149" s="119"/>
      <c r="K149" s="119"/>
      <c r="L149" s="119"/>
      <c r="M149" s="119"/>
      <c r="N149" s="119"/>
      <c r="O149" s="119"/>
      <c r="P149" s="119"/>
      <c r="Q149" s="119"/>
      <c r="R149" s="119"/>
      <c r="S149" s="72">
        <f t="shared" si="30"/>
        <v>0</v>
      </c>
      <c r="T149" s="137"/>
      <c r="U149" s="122"/>
      <c r="V149" s="123"/>
      <c r="W149" s="124"/>
      <c r="X149" s="124"/>
      <c r="Y149" s="124"/>
      <c r="Z149" s="124"/>
      <c r="AA149" s="124"/>
      <c r="AB149" s="125"/>
      <c r="AC149" s="77">
        <f t="shared" si="31"/>
        <v>0</v>
      </c>
      <c r="AD149" s="125"/>
      <c r="AE149" s="125"/>
      <c r="AF149" s="125"/>
      <c r="AG149" s="125"/>
      <c r="AH149" s="125"/>
      <c r="AI149" s="125"/>
      <c r="AJ149" s="125"/>
      <c r="AK149" s="125"/>
      <c r="AL149" s="125"/>
      <c r="AM149" s="125"/>
      <c r="AN149" s="125"/>
      <c r="AO149" s="125"/>
      <c r="AP149" s="125"/>
      <c r="AQ149" s="125"/>
      <c r="AR149" s="125"/>
      <c r="AS149" s="79">
        <f t="shared" si="32"/>
        <v>0</v>
      </c>
      <c r="AT149" s="77">
        <f t="shared" si="33"/>
        <v>0</v>
      </c>
      <c r="AU149" s="77">
        <f t="shared" si="34"/>
        <v>0</v>
      </c>
      <c r="AV149" s="345"/>
      <c r="AW149" s="126"/>
      <c r="AX149" s="126"/>
      <c r="AY149" s="126"/>
      <c r="AZ149" s="126"/>
      <c r="BA149" s="77">
        <f t="shared" si="35"/>
        <v>0</v>
      </c>
      <c r="BB149" s="83"/>
      <c r="BC149" s="133"/>
      <c r="BD149" s="62" t="str">
        <f t="shared" si="36"/>
        <v>正确</v>
      </c>
    </row>
    <row r="150" s="1" customFormat="1" ht="33" customHeight="1" spans="1:56">
      <c r="A150" s="128">
        <f t="shared" si="28"/>
        <v>146</v>
      </c>
      <c r="B150" s="115"/>
      <c r="C150" s="135"/>
      <c r="D150" s="117"/>
      <c r="E150" s="115"/>
      <c r="F150" s="87">
        <f t="shared" si="29"/>
        <v>30</v>
      </c>
      <c r="G150" s="136"/>
      <c r="H150" s="119"/>
      <c r="I150" s="119"/>
      <c r="J150" s="119"/>
      <c r="K150" s="119"/>
      <c r="L150" s="119"/>
      <c r="M150" s="119"/>
      <c r="N150" s="119"/>
      <c r="O150" s="119"/>
      <c r="P150" s="119"/>
      <c r="Q150" s="119"/>
      <c r="R150" s="119"/>
      <c r="S150" s="72">
        <f t="shared" si="30"/>
        <v>0</v>
      </c>
      <c r="T150" s="137"/>
      <c r="U150" s="122"/>
      <c r="V150" s="123"/>
      <c r="W150" s="124"/>
      <c r="X150" s="124"/>
      <c r="Y150" s="124"/>
      <c r="Z150" s="124"/>
      <c r="AA150" s="124"/>
      <c r="AB150" s="125"/>
      <c r="AC150" s="77">
        <f t="shared" si="31"/>
        <v>0</v>
      </c>
      <c r="AD150" s="125"/>
      <c r="AE150" s="125"/>
      <c r="AF150" s="125"/>
      <c r="AG150" s="125"/>
      <c r="AH150" s="125"/>
      <c r="AI150" s="125"/>
      <c r="AJ150" s="125"/>
      <c r="AK150" s="125"/>
      <c r="AL150" s="125"/>
      <c r="AM150" s="125"/>
      <c r="AN150" s="125"/>
      <c r="AO150" s="125"/>
      <c r="AP150" s="125"/>
      <c r="AQ150" s="125"/>
      <c r="AR150" s="125"/>
      <c r="AS150" s="79">
        <f t="shared" si="32"/>
        <v>0</v>
      </c>
      <c r="AT150" s="77">
        <f t="shared" si="33"/>
        <v>0</v>
      </c>
      <c r="AU150" s="77">
        <f t="shared" si="34"/>
        <v>0</v>
      </c>
      <c r="AV150" s="345"/>
      <c r="AW150" s="126"/>
      <c r="AX150" s="126"/>
      <c r="AY150" s="126"/>
      <c r="AZ150" s="126"/>
      <c r="BA150" s="77">
        <f t="shared" si="35"/>
        <v>0</v>
      </c>
      <c r="BB150" s="83"/>
      <c r="BC150" s="133"/>
      <c r="BD150" s="62" t="str">
        <f t="shared" si="36"/>
        <v>正确</v>
      </c>
    </row>
    <row r="151" s="1" customFormat="1" ht="33" customHeight="1" spans="1:56">
      <c r="A151" s="128">
        <f t="shared" si="28"/>
        <v>147</v>
      </c>
      <c r="B151" s="115"/>
      <c r="C151" s="135"/>
      <c r="D151" s="117"/>
      <c r="E151" s="115"/>
      <c r="F151" s="87">
        <f t="shared" si="29"/>
        <v>30</v>
      </c>
      <c r="G151" s="136"/>
      <c r="H151" s="119"/>
      <c r="I151" s="119"/>
      <c r="J151" s="119"/>
      <c r="K151" s="119"/>
      <c r="L151" s="119"/>
      <c r="M151" s="119"/>
      <c r="N151" s="119"/>
      <c r="O151" s="119"/>
      <c r="P151" s="119"/>
      <c r="Q151" s="119"/>
      <c r="R151" s="119"/>
      <c r="S151" s="72">
        <f t="shared" si="30"/>
        <v>0</v>
      </c>
      <c r="T151" s="137"/>
      <c r="U151" s="122"/>
      <c r="V151" s="123"/>
      <c r="W151" s="124"/>
      <c r="X151" s="124"/>
      <c r="Y151" s="124"/>
      <c r="Z151" s="124"/>
      <c r="AA151" s="124"/>
      <c r="AB151" s="125"/>
      <c r="AC151" s="77">
        <f t="shared" si="31"/>
        <v>0</v>
      </c>
      <c r="AD151" s="125"/>
      <c r="AE151" s="125"/>
      <c r="AF151" s="125"/>
      <c r="AG151" s="125"/>
      <c r="AH151" s="125"/>
      <c r="AI151" s="125"/>
      <c r="AJ151" s="125"/>
      <c r="AK151" s="125"/>
      <c r="AL151" s="125"/>
      <c r="AM151" s="125"/>
      <c r="AN151" s="125"/>
      <c r="AO151" s="125"/>
      <c r="AP151" s="125"/>
      <c r="AQ151" s="125"/>
      <c r="AR151" s="125"/>
      <c r="AS151" s="79">
        <f t="shared" si="32"/>
        <v>0</v>
      </c>
      <c r="AT151" s="77">
        <f t="shared" si="33"/>
        <v>0</v>
      </c>
      <c r="AU151" s="77">
        <f t="shared" si="34"/>
        <v>0</v>
      </c>
      <c r="AV151" s="345"/>
      <c r="AW151" s="126"/>
      <c r="AX151" s="126"/>
      <c r="AY151" s="126"/>
      <c r="AZ151" s="126"/>
      <c r="BA151" s="77">
        <f t="shared" si="35"/>
        <v>0</v>
      </c>
      <c r="BB151" s="83"/>
      <c r="BC151" s="133"/>
      <c r="BD151" s="62" t="str">
        <f t="shared" si="36"/>
        <v>正确</v>
      </c>
    </row>
    <row r="152" s="1" customFormat="1" ht="33" customHeight="1" spans="1:56">
      <c r="A152" s="128">
        <f t="shared" si="28"/>
        <v>148</v>
      </c>
      <c r="B152" s="115"/>
      <c r="C152" s="135"/>
      <c r="D152" s="117"/>
      <c r="E152" s="115"/>
      <c r="F152" s="87">
        <f t="shared" si="29"/>
        <v>30</v>
      </c>
      <c r="G152" s="136"/>
      <c r="H152" s="119"/>
      <c r="I152" s="119"/>
      <c r="J152" s="119"/>
      <c r="K152" s="119"/>
      <c r="L152" s="119"/>
      <c r="M152" s="119"/>
      <c r="N152" s="119"/>
      <c r="O152" s="119"/>
      <c r="P152" s="119"/>
      <c r="Q152" s="119"/>
      <c r="R152" s="119"/>
      <c r="S152" s="72">
        <f t="shared" si="30"/>
        <v>0</v>
      </c>
      <c r="T152" s="137"/>
      <c r="U152" s="122"/>
      <c r="V152" s="123"/>
      <c r="W152" s="124"/>
      <c r="X152" s="124"/>
      <c r="Y152" s="124"/>
      <c r="Z152" s="124"/>
      <c r="AA152" s="124"/>
      <c r="AB152" s="125"/>
      <c r="AC152" s="77">
        <f t="shared" si="31"/>
        <v>0</v>
      </c>
      <c r="AD152" s="125"/>
      <c r="AE152" s="125"/>
      <c r="AF152" s="125"/>
      <c r="AG152" s="125"/>
      <c r="AH152" s="125"/>
      <c r="AI152" s="125"/>
      <c r="AJ152" s="125"/>
      <c r="AK152" s="125"/>
      <c r="AL152" s="125"/>
      <c r="AM152" s="125"/>
      <c r="AN152" s="125"/>
      <c r="AO152" s="125"/>
      <c r="AP152" s="125"/>
      <c r="AQ152" s="125"/>
      <c r="AR152" s="125"/>
      <c r="AS152" s="79">
        <f t="shared" si="32"/>
        <v>0</v>
      </c>
      <c r="AT152" s="77">
        <f t="shared" si="33"/>
        <v>0</v>
      </c>
      <c r="AU152" s="77">
        <f t="shared" si="34"/>
        <v>0</v>
      </c>
      <c r="AV152" s="345"/>
      <c r="AW152" s="126"/>
      <c r="AX152" s="126"/>
      <c r="AY152" s="126"/>
      <c r="AZ152" s="126"/>
      <c r="BA152" s="77">
        <f t="shared" si="35"/>
        <v>0</v>
      </c>
      <c r="BB152" s="83"/>
      <c r="BC152" s="133"/>
      <c r="BD152" s="62" t="str">
        <f t="shared" si="36"/>
        <v>正确</v>
      </c>
    </row>
    <row r="153" s="1" customFormat="1" ht="33" customHeight="1" spans="1:56">
      <c r="A153" s="128">
        <f t="shared" si="28"/>
        <v>149</v>
      </c>
      <c r="B153" s="115"/>
      <c r="C153" s="135"/>
      <c r="D153" s="117"/>
      <c r="E153" s="115"/>
      <c r="F153" s="87">
        <f t="shared" si="29"/>
        <v>30</v>
      </c>
      <c r="G153" s="136"/>
      <c r="H153" s="119"/>
      <c r="I153" s="119"/>
      <c r="J153" s="119"/>
      <c r="K153" s="119"/>
      <c r="L153" s="119"/>
      <c r="M153" s="119"/>
      <c r="N153" s="119"/>
      <c r="O153" s="119"/>
      <c r="P153" s="119"/>
      <c r="Q153" s="119"/>
      <c r="R153" s="119"/>
      <c r="S153" s="72">
        <f t="shared" si="30"/>
        <v>0</v>
      </c>
      <c r="T153" s="137"/>
      <c r="U153" s="122"/>
      <c r="V153" s="123"/>
      <c r="W153" s="124"/>
      <c r="X153" s="124"/>
      <c r="Y153" s="124"/>
      <c r="Z153" s="124"/>
      <c r="AA153" s="124"/>
      <c r="AB153" s="125"/>
      <c r="AC153" s="77">
        <f t="shared" si="31"/>
        <v>0</v>
      </c>
      <c r="AD153" s="125"/>
      <c r="AE153" s="125"/>
      <c r="AF153" s="125"/>
      <c r="AG153" s="125"/>
      <c r="AH153" s="125"/>
      <c r="AI153" s="125"/>
      <c r="AJ153" s="125"/>
      <c r="AK153" s="125"/>
      <c r="AL153" s="125"/>
      <c r="AM153" s="125"/>
      <c r="AN153" s="125"/>
      <c r="AO153" s="125"/>
      <c r="AP153" s="125"/>
      <c r="AQ153" s="125"/>
      <c r="AR153" s="125"/>
      <c r="AS153" s="79">
        <f t="shared" si="32"/>
        <v>0</v>
      </c>
      <c r="AT153" s="77">
        <f t="shared" si="33"/>
        <v>0</v>
      </c>
      <c r="AU153" s="77">
        <f t="shared" si="34"/>
        <v>0</v>
      </c>
      <c r="AV153" s="345"/>
      <c r="AW153" s="126"/>
      <c r="AX153" s="126"/>
      <c r="AY153" s="126"/>
      <c r="AZ153" s="126"/>
      <c r="BA153" s="77">
        <f t="shared" si="35"/>
        <v>0</v>
      </c>
      <c r="BB153" s="83"/>
      <c r="BC153" s="133"/>
      <c r="BD153" s="62" t="str">
        <f t="shared" si="36"/>
        <v>正确</v>
      </c>
    </row>
    <row r="154" s="1" customFormat="1" ht="33" customHeight="1" spans="1:56">
      <c r="A154" s="128">
        <f t="shared" si="28"/>
        <v>150</v>
      </c>
      <c r="B154" s="115"/>
      <c r="C154" s="135"/>
      <c r="D154" s="117"/>
      <c r="E154" s="115"/>
      <c r="F154" s="87">
        <f t="shared" si="29"/>
        <v>30</v>
      </c>
      <c r="G154" s="136"/>
      <c r="H154" s="119"/>
      <c r="I154" s="119"/>
      <c r="J154" s="119"/>
      <c r="K154" s="119"/>
      <c r="L154" s="119"/>
      <c r="M154" s="119"/>
      <c r="N154" s="119"/>
      <c r="O154" s="119"/>
      <c r="P154" s="119"/>
      <c r="Q154" s="119"/>
      <c r="R154" s="119"/>
      <c r="S154" s="72">
        <f t="shared" si="30"/>
        <v>0</v>
      </c>
      <c r="T154" s="137"/>
      <c r="U154" s="122"/>
      <c r="V154" s="123"/>
      <c r="W154" s="124"/>
      <c r="X154" s="124"/>
      <c r="Y154" s="124"/>
      <c r="Z154" s="124"/>
      <c r="AA154" s="124"/>
      <c r="AB154" s="125"/>
      <c r="AC154" s="77">
        <f t="shared" si="31"/>
        <v>0</v>
      </c>
      <c r="AD154" s="125"/>
      <c r="AE154" s="125"/>
      <c r="AF154" s="125"/>
      <c r="AG154" s="125"/>
      <c r="AH154" s="125"/>
      <c r="AI154" s="125"/>
      <c r="AJ154" s="125"/>
      <c r="AK154" s="125"/>
      <c r="AL154" s="125"/>
      <c r="AM154" s="125"/>
      <c r="AN154" s="125"/>
      <c r="AO154" s="125"/>
      <c r="AP154" s="125"/>
      <c r="AQ154" s="125"/>
      <c r="AR154" s="125"/>
      <c r="AS154" s="79">
        <f t="shared" si="32"/>
        <v>0</v>
      </c>
      <c r="AT154" s="77">
        <f t="shared" si="33"/>
        <v>0</v>
      </c>
      <c r="AU154" s="77">
        <f t="shared" si="34"/>
        <v>0</v>
      </c>
      <c r="AV154" s="345"/>
      <c r="AW154" s="126"/>
      <c r="AX154" s="126"/>
      <c r="AY154" s="126"/>
      <c r="AZ154" s="126"/>
      <c r="BA154" s="77">
        <f t="shared" si="35"/>
        <v>0</v>
      </c>
      <c r="BB154" s="83"/>
      <c r="BC154" s="133"/>
      <c r="BD154" s="62" t="str">
        <f t="shared" si="36"/>
        <v>正确</v>
      </c>
    </row>
    <row r="155" s="1" customFormat="1" ht="33" customHeight="1" spans="1:56">
      <c r="A155" s="128">
        <f t="shared" si="28"/>
        <v>151</v>
      </c>
      <c r="B155" s="115"/>
      <c r="C155" s="135"/>
      <c r="D155" s="117"/>
      <c r="E155" s="115"/>
      <c r="F155" s="87">
        <f t="shared" si="29"/>
        <v>30</v>
      </c>
      <c r="G155" s="136"/>
      <c r="H155" s="119"/>
      <c r="I155" s="119"/>
      <c r="J155" s="119"/>
      <c r="K155" s="119"/>
      <c r="L155" s="119"/>
      <c r="M155" s="119"/>
      <c r="N155" s="119"/>
      <c r="O155" s="119"/>
      <c r="P155" s="119"/>
      <c r="Q155" s="119"/>
      <c r="R155" s="119"/>
      <c r="S155" s="72">
        <f t="shared" si="30"/>
        <v>0</v>
      </c>
      <c r="T155" s="137"/>
      <c r="U155" s="122"/>
      <c r="V155" s="123"/>
      <c r="W155" s="124"/>
      <c r="X155" s="124"/>
      <c r="Y155" s="124"/>
      <c r="Z155" s="124"/>
      <c r="AA155" s="124"/>
      <c r="AB155" s="125"/>
      <c r="AC155" s="77">
        <f t="shared" si="31"/>
        <v>0</v>
      </c>
      <c r="AD155" s="125"/>
      <c r="AE155" s="125"/>
      <c r="AF155" s="125"/>
      <c r="AG155" s="125"/>
      <c r="AH155" s="125"/>
      <c r="AI155" s="125"/>
      <c r="AJ155" s="125"/>
      <c r="AK155" s="125"/>
      <c r="AL155" s="125"/>
      <c r="AM155" s="125"/>
      <c r="AN155" s="125"/>
      <c r="AO155" s="125"/>
      <c r="AP155" s="125"/>
      <c r="AQ155" s="125"/>
      <c r="AR155" s="125"/>
      <c r="AS155" s="79">
        <f t="shared" si="32"/>
        <v>0</v>
      </c>
      <c r="AT155" s="77">
        <f t="shared" si="33"/>
        <v>0</v>
      </c>
      <c r="AU155" s="77">
        <f t="shared" si="34"/>
        <v>0</v>
      </c>
      <c r="AV155" s="345"/>
      <c r="AW155" s="126"/>
      <c r="AX155" s="126"/>
      <c r="AY155" s="126"/>
      <c r="AZ155" s="126"/>
      <c r="BA155" s="77">
        <f t="shared" si="35"/>
        <v>0</v>
      </c>
      <c r="BB155" s="83"/>
      <c r="BC155" s="133"/>
      <c r="BD155" s="62" t="str">
        <f t="shared" si="36"/>
        <v>正确</v>
      </c>
    </row>
    <row r="156" s="1" customFormat="1" ht="33" customHeight="1" spans="1:56">
      <c r="A156" s="128">
        <f t="shared" si="28"/>
        <v>152</v>
      </c>
      <c r="B156" s="115"/>
      <c r="C156" s="135"/>
      <c r="D156" s="117"/>
      <c r="E156" s="115"/>
      <c r="F156" s="87">
        <f t="shared" si="29"/>
        <v>30</v>
      </c>
      <c r="G156" s="136"/>
      <c r="H156" s="119"/>
      <c r="I156" s="119"/>
      <c r="J156" s="119"/>
      <c r="K156" s="119"/>
      <c r="L156" s="119"/>
      <c r="M156" s="119"/>
      <c r="N156" s="119"/>
      <c r="O156" s="119"/>
      <c r="P156" s="119"/>
      <c r="Q156" s="119"/>
      <c r="R156" s="119"/>
      <c r="S156" s="72">
        <f t="shared" si="30"/>
        <v>0</v>
      </c>
      <c r="T156" s="137"/>
      <c r="U156" s="122"/>
      <c r="V156" s="123"/>
      <c r="W156" s="124"/>
      <c r="X156" s="124"/>
      <c r="Y156" s="124"/>
      <c r="Z156" s="124"/>
      <c r="AA156" s="124"/>
      <c r="AB156" s="125"/>
      <c r="AC156" s="77">
        <f t="shared" si="31"/>
        <v>0</v>
      </c>
      <c r="AD156" s="125"/>
      <c r="AE156" s="125"/>
      <c r="AF156" s="125"/>
      <c r="AG156" s="125"/>
      <c r="AH156" s="125"/>
      <c r="AI156" s="125"/>
      <c r="AJ156" s="125"/>
      <c r="AK156" s="125"/>
      <c r="AL156" s="125"/>
      <c r="AM156" s="125"/>
      <c r="AN156" s="125"/>
      <c r="AO156" s="125"/>
      <c r="AP156" s="125"/>
      <c r="AQ156" s="125"/>
      <c r="AR156" s="125"/>
      <c r="AS156" s="79">
        <f t="shared" si="32"/>
        <v>0</v>
      </c>
      <c r="AT156" s="77">
        <f t="shared" si="33"/>
        <v>0</v>
      </c>
      <c r="AU156" s="77">
        <f t="shared" si="34"/>
        <v>0</v>
      </c>
      <c r="AV156" s="345"/>
      <c r="AW156" s="126"/>
      <c r="AX156" s="126"/>
      <c r="AY156" s="126"/>
      <c r="AZ156" s="126"/>
      <c r="BA156" s="77">
        <f t="shared" si="35"/>
        <v>0</v>
      </c>
      <c r="BB156" s="83"/>
      <c r="BC156" s="133"/>
      <c r="BD156" s="62" t="str">
        <f t="shared" si="36"/>
        <v>正确</v>
      </c>
    </row>
    <row r="157" s="1" customFormat="1" ht="33" customHeight="1" spans="1:56">
      <c r="A157" s="128">
        <f t="shared" si="28"/>
        <v>153</v>
      </c>
      <c r="B157" s="115"/>
      <c r="C157" s="135"/>
      <c r="D157" s="117"/>
      <c r="E157" s="115"/>
      <c r="F157" s="87">
        <f t="shared" si="29"/>
        <v>30</v>
      </c>
      <c r="G157" s="136"/>
      <c r="H157" s="119"/>
      <c r="I157" s="119"/>
      <c r="J157" s="119"/>
      <c r="K157" s="119"/>
      <c r="L157" s="119"/>
      <c r="M157" s="119"/>
      <c r="N157" s="119"/>
      <c r="O157" s="119"/>
      <c r="P157" s="119"/>
      <c r="Q157" s="119"/>
      <c r="R157" s="119"/>
      <c r="S157" s="72">
        <f t="shared" si="30"/>
        <v>0</v>
      </c>
      <c r="T157" s="137"/>
      <c r="U157" s="122"/>
      <c r="V157" s="123"/>
      <c r="W157" s="124"/>
      <c r="X157" s="124"/>
      <c r="Y157" s="124"/>
      <c r="Z157" s="124"/>
      <c r="AA157" s="124"/>
      <c r="AB157" s="125"/>
      <c r="AC157" s="77">
        <f t="shared" si="31"/>
        <v>0</v>
      </c>
      <c r="AD157" s="125"/>
      <c r="AE157" s="125"/>
      <c r="AF157" s="125"/>
      <c r="AG157" s="125"/>
      <c r="AH157" s="125"/>
      <c r="AI157" s="125"/>
      <c r="AJ157" s="125"/>
      <c r="AK157" s="125"/>
      <c r="AL157" s="125"/>
      <c r="AM157" s="125"/>
      <c r="AN157" s="125"/>
      <c r="AO157" s="125"/>
      <c r="AP157" s="125"/>
      <c r="AQ157" s="125"/>
      <c r="AR157" s="125"/>
      <c r="AS157" s="79">
        <f t="shared" si="32"/>
        <v>0</v>
      </c>
      <c r="AT157" s="77">
        <f t="shared" si="33"/>
        <v>0</v>
      </c>
      <c r="AU157" s="77">
        <f t="shared" si="34"/>
        <v>0</v>
      </c>
      <c r="AV157" s="345"/>
      <c r="AW157" s="126"/>
      <c r="AX157" s="126"/>
      <c r="AY157" s="126"/>
      <c r="AZ157" s="126"/>
      <c r="BA157" s="77">
        <f t="shared" si="35"/>
        <v>0</v>
      </c>
      <c r="BB157" s="83"/>
      <c r="BC157" s="133"/>
      <c r="BD157" s="62" t="str">
        <f t="shared" si="36"/>
        <v>正确</v>
      </c>
    </row>
    <row r="158" s="1" customFormat="1" ht="33" customHeight="1" spans="1:56">
      <c r="A158" s="128">
        <f t="shared" si="28"/>
        <v>154</v>
      </c>
      <c r="B158" s="115"/>
      <c r="C158" s="135"/>
      <c r="D158" s="117"/>
      <c r="E158" s="115"/>
      <c r="F158" s="87">
        <f t="shared" si="29"/>
        <v>30</v>
      </c>
      <c r="G158" s="136"/>
      <c r="H158" s="119"/>
      <c r="I158" s="119"/>
      <c r="J158" s="119"/>
      <c r="K158" s="119"/>
      <c r="L158" s="119"/>
      <c r="M158" s="119"/>
      <c r="N158" s="119"/>
      <c r="O158" s="119"/>
      <c r="P158" s="119"/>
      <c r="Q158" s="119"/>
      <c r="R158" s="119"/>
      <c r="S158" s="72">
        <f t="shared" si="30"/>
        <v>0</v>
      </c>
      <c r="T158" s="137"/>
      <c r="U158" s="122"/>
      <c r="V158" s="123"/>
      <c r="W158" s="124"/>
      <c r="X158" s="124"/>
      <c r="Y158" s="124"/>
      <c r="Z158" s="124"/>
      <c r="AA158" s="124"/>
      <c r="AB158" s="125"/>
      <c r="AC158" s="77">
        <f t="shared" si="31"/>
        <v>0</v>
      </c>
      <c r="AD158" s="125"/>
      <c r="AE158" s="125"/>
      <c r="AF158" s="125"/>
      <c r="AG158" s="125"/>
      <c r="AH158" s="125"/>
      <c r="AI158" s="125"/>
      <c r="AJ158" s="125"/>
      <c r="AK158" s="125"/>
      <c r="AL158" s="125"/>
      <c r="AM158" s="125"/>
      <c r="AN158" s="125"/>
      <c r="AO158" s="125"/>
      <c r="AP158" s="125"/>
      <c r="AQ158" s="125"/>
      <c r="AR158" s="125"/>
      <c r="AS158" s="79">
        <f t="shared" si="32"/>
        <v>0</v>
      </c>
      <c r="AT158" s="77">
        <f t="shared" si="33"/>
        <v>0</v>
      </c>
      <c r="AU158" s="77">
        <f t="shared" si="34"/>
        <v>0</v>
      </c>
      <c r="AV158" s="345"/>
      <c r="AW158" s="126"/>
      <c r="AX158" s="126"/>
      <c r="AY158" s="126"/>
      <c r="AZ158" s="126"/>
      <c r="BA158" s="77">
        <f t="shared" si="35"/>
        <v>0</v>
      </c>
      <c r="BB158" s="83"/>
      <c r="BC158" s="133"/>
      <c r="BD158" s="62" t="str">
        <f t="shared" si="36"/>
        <v>正确</v>
      </c>
    </row>
    <row r="159" s="1" customFormat="1" ht="33" customHeight="1" spans="1:56">
      <c r="A159" s="128">
        <f t="shared" si="28"/>
        <v>155</v>
      </c>
      <c r="B159" s="115"/>
      <c r="C159" s="135"/>
      <c r="D159" s="117"/>
      <c r="E159" s="115"/>
      <c r="F159" s="87">
        <f t="shared" si="29"/>
        <v>30</v>
      </c>
      <c r="G159" s="136"/>
      <c r="H159" s="119"/>
      <c r="I159" s="119"/>
      <c r="J159" s="119"/>
      <c r="K159" s="119"/>
      <c r="L159" s="119"/>
      <c r="M159" s="119"/>
      <c r="N159" s="119"/>
      <c r="O159" s="119"/>
      <c r="P159" s="119"/>
      <c r="Q159" s="119"/>
      <c r="R159" s="119"/>
      <c r="S159" s="72">
        <f t="shared" si="30"/>
        <v>0</v>
      </c>
      <c r="T159" s="137"/>
      <c r="U159" s="122"/>
      <c r="V159" s="123"/>
      <c r="W159" s="124"/>
      <c r="X159" s="124"/>
      <c r="Y159" s="124"/>
      <c r="Z159" s="124"/>
      <c r="AA159" s="124"/>
      <c r="AB159" s="125"/>
      <c r="AC159" s="77">
        <f t="shared" si="31"/>
        <v>0</v>
      </c>
      <c r="AD159" s="125"/>
      <c r="AE159" s="125"/>
      <c r="AF159" s="125"/>
      <c r="AG159" s="125"/>
      <c r="AH159" s="125"/>
      <c r="AI159" s="125"/>
      <c r="AJ159" s="125"/>
      <c r="AK159" s="125"/>
      <c r="AL159" s="125"/>
      <c r="AM159" s="125"/>
      <c r="AN159" s="125"/>
      <c r="AO159" s="125"/>
      <c r="AP159" s="125"/>
      <c r="AQ159" s="125"/>
      <c r="AR159" s="125"/>
      <c r="AS159" s="79">
        <f t="shared" si="32"/>
        <v>0</v>
      </c>
      <c r="AT159" s="77">
        <f t="shared" si="33"/>
        <v>0</v>
      </c>
      <c r="AU159" s="77">
        <f t="shared" si="34"/>
        <v>0</v>
      </c>
      <c r="AV159" s="345"/>
      <c r="AW159" s="126"/>
      <c r="AX159" s="126"/>
      <c r="AY159" s="126"/>
      <c r="AZ159" s="126"/>
      <c r="BA159" s="77">
        <f t="shared" si="35"/>
        <v>0</v>
      </c>
      <c r="BB159" s="83"/>
      <c r="BC159" s="133"/>
      <c r="BD159" s="62" t="str">
        <f t="shared" si="36"/>
        <v>正确</v>
      </c>
    </row>
    <row r="160" s="1" customFormat="1" ht="33" customHeight="1" spans="1:56">
      <c r="A160" s="128">
        <f t="shared" si="28"/>
        <v>156</v>
      </c>
      <c r="B160" s="115"/>
      <c r="C160" s="135"/>
      <c r="D160" s="117"/>
      <c r="E160" s="115"/>
      <c r="F160" s="87">
        <f t="shared" si="29"/>
        <v>30</v>
      </c>
      <c r="G160" s="136"/>
      <c r="H160" s="119"/>
      <c r="I160" s="119"/>
      <c r="J160" s="119"/>
      <c r="K160" s="119"/>
      <c r="L160" s="119"/>
      <c r="M160" s="119"/>
      <c r="N160" s="119"/>
      <c r="O160" s="119"/>
      <c r="P160" s="119"/>
      <c r="Q160" s="119"/>
      <c r="R160" s="119"/>
      <c r="S160" s="72">
        <f t="shared" si="30"/>
        <v>0</v>
      </c>
      <c r="T160" s="137"/>
      <c r="U160" s="122"/>
      <c r="V160" s="123"/>
      <c r="W160" s="124"/>
      <c r="X160" s="124"/>
      <c r="Y160" s="124"/>
      <c r="Z160" s="124"/>
      <c r="AA160" s="124"/>
      <c r="AB160" s="125"/>
      <c r="AC160" s="77">
        <f t="shared" si="31"/>
        <v>0</v>
      </c>
      <c r="AD160" s="125"/>
      <c r="AE160" s="125"/>
      <c r="AF160" s="125"/>
      <c r="AG160" s="125"/>
      <c r="AH160" s="125"/>
      <c r="AI160" s="125"/>
      <c r="AJ160" s="125"/>
      <c r="AK160" s="125"/>
      <c r="AL160" s="125"/>
      <c r="AM160" s="125"/>
      <c r="AN160" s="125"/>
      <c r="AO160" s="125"/>
      <c r="AP160" s="125"/>
      <c r="AQ160" s="125"/>
      <c r="AR160" s="125"/>
      <c r="AS160" s="79">
        <f t="shared" si="32"/>
        <v>0</v>
      </c>
      <c r="AT160" s="77">
        <f t="shared" si="33"/>
        <v>0</v>
      </c>
      <c r="AU160" s="77">
        <f t="shared" si="34"/>
        <v>0</v>
      </c>
      <c r="AV160" s="345"/>
      <c r="AW160" s="126"/>
      <c r="AX160" s="126"/>
      <c r="AY160" s="126"/>
      <c r="AZ160" s="126"/>
      <c r="BA160" s="77">
        <f t="shared" si="35"/>
        <v>0</v>
      </c>
      <c r="BB160" s="83"/>
      <c r="BC160" s="133"/>
      <c r="BD160" s="62" t="str">
        <f t="shared" si="36"/>
        <v>正确</v>
      </c>
    </row>
    <row r="161" s="1" customFormat="1" ht="33" customHeight="1" spans="1:56">
      <c r="A161" s="128">
        <f t="shared" si="28"/>
        <v>157</v>
      </c>
      <c r="B161" s="115"/>
      <c r="C161" s="135"/>
      <c r="D161" s="117"/>
      <c r="E161" s="115"/>
      <c r="F161" s="87">
        <f t="shared" si="29"/>
        <v>30</v>
      </c>
      <c r="G161" s="136"/>
      <c r="H161" s="119"/>
      <c r="I161" s="119"/>
      <c r="J161" s="119"/>
      <c r="K161" s="119"/>
      <c r="L161" s="119"/>
      <c r="M161" s="119"/>
      <c r="N161" s="119"/>
      <c r="O161" s="119"/>
      <c r="P161" s="119"/>
      <c r="Q161" s="119"/>
      <c r="R161" s="119"/>
      <c r="S161" s="72">
        <f t="shared" si="30"/>
        <v>0</v>
      </c>
      <c r="T161" s="137"/>
      <c r="U161" s="122"/>
      <c r="V161" s="123"/>
      <c r="W161" s="124"/>
      <c r="X161" s="124"/>
      <c r="Y161" s="124"/>
      <c r="Z161" s="124"/>
      <c r="AA161" s="124"/>
      <c r="AB161" s="125"/>
      <c r="AC161" s="77">
        <f t="shared" si="31"/>
        <v>0</v>
      </c>
      <c r="AD161" s="125"/>
      <c r="AE161" s="125"/>
      <c r="AF161" s="125"/>
      <c r="AG161" s="125"/>
      <c r="AH161" s="125"/>
      <c r="AI161" s="125"/>
      <c r="AJ161" s="125"/>
      <c r="AK161" s="125"/>
      <c r="AL161" s="125"/>
      <c r="AM161" s="125"/>
      <c r="AN161" s="125"/>
      <c r="AO161" s="125"/>
      <c r="AP161" s="125"/>
      <c r="AQ161" s="125"/>
      <c r="AR161" s="125"/>
      <c r="AS161" s="79">
        <f t="shared" si="32"/>
        <v>0</v>
      </c>
      <c r="AT161" s="77">
        <f t="shared" si="33"/>
        <v>0</v>
      </c>
      <c r="AU161" s="77">
        <f t="shared" si="34"/>
        <v>0</v>
      </c>
      <c r="AV161" s="345"/>
      <c r="AW161" s="126"/>
      <c r="AX161" s="126"/>
      <c r="AY161" s="126"/>
      <c r="AZ161" s="126"/>
      <c r="BA161" s="77">
        <f t="shared" si="35"/>
        <v>0</v>
      </c>
      <c r="BB161" s="83"/>
      <c r="BC161" s="133"/>
      <c r="BD161" s="62" t="str">
        <f t="shared" si="36"/>
        <v>正确</v>
      </c>
    </row>
    <row r="162" s="1" customFormat="1" ht="33" customHeight="1" spans="1:56">
      <c r="A162" s="128">
        <f t="shared" si="28"/>
        <v>158</v>
      </c>
      <c r="B162" s="115"/>
      <c r="C162" s="135"/>
      <c r="D162" s="117"/>
      <c r="E162" s="115"/>
      <c r="F162" s="87">
        <f t="shared" si="29"/>
        <v>30</v>
      </c>
      <c r="G162" s="136"/>
      <c r="H162" s="119"/>
      <c r="I162" s="119"/>
      <c r="J162" s="119"/>
      <c r="K162" s="119"/>
      <c r="L162" s="119"/>
      <c r="M162" s="119"/>
      <c r="N162" s="119"/>
      <c r="O162" s="119"/>
      <c r="P162" s="119"/>
      <c r="Q162" s="119"/>
      <c r="R162" s="119"/>
      <c r="S162" s="72">
        <f t="shared" si="30"/>
        <v>0</v>
      </c>
      <c r="T162" s="137"/>
      <c r="U162" s="122"/>
      <c r="V162" s="123"/>
      <c r="W162" s="124"/>
      <c r="X162" s="124"/>
      <c r="Y162" s="124"/>
      <c r="Z162" s="124"/>
      <c r="AA162" s="124"/>
      <c r="AB162" s="125"/>
      <c r="AC162" s="77">
        <f t="shared" si="31"/>
        <v>0</v>
      </c>
      <c r="AD162" s="125"/>
      <c r="AE162" s="125"/>
      <c r="AF162" s="125"/>
      <c r="AG162" s="125"/>
      <c r="AH162" s="125"/>
      <c r="AI162" s="125"/>
      <c r="AJ162" s="125"/>
      <c r="AK162" s="125"/>
      <c r="AL162" s="125"/>
      <c r="AM162" s="125"/>
      <c r="AN162" s="125"/>
      <c r="AO162" s="125"/>
      <c r="AP162" s="125"/>
      <c r="AQ162" s="125"/>
      <c r="AR162" s="125"/>
      <c r="AS162" s="79">
        <f t="shared" si="32"/>
        <v>0</v>
      </c>
      <c r="AT162" s="77">
        <f t="shared" si="33"/>
        <v>0</v>
      </c>
      <c r="AU162" s="77">
        <f t="shared" si="34"/>
        <v>0</v>
      </c>
      <c r="AV162" s="345"/>
      <c r="AW162" s="126"/>
      <c r="AX162" s="126"/>
      <c r="AY162" s="126"/>
      <c r="AZ162" s="126"/>
      <c r="BA162" s="77">
        <f t="shared" si="35"/>
        <v>0</v>
      </c>
      <c r="BB162" s="83"/>
      <c r="BC162" s="133"/>
      <c r="BD162" s="62" t="str">
        <f t="shared" si="36"/>
        <v>正确</v>
      </c>
    </row>
    <row r="163" s="1" customFormat="1" ht="33" customHeight="1" spans="1:56">
      <c r="A163" s="128">
        <f t="shared" si="28"/>
        <v>159</v>
      </c>
      <c r="B163" s="115"/>
      <c r="C163" s="135"/>
      <c r="D163" s="117"/>
      <c r="E163" s="115"/>
      <c r="F163" s="87">
        <f t="shared" si="29"/>
        <v>30</v>
      </c>
      <c r="G163" s="136"/>
      <c r="H163" s="119"/>
      <c r="I163" s="119"/>
      <c r="J163" s="119"/>
      <c r="K163" s="119"/>
      <c r="L163" s="119"/>
      <c r="M163" s="119"/>
      <c r="N163" s="119"/>
      <c r="O163" s="119"/>
      <c r="P163" s="119"/>
      <c r="Q163" s="119"/>
      <c r="R163" s="119"/>
      <c r="S163" s="72">
        <f t="shared" si="30"/>
        <v>0</v>
      </c>
      <c r="T163" s="137"/>
      <c r="U163" s="122"/>
      <c r="V163" s="123"/>
      <c r="W163" s="124"/>
      <c r="X163" s="124"/>
      <c r="Y163" s="124"/>
      <c r="Z163" s="124"/>
      <c r="AA163" s="124"/>
      <c r="AB163" s="125"/>
      <c r="AC163" s="77">
        <f t="shared" si="31"/>
        <v>0</v>
      </c>
      <c r="AD163" s="125"/>
      <c r="AE163" s="125"/>
      <c r="AF163" s="125"/>
      <c r="AG163" s="125"/>
      <c r="AH163" s="125"/>
      <c r="AI163" s="125"/>
      <c r="AJ163" s="125"/>
      <c r="AK163" s="125"/>
      <c r="AL163" s="125"/>
      <c r="AM163" s="125"/>
      <c r="AN163" s="125"/>
      <c r="AO163" s="125"/>
      <c r="AP163" s="125"/>
      <c r="AQ163" s="125"/>
      <c r="AR163" s="125"/>
      <c r="AS163" s="79">
        <f t="shared" si="32"/>
        <v>0</v>
      </c>
      <c r="AT163" s="77">
        <f t="shared" si="33"/>
        <v>0</v>
      </c>
      <c r="AU163" s="77">
        <f t="shared" si="34"/>
        <v>0</v>
      </c>
      <c r="AV163" s="345"/>
      <c r="AW163" s="126"/>
      <c r="AX163" s="126"/>
      <c r="AY163" s="126"/>
      <c r="AZ163" s="126"/>
      <c r="BA163" s="77">
        <f t="shared" si="35"/>
        <v>0</v>
      </c>
      <c r="BB163" s="83"/>
      <c r="BC163" s="133"/>
      <c r="BD163" s="62" t="str">
        <f t="shared" si="36"/>
        <v>正确</v>
      </c>
    </row>
    <row r="164" s="1" customFormat="1" ht="33" customHeight="1" spans="1:56">
      <c r="A164" s="128">
        <f t="shared" si="28"/>
        <v>160</v>
      </c>
      <c r="B164" s="115"/>
      <c r="C164" s="135"/>
      <c r="D164" s="117"/>
      <c r="E164" s="115"/>
      <c r="F164" s="87">
        <f t="shared" si="29"/>
        <v>30</v>
      </c>
      <c r="G164" s="136"/>
      <c r="H164" s="119"/>
      <c r="I164" s="119"/>
      <c r="J164" s="119"/>
      <c r="K164" s="119"/>
      <c r="L164" s="119"/>
      <c r="M164" s="119"/>
      <c r="N164" s="119"/>
      <c r="O164" s="119"/>
      <c r="P164" s="119"/>
      <c r="Q164" s="119"/>
      <c r="R164" s="119"/>
      <c r="S164" s="72">
        <f t="shared" si="30"/>
        <v>0</v>
      </c>
      <c r="T164" s="137"/>
      <c r="U164" s="122"/>
      <c r="V164" s="123"/>
      <c r="W164" s="124"/>
      <c r="X164" s="124"/>
      <c r="Y164" s="124"/>
      <c r="Z164" s="124"/>
      <c r="AA164" s="124"/>
      <c r="AB164" s="125"/>
      <c r="AC164" s="77">
        <f t="shared" si="31"/>
        <v>0</v>
      </c>
      <c r="AD164" s="125"/>
      <c r="AE164" s="125"/>
      <c r="AF164" s="125"/>
      <c r="AG164" s="125"/>
      <c r="AH164" s="125"/>
      <c r="AI164" s="125"/>
      <c r="AJ164" s="125"/>
      <c r="AK164" s="125"/>
      <c r="AL164" s="125"/>
      <c r="AM164" s="125"/>
      <c r="AN164" s="125"/>
      <c r="AO164" s="125"/>
      <c r="AP164" s="125"/>
      <c r="AQ164" s="125"/>
      <c r="AR164" s="125"/>
      <c r="AS164" s="79">
        <f t="shared" si="32"/>
        <v>0</v>
      </c>
      <c r="AT164" s="77">
        <f t="shared" si="33"/>
        <v>0</v>
      </c>
      <c r="AU164" s="77">
        <f t="shared" si="34"/>
        <v>0</v>
      </c>
      <c r="AV164" s="345"/>
      <c r="AW164" s="126"/>
      <c r="AX164" s="126"/>
      <c r="AY164" s="126"/>
      <c r="AZ164" s="126"/>
      <c r="BA164" s="77">
        <f t="shared" si="35"/>
        <v>0</v>
      </c>
      <c r="BB164" s="83"/>
      <c r="BC164" s="133"/>
      <c r="BD164" s="62" t="str">
        <f t="shared" si="36"/>
        <v>正确</v>
      </c>
    </row>
  </sheetData>
  <sheetProtection algorithmName="SHA-512" hashValue="fEnl0Y5mOtokNQwkkgUtToB9DLkSZh1VB/EDImLt356QWGWtUYykgBZgTnjy5MjZ91KpBvR63BVorqvmC7qqvg==" saltValue="soe9w6ad21W0d+DPYGD1LA==" spinCount="100000" sheet="1" formatCells="0" formatRows="0" deleteRows="0" autoFilter="0" objects="1"/>
  <autoFilter xmlns:etc="http://www.wps.cn/officeDocument/2017/etCustomData" ref="A4:BD164" etc:filterBottomFollowUsedRange="0">
    <extLst/>
  </autoFilter>
  <mergeCells count="2">
    <mergeCell ref="A1:BB1"/>
    <mergeCell ref="A4:E4"/>
  </mergeCells>
  <conditionalFormatting sqref="B5">
    <cfRule type="duplicateValues" dxfId="0" priority="1"/>
  </conditionalFormatting>
  <conditionalFormatting sqref="B6">
    <cfRule type="duplicateValues" dxfId="0" priority="2"/>
  </conditionalFormatting>
  <conditionalFormatting sqref="B7:B11">
    <cfRule type="duplicateValues" dxfId="0" priority="4"/>
  </conditionalFormatting>
  <conditionalFormatting sqref="B12:B164">
    <cfRule type="duplicateValues" dxfId="0" priority="6"/>
  </conditionalFormatting>
  <conditionalFormatting sqref="C26:C164">
    <cfRule type="duplicateValues" dxfId="0" priority="5"/>
  </conditionalFormatting>
  <dataValidations count="1">
    <dataValidation type="list" allowBlank="1" showInputMessage="1" showErrorMessage="1" sqref="G1 G5:G1048576">
      <formula1>"是,否"</formula1>
    </dataValidation>
  </dataValidations>
  <pageMargins left="0.75" right="0.75" top="0.275" bottom="0.156944444444444" header="0.5" footer="0.156944444444444"/>
  <pageSetup paperSize="9" scale="19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BD164"/>
  <sheetViews>
    <sheetView zoomScale="80" zoomScaleNormal="80" workbookViewId="0">
      <pane xSplit="7" ySplit="4" topLeftCell="AN5" activePane="bottomRight" state="frozen"/>
      <selection/>
      <selection pane="topRight"/>
      <selection pane="bottomLeft"/>
      <selection pane="bottomRight" activeCell="BA6" sqref="BA6"/>
    </sheetView>
  </sheetViews>
  <sheetFormatPr defaultColWidth="12.7666666666667" defaultRowHeight="36" customHeight="1"/>
  <cols>
    <col min="1" max="1" width="8.5" style="6" customWidth="1"/>
    <col min="2" max="2" width="16.5" style="1" customWidth="1"/>
    <col min="3" max="3" width="11.5" style="1" customWidth="1"/>
    <col min="4" max="4" width="11.125" style="7" customWidth="1"/>
    <col min="5" max="5" width="9.88333333333333" style="1" customWidth="1"/>
    <col min="6" max="6" width="9.75833333333333" style="8" customWidth="1"/>
    <col min="7" max="7" width="12.2583333333333" style="8" customWidth="1"/>
    <col min="8" max="8" width="8" style="1" customWidth="1"/>
    <col min="9" max="9" width="10.3833333333333" style="1" customWidth="1"/>
    <col min="10" max="10" width="11.8833333333333" style="1" customWidth="1"/>
    <col min="11" max="11" width="8.25833333333333" style="1" customWidth="1"/>
    <col min="12" max="12" width="9.75833333333333" style="1" customWidth="1"/>
    <col min="13" max="13" width="9.25833333333333" style="1" customWidth="1"/>
    <col min="14" max="14" width="15.3833333333333" style="1" customWidth="1"/>
    <col min="15" max="15" width="8.75833333333333" style="1" customWidth="1"/>
    <col min="16" max="16" width="7.88333333333333" style="1" customWidth="1"/>
    <col min="17" max="17" width="8.38333333333333" style="1" customWidth="1"/>
    <col min="18" max="18" width="7.88333333333333" style="1" customWidth="1"/>
    <col min="19" max="19" width="8.5" style="1" customWidth="1"/>
    <col min="20" max="20" width="36" style="10" customWidth="1"/>
    <col min="21" max="21" width="13.5" style="11" customWidth="1"/>
    <col min="22" max="28" width="10.125" style="1" customWidth="1"/>
    <col min="29" max="29" width="10.125" style="12" customWidth="1"/>
    <col min="30" max="32" width="10" style="1" customWidth="1"/>
    <col min="33" max="33" width="10.125" style="1" customWidth="1"/>
    <col min="34" max="34" width="11.3833333333333" style="1" customWidth="1"/>
    <col min="35" max="35" width="14.5" style="1" customWidth="1"/>
    <col min="36" max="36" width="15" style="1" customWidth="1"/>
    <col min="37" max="37" width="10" style="1" customWidth="1"/>
    <col min="38" max="38" width="9.625" style="1" customWidth="1"/>
    <col min="39" max="39" width="8.88333333333333" style="1" customWidth="1"/>
    <col min="40" max="40" width="9.5" style="1" customWidth="1"/>
    <col min="41" max="41" width="9.125" style="1" customWidth="1"/>
    <col min="42" max="42" width="12.125" style="1" customWidth="1"/>
    <col min="43" max="43" width="16" style="1" customWidth="1"/>
    <col min="44" max="44" width="20.2583333333333" style="1" customWidth="1"/>
    <col min="45" max="45" width="13.8833333333333" style="1" customWidth="1"/>
    <col min="46" max="46" width="14" style="1" customWidth="1"/>
    <col min="47" max="47" width="16.3833333333333" style="1" customWidth="1"/>
    <col min="48" max="48" width="10.3833333333333" style="1" customWidth="1"/>
    <col min="49" max="52" width="10.4416666666667" style="1" customWidth="1"/>
    <col min="53" max="53" width="16.2583333333333" style="1" customWidth="1"/>
    <col min="54" max="54" width="12.7666666666667" style="1" customWidth="1"/>
    <col min="55" max="55" width="39.2583333333333" style="13" customWidth="1"/>
    <col min="56" max="56" width="15.3" style="1" customWidth="1"/>
    <col min="57" max="62" width="12.7666666666667" style="14" customWidth="1"/>
    <col min="63" max="16382" width="12.7666666666667" style="14" hidden="1" customWidth="1"/>
    <col min="16383" max="16384" width="12.7666666666667" style="14"/>
  </cols>
  <sheetData>
    <row r="1" s="1" customFormat="1" customHeight="1" spans="1:56">
      <c r="A1" s="15" t="s">
        <v>168</v>
      </c>
      <c r="B1" s="16"/>
      <c r="C1" s="16"/>
      <c r="D1" s="16"/>
      <c r="E1" s="16"/>
      <c r="F1" s="17"/>
      <c r="G1" s="17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9"/>
      <c r="U1" s="20"/>
      <c r="V1" s="16"/>
      <c r="W1" s="16"/>
      <c r="X1" s="16"/>
      <c r="Y1" s="16"/>
      <c r="Z1" s="16"/>
      <c r="AA1" s="16"/>
      <c r="AB1" s="16"/>
      <c r="AC1" s="21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23"/>
      <c r="BC1" s="13"/>
      <c r="BD1" s="16"/>
    </row>
    <row r="2" s="2" customFormat="1" customHeight="1" spans="1:56">
      <c r="A2" s="24" t="s">
        <v>1</v>
      </c>
      <c r="B2" s="25" t="s">
        <v>2</v>
      </c>
      <c r="C2" s="26">
        <v>45991</v>
      </c>
      <c r="D2" s="27" t="s">
        <v>3</v>
      </c>
      <c r="E2" s="28">
        <v>30</v>
      </c>
      <c r="F2" s="24" t="s">
        <v>1</v>
      </c>
      <c r="G2" s="27" t="s">
        <v>4</v>
      </c>
      <c r="H2" s="27" t="s">
        <v>4</v>
      </c>
      <c r="I2" s="27" t="s">
        <v>4</v>
      </c>
      <c r="J2" s="27" t="s">
        <v>4</v>
      </c>
      <c r="K2" s="27" t="s">
        <v>4</v>
      </c>
      <c r="L2" s="27" t="s">
        <v>4</v>
      </c>
      <c r="M2" s="27" t="s">
        <v>4</v>
      </c>
      <c r="N2" s="27" t="s">
        <v>4</v>
      </c>
      <c r="O2" s="27" t="s">
        <v>4</v>
      </c>
      <c r="P2" s="27" t="s">
        <v>4</v>
      </c>
      <c r="Q2" s="27" t="s">
        <v>4</v>
      </c>
      <c r="R2" s="27" t="s">
        <v>4</v>
      </c>
      <c r="S2" s="24" t="s">
        <v>1</v>
      </c>
      <c r="T2" s="27" t="s">
        <v>5</v>
      </c>
      <c r="U2" s="30" t="s">
        <v>6</v>
      </c>
      <c r="V2" s="27" t="s">
        <v>7</v>
      </c>
      <c r="W2" s="27" t="s">
        <v>7</v>
      </c>
      <c r="X2" s="27" t="s">
        <v>7</v>
      </c>
      <c r="Y2" s="27" t="s">
        <v>7</v>
      </c>
      <c r="Z2" s="27" t="s">
        <v>7</v>
      </c>
      <c r="AA2" s="27" t="s">
        <v>7</v>
      </c>
      <c r="AB2" s="27" t="s">
        <v>7</v>
      </c>
      <c r="AC2" s="24" t="s">
        <v>8</v>
      </c>
      <c r="AD2" s="27" t="s">
        <v>7</v>
      </c>
      <c r="AE2" s="27" t="s">
        <v>7</v>
      </c>
      <c r="AF2" s="27" t="s">
        <v>7</v>
      </c>
      <c r="AG2" s="27" t="s">
        <v>7</v>
      </c>
      <c r="AH2" s="27" t="s">
        <v>7</v>
      </c>
      <c r="AI2" s="27" t="s">
        <v>7</v>
      </c>
      <c r="AJ2" s="27" t="s">
        <v>7</v>
      </c>
      <c r="AK2" s="27" t="s">
        <v>7</v>
      </c>
      <c r="AL2" s="27" t="s">
        <v>7</v>
      </c>
      <c r="AM2" s="27" t="s">
        <v>7</v>
      </c>
      <c r="AN2" s="27" t="s">
        <v>7</v>
      </c>
      <c r="AO2" s="27" t="s">
        <v>7</v>
      </c>
      <c r="AP2" s="27" t="s">
        <v>7</v>
      </c>
      <c r="AQ2" s="27" t="s">
        <v>9</v>
      </c>
      <c r="AR2" s="27" t="s">
        <v>9</v>
      </c>
      <c r="AS2" s="24" t="s">
        <v>10</v>
      </c>
      <c r="AT2" s="24" t="s">
        <v>10</v>
      </c>
      <c r="AU2" s="24" t="s">
        <v>11</v>
      </c>
      <c r="AV2" s="27" t="s">
        <v>12</v>
      </c>
      <c r="AW2" s="27" t="s">
        <v>12</v>
      </c>
      <c r="AX2" s="27" t="s">
        <v>12</v>
      </c>
      <c r="AY2" s="27" t="s">
        <v>13</v>
      </c>
      <c r="AZ2" s="27" t="s">
        <v>13</v>
      </c>
      <c r="BA2" s="24" t="s">
        <v>14</v>
      </c>
      <c r="BB2" s="27"/>
      <c r="BC2" s="32"/>
      <c r="BD2" s="24" t="s">
        <v>15</v>
      </c>
    </row>
    <row r="3" s="3" customFormat="1" ht="74" customHeight="1" spans="1:56">
      <c r="A3" s="351" t="s">
        <v>16</v>
      </c>
      <c r="B3" s="34" t="s">
        <v>17</v>
      </c>
      <c r="C3" s="34" t="s">
        <v>18</v>
      </c>
      <c r="D3" s="35" t="s">
        <v>19</v>
      </c>
      <c r="E3" s="34" t="s">
        <v>20</v>
      </c>
      <c r="F3" s="352" t="s">
        <v>21</v>
      </c>
      <c r="G3" s="37" t="s">
        <v>22</v>
      </c>
      <c r="H3" s="38" t="s">
        <v>23</v>
      </c>
      <c r="I3" s="37" t="s">
        <v>24</v>
      </c>
      <c r="J3" s="39" t="s">
        <v>25</v>
      </c>
      <c r="K3" s="37" t="s">
        <v>26</v>
      </c>
      <c r="L3" s="37" t="s">
        <v>27</v>
      </c>
      <c r="M3" s="37" t="s">
        <v>28</v>
      </c>
      <c r="N3" s="37" t="s">
        <v>29</v>
      </c>
      <c r="O3" s="37" t="s">
        <v>30</v>
      </c>
      <c r="P3" s="37" t="s">
        <v>31</v>
      </c>
      <c r="Q3" s="37" t="s">
        <v>32</v>
      </c>
      <c r="R3" s="37" t="s">
        <v>33</v>
      </c>
      <c r="S3" s="41" t="s">
        <v>34</v>
      </c>
      <c r="T3" s="285"/>
      <c r="U3" s="43" t="s">
        <v>35</v>
      </c>
      <c r="V3" s="44" t="s">
        <v>36</v>
      </c>
      <c r="W3" s="44" t="s">
        <v>37</v>
      </c>
      <c r="X3" s="44" t="s">
        <v>38</v>
      </c>
      <c r="Y3" s="44" t="s">
        <v>39</v>
      </c>
      <c r="Z3" s="44" t="s">
        <v>40</v>
      </c>
      <c r="AA3" s="44" t="s">
        <v>41</v>
      </c>
      <c r="AB3" s="44" t="s">
        <v>42</v>
      </c>
      <c r="AC3" s="45" t="s">
        <v>43</v>
      </c>
      <c r="AD3" s="46" t="s">
        <v>44</v>
      </c>
      <c r="AE3" s="46" t="s">
        <v>45</v>
      </c>
      <c r="AF3" s="46" t="s">
        <v>46</v>
      </c>
      <c r="AG3" s="46" t="s">
        <v>47</v>
      </c>
      <c r="AH3" s="46" t="s">
        <v>48</v>
      </c>
      <c r="AI3" s="46" t="s">
        <v>49</v>
      </c>
      <c r="AJ3" s="46" t="s">
        <v>50</v>
      </c>
      <c r="AK3" s="47" t="s">
        <v>51</v>
      </c>
      <c r="AL3" s="47" t="s">
        <v>52</v>
      </c>
      <c r="AM3" s="47" t="s">
        <v>53</v>
      </c>
      <c r="AN3" s="47" t="s">
        <v>54</v>
      </c>
      <c r="AO3" s="47" t="s">
        <v>55</v>
      </c>
      <c r="AP3" s="47" t="s">
        <v>56</v>
      </c>
      <c r="AQ3" s="48" t="s">
        <v>57</v>
      </c>
      <c r="AR3" s="48" t="s">
        <v>58</v>
      </c>
      <c r="AS3" s="50" t="s">
        <v>59</v>
      </c>
      <c r="AT3" s="50" t="s">
        <v>60</v>
      </c>
      <c r="AU3" s="51" t="s">
        <v>61</v>
      </c>
      <c r="AV3" s="52" t="s">
        <v>62</v>
      </c>
      <c r="AW3" s="52" t="s">
        <v>63</v>
      </c>
      <c r="AX3" s="52" t="s">
        <v>64</v>
      </c>
      <c r="AY3" s="49" t="s">
        <v>65</v>
      </c>
      <c r="AZ3" s="49" t="s">
        <v>66</v>
      </c>
      <c r="BA3" s="51" t="s">
        <v>67</v>
      </c>
      <c r="BB3" s="53" t="s">
        <v>68</v>
      </c>
      <c r="BC3" s="53" t="s">
        <v>69</v>
      </c>
      <c r="BD3" s="51" t="s">
        <v>70</v>
      </c>
    </row>
    <row r="4" s="4" customFormat="1" customHeight="1" spans="1:56">
      <c r="A4" s="353" t="s">
        <v>71</v>
      </c>
      <c r="B4" s="54"/>
      <c r="C4" s="54"/>
      <c r="D4" s="54"/>
      <c r="E4" s="54"/>
      <c r="F4" s="354"/>
      <c r="G4" s="56"/>
      <c r="H4" s="57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60"/>
      <c r="U4" s="61"/>
      <c r="V4" s="62">
        <f t="shared" ref="V4:BA4" si="0">SUBTOTAL(9,V5:V164)</f>
        <v>80000</v>
      </c>
      <c r="W4" s="62">
        <f t="shared" si="0"/>
        <v>20400</v>
      </c>
      <c r="X4" s="62">
        <f t="shared" si="0"/>
        <v>20300</v>
      </c>
      <c r="Y4" s="62">
        <f t="shared" si="0"/>
        <v>8700</v>
      </c>
      <c r="Z4" s="62">
        <f t="shared" si="0"/>
        <v>4400</v>
      </c>
      <c r="AA4" s="62">
        <f t="shared" si="0"/>
        <v>4200</v>
      </c>
      <c r="AB4" s="62">
        <f t="shared" si="0"/>
        <v>4100</v>
      </c>
      <c r="AC4" s="62">
        <f t="shared" si="0"/>
        <v>0</v>
      </c>
      <c r="AD4" s="62">
        <f t="shared" si="0"/>
        <v>0</v>
      </c>
      <c r="AE4" s="62">
        <f t="shared" si="0"/>
        <v>0</v>
      </c>
      <c r="AF4" s="62">
        <f t="shared" si="0"/>
        <v>800</v>
      </c>
      <c r="AG4" s="62">
        <f t="shared" si="0"/>
        <v>0</v>
      </c>
      <c r="AH4" s="62">
        <f t="shared" si="0"/>
        <v>0</v>
      </c>
      <c r="AI4" s="62">
        <f t="shared" si="0"/>
        <v>106.666666666667</v>
      </c>
      <c r="AJ4" s="62">
        <f t="shared" si="0"/>
        <v>354</v>
      </c>
      <c r="AK4" s="62">
        <f t="shared" si="0"/>
        <v>0</v>
      </c>
      <c r="AL4" s="62">
        <f t="shared" si="0"/>
        <v>0</v>
      </c>
      <c r="AM4" s="62">
        <f t="shared" si="0"/>
        <v>0</v>
      </c>
      <c r="AN4" s="62">
        <f t="shared" si="0"/>
        <v>0</v>
      </c>
      <c r="AO4" s="62">
        <f t="shared" si="0"/>
        <v>0</v>
      </c>
      <c r="AP4" s="62">
        <f t="shared" si="0"/>
        <v>0</v>
      </c>
      <c r="AQ4" s="62">
        <f t="shared" si="0"/>
        <v>0</v>
      </c>
      <c r="AR4" s="62">
        <f t="shared" si="0"/>
        <v>0</v>
      </c>
      <c r="AS4" s="62">
        <f t="shared" si="0"/>
        <v>0</v>
      </c>
      <c r="AT4" s="62">
        <f t="shared" si="0"/>
        <v>68743.3333333332</v>
      </c>
      <c r="AU4" s="62">
        <f t="shared" si="0"/>
        <v>74617.44</v>
      </c>
      <c r="AV4" s="62">
        <f t="shared" si="0"/>
        <v>557.6</v>
      </c>
      <c r="AW4" s="62">
        <f t="shared" si="0"/>
        <v>0</v>
      </c>
      <c r="AX4" s="62">
        <f t="shared" si="0"/>
        <v>0</v>
      </c>
      <c r="AY4" s="62">
        <f t="shared" si="0"/>
        <v>0</v>
      </c>
      <c r="AZ4" s="62">
        <f t="shared" si="0"/>
        <v>0</v>
      </c>
      <c r="BA4" s="62">
        <f t="shared" si="0"/>
        <v>74059.84</v>
      </c>
      <c r="BB4" s="62"/>
      <c r="BC4" s="63"/>
      <c r="BD4" s="62"/>
    </row>
    <row r="5" s="1" customFormat="1" customHeight="1" spans="1:56">
      <c r="A5" s="64">
        <f t="shared" ref="A5:A68" si="1">ROW()-4</f>
        <v>1</v>
      </c>
      <c r="B5" s="615" t="s">
        <v>169</v>
      </c>
      <c r="C5" s="616" t="s">
        <v>170</v>
      </c>
      <c r="D5" s="617">
        <v>45853</v>
      </c>
      <c r="E5" s="615" t="s">
        <v>104</v>
      </c>
      <c r="F5" s="68">
        <f t="shared" ref="F5:F68" si="2">IF($C$2-D5+1&lt;$E$2,$C$2-D5+1,$E$2)</f>
        <v>30</v>
      </c>
      <c r="G5" s="118" t="s">
        <v>79</v>
      </c>
      <c r="H5" s="293"/>
      <c r="I5" s="293"/>
      <c r="J5" s="293">
        <v>12</v>
      </c>
      <c r="K5" s="293"/>
      <c r="L5" s="618"/>
      <c r="M5" s="293"/>
      <c r="N5" s="293"/>
      <c r="O5" s="619"/>
      <c r="P5" s="293"/>
      <c r="Q5" s="293"/>
      <c r="R5" s="293"/>
      <c r="S5" s="72">
        <f t="shared" ref="S5:S68" si="3">P5+Q5-R5</f>
        <v>0</v>
      </c>
      <c r="T5" s="554" t="s">
        <v>171</v>
      </c>
      <c r="U5" s="122" t="s">
        <v>172</v>
      </c>
      <c r="V5" s="123">
        <v>2000</v>
      </c>
      <c r="W5" s="310">
        <v>400</v>
      </c>
      <c r="X5" s="310">
        <v>500</v>
      </c>
      <c r="Y5" s="310">
        <v>200</v>
      </c>
      <c r="Z5" s="310">
        <v>300</v>
      </c>
      <c r="AA5" s="310">
        <v>200</v>
      </c>
      <c r="AB5" s="83">
        <v>200</v>
      </c>
      <c r="AC5" s="77">
        <f t="shared" ref="AC5:AC68" si="4">IF(G5="是",30,0)</f>
        <v>0</v>
      </c>
      <c r="AD5" s="83"/>
      <c r="AE5" s="83"/>
      <c r="AF5" s="83"/>
      <c r="AG5" s="83"/>
      <c r="AH5" s="83"/>
      <c r="AI5" s="83"/>
      <c r="AJ5" s="83">
        <v>354</v>
      </c>
      <c r="AK5" s="83"/>
      <c r="AL5" s="83"/>
      <c r="AM5" s="83"/>
      <c r="AN5" s="83"/>
      <c r="AO5" s="83"/>
      <c r="AP5" s="83"/>
      <c r="AQ5" s="83"/>
      <c r="AR5" s="620"/>
      <c r="AS5" s="79">
        <f t="shared" ref="AS5:AS68" si="5">IFERROR(U5/$E$2*2*H5+I5*2,0)</f>
        <v>0</v>
      </c>
      <c r="AT5" s="77">
        <f t="shared" ref="AT5:AT68" si="6">IFERROR(U5/$E$2*(J5+K5*0.2+L5+M5*0.5),0)</f>
        <v>1520</v>
      </c>
      <c r="AU5" s="77">
        <f t="shared" ref="AU5:AU68" si="7">ROUND(SUM(V5:AP5)-SUM(AQ5:AT5),2)</f>
        <v>2634</v>
      </c>
      <c r="AV5" s="80">
        <v>557.6</v>
      </c>
      <c r="AW5" s="81"/>
      <c r="AX5" s="81"/>
      <c r="AY5" s="126"/>
      <c r="AZ5" s="126"/>
      <c r="BA5" s="77">
        <f t="shared" ref="BA5:BA68" si="8">ROUND(AU5-SUM(AV5:AZ5),2)</f>
        <v>2076.4</v>
      </c>
      <c r="BB5" s="83"/>
      <c r="BC5" s="621"/>
      <c r="BD5" s="62" t="str">
        <f t="shared" ref="BD5:BD43" si="9">IF(U5-SUM(V5:AB5)=0,"正确","错误")</f>
        <v>正确</v>
      </c>
    </row>
    <row r="6" s="1" customFormat="1" customHeight="1" spans="1:56">
      <c r="A6" s="128">
        <f t="shared" si="1"/>
        <v>2</v>
      </c>
      <c r="B6" s="622" t="s">
        <v>173</v>
      </c>
      <c r="C6" s="623" t="s">
        <v>141</v>
      </c>
      <c r="D6" s="617">
        <v>45582</v>
      </c>
      <c r="E6" s="615" t="s">
        <v>104</v>
      </c>
      <c r="F6" s="87">
        <f t="shared" si="2"/>
        <v>30</v>
      </c>
      <c r="G6" s="118" t="s">
        <v>79</v>
      </c>
      <c r="H6" s="293"/>
      <c r="I6" s="293"/>
      <c r="J6" s="293">
        <f t="shared" ref="J6:J40" si="10">30-16</f>
        <v>14</v>
      </c>
      <c r="K6" s="293"/>
      <c r="L6" s="618"/>
      <c r="M6" s="293"/>
      <c r="N6" s="293"/>
      <c r="O6" s="624"/>
      <c r="P6" s="293"/>
      <c r="Q6" s="293"/>
      <c r="R6" s="293"/>
      <c r="S6" s="72">
        <f t="shared" si="3"/>
        <v>0</v>
      </c>
      <c r="T6" s="554" t="s">
        <v>174</v>
      </c>
      <c r="U6" s="122" t="s">
        <v>136</v>
      </c>
      <c r="V6" s="123">
        <v>2000</v>
      </c>
      <c r="W6" s="310">
        <v>500</v>
      </c>
      <c r="X6" s="310">
        <v>500</v>
      </c>
      <c r="Y6" s="310">
        <v>200</v>
      </c>
      <c r="Z6" s="310">
        <v>100</v>
      </c>
      <c r="AA6" s="310">
        <v>100</v>
      </c>
      <c r="AB6" s="83">
        <v>100</v>
      </c>
      <c r="AC6" s="77">
        <f t="shared" si="4"/>
        <v>0</v>
      </c>
      <c r="AD6" s="83"/>
      <c r="AE6" s="83"/>
      <c r="AF6" s="83"/>
      <c r="AG6" s="83"/>
      <c r="AH6" s="83"/>
      <c r="AI6" s="83"/>
      <c r="AJ6" s="83"/>
      <c r="AK6" s="83"/>
      <c r="AL6" s="83"/>
      <c r="AM6" s="83"/>
      <c r="AN6" s="83"/>
      <c r="AO6" s="83"/>
      <c r="AP6" s="83"/>
      <c r="AQ6" s="83"/>
      <c r="AR6" s="620"/>
      <c r="AS6" s="79">
        <f t="shared" si="5"/>
        <v>0</v>
      </c>
      <c r="AT6" s="77">
        <f t="shared" si="6"/>
        <v>1633.33333333333</v>
      </c>
      <c r="AU6" s="77">
        <f t="shared" si="7"/>
        <v>1866.67</v>
      </c>
      <c r="AV6" s="80"/>
      <c r="AW6" s="81"/>
      <c r="AX6" s="81"/>
      <c r="AY6" s="126"/>
      <c r="AZ6" s="126"/>
      <c r="BA6" s="77">
        <f t="shared" si="8"/>
        <v>1866.67</v>
      </c>
      <c r="BB6" s="83"/>
      <c r="BC6" s="621"/>
      <c r="BD6" s="62" t="str">
        <f t="shared" si="9"/>
        <v>正确</v>
      </c>
    </row>
    <row r="7" s="1" customFormat="1" customHeight="1" spans="1:56">
      <c r="A7" s="128">
        <f t="shared" si="1"/>
        <v>3</v>
      </c>
      <c r="B7" s="622" t="s">
        <v>175</v>
      </c>
      <c r="C7" s="623" t="s">
        <v>141</v>
      </c>
      <c r="D7" s="617">
        <v>45581</v>
      </c>
      <c r="E7" s="615" t="s">
        <v>104</v>
      </c>
      <c r="F7" s="87">
        <f t="shared" si="2"/>
        <v>30</v>
      </c>
      <c r="G7" s="118" t="s">
        <v>79</v>
      </c>
      <c r="H7" s="293"/>
      <c r="I7" s="293"/>
      <c r="J7" s="293">
        <f t="shared" si="10"/>
        <v>14</v>
      </c>
      <c r="L7" s="618"/>
      <c r="M7" s="293"/>
      <c r="N7" s="293"/>
      <c r="O7" s="624"/>
      <c r="P7" s="293"/>
      <c r="Q7" s="293"/>
      <c r="R7" s="293"/>
      <c r="S7" s="72">
        <f t="shared" si="3"/>
        <v>0</v>
      </c>
      <c r="T7" s="554" t="s">
        <v>174</v>
      </c>
      <c r="U7" s="122" t="s">
        <v>136</v>
      </c>
      <c r="V7" s="123">
        <v>2000</v>
      </c>
      <c r="W7" s="310">
        <v>500</v>
      </c>
      <c r="X7" s="310">
        <v>500</v>
      </c>
      <c r="Y7" s="310">
        <v>200</v>
      </c>
      <c r="Z7" s="310">
        <v>100</v>
      </c>
      <c r="AA7" s="310">
        <v>100</v>
      </c>
      <c r="AB7" s="83">
        <v>100</v>
      </c>
      <c r="AC7" s="77">
        <f t="shared" si="4"/>
        <v>0</v>
      </c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1"/>
      <c r="AS7" s="79">
        <f t="shared" si="5"/>
        <v>0</v>
      </c>
      <c r="AT7" s="77">
        <f t="shared" si="6"/>
        <v>1633.33333333333</v>
      </c>
      <c r="AU7" s="77">
        <f t="shared" si="7"/>
        <v>1866.67</v>
      </c>
      <c r="AV7" s="80"/>
      <c r="AW7" s="81"/>
      <c r="AX7" s="81"/>
      <c r="AY7" s="126"/>
      <c r="AZ7" s="126"/>
      <c r="BA7" s="77">
        <f t="shared" si="8"/>
        <v>1866.67</v>
      </c>
      <c r="BB7" s="83"/>
      <c r="BC7" s="621"/>
      <c r="BD7" s="62" t="str">
        <f t="shared" si="9"/>
        <v>正确</v>
      </c>
    </row>
    <row r="8" s="1" customFormat="1" customHeight="1" spans="1:56">
      <c r="A8" s="128">
        <f t="shared" si="1"/>
        <v>4</v>
      </c>
      <c r="B8" s="622" t="s">
        <v>176</v>
      </c>
      <c r="C8" s="623" t="s">
        <v>141</v>
      </c>
      <c r="D8" s="625">
        <v>45581</v>
      </c>
      <c r="E8" s="615" t="s">
        <v>104</v>
      </c>
      <c r="F8" s="87">
        <f t="shared" si="2"/>
        <v>30</v>
      </c>
      <c r="G8" s="118" t="s">
        <v>79</v>
      </c>
      <c r="H8" s="626"/>
      <c r="I8" s="626"/>
      <c r="J8" s="293">
        <f t="shared" si="10"/>
        <v>14</v>
      </c>
      <c r="K8" s="626"/>
      <c r="L8" s="627"/>
      <c r="M8" s="626"/>
      <c r="N8" s="626"/>
      <c r="O8" s="628"/>
      <c r="P8" s="626"/>
      <c r="Q8" s="293"/>
      <c r="R8" s="626"/>
      <c r="S8" s="72">
        <f t="shared" si="3"/>
        <v>0</v>
      </c>
      <c r="T8" s="554" t="s">
        <v>174</v>
      </c>
      <c r="U8" s="122" t="s">
        <v>136</v>
      </c>
      <c r="V8" s="123">
        <v>2000</v>
      </c>
      <c r="W8" s="310">
        <v>500</v>
      </c>
      <c r="X8" s="310">
        <v>500</v>
      </c>
      <c r="Y8" s="310">
        <v>200</v>
      </c>
      <c r="Z8" s="310">
        <v>100</v>
      </c>
      <c r="AA8" s="310">
        <v>100</v>
      </c>
      <c r="AB8" s="83">
        <v>100</v>
      </c>
      <c r="AC8" s="77">
        <f t="shared" si="4"/>
        <v>0</v>
      </c>
      <c r="AD8" s="126"/>
      <c r="AE8" s="126"/>
      <c r="AF8" s="83"/>
      <c r="AG8" s="126"/>
      <c r="AH8" s="126"/>
      <c r="AI8" s="83"/>
      <c r="AJ8" s="126"/>
      <c r="AK8" s="126"/>
      <c r="AL8" s="126"/>
      <c r="AM8" s="126"/>
      <c r="AN8" s="126"/>
      <c r="AO8" s="126"/>
      <c r="AP8" s="126"/>
      <c r="AQ8" s="126"/>
      <c r="AR8" s="81"/>
      <c r="AS8" s="79">
        <f t="shared" si="5"/>
        <v>0</v>
      </c>
      <c r="AT8" s="77">
        <f t="shared" si="6"/>
        <v>1633.33333333333</v>
      </c>
      <c r="AU8" s="77">
        <f t="shared" si="7"/>
        <v>1866.67</v>
      </c>
      <c r="AV8" s="80"/>
      <c r="AW8" s="81"/>
      <c r="AX8" s="81"/>
      <c r="AY8" s="126"/>
      <c r="AZ8" s="126"/>
      <c r="BA8" s="77">
        <f t="shared" si="8"/>
        <v>1866.67</v>
      </c>
      <c r="BB8" s="83"/>
      <c r="BC8" s="621"/>
      <c r="BD8" s="62" t="str">
        <f t="shared" si="9"/>
        <v>正确</v>
      </c>
    </row>
    <row r="9" s="1" customFormat="1" customHeight="1" spans="1:56">
      <c r="A9" s="128">
        <f t="shared" si="1"/>
        <v>5</v>
      </c>
      <c r="B9" s="622" t="s">
        <v>177</v>
      </c>
      <c r="C9" s="623" t="s">
        <v>141</v>
      </c>
      <c r="D9" s="617">
        <v>45581</v>
      </c>
      <c r="E9" s="615" t="s">
        <v>104</v>
      </c>
      <c r="F9" s="87">
        <f t="shared" si="2"/>
        <v>30</v>
      </c>
      <c r="G9" s="118" t="s">
        <v>79</v>
      </c>
      <c r="H9" s="293"/>
      <c r="I9" s="293"/>
      <c r="J9" s="293">
        <f t="shared" si="10"/>
        <v>14</v>
      </c>
      <c r="K9" s="293"/>
      <c r="L9" s="618"/>
      <c r="M9" s="293"/>
      <c r="N9" s="293"/>
      <c r="O9" s="618"/>
      <c r="P9" s="293"/>
      <c r="Q9" s="293"/>
      <c r="R9" s="293"/>
      <c r="S9" s="72">
        <f t="shared" si="3"/>
        <v>0</v>
      </c>
      <c r="T9" s="554" t="s">
        <v>174</v>
      </c>
      <c r="U9" s="122" t="s">
        <v>136</v>
      </c>
      <c r="V9" s="123">
        <v>2000</v>
      </c>
      <c r="W9" s="310">
        <v>500</v>
      </c>
      <c r="X9" s="310">
        <v>500</v>
      </c>
      <c r="Y9" s="310">
        <v>200</v>
      </c>
      <c r="Z9" s="310">
        <v>100</v>
      </c>
      <c r="AA9" s="310">
        <v>100</v>
      </c>
      <c r="AB9" s="83">
        <v>100</v>
      </c>
      <c r="AC9" s="77">
        <f t="shared" si="4"/>
        <v>0</v>
      </c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81"/>
      <c r="AS9" s="79">
        <f t="shared" si="5"/>
        <v>0</v>
      </c>
      <c r="AT9" s="77">
        <f t="shared" si="6"/>
        <v>1633.33333333333</v>
      </c>
      <c r="AU9" s="77">
        <f t="shared" si="7"/>
        <v>1866.67</v>
      </c>
      <c r="AV9" s="80"/>
      <c r="AW9" s="81"/>
      <c r="AX9" s="81"/>
      <c r="AY9" s="126"/>
      <c r="AZ9" s="126"/>
      <c r="BA9" s="77">
        <f t="shared" si="8"/>
        <v>1866.67</v>
      </c>
      <c r="BB9" s="83"/>
      <c r="BC9" s="621"/>
      <c r="BD9" s="62" t="str">
        <f t="shared" si="9"/>
        <v>正确</v>
      </c>
    </row>
    <row r="10" s="1" customFormat="1" customHeight="1" spans="1:56">
      <c r="A10" s="128">
        <f t="shared" si="1"/>
        <v>6</v>
      </c>
      <c r="B10" s="622" t="s">
        <v>178</v>
      </c>
      <c r="C10" s="623" t="s">
        <v>141</v>
      </c>
      <c r="D10" s="617">
        <v>45581</v>
      </c>
      <c r="E10" s="615" t="s">
        <v>104</v>
      </c>
      <c r="F10" s="87">
        <f t="shared" si="2"/>
        <v>30</v>
      </c>
      <c r="G10" s="118" t="s">
        <v>79</v>
      </c>
      <c r="H10" s="293"/>
      <c r="I10" s="293"/>
      <c r="J10" s="293">
        <f t="shared" si="10"/>
        <v>14</v>
      </c>
      <c r="K10" s="293"/>
      <c r="L10" s="618"/>
      <c r="M10" s="293"/>
      <c r="N10" s="293"/>
      <c r="O10" s="618"/>
      <c r="P10" s="293"/>
      <c r="Q10" s="293"/>
      <c r="R10" s="293"/>
      <c r="S10" s="72">
        <f t="shared" si="3"/>
        <v>0</v>
      </c>
      <c r="T10" s="554" t="s">
        <v>174</v>
      </c>
      <c r="U10" s="122" t="s">
        <v>136</v>
      </c>
      <c r="V10" s="123">
        <v>2000</v>
      </c>
      <c r="W10" s="310">
        <v>500</v>
      </c>
      <c r="X10" s="310">
        <v>500</v>
      </c>
      <c r="Y10" s="310">
        <v>200</v>
      </c>
      <c r="Z10" s="310">
        <v>100</v>
      </c>
      <c r="AA10" s="310">
        <v>100</v>
      </c>
      <c r="AB10" s="83">
        <v>100</v>
      </c>
      <c r="AC10" s="77">
        <f t="shared" si="4"/>
        <v>0</v>
      </c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1"/>
      <c r="AS10" s="79">
        <f t="shared" si="5"/>
        <v>0</v>
      </c>
      <c r="AT10" s="77">
        <f t="shared" si="6"/>
        <v>1633.33333333333</v>
      </c>
      <c r="AU10" s="77">
        <f t="shared" si="7"/>
        <v>1866.67</v>
      </c>
      <c r="AV10" s="80"/>
      <c r="AW10" s="81"/>
      <c r="AX10" s="81"/>
      <c r="AY10" s="126"/>
      <c r="AZ10" s="126"/>
      <c r="BA10" s="77">
        <f t="shared" si="8"/>
        <v>1866.67</v>
      </c>
      <c r="BB10" s="83"/>
      <c r="BC10" s="621"/>
      <c r="BD10" s="62" t="str">
        <f t="shared" si="9"/>
        <v>正确</v>
      </c>
    </row>
    <row r="11" s="1" customFormat="1" customHeight="1" spans="1:56">
      <c r="A11" s="128">
        <f t="shared" si="1"/>
        <v>7</v>
      </c>
      <c r="B11" s="622" t="s">
        <v>179</v>
      </c>
      <c r="C11" s="623" t="s">
        <v>141</v>
      </c>
      <c r="D11" s="617">
        <v>45583</v>
      </c>
      <c r="E11" s="615" t="s">
        <v>104</v>
      </c>
      <c r="F11" s="87">
        <f t="shared" si="2"/>
        <v>30</v>
      </c>
      <c r="G11" s="118" t="s">
        <v>79</v>
      </c>
      <c r="H11" s="293"/>
      <c r="I11" s="293"/>
      <c r="J11" s="293">
        <f t="shared" si="10"/>
        <v>14</v>
      </c>
      <c r="K11" s="293"/>
      <c r="L11" s="618"/>
      <c r="M11" s="293"/>
      <c r="N11" s="293"/>
      <c r="O11" s="618"/>
      <c r="P11" s="293"/>
      <c r="Q11" s="293"/>
      <c r="R11" s="293"/>
      <c r="S11" s="72">
        <f t="shared" si="3"/>
        <v>0</v>
      </c>
      <c r="T11" s="554" t="s">
        <v>174</v>
      </c>
      <c r="U11" s="122" t="s">
        <v>136</v>
      </c>
      <c r="V11" s="123">
        <v>2000</v>
      </c>
      <c r="W11" s="310">
        <v>500</v>
      </c>
      <c r="X11" s="310">
        <v>500</v>
      </c>
      <c r="Y11" s="310">
        <v>200</v>
      </c>
      <c r="Z11" s="310">
        <v>100</v>
      </c>
      <c r="AA11" s="310">
        <v>100</v>
      </c>
      <c r="AB11" s="83">
        <v>100</v>
      </c>
      <c r="AC11" s="77">
        <f t="shared" si="4"/>
        <v>0</v>
      </c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310"/>
      <c r="AS11" s="79">
        <f t="shared" si="5"/>
        <v>0</v>
      </c>
      <c r="AT11" s="77">
        <f t="shared" si="6"/>
        <v>1633.33333333333</v>
      </c>
      <c r="AU11" s="77">
        <f t="shared" si="7"/>
        <v>1866.67</v>
      </c>
      <c r="AV11" s="80"/>
      <c r="AW11" s="81"/>
      <c r="AX11" s="81"/>
      <c r="AY11" s="126"/>
      <c r="AZ11" s="126"/>
      <c r="BA11" s="77">
        <f t="shared" si="8"/>
        <v>1866.67</v>
      </c>
      <c r="BB11" s="83"/>
      <c r="BC11" s="621"/>
      <c r="BD11" s="62" t="str">
        <f t="shared" si="9"/>
        <v>正确</v>
      </c>
    </row>
    <row r="12" s="1" customFormat="1" customHeight="1" spans="1:56">
      <c r="A12" s="128">
        <f t="shared" si="1"/>
        <v>8</v>
      </c>
      <c r="B12" s="622" t="s">
        <v>180</v>
      </c>
      <c r="C12" s="623" t="s">
        <v>141</v>
      </c>
      <c r="D12" s="617">
        <v>45583</v>
      </c>
      <c r="E12" s="615" t="s">
        <v>104</v>
      </c>
      <c r="F12" s="87">
        <f t="shared" si="2"/>
        <v>30</v>
      </c>
      <c r="G12" s="118" t="s">
        <v>79</v>
      </c>
      <c r="H12" s="293"/>
      <c r="I12" s="293"/>
      <c r="J12" s="293">
        <f t="shared" si="10"/>
        <v>14</v>
      </c>
      <c r="K12" s="293"/>
      <c r="L12" s="618">
        <v>2</v>
      </c>
      <c r="M12" s="293"/>
      <c r="N12" s="293"/>
      <c r="O12" s="618"/>
      <c r="P12" s="293"/>
      <c r="Q12" s="293"/>
      <c r="R12" s="293"/>
      <c r="S12" s="72">
        <f t="shared" si="3"/>
        <v>0</v>
      </c>
      <c r="T12" s="554" t="s">
        <v>181</v>
      </c>
      <c r="U12" s="122" t="s">
        <v>136</v>
      </c>
      <c r="V12" s="123">
        <v>2000</v>
      </c>
      <c r="W12" s="310">
        <v>500</v>
      </c>
      <c r="X12" s="310">
        <v>500</v>
      </c>
      <c r="Y12" s="310">
        <v>200</v>
      </c>
      <c r="Z12" s="310">
        <v>100</v>
      </c>
      <c r="AA12" s="310">
        <v>100</v>
      </c>
      <c r="AB12" s="83">
        <v>100</v>
      </c>
      <c r="AC12" s="77">
        <f t="shared" si="4"/>
        <v>0</v>
      </c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3"/>
      <c r="AR12" s="81"/>
      <c r="AS12" s="79">
        <f t="shared" si="5"/>
        <v>0</v>
      </c>
      <c r="AT12" s="77">
        <f t="shared" si="6"/>
        <v>1866.66666666667</v>
      </c>
      <c r="AU12" s="77">
        <f t="shared" si="7"/>
        <v>1633.33</v>
      </c>
      <c r="AV12" s="80"/>
      <c r="AW12" s="81"/>
      <c r="AX12" s="81"/>
      <c r="AY12" s="126"/>
      <c r="AZ12" s="126"/>
      <c r="BA12" s="77">
        <f t="shared" si="8"/>
        <v>1633.33</v>
      </c>
      <c r="BB12" s="83"/>
      <c r="BC12" s="621"/>
      <c r="BD12" s="62" t="str">
        <f t="shared" si="9"/>
        <v>正确</v>
      </c>
    </row>
    <row r="13" s="1" customFormat="1" customHeight="1" spans="1:56">
      <c r="A13" s="128">
        <f t="shared" si="1"/>
        <v>9</v>
      </c>
      <c r="B13" s="622" t="s">
        <v>182</v>
      </c>
      <c r="C13" s="623" t="s">
        <v>141</v>
      </c>
      <c r="D13" s="617">
        <v>45583</v>
      </c>
      <c r="E13" s="615" t="s">
        <v>104</v>
      </c>
      <c r="F13" s="87">
        <f t="shared" si="2"/>
        <v>30</v>
      </c>
      <c r="G13" s="118" t="s">
        <v>79</v>
      </c>
      <c r="H13" s="293"/>
      <c r="I13" s="293"/>
      <c r="J13" s="293">
        <f t="shared" si="10"/>
        <v>14</v>
      </c>
      <c r="K13" s="293"/>
      <c r="L13" s="618"/>
      <c r="M13" s="293"/>
      <c r="N13" s="293"/>
      <c r="O13" s="618"/>
      <c r="P13" s="293"/>
      <c r="Q13" s="293"/>
      <c r="R13" s="293"/>
      <c r="S13" s="72">
        <f t="shared" si="3"/>
        <v>0</v>
      </c>
      <c r="T13" s="554" t="s">
        <v>174</v>
      </c>
      <c r="U13" s="122" t="s">
        <v>136</v>
      </c>
      <c r="V13" s="123">
        <v>2000</v>
      </c>
      <c r="W13" s="310">
        <v>500</v>
      </c>
      <c r="X13" s="310">
        <v>500</v>
      </c>
      <c r="Y13" s="310">
        <v>200</v>
      </c>
      <c r="Z13" s="310">
        <v>100</v>
      </c>
      <c r="AA13" s="310">
        <v>100</v>
      </c>
      <c r="AB13" s="83">
        <v>100</v>
      </c>
      <c r="AC13" s="77">
        <f t="shared" si="4"/>
        <v>0</v>
      </c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3"/>
      <c r="AR13" s="81"/>
      <c r="AS13" s="79">
        <f t="shared" si="5"/>
        <v>0</v>
      </c>
      <c r="AT13" s="77">
        <f t="shared" si="6"/>
        <v>1633.33333333333</v>
      </c>
      <c r="AU13" s="77">
        <f t="shared" si="7"/>
        <v>1866.67</v>
      </c>
      <c r="AV13" s="80"/>
      <c r="AW13" s="81"/>
      <c r="AX13" s="81"/>
      <c r="AY13" s="126"/>
      <c r="AZ13" s="126"/>
      <c r="BA13" s="77">
        <f t="shared" si="8"/>
        <v>1866.67</v>
      </c>
      <c r="BB13" s="83"/>
      <c r="BC13" s="621"/>
      <c r="BD13" s="62" t="str">
        <f t="shared" si="9"/>
        <v>正确</v>
      </c>
    </row>
    <row r="14" s="1" customFormat="1" customHeight="1" spans="1:56">
      <c r="A14" s="128">
        <f t="shared" si="1"/>
        <v>10</v>
      </c>
      <c r="B14" s="622" t="s">
        <v>183</v>
      </c>
      <c r="C14" s="623" t="s">
        <v>141</v>
      </c>
      <c r="D14" s="625">
        <v>45581</v>
      </c>
      <c r="E14" s="615" t="s">
        <v>104</v>
      </c>
      <c r="F14" s="87">
        <f t="shared" si="2"/>
        <v>30</v>
      </c>
      <c r="G14" s="118" t="s">
        <v>79</v>
      </c>
      <c r="H14" s="626"/>
      <c r="I14" s="626"/>
      <c r="J14" s="293">
        <f t="shared" si="10"/>
        <v>14</v>
      </c>
      <c r="K14" s="626"/>
      <c r="L14" s="627"/>
      <c r="M14" s="626"/>
      <c r="N14" s="626"/>
      <c r="O14" s="627"/>
      <c r="P14" s="626"/>
      <c r="Q14" s="626"/>
      <c r="R14" s="626"/>
      <c r="S14" s="72">
        <f t="shared" si="3"/>
        <v>0</v>
      </c>
      <c r="T14" s="554" t="s">
        <v>174</v>
      </c>
      <c r="U14" s="122" t="s">
        <v>136</v>
      </c>
      <c r="V14" s="123">
        <v>2000</v>
      </c>
      <c r="W14" s="310">
        <v>500</v>
      </c>
      <c r="X14" s="310">
        <v>500</v>
      </c>
      <c r="Y14" s="310">
        <v>200</v>
      </c>
      <c r="Z14" s="310">
        <v>100</v>
      </c>
      <c r="AA14" s="310">
        <v>100</v>
      </c>
      <c r="AB14" s="83">
        <v>100</v>
      </c>
      <c r="AC14" s="77">
        <f t="shared" si="4"/>
        <v>0</v>
      </c>
      <c r="AD14" s="126"/>
      <c r="AE14" s="126"/>
      <c r="AF14" s="126"/>
      <c r="AG14" s="126"/>
      <c r="AH14" s="126"/>
      <c r="AI14" s="83"/>
      <c r="AJ14" s="126"/>
      <c r="AK14" s="126"/>
      <c r="AL14" s="126"/>
      <c r="AM14" s="126"/>
      <c r="AN14" s="126"/>
      <c r="AO14" s="126"/>
      <c r="AP14" s="126"/>
      <c r="AQ14" s="126"/>
      <c r="AR14" s="81"/>
      <c r="AS14" s="79">
        <f t="shared" si="5"/>
        <v>0</v>
      </c>
      <c r="AT14" s="77">
        <f t="shared" si="6"/>
        <v>1633.33333333333</v>
      </c>
      <c r="AU14" s="77">
        <f t="shared" si="7"/>
        <v>1866.67</v>
      </c>
      <c r="AV14" s="80"/>
      <c r="AW14" s="81"/>
      <c r="AX14" s="81"/>
      <c r="AY14" s="126"/>
      <c r="AZ14" s="126"/>
      <c r="BA14" s="77">
        <f t="shared" si="8"/>
        <v>1866.67</v>
      </c>
      <c r="BB14" s="83"/>
      <c r="BC14" s="621"/>
      <c r="BD14" s="62" t="str">
        <f t="shared" si="9"/>
        <v>正确</v>
      </c>
    </row>
    <row r="15" s="1" customFormat="1" customHeight="1" spans="1:56">
      <c r="A15" s="128">
        <f t="shared" si="1"/>
        <v>11</v>
      </c>
      <c r="B15" s="622" t="s">
        <v>184</v>
      </c>
      <c r="C15" s="623" t="s">
        <v>141</v>
      </c>
      <c r="D15" s="617">
        <v>45581</v>
      </c>
      <c r="E15" s="615" t="s">
        <v>104</v>
      </c>
      <c r="F15" s="87">
        <f t="shared" si="2"/>
        <v>30</v>
      </c>
      <c r="G15" s="118" t="s">
        <v>79</v>
      </c>
      <c r="H15" s="293"/>
      <c r="I15" s="293"/>
      <c r="J15" s="293">
        <f t="shared" si="10"/>
        <v>14</v>
      </c>
      <c r="K15" s="293"/>
      <c r="L15" s="618"/>
      <c r="M15" s="293"/>
      <c r="N15" s="293"/>
      <c r="O15" s="618"/>
      <c r="P15" s="293"/>
      <c r="Q15" s="293"/>
      <c r="R15" s="293"/>
      <c r="S15" s="72">
        <f t="shared" si="3"/>
        <v>0</v>
      </c>
      <c r="T15" s="554" t="s">
        <v>174</v>
      </c>
      <c r="U15" s="122" t="s">
        <v>136</v>
      </c>
      <c r="V15" s="123">
        <v>2000</v>
      </c>
      <c r="W15" s="310">
        <v>500</v>
      </c>
      <c r="X15" s="310">
        <v>500</v>
      </c>
      <c r="Y15" s="310">
        <v>200</v>
      </c>
      <c r="Z15" s="310">
        <v>100</v>
      </c>
      <c r="AA15" s="310">
        <v>100</v>
      </c>
      <c r="AB15" s="83">
        <v>100</v>
      </c>
      <c r="AC15" s="77">
        <f t="shared" si="4"/>
        <v>0</v>
      </c>
      <c r="AD15" s="83"/>
      <c r="AE15" s="83"/>
      <c r="AF15" s="83"/>
      <c r="AG15" s="83"/>
      <c r="AH15" s="83"/>
      <c r="AI15" s="83">
        <f>100/E2*16</f>
        <v>53.3333333333333</v>
      </c>
      <c r="AJ15" s="83"/>
      <c r="AK15" s="83"/>
      <c r="AL15" s="83"/>
      <c r="AM15" s="83"/>
      <c r="AN15" s="83"/>
      <c r="AO15" s="83"/>
      <c r="AP15" s="83"/>
      <c r="AQ15" s="83"/>
      <c r="AR15" s="310"/>
      <c r="AS15" s="79">
        <f t="shared" si="5"/>
        <v>0</v>
      </c>
      <c r="AT15" s="77">
        <f t="shared" si="6"/>
        <v>1633.33333333333</v>
      </c>
      <c r="AU15" s="77">
        <f t="shared" si="7"/>
        <v>1920</v>
      </c>
      <c r="AV15" s="80"/>
      <c r="AW15" s="81"/>
      <c r="AX15" s="81"/>
      <c r="AY15" s="126"/>
      <c r="AZ15" s="126"/>
      <c r="BA15" s="77">
        <f t="shared" si="8"/>
        <v>1920</v>
      </c>
      <c r="BB15" s="83"/>
      <c r="BC15" s="629" t="s">
        <v>185</v>
      </c>
      <c r="BD15" s="62" t="str">
        <f t="shared" si="9"/>
        <v>正确</v>
      </c>
    </row>
    <row r="16" s="1" customFormat="1" customHeight="1" spans="1:56">
      <c r="A16" s="128">
        <f t="shared" si="1"/>
        <v>12</v>
      </c>
      <c r="B16" s="622" t="s">
        <v>186</v>
      </c>
      <c r="C16" s="623" t="s">
        <v>141</v>
      </c>
      <c r="D16" s="617">
        <v>45584</v>
      </c>
      <c r="E16" s="615" t="s">
        <v>104</v>
      </c>
      <c r="F16" s="87">
        <f t="shared" si="2"/>
        <v>30</v>
      </c>
      <c r="G16" s="118" t="s">
        <v>79</v>
      </c>
      <c r="H16" s="293"/>
      <c r="I16" s="293"/>
      <c r="J16" s="293">
        <f t="shared" si="10"/>
        <v>14</v>
      </c>
      <c r="K16" s="293"/>
      <c r="L16" s="618"/>
      <c r="M16" s="293"/>
      <c r="N16" s="293"/>
      <c r="O16" s="618"/>
      <c r="P16" s="293"/>
      <c r="Q16" s="293"/>
      <c r="R16" s="293"/>
      <c r="S16" s="72">
        <f t="shared" si="3"/>
        <v>0</v>
      </c>
      <c r="T16" s="554" t="s">
        <v>174</v>
      </c>
      <c r="U16" s="122" t="s">
        <v>136</v>
      </c>
      <c r="V16" s="123">
        <v>2000</v>
      </c>
      <c r="W16" s="310">
        <v>500</v>
      </c>
      <c r="X16" s="310">
        <v>500</v>
      </c>
      <c r="Y16" s="310">
        <v>200</v>
      </c>
      <c r="Z16" s="310">
        <v>100</v>
      </c>
      <c r="AA16" s="310">
        <v>100</v>
      </c>
      <c r="AB16" s="83">
        <v>100</v>
      </c>
      <c r="AC16" s="77">
        <f t="shared" si="4"/>
        <v>0</v>
      </c>
      <c r="AD16" s="83"/>
      <c r="AE16" s="83"/>
      <c r="AF16" s="83"/>
      <c r="AG16" s="83"/>
      <c r="AH16" s="83"/>
      <c r="AI16" s="83"/>
      <c r="AJ16" s="83"/>
      <c r="AK16" s="83"/>
      <c r="AL16" s="83"/>
      <c r="AM16" s="83"/>
      <c r="AN16" s="83"/>
      <c r="AO16" s="83"/>
      <c r="AP16" s="83"/>
      <c r="AQ16" s="83"/>
      <c r="AR16" s="310"/>
      <c r="AS16" s="79">
        <f t="shared" si="5"/>
        <v>0</v>
      </c>
      <c r="AT16" s="77">
        <f t="shared" si="6"/>
        <v>1633.33333333333</v>
      </c>
      <c r="AU16" s="77">
        <f t="shared" si="7"/>
        <v>1866.67</v>
      </c>
      <c r="AV16" s="80"/>
      <c r="AW16" s="81"/>
      <c r="AX16" s="81"/>
      <c r="AY16" s="126"/>
      <c r="AZ16" s="126"/>
      <c r="BA16" s="77">
        <f t="shared" si="8"/>
        <v>1866.67</v>
      </c>
      <c r="BB16" s="83"/>
      <c r="BC16" s="621"/>
      <c r="BD16" s="62" t="str">
        <f t="shared" si="9"/>
        <v>正确</v>
      </c>
    </row>
    <row r="17" s="1" customFormat="1" customHeight="1" spans="1:56">
      <c r="A17" s="128">
        <f t="shared" si="1"/>
        <v>13</v>
      </c>
      <c r="B17" s="622" t="s">
        <v>187</v>
      </c>
      <c r="C17" s="623" t="s">
        <v>141</v>
      </c>
      <c r="D17" s="625">
        <v>45586</v>
      </c>
      <c r="E17" s="615" t="s">
        <v>104</v>
      </c>
      <c r="F17" s="87">
        <f t="shared" si="2"/>
        <v>30</v>
      </c>
      <c r="G17" s="118" t="s">
        <v>79</v>
      </c>
      <c r="H17" s="626"/>
      <c r="I17" s="626"/>
      <c r="J17" s="293">
        <f t="shared" si="10"/>
        <v>14</v>
      </c>
      <c r="K17" s="626"/>
      <c r="L17" s="627"/>
      <c r="M17" s="626"/>
      <c r="N17" s="626"/>
      <c r="O17" s="627"/>
      <c r="P17" s="626"/>
      <c r="Q17" s="626"/>
      <c r="R17" s="626"/>
      <c r="S17" s="72">
        <f t="shared" si="3"/>
        <v>0</v>
      </c>
      <c r="T17" s="554" t="s">
        <v>174</v>
      </c>
      <c r="U17" s="122" t="s">
        <v>136</v>
      </c>
      <c r="V17" s="123">
        <v>2000</v>
      </c>
      <c r="W17" s="310">
        <v>500</v>
      </c>
      <c r="X17" s="310">
        <v>500</v>
      </c>
      <c r="Y17" s="310">
        <v>200</v>
      </c>
      <c r="Z17" s="310">
        <v>100</v>
      </c>
      <c r="AA17" s="310">
        <v>100</v>
      </c>
      <c r="AB17" s="83">
        <v>100</v>
      </c>
      <c r="AC17" s="77">
        <f t="shared" si="4"/>
        <v>0</v>
      </c>
      <c r="AD17" s="126"/>
      <c r="AE17" s="126"/>
      <c r="AF17" s="126"/>
      <c r="AG17" s="126"/>
      <c r="AH17" s="126"/>
      <c r="AI17" s="83"/>
      <c r="AJ17" s="126"/>
      <c r="AK17" s="126"/>
      <c r="AL17" s="126"/>
      <c r="AM17" s="126"/>
      <c r="AN17" s="126"/>
      <c r="AO17" s="126"/>
      <c r="AP17" s="126"/>
      <c r="AQ17" s="126"/>
      <c r="AR17" s="126"/>
      <c r="AS17" s="79">
        <f t="shared" si="5"/>
        <v>0</v>
      </c>
      <c r="AT17" s="77">
        <f t="shared" si="6"/>
        <v>1633.33333333333</v>
      </c>
      <c r="AU17" s="77">
        <f t="shared" si="7"/>
        <v>1866.67</v>
      </c>
      <c r="AV17" s="80"/>
      <c r="AW17" s="81"/>
      <c r="AX17" s="81"/>
      <c r="AY17" s="126"/>
      <c r="AZ17" s="126"/>
      <c r="BA17" s="77">
        <f t="shared" si="8"/>
        <v>1866.67</v>
      </c>
      <c r="BB17" s="83"/>
      <c r="BC17" s="629"/>
      <c r="BD17" s="62" t="str">
        <f t="shared" si="9"/>
        <v>正确</v>
      </c>
    </row>
    <row r="18" s="1" customFormat="1" customHeight="1" spans="1:56">
      <c r="A18" s="128">
        <f t="shared" si="1"/>
        <v>14</v>
      </c>
      <c r="B18" s="622" t="s">
        <v>188</v>
      </c>
      <c r="C18" s="623" t="s">
        <v>141</v>
      </c>
      <c r="D18" s="617">
        <v>45588</v>
      </c>
      <c r="E18" s="615" t="s">
        <v>104</v>
      </c>
      <c r="F18" s="87">
        <f t="shared" si="2"/>
        <v>30</v>
      </c>
      <c r="G18" s="118" t="s">
        <v>79</v>
      </c>
      <c r="H18" s="293"/>
      <c r="I18" s="293"/>
      <c r="J18" s="293">
        <f t="shared" si="10"/>
        <v>14</v>
      </c>
      <c r="K18" s="293"/>
      <c r="L18" s="618"/>
      <c r="M18" s="293"/>
      <c r="N18" s="293"/>
      <c r="O18" s="618"/>
      <c r="P18" s="293"/>
      <c r="Q18" s="293"/>
      <c r="R18" s="293"/>
      <c r="S18" s="72">
        <f t="shared" si="3"/>
        <v>0</v>
      </c>
      <c r="T18" s="554" t="s">
        <v>174</v>
      </c>
      <c r="U18" s="122" t="s">
        <v>136</v>
      </c>
      <c r="V18" s="123">
        <v>2000</v>
      </c>
      <c r="W18" s="310">
        <v>500</v>
      </c>
      <c r="X18" s="310">
        <v>500</v>
      </c>
      <c r="Y18" s="310">
        <v>200</v>
      </c>
      <c r="Z18" s="310">
        <v>100</v>
      </c>
      <c r="AA18" s="310">
        <v>100</v>
      </c>
      <c r="AB18" s="83">
        <v>100</v>
      </c>
      <c r="AC18" s="77">
        <f t="shared" si="4"/>
        <v>0</v>
      </c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310"/>
      <c r="AS18" s="79">
        <f t="shared" si="5"/>
        <v>0</v>
      </c>
      <c r="AT18" s="77">
        <f t="shared" si="6"/>
        <v>1633.33333333333</v>
      </c>
      <c r="AU18" s="77">
        <f t="shared" si="7"/>
        <v>1866.67</v>
      </c>
      <c r="AV18" s="80"/>
      <c r="AW18" s="81"/>
      <c r="AX18" s="81"/>
      <c r="AY18" s="126"/>
      <c r="AZ18" s="126"/>
      <c r="BA18" s="77">
        <f t="shared" si="8"/>
        <v>1866.67</v>
      </c>
      <c r="BB18" s="83"/>
      <c r="BC18" s="621"/>
      <c r="BD18" s="62" t="str">
        <f t="shared" si="9"/>
        <v>正确</v>
      </c>
    </row>
    <row r="19" s="1" customFormat="1" customHeight="1" spans="1:56">
      <c r="A19" s="128">
        <f t="shared" si="1"/>
        <v>15</v>
      </c>
      <c r="B19" s="622" t="s">
        <v>189</v>
      </c>
      <c r="C19" s="623" t="s">
        <v>141</v>
      </c>
      <c r="D19" s="617">
        <v>45596</v>
      </c>
      <c r="E19" s="615" t="s">
        <v>104</v>
      </c>
      <c r="F19" s="87">
        <f t="shared" si="2"/>
        <v>30</v>
      </c>
      <c r="G19" s="118" t="s">
        <v>79</v>
      </c>
      <c r="H19" s="293"/>
      <c r="I19" s="293"/>
      <c r="J19" s="293">
        <f t="shared" si="10"/>
        <v>14</v>
      </c>
      <c r="K19" s="293"/>
      <c r="L19" s="618"/>
      <c r="M19" s="293"/>
      <c r="N19" s="293"/>
      <c r="O19" s="618"/>
      <c r="P19" s="293"/>
      <c r="Q19" s="293"/>
      <c r="R19" s="293"/>
      <c r="S19" s="72">
        <f t="shared" si="3"/>
        <v>0</v>
      </c>
      <c r="T19" s="554" t="s">
        <v>174</v>
      </c>
      <c r="U19" s="122" t="s">
        <v>136</v>
      </c>
      <c r="V19" s="123">
        <v>2000</v>
      </c>
      <c r="W19" s="310">
        <v>500</v>
      </c>
      <c r="X19" s="310">
        <v>500</v>
      </c>
      <c r="Y19" s="310">
        <v>200</v>
      </c>
      <c r="Z19" s="310">
        <v>100</v>
      </c>
      <c r="AA19" s="310">
        <v>100</v>
      </c>
      <c r="AB19" s="83">
        <v>100</v>
      </c>
      <c r="AC19" s="77">
        <f t="shared" si="4"/>
        <v>0</v>
      </c>
      <c r="AD19" s="83"/>
      <c r="AE19" s="83"/>
      <c r="AF19" s="83"/>
      <c r="AG19" s="83"/>
      <c r="AH19" s="83"/>
      <c r="AI19" s="83"/>
      <c r="AJ19" s="83"/>
      <c r="AK19" s="83"/>
      <c r="AL19" s="83"/>
      <c r="AM19" s="83"/>
      <c r="AN19" s="83"/>
      <c r="AO19" s="83"/>
      <c r="AP19" s="83"/>
      <c r="AQ19" s="83"/>
      <c r="AR19" s="310"/>
      <c r="AS19" s="79">
        <f t="shared" si="5"/>
        <v>0</v>
      </c>
      <c r="AT19" s="77">
        <f t="shared" si="6"/>
        <v>1633.33333333333</v>
      </c>
      <c r="AU19" s="77">
        <f t="shared" si="7"/>
        <v>1866.67</v>
      </c>
      <c r="AV19" s="80"/>
      <c r="AW19" s="81"/>
      <c r="AX19" s="81"/>
      <c r="AY19" s="126"/>
      <c r="AZ19" s="126"/>
      <c r="BA19" s="77">
        <f t="shared" si="8"/>
        <v>1866.67</v>
      </c>
      <c r="BB19" s="83"/>
      <c r="BC19" s="621"/>
      <c r="BD19" s="62" t="str">
        <f t="shared" si="9"/>
        <v>正确</v>
      </c>
    </row>
    <row r="20" s="1" customFormat="1" customHeight="1" spans="1:56">
      <c r="A20" s="128">
        <f t="shared" si="1"/>
        <v>16</v>
      </c>
      <c r="B20" s="622" t="s">
        <v>190</v>
      </c>
      <c r="C20" s="623" t="s">
        <v>141</v>
      </c>
      <c r="D20" s="617">
        <v>45596</v>
      </c>
      <c r="E20" s="615" t="s">
        <v>104</v>
      </c>
      <c r="F20" s="87">
        <f t="shared" si="2"/>
        <v>30</v>
      </c>
      <c r="G20" s="118" t="s">
        <v>79</v>
      </c>
      <c r="H20" s="293"/>
      <c r="I20" s="293"/>
      <c r="J20" s="293">
        <f t="shared" si="10"/>
        <v>14</v>
      </c>
      <c r="K20" s="293"/>
      <c r="L20" s="618"/>
      <c r="M20" s="293"/>
      <c r="N20" s="293"/>
      <c r="O20" s="618"/>
      <c r="P20" s="293"/>
      <c r="Q20" s="293"/>
      <c r="R20" s="293"/>
      <c r="S20" s="72">
        <f t="shared" si="3"/>
        <v>0</v>
      </c>
      <c r="T20" s="554" t="s">
        <v>174</v>
      </c>
      <c r="U20" s="122" t="s">
        <v>136</v>
      </c>
      <c r="V20" s="123">
        <v>2000</v>
      </c>
      <c r="W20" s="310">
        <v>500</v>
      </c>
      <c r="X20" s="310">
        <v>500</v>
      </c>
      <c r="Y20" s="310">
        <v>200</v>
      </c>
      <c r="Z20" s="310">
        <v>100</v>
      </c>
      <c r="AA20" s="310">
        <v>100</v>
      </c>
      <c r="AB20" s="83">
        <v>100</v>
      </c>
      <c r="AC20" s="77">
        <f t="shared" si="4"/>
        <v>0</v>
      </c>
      <c r="AD20" s="83"/>
      <c r="AE20" s="83"/>
      <c r="AF20" s="126"/>
      <c r="AG20" s="83"/>
      <c r="AH20" s="83"/>
      <c r="AI20" s="83"/>
      <c r="AJ20" s="83"/>
      <c r="AK20" s="83"/>
      <c r="AL20" s="83"/>
      <c r="AM20" s="83"/>
      <c r="AN20" s="83"/>
      <c r="AO20" s="83"/>
      <c r="AP20" s="83"/>
      <c r="AQ20" s="83"/>
      <c r="AR20" s="310"/>
      <c r="AS20" s="79">
        <f t="shared" si="5"/>
        <v>0</v>
      </c>
      <c r="AT20" s="77">
        <f t="shared" si="6"/>
        <v>1633.33333333333</v>
      </c>
      <c r="AU20" s="77">
        <f t="shared" si="7"/>
        <v>1866.67</v>
      </c>
      <c r="AV20" s="80"/>
      <c r="AW20" s="81"/>
      <c r="AX20" s="81"/>
      <c r="AY20" s="126"/>
      <c r="AZ20" s="126"/>
      <c r="BA20" s="77">
        <f t="shared" si="8"/>
        <v>1866.67</v>
      </c>
      <c r="BB20" s="83"/>
      <c r="BD20" s="62" t="str">
        <f t="shared" si="9"/>
        <v>正确</v>
      </c>
    </row>
    <row r="21" s="1" customFormat="1" ht="35" customHeight="1" spans="1:56">
      <c r="A21" s="128">
        <f t="shared" si="1"/>
        <v>17</v>
      </c>
      <c r="B21" s="622" t="s">
        <v>191</v>
      </c>
      <c r="C21" s="623" t="s">
        <v>141</v>
      </c>
      <c r="D21" s="617">
        <v>45596</v>
      </c>
      <c r="E21" s="615" t="s">
        <v>104</v>
      </c>
      <c r="F21" s="87">
        <f t="shared" si="2"/>
        <v>30</v>
      </c>
      <c r="G21" s="118" t="s">
        <v>79</v>
      </c>
      <c r="H21" s="293"/>
      <c r="I21" s="293"/>
      <c r="J21" s="293">
        <f t="shared" si="10"/>
        <v>14</v>
      </c>
      <c r="K21" s="293"/>
      <c r="L21" s="618">
        <v>1</v>
      </c>
      <c r="M21" s="293"/>
      <c r="N21" s="293"/>
      <c r="O21" s="627"/>
      <c r="P21" s="293"/>
      <c r="Q21" s="293"/>
      <c r="R21" s="293"/>
      <c r="S21" s="72">
        <f t="shared" si="3"/>
        <v>0</v>
      </c>
      <c r="T21" s="554" t="s">
        <v>192</v>
      </c>
      <c r="U21" s="122" t="s">
        <v>136</v>
      </c>
      <c r="V21" s="123">
        <v>2000</v>
      </c>
      <c r="W21" s="310">
        <v>500</v>
      </c>
      <c r="X21" s="310">
        <v>500</v>
      </c>
      <c r="Y21" s="310">
        <v>200</v>
      </c>
      <c r="Z21" s="310">
        <v>100</v>
      </c>
      <c r="AA21" s="310">
        <v>100</v>
      </c>
      <c r="AB21" s="83">
        <v>100</v>
      </c>
      <c r="AC21" s="77">
        <f t="shared" si="4"/>
        <v>0</v>
      </c>
      <c r="AD21" s="83"/>
      <c r="AE21" s="83"/>
      <c r="AF21" s="83"/>
      <c r="AG21" s="83"/>
      <c r="AH21" s="83"/>
      <c r="AI21" s="83"/>
      <c r="AJ21" s="83"/>
      <c r="AK21" s="83"/>
      <c r="AL21" s="83"/>
      <c r="AM21" s="83"/>
      <c r="AN21" s="83"/>
      <c r="AO21" s="83"/>
      <c r="AP21" s="83"/>
      <c r="AQ21" s="83"/>
      <c r="AR21" s="310"/>
      <c r="AS21" s="79">
        <f t="shared" si="5"/>
        <v>0</v>
      </c>
      <c r="AT21" s="77">
        <f t="shared" si="6"/>
        <v>1750</v>
      </c>
      <c r="AU21" s="77">
        <f t="shared" si="7"/>
        <v>1750</v>
      </c>
      <c r="AV21" s="80"/>
      <c r="AW21" s="81"/>
      <c r="AX21" s="81"/>
      <c r="AY21" s="126"/>
      <c r="AZ21" s="126"/>
      <c r="BA21" s="77">
        <f t="shared" si="8"/>
        <v>1750</v>
      </c>
      <c r="BB21" s="83"/>
      <c r="BC21" s="621"/>
      <c r="BD21" s="62" t="str">
        <f t="shared" si="9"/>
        <v>正确</v>
      </c>
    </row>
    <row r="22" s="1" customFormat="1" customHeight="1" spans="1:56">
      <c r="A22" s="128">
        <f t="shared" si="1"/>
        <v>18</v>
      </c>
      <c r="B22" s="622" t="s">
        <v>193</v>
      </c>
      <c r="C22" s="623" t="s">
        <v>141</v>
      </c>
      <c r="D22" s="617">
        <v>45597</v>
      </c>
      <c r="E22" s="615" t="s">
        <v>104</v>
      </c>
      <c r="F22" s="87">
        <f t="shared" si="2"/>
        <v>30</v>
      </c>
      <c r="G22" s="118" t="s">
        <v>79</v>
      </c>
      <c r="H22" s="293"/>
      <c r="I22" s="293"/>
      <c r="J22" s="293">
        <f t="shared" si="10"/>
        <v>14</v>
      </c>
      <c r="K22" s="293"/>
      <c r="L22" s="618"/>
      <c r="M22" s="293"/>
      <c r="N22" s="293"/>
      <c r="O22" s="618"/>
      <c r="P22" s="293"/>
      <c r="Q22" s="293"/>
      <c r="R22" s="293"/>
      <c r="S22" s="72">
        <f t="shared" si="3"/>
        <v>0</v>
      </c>
      <c r="T22" s="554" t="s">
        <v>174</v>
      </c>
      <c r="U22" s="122" t="s">
        <v>136</v>
      </c>
      <c r="V22" s="123">
        <v>2000</v>
      </c>
      <c r="W22" s="310">
        <v>500</v>
      </c>
      <c r="X22" s="310">
        <v>500</v>
      </c>
      <c r="Y22" s="310">
        <v>200</v>
      </c>
      <c r="Z22" s="310">
        <v>100</v>
      </c>
      <c r="AA22" s="310">
        <v>100</v>
      </c>
      <c r="AB22" s="83">
        <v>100</v>
      </c>
      <c r="AC22" s="77">
        <f t="shared" si="4"/>
        <v>0</v>
      </c>
      <c r="AD22" s="83"/>
      <c r="AE22" s="83"/>
      <c r="AF22" s="83"/>
      <c r="AG22" s="83"/>
      <c r="AH22" s="83"/>
      <c r="AI22" s="83"/>
      <c r="AJ22" s="83"/>
      <c r="AK22" s="83"/>
      <c r="AL22" s="83"/>
      <c r="AM22" s="83"/>
      <c r="AN22" s="83"/>
      <c r="AO22" s="83"/>
      <c r="AP22" s="83"/>
      <c r="AQ22" s="83"/>
      <c r="AR22" s="310"/>
      <c r="AS22" s="79">
        <f t="shared" si="5"/>
        <v>0</v>
      </c>
      <c r="AT22" s="77">
        <f t="shared" si="6"/>
        <v>1633.33333333333</v>
      </c>
      <c r="AU22" s="77">
        <f t="shared" si="7"/>
        <v>1866.67</v>
      </c>
      <c r="AV22" s="80"/>
      <c r="AW22" s="81"/>
      <c r="AX22" s="81"/>
      <c r="AY22" s="126"/>
      <c r="AZ22" s="126"/>
      <c r="BA22" s="77">
        <f t="shared" si="8"/>
        <v>1866.67</v>
      </c>
      <c r="BB22" s="83"/>
      <c r="BC22" s="621"/>
      <c r="BD22" s="62" t="str">
        <f t="shared" si="9"/>
        <v>正确</v>
      </c>
    </row>
    <row r="23" s="1" customFormat="1" customHeight="1" spans="1:56">
      <c r="A23" s="128">
        <f t="shared" si="1"/>
        <v>19</v>
      </c>
      <c r="B23" s="622" t="s">
        <v>194</v>
      </c>
      <c r="C23" s="623" t="s">
        <v>141</v>
      </c>
      <c r="D23" s="617">
        <v>45603</v>
      </c>
      <c r="E23" s="615" t="s">
        <v>104</v>
      </c>
      <c r="F23" s="87">
        <f t="shared" si="2"/>
        <v>30</v>
      </c>
      <c r="G23" s="118" t="s">
        <v>79</v>
      </c>
      <c r="H23" s="293"/>
      <c r="I23" s="293"/>
      <c r="J23" s="293">
        <f t="shared" si="10"/>
        <v>14</v>
      </c>
      <c r="K23" s="293"/>
      <c r="L23" s="618"/>
      <c r="M23" s="293"/>
      <c r="N23" s="293"/>
      <c r="O23" s="618"/>
      <c r="P23" s="293"/>
      <c r="Q23" s="293"/>
      <c r="R23" s="293"/>
      <c r="S23" s="72">
        <f t="shared" si="3"/>
        <v>0</v>
      </c>
      <c r="T23" s="554" t="s">
        <v>174</v>
      </c>
      <c r="U23" s="122" t="s">
        <v>136</v>
      </c>
      <c r="V23" s="123">
        <v>2000</v>
      </c>
      <c r="W23" s="310">
        <v>500</v>
      </c>
      <c r="X23" s="310">
        <v>500</v>
      </c>
      <c r="Y23" s="310">
        <v>200</v>
      </c>
      <c r="Z23" s="310">
        <v>100</v>
      </c>
      <c r="AA23" s="310">
        <v>100</v>
      </c>
      <c r="AB23" s="83">
        <v>100</v>
      </c>
      <c r="AC23" s="77">
        <f t="shared" si="4"/>
        <v>0</v>
      </c>
      <c r="AD23" s="83"/>
      <c r="AE23" s="83"/>
      <c r="AF23" s="83"/>
      <c r="AG23" s="83"/>
      <c r="AH23" s="83"/>
      <c r="AI23" s="83"/>
      <c r="AJ23" s="83"/>
      <c r="AK23" s="83"/>
      <c r="AL23" s="83"/>
      <c r="AM23" s="83"/>
      <c r="AN23" s="83"/>
      <c r="AO23" s="83"/>
      <c r="AP23" s="83"/>
      <c r="AQ23" s="83"/>
      <c r="AR23" s="81"/>
      <c r="AS23" s="79">
        <f t="shared" si="5"/>
        <v>0</v>
      </c>
      <c r="AT23" s="77">
        <f t="shared" si="6"/>
        <v>1633.33333333333</v>
      </c>
      <c r="AU23" s="77">
        <f t="shared" si="7"/>
        <v>1866.67</v>
      </c>
      <c r="AV23" s="80"/>
      <c r="AW23" s="81"/>
      <c r="AX23" s="81"/>
      <c r="AY23" s="126"/>
      <c r="AZ23" s="126"/>
      <c r="BA23" s="77">
        <f t="shared" si="8"/>
        <v>1866.67</v>
      </c>
      <c r="BB23" s="83"/>
      <c r="BC23" s="621"/>
      <c r="BD23" s="62" t="str">
        <f t="shared" si="9"/>
        <v>正确</v>
      </c>
    </row>
    <row r="24" s="1" customFormat="1" customHeight="1" spans="1:56">
      <c r="A24" s="128">
        <f t="shared" si="1"/>
        <v>20</v>
      </c>
      <c r="B24" s="622" t="s">
        <v>195</v>
      </c>
      <c r="C24" s="623" t="s">
        <v>141</v>
      </c>
      <c r="D24" s="625">
        <v>45620</v>
      </c>
      <c r="E24" s="615" t="s">
        <v>104</v>
      </c>
      <c r="F24" s="87">
        <f t="shared" si="2"/>
        <v>30</v>
      </c>
      <c r="G24" s="118" t="s">
        <v>79</v>
      </c>
      <c r="H24" s="626"/>
      <c r="I24" s="626"/>
      <c r="J24" s="293">
        <f t="shared" si="10"/>
        <v>14</v>
      </c>
      <c r="K24" s="626"/>
      <c r="L24" s="627"/>
      <c r="M24" s="626"/>
      <c r="N24" s="626"/>
      <c r="O24" s="627"/>
      <c r="P24" s="626"/>
      <c r="Q24" s="626"/>
      <c r="R24" s="626"/>
      <c r="S24" s="72">
        <f t="shared" si="3"/>
        <v>0</v>
      </c>
      <c r="T24" s="554" t="s">
        <v>174</v>
      </c>
      <c r="U24" s="122" t="s">
        <v>136</v>
      </c>
      <c r="V24" s="123">
        <v>2000</v>
      </c>
      <c r="W24" s="310">
        <v>500</v>
      </c>
      <c r="X24" s="310">
        <v>500</v>
      </c>
      <c r="Y24" s="310">
        <v>200</v>
      </c>
      <c r="Z24" s="310">
        <v>100</v>
      </c>
      <c r="AA24" s="310">
        <v>100</v>
      </c>
      <c r="AB24" s="83">
        <v>100</v>
      </c>
      <c r="AC24" s="77">
        <f t="shared" si="4"/>
        <v>0</v>
      </c>
      <c r="AD24" s="126"/>
      <c r="AE24" s="126"/>
      <c r="AF24" s="126"/>
      <c r="AG24" s="126"/>
      <c r="AH24" s="126"/>
      <c r="AI24" s="83">
        <f>100/E2*16</f>
        <v>53.3333333333333</v>
      </c>
      <c r="AJ24" s="126"/>
      <c r="AK24" s="126"/>
      <c r="AL24" s="126"/>
      <c r="AM24" s="126"/>
      <c r="AN24" s="126"/>
      <c r="AO24" s="126"/>
      <c r="AP24" s="126"/>
      <c r="AQ24" s="126"/>
      <c r="AR24" s="310"/>
      <c r="AS24" s="79">
        <f t="shared" si="5"/>
        <v>0</v>
      </c>
      <c r="AT24" s="77">
        <f t="shared" si="6"/>
        <v>1633.33333333333</v>
      </c>
      <c r="AU24" s="77">
        <f t="shared" si="7"/>
        <v>1920</v>
      </c>
      <c r="AV24" s="80"/>
      <c r="AW24" s="81"/>
      <c r="AX24" s="81"/>
      <c r="AY24" s="126"/>
      <c r="AZ24" s="126"/>
      <c r="BA24" s="77">
        <f t="shared" si="8"/>
        <v>1920</v>
      </c>
      <c r="BB24" s="83"/>
      <c r="BC24" s="629" t="s">
        <v>196</v>
      </c>
      <c r="BD24" s="62" t="str">
        <f t="shared" si="9"/>
        <v>正确</v>
      </c>
    </row>
    <row r="25" s="1" customFormat="1" customHeight="1" spans="1:56">
      <c r="A25" s="128">
        <f t="shared" si="1"/>
        <v>21</v>
      </c>
      <c r="B25" s="622" t="s">
        <v>197</v>
      </c>
      <c r="C25" s="623" t="s">
        <v>141</v>
      </c>
      <c r="D25" s="617">
        <v>45620</v>
      </c>
      <c r="E25" s="615" t="s">
        <v>104</v>
      </c>
      <c r="F25" s="87">
        <f t="shared" si="2"/>
        <v>30</v>
      </c>
      <c r="G25" s="118" t="s">
        <v>79</v>
      </c>
      <c r="H25" s="293"/>
      <c r="I25" s="293"/>
      <c r="J25" s="293">
        <f t="shared" si="10"/>
        <v>14</v>
      </c>
      <c r="K25" s="293"/>
      <c r="L25" s="618"/>
      <c r="M25" s="293"/>
      <c r="N25" s="293"/>
      <c r="O25" s="618"/>
      <c r="P25" s="293"/>
      <c r="Q25" s="293"/>
      <c r="R25" s="293"/>
      <c r="S25" s="72">
        <f t="shared" si="3"/>
        <v>0</v>
      </c>
      <c r="T25" s="554" t="s">
        <v>174</v>
      </c>
      <c r="U25" s="122" t="s">
        <v>136</v>
      </c>
      <c r="V25" s="123">
        <v>2000</v>
      </c>
      <c r="W25" s="310">
        <v>500</v>
      </c>
      <c r="X25" s="310">
        <v>500</v>
      </c>
      <c r="Y25" s="310">
        <v>200</v>
      </c>
      <c r="Z25" s="310">
        <v>100</v>
      </c>
      <c r="AA25" s="310">
        <v>100</v>
      </c>
      <c r="AB25" s="83">
        <v>100</v>
      </c>
      <c r="AC25" s="77">
        <f t="shared" si="4"/>
        <v>0</v>
      </c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310"/>
      <c r="AS25" s="79">
        <f t="shared" si="5"/>
        <v>0</v>
      </c>
      <c r="AT25" s="77">
        <f t="shared" si="6"/>
        <v>1633.33333333333</v>
      </c>
      <c r="AU25" s="77">
        <f t="shared" si="7"/>
        <v>1866.67</v>
      </c>
      <c r="AV25" s="80"/>
      <c r="AW25" s="81"/>
      <c r="AX25" s="81"/>
      <c r="AY25" s="126"/>
      <c r="AZ25" s="126"/>
      <c r="BA25" s="77">
        <f t="shared" si="8"/>
        <v>1866.67</v>
      </c>
      <c r="BB25" s="83"/>
      <c r="BC25" s="630"/>
      <c r="BD25" s="62" t="str">
        <f t="shared" si="9"/>
        <v>正确</v>
      </c>
    </row>
    <row r="26" s="1" customFormat="1" customHeight="1" spans="1:56">
      <c r="A26" s="128">
        <f t="shared" si="1"/>
        <v>22</v>
      </c>
      <c r="B26" s="622" t="s">
        <v>198</v>
      </c>
      <c r="C26" s="623" t="s">
        <v>141</v>
      </c>
      <c r="D26" s="617">
        <v>45620</v>
      </c>
      <c r="E26" s="615" t="s">
        <v>104</v>
      </c>
      <c r="F26" s="87">
        <f t="shared" si="2"/>
        <v>30</v>
      </c>
      <c r="G26" s="118" t="s">
        <v>79</v>
      </c>
      <c r="H26" s="293"/>
      <c r="I26" s="293"/>
      <c r="J26" s="293">
        <f t="shared" si="10"/>
        <v>14</v>
      </c>
      <c r="K26" s="293"/>
      <c r="L26" s="618"/>
      <c r="M26" s="293"/>
      <c r="N26" s="293"/>
      <c r="O26" s="618"/>
      <c r="P26" s="293"/>
      <c r="Q26" s="293"/>
      <c r="R26" s="293"/>
      <c r="S26" s="72">
        <f t="shared" si="3"/>
        <v>0</v>
      </c>
      <c r="T26" s="554" t="s">
        <v>174</v>
      </c>
      <c r="U26" s="122" t="s">
        <v>136</v>
      </c>
      <c r="V26" s="123">
        <v>2000</v>
      </c>
      <c r="W26" s="310">
        <v>500</v>
      </c>
      <c r="X26" s="310">
        <v>500</v>
      </c>
      <c r="Y26" s="310">
        <v>200</v>
      </c>
      <c r="Z26" s="310">
        <v>100</v>
      </c>
      <c r="AA26" s="310">
        <v>100</v>
      </c>
      <c r="AB26" s="83">
        <v>100</v>
      </c>
      <c r="AC26" s="77">
        <f t="shared" si="4"/>
        <v>0</v>
      </c>
      <c r="AD26" s="83"/>
      <c r="AE26" s="83"/>
      <c r="AF26" s="83"/>
      <c r="AG26" s="83"/>
      <c r="AH26" s="83"/>
      <c r="AI26" s="83"/>
      <c r="AJ26" s="83"/>
      <c r="AK26" s="83"/>
      <c r="AL26" s="83"/>
      <c r="AM26" s="83"/>
      <c r="AN26" s="83"/>
      <c r="AO26" s="83"/>
      <c r="AP26" s="83"/>
      <c r="AQ26" s="83"/>
      <c r="AR26" s="310"/>
      <c r="AS26" s="79">
        <f t="shared" si="5"/>
        <v>0</v>
      </c>
      <c r="AT26" s="77">
        <f t="shared" si="6"/>
        <v>1633.33333333333</v>
      </c>
      <c r="AU26" s="77">
        <f t="shared" si="7"/>
        <v>1866.67</v>
      </c>
      <c r="AV26" s="80"/>
      <c r="AW26" s="81"/>
      <c r="AX26" s="81"/>
      <c r="AY26" s="126"/>
      <c r="AZ26" s="126"/>
      <c r="BA26" s="77">
        <f t="shared" si="8"/>
        <v>1866.67</v>
      </c>
      <c r="BB26" s="83"/>
      <c r="BC26" s="621"/>
      <c r="BD26" s="62" t="str">
        <f t="shared" si="9"/>
        <v>正确</v>
      </c>
    </row>
    <row r="27" s="1" customFormat="1" customHeight="1" spans="1:56">
      <c r="A27" s="128">
        <f t="shared" si="1"/>
        <v>23</v>
      </c>
      <c r="B27" s="622" t="s">
        <v>199</v>
      </c>
      <c r="C27" s="623" t="s">
        <v>141</v>
      </c>
      <c r="D27" s="617">
        <v>45627</v>
      </c>
      <c r="E27" s="615" t="s">
        <v>104</v>
      </c>
      <c r="F27" s="87">
        <f t="shared" si="2"/>
        <v>30</v>
      </c>
      <c r="G27" s="118" t="s">
        <v>79</v>
      </c>
      <c r="H27" s="293"/>
      <c r="I27" s="293"/>
      <c r="J27" s="293">
        <f t="shared" si="10"/>
        <v>14</v>
      </c>
      <c r="K27" s="293"/>
      <c r="L27" s="618"/>
      <c r="M27" s="293"/>
      <c r="N27" s="293"/>
      <c r="O27" s="618"/>
      <c r="P27" s="293"/>
      <c r="Q27" s="293"/>
      <c r="R27" s="293"/>
      <c r="S27" s="72">
        <f t="shared" si="3"/>
        <v>0</v>
      </c>
      <c r="T27" s="554" t="s">
        <v>174</v>
      </c>
      <c r="U27" s="122" t="s">
        <v>136</v>
      </c>
      <c r="V27" s="123">
        <v>2000</v>
      </c>
      <c r="W27" s="310">
        <v>500</v>
      </c>
      <c r="X27" s="310">
        <v>500</v>
      </c>
      <c r="Y27" s="310">
        <v>200</v>
      </c>
      <c r="Z27" s="310">
        <v>100</v>
      </c>
      <c r="AA27" s="310">
        <v>100</v>
      </c>
      <c r="AB27" s="83">
        <v>100</v>
      </c>
      <c r="AC27" s="77">
        <f t="shared" si="4"/>
        <v>0</v>
      </c>
      <c r="AD27" s="83"/>
      <c r="AE27" s="83"/>
      <c r="AF27" s="83"/>
      <c r="AG27" s="83"/>
      <c r="AH27" s="83"/>
      <c r="AI27" s="83"/>
      <c r="AJ27" s="83"/>
      <c r="AK27" s="83"/>
      <c r="AL27" s="83"/>
      <c r="AM27" s="83"/>
      <c r="AN27" s="83"/>
      <c r="AO27" s="83"/>
      <c r="AP27" s="83"/>
      <c r="AQ27" s="83"/>
      <c r="AR27" s="310"/>
      <c r="AS27" s="79">
        <f t="shared" si="5"/>
        <v>0</v>
      </c>
      <c r="AT27" s="77">
        <f t="shared" si="6"/>
        <v>1633.33333333333</v>
      </c>
      <c r="AU27" s="77">
        <f t="shared" si="7"/>
        <v>1866.67</v>
      </c>
      <c r="AV27" s="80"/>
      <c r="AW27" s="81"/>
      <c r="AX27" s="81"/>
      <c r="AY27" s="126"/>
      <c r="AZ27" s="126"/>
      <c r="BA27" s="77">
        <f t="shared" si="8"/>
        <v>1866.67</v>
      </c>
      <c r="BB27" s="83"/>
      <c r="BC27" s="629"/>
      <c r="BD27" s="62" t="str">
        <f t="shared" si="9"/>
        <v>正确</v>
      </c>
    </row>
    <row r="28" s="1" customFormat="1" customHeight="1" spans="1:56">
      <c r="A28" s="128">
        <f t="shared" si="1"/>
        <v>24</v>
      </c>
      <c r="B28" s="622" t="s">
        <v>200</v>
      </c>
      <c r="C28" s="623" t="s">
        <v>141</v>
      </c>
      <c r="D28" s="617">
        <v>45633</v>
      </c>
      <c r="E28" s="615" t="s">
        <v>104</v>
      </c>
      <c r="F28" s="87">
        <f t="shared" si="2"/>
        <v>30</v>
      </c>
      <c r="G28" s="118" t="s">
        <v>79</v>
      </c>
      <c r="H28" s="293"/>
      <c r="I28" s="293"/>
      <c r="J28" s="293">
        <f t="shared" si="10"/>
        <v>14</v>
      </c>
      <c r="K28" s="293"/>
      <c r="L28" s="618"/>
      <c r="M28" s="293"/>
      <c r="N28" s="293"/>
      <c r="O28" s="618"/>
      <c r="P28" s="293"/>
      <c r="Q28" s="293"/>
      <c r="R28" s="293"/>
      <c r="S28" s="72">
        <f t="shared" si="3"/>
        <v>0</v>
      </c>
      <c r="T28" s="554" t="s">
        <v>174</v>
      </c>
      <c r="U28" s="122" t="s">
        <v>136</v>
      </c>
      <c r="V28" s="123">
        <v>2000</v>
      </c>
      <c r="W28" s="310">
        <v>500</v>
      </c>
      <c r="X28" s="310">
        <v>500</v>
      </c>
      <c r="Y28" s="310">
        <v>200</v>
      </c>
      <c r="Z28" s="310">
        <v>100</v>
      </c>
      <c r="AA28" s="310">
        <v>100</v>
      </c>
      <c r="AB28" s="83">
        <v>100</v>
      </c>
      <c r="AC28" s="77">
        <f t="shared" si="4"/>
        <v>0</v>
      </c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310"/>
      <c r="AS28" s="79">
        <f t="shared" si="5"/>
        <v>0</v>
      </c>
      <c r="AT28" s="77">
        <f t="shared" si="6"/>
        <v>1633.33333333333</v>
      </c>
      <c r="AU28" s="77">
        <f t="shared" si="7"/>
        <v>1866.67</v>
      </c>
      <c r="AV28" s="80"/>
      <c r="AW28" s="81"/>
      <c r="AX28" s="81"/>
      <c r="AY28" s="126"/>
      <c r="AZ28" s="126"/>
      <c r="BA28" s="77">
        <f t="shared" si="8"/>
        <v>1866.67</v>
      </c>
      <c r="BB28" s="83"/>
      <c r="BC28" s="629"/>
      <c r="BD28" s="62" t="str">
        <f t="shared" si="9"/>
        <v>正确</v>
      </c>
    </row>
    <row r="29" s="1" customFormat="1" customHeight="1" spans="1:56">
      <c r="A29" s="128">
        <f t="shared" si="1"/>
        <v>25</v>
      </c>
      <c r="B29" s="622" t="s">
        <v>201</v>
      </c>
      <c r="C29" s="623" t="s">
        <v>141</v>
      </c>
      <c r="D29" s="617">
        <v>45634</v>
      </c>
      <c r="E29" s="615" t="s">
        <v>104</v>
      </c>
      <c r="F29" s="87">
        <f t="shared" si="2"/>
        <v>30</v>
      </c>
      <c r="G29" s="118" t="s">
        <v>79</v>
      </c>
      <c r="H29" s="293"/>
      <c r="I29" s="293"/>
      <c r="J29" s="293">
        <f t="shared" si="10"/>
        <v>14</v>
      </c>
      <c r="K29" s="293"/>
      <c r="L29" s="618"/>
      <c r="M29" s="293"/>
      <c r="N29" s="293"/>
      <c r="O29" s="618"/>
      <c r="P29" s="293"/>
      <c r="Q29" s="293"/>
      <c r="R29" s="293"/>
      <c r="S29" s="72">
        <f t="shared" si="3"/>
        <v>0</v>
      </c>
      <c r="T29" s="554" t="s">
        <v>174</v>
      </c>
      <c r="U29" s="122" t="s">
        <v>136</v>
      </c>
      <c r="V29" s="123">
        <v>2000</v>
      </c>
      <c r="W29" s="310">
        <v>500</v>
      </c>
      <c r="X29" s="310">
        <v>500</v>
      </c>
      <c r="Y29" s="310">
        <v>200</v>
      </c>
      <c r="Z29" s="310">
        <v>100</v>
      </c>
      <c r="AA29" s="310">
        <v>100</v>
      </c>
      <c r="AB29" s="83">
        <v>100</v>
      </c>
      <c r="AC29" s="77">
        <f t="shared" si="4"/>
        <v>0</v>
      </c>
      <c r="AD29" s="83"/>
      <c r="AE29" s="83"/>
      <c r="AF29" s="83">
        <f>1500/30*16</f>
        <v>800</v>
      </c>
      <c r="AG29" s="83"/>
      <c r="AH29" s="83"/>
      <c r="AI29" s="83"/>
      <c r="AJ29" s="83"/>
      <c r="AK29" s="83"/>
      <c r="AL29" s="83"/>
      <c r="AM29" s="83"/>
      <c r="AN29" s="83"/>
      <c r="AO29" s="83"/>
      <c r="AP29" s="83"/>
      <c r="AQ29" s="83"/>
      <c r="AR29" s="81"/>
      <c r="AS29" s="79">
        <f t="shared" si="5"/>
        <v>0</v>
      </c>
      <c r="AT29" s="77">
        <f t="shared" si="6"/>
        <v>1633.33333333333</v>
      </c>
      <c r="AU29" s="77">
        <f t="shared" si="7"/>
        <v>2666.67</v>
      </c>
      <c r="AV29" s="80"/>
      <c r="AW29" s="81"/>
      <c r="AX29" s="81"/>
      <c r="AY29" s="126"/>
      <c r="AZ29" s="126"/>
      <c r="BA29" s="77">
        <f t="shared" si="8"/>
        <v>2666.67</v>
      </c>
      <c r="BB29" s="83"/>
      <c r="BC29" s="1" t="s">
        <v>202</v>
      </c>
      <c r="BD29" s="62" t="str">
        <f t="shared" si="9"/>
        <v>正确</v>
      </c>
    </row>
    <row r="30" s="1" customFormat="1" customHeight="1" spans="1:56">
      <c r="A30" s="128">
        <f t="shared" si="1"/>
        <v>26</v>
      </c>
      <c r="B30" s="622" t="s">
        <v>203</v>
      </c>
      <c r="C30" s="623" t="s">
        <v>141</v>
      </c>
      <c r="D30" s="617">
        <v>45702</v>
      </c>
      <c r="E30" s="615" t="s">
        <v>104</v>
      </c>
      <c r="F30" s="87">
        <f t="shared" si="2"/>
        <v>30</v>
      </c>
      <c r="G30" s="118" t="s">
        <v>79</v>
      </c>
      <c r="H30" s="293"/>
      <c r="I30" s="293"/>
      <c r="J30" s="293">
        <f t="shared" si="10"/>
        <v>14</v>
      </c>
      <c r="K30" s="293"/>
      <c r="L30" s="618"/>
      <c r="M30" s="293"/>
      <c r="N30" s="293"/>
      <c r="O30" s="618"/>
      <c r="P30" s="293"/>
      <c r="Q30" s="293"/>
      <c r="R30" s="293"/>
      <c r="S30" s="72">
        <f t="shared" si="3"/>
        <v>0</v>
      </c>
      <c r="T30" s="554" t="s">
        <v>174</v>
      </c>
      <c r="U30" s="122" t="s">
        <v>136</v>
      </c>
      <c r="V30" s="123">
        <v>2000</v>
      </c>
      <c r="W30" s="310">
        <v>500</v>
      </c>
      <c r="X30" s="310">
        <v>500</v>
      </c>
      <c r="Y30" s="310">
        <v>200</v>
      </c>
      <c r="Z30" s="310">
        <v>100</v>
      </c>
      <c r="AA30" s="310">
        <v>100</v>
      </c>
      <c r="AB30" s="83">
        <v>100</v>
      </c>
      <c r="AC30" s="77">
        <f t="shared" si="4"/>
        <v>0</v>
      </c>
      <c r="AD30" s="83"/>
      <c r="AE30" s="83"/>
      <c r="AF30" s="83"/>
      <c r="AG30" s="83"/>
      <c r="AH30" s="83"/>
      <c r="AI30" s="83"/>
      <c r="AJ30" s="83"/>
      <c r="AK30" s="83"/>
      <c r="AL30" s="83"/>
      <c r="AM30" s="83"/>
      <c r="AN30" s="83"/>
      <c r="AO30" s="83"/>
      <c r="AP30" s="83"/>
      <c r="AQ30" s="83"/>
      <c r="AR30" s="310"/>
      <c r="AS30" s="79">
        <f t="shared" si="5"/>
        <v>0</v>
      </c>
      <c r="AT30" s="77">
        <f t="shared" si="6"/>
        <v>1633.33333333333</v>
      </c>
      <c r="AU30" s="77">
        <f t="shared" si="7"/>
        <v>1866.67</v>
      </c>
      <c r="AV30" s="80"/>
      <c r="AW30" s="81"/>
      <c r="AX30" s="81"/>
      <c r="AY30" s="126"/>
      <c r="AZ30" s="126"/>
      <c r="BA30" s="77">
        <f t="shared" si="8"/>
        <v>1866.67</v>
      </c>
      <c r="BB30" s="83"/>
      <c r="BC30" s="621"/>
      <c r="BD30" s="62" t="str">
        <f t="shared" si="9"/>
        <v>正确</v>
      </c>
    </row>
    <row r="31" s="1" customFormat="1" customHeight="1" spans="1:56">
      <c r="A31" s="128">
        <f t="shared" si="1"/>
        <v>27</v>
      </c>
      <c r="B31" s="622" t="s">
        <v>204</v>
      </c>
      <c r="C31" s="623" t="s">
        <v>141</v>
      </c>
      <c r="D31" s="617">
        <v>45701</v>
      </c>
      <c r="E31" s="615" t="s">
        <v>104</v>
      </c>
      <c r="F31" s="87">
        <f t="shared" si="2"/>
        <v>30</v>
      </c>
      <c r="G31" s="118" t="s">
        <v>79</v>
      </c>
      <c r="H31" s="293"/>
      <c r="I31" s="293"/>
      <c r="J31" s="293">
        <f t="shared" si="10"/>
        <v>14</v>
      </c>
      <c r="K31" s="293"/>
      <c r="L31" s="618"/>
      <c r="M31" s="293"/>
      <c r="N31" s="293"/>
      <c r="O31" s="618"/>
      <c r="P31" s="293"/>
      <c r="Q31" s="293"/>
      <c r="R31" s="293"/>
      <c r="S31" s="72">
        <f t="shared" si="3"/>
        <v>0</v>
      </c>
      <c r="T31" s="554" t="s">
        <v>174</v>
      </c>
      <c r="U31" s="122" t="s">
        <v>136</v>
      </c>
      <c r="V31" s="123">
        <v>2000</v>
      </c>
      <c r="W31" s="310">
        <v>500</v>
      </c>
      <c r="X31" s="310">
        <v>500</v>
      </c>
      <c r="Y31" s="310">
        <v>200</v>
      </c>
      <c r="Z31" s="310">
        <v>100</v>
      </c>
      <c r="AA31" s="310">
        <v>100</v>
      </c>
      <c r="AB31" s="83">
        <v>100</v>
      </c>
      <c r="AC31" s="77">
        <f t="shared" si="4"/>
        <v>0</v>
      </c>
      <c r="AD31" s="83"/>
      <c r="AE31" s="83"/>
      <c r="AF31" s="83"/>
      <c r="AG31" s="83"/>
      <c r="AH31" s="83"/>
      <c r="AI31" s="83"/>
      <c r="AJ31" s="83"/>
      <c r="AK31" s="83"/>
      <c r="AL31" s="83"/>
      <c r="AM31" s="83"/>
      <c r="AN31" s="83"/>
      <c r="AO31" s="83"/>
      <c r="AP31" s="83"/>
      <c r="AQ31" s="83"/>
      <c r="AR31" s="310"/>
      <c r="AS31" s="79">
        <f t="shared" si="5"/>
        <v>0</v>
      </c>
      <c r="AT31" s="77">
        <f t="shared" si="6"/>
        <v>1633.33333333333</v>
      </c>
      <c r="AU31" s="77">
        <f t="shared" si="7"/>
        <v>1866.67</v>
      </c>
      <c r="AV31" s="80"/>
      <c r="AW31" s="81"/>
      <c r="AX31" s="81"/>
      <c r="AY31" s="126"/>
      <c r="AZ31" s="126"/>
      <c r="BA31" s="77">
        <f t="shared" si="8"/>
        <v>1866.67</v>
      </c>
      <c r="BB31" s="83"/>
      <c r="BC31" s="621"/>
      <c r="BD31" s="62" t="str">
        <f t="shared" si="9"/>
        <v>正确</v>
      </c>
    </row>
    <row r="32" s="1" customFormat="1" customHeight="1" spans="1:56">
      <c r="A32" s="128">
        <f t="shared" si="1"/>
        <v>28</v>
      </c>
      <c r="B32" s="622" t="s">
        <v>205</v>
      </c>
      <c r="C32" s="623" t="s">
        <v>141</v>
      </c>
      <c r="D32" s="617">
        <v>45698</v>
      </c>
      <c r="E32" s="615" t="s">
        <v>104</v>
      </c>
      <c r="F32" s="87">
        <f t="shared" si="2"/>
        <v>30</v>
      </c>
      <c r="G32" s="118" t="s">
        <v>79</v>
      </c>
      <c r="H32" s="293"/>
      <c r="I32" s="293"/>
      <c r="J32" s="293">
        <f t="shared" si="10"/>
        <v>14</v>
      </c>
      <c r="K32" s="293"/>
      <c r="L32" s="618"/>
      <c r="M32" s="293"/>
      <c r="N32" s="293"/>
      <c r="O32" s="618"/>
      <c r="P32" s="293"/>
      <c r="Q32" s="293"/>
      <c r="R32" s="293"/>
      <c r="S32" s="72">
        <f t="shared" si="3"/>
        <v>0</v>
      </c>
      <c r="T32" s="554" t="s">
        <v>174</v>
      </c>
      <c r="U32" s="122" t="s">
        <v>136</v>
      </c>
      <c r="V32" s="123">
        <v>2000</v>
      </c>
      <c r="W32" s="310">
        <v>500</v>
      </c>
      <c r="X32" s="310">
        <v>500</v>
      </c>
      <c r="Y32" s="310">
        <v>200</v>
      </c>
      <c r="Z32" s="310">
        <v>100</v>
      </c>
      <c r="AA32" s="310">
        <v>100</v>
      </c>
      <c r="AB32" s="83">
        <v>100</v>
      </c>
      <c r="AC32" s="77">
        <f t="shared" si="4"/>
        <v>0</v>
      </c>
      <c r="AD32" s="83"/>
      <c r="AE32" s="83"/>
      <c r="AF32" s="83"/>
      <c r="AG32" s="83"/>
      <c r="AH32" s="83"/>
      <c r="AI32" s="83"/>
      <c r="AJ32" s="83"/>
      <c r="AK32" s="83"/>
      <c r="AL32" s="83"/>
      <c r="AM32" s="83"/>
      <c r="AN32" s="83"/>
      <c r="AO32" s="83"/>
      <c r="AP32" s="83"/>
      <c r="AQ32" s="83"/>
      <c r="AR32" s="310"/>
      <c r="AS32" s="79">
        <f t="shared" si="5"/>
        <v>0</v>
      </c>
      <c r="AT32" s="77">
        <f t="shared" si="6"/>
        <v>1633.33333333333</v>
      </c>
      <c r="AU32" s="77">
        <f t="shared" si="7"/>
        <v>1866.67</v>
      </c>
      <c r="AV32" s="80"/>
      <c r="AW32" s="81"/>
      <c r="AX32" s="81"/>
      <c r="AY32" s="126"/>
      <c r="AZ32" s="126"/>
      <c r="BA32" s="77">
        <f t="shared" si="8"/>
        <v>1866.67</v>
      </c>
      <c r="BB32" s="83"/>
      <c r="BC32" s="621"/>
      <c r="BD32" s="62" t="str">
        <f t="shared" si="9"/>
        <v>正确</v>
      </c>
    </row>
    <row r="33" s="1" customFormat="1" customHeight="1" spans="1:56">
      <c r="A33" s="128">
        <f t="shared" si="1"/>
        <v>29</v>
      </c>
      <c r="B33" s="622" t="s">
        <v>206</v>
      </c>
      <c r="C33" s="623" t="s">
        <v>141</v>
      </c>
      <c r="D33" s="617">
        <v>45346</v>
      </c>
      <c r="E33" s="615" t="s">
        <v>104</v>
      </c>
      <c r="F33" s="87">
        <f t="shared" si="2"/>
        <v>30</v>
      </c>
      <c r="G33" s="118" t="s">
        <v>79</v>
      </c>
      <c r="H33" s="293"/>
      <c r="I33" s="293"/>
      <c r="J33" s="293">
        <f t="shared" si="10"/>
        <v>14</v>
      </c>
      <c r="K33" s="293"/>
      <c r="L33" s="618"/>
      <c r="M33" s="293"/>
      <c r="N33" s="293"/>
      <c r="O33" s="618"/>
      <c r="P33" s="293"/>
      <c r="Q33" s="293"/>
      <c r="R33" s="293"/>
      <c r="S33" s="72">
        <f t="shared" si="3"/>
        <v>0</v>
      </c>
      <c r="T33" s="554" t="s">
        <v>174</v>
      </c>
      <c r="U33" s="122" t="s">
        <v>136</v>
      </c>
      <c r="V33" s="123">
        <v>2000</v>
      </c>
      <c r="W33" s="310">
        <v>500</v>
      </c>
      <c r="X33" s="310">
        <v>500</v>
      </c>
      <c r="Y33" s="310">
        <v>200</v>
      </c>
      <c r="Z33" s="310">
        <v>100</v>
      </c>
      <c r="AA33" s="310">
        <v>100</v>
      </c>
      <c r="AB33" s="83">
        <v>100</v>
      </c>
      <c r="AC33" s="77">
        <f t="shared" si="4"/>
        <v>0</v>
      </c>
      <c r="AD33" s="83"/>
      <c r="AE33" s="83"/>
      <c r="AF33" s="83"/>
      <c r="AG33" s="83"/>
      <c r="AH33" s="83"/>
      <c r="AI33" s="83"/>
      <c r="AJ33" s="83"/>
      <c r="AK33" s="83"/>
      <c r="AL33" s="83"/>
      <c r="AM33" s="83"/>
      <c r="AN33" s="83"/>
      <c r="AO33" s="83"/>
      <c r="AP33" s="83"/>
      <c r="AQ33" s="83"/>
      <c r="AR33" s="310"/>
      <c r="AS33" s="79">
        <f t="shared" si="5"/>
        <v>0</v>
      </c>
      <c r="AT33" s="77">
        <f t="shared" si="6"/>
        <v>1633.33333333333</v>
      </c>
      <c r="AU33" s="77">
        <f t="shared" si="7"/>
        <v>1866.67</v>
      </c>
      <c r="AV33" s="80"/>
      <c r="AW33" s="81"/>
      <c r="AX33" s="81"/>
      <c r="AY33" s="126"/>
      <c r="AZ33" s="126"/>
      <c r="BA33" s="77">
        <f t="shared" si="8"/>
        <v>1866.67</v>
      </c>
      <c r="BB33" s="83"/>
      <c r="BC33" s="621"/>
      <c r="BD33" s="62" t="str">
        <f t="shared" si="9"/>
        <v>正确</v>
      </c>
    </row>
    <row r="34" s="1" customFormat="1" customHeight="1" spans="1:56">
      <c r="A34" s="128">
        <f t="shared" si="1"/>
        <v>30</v>
      </c>
      <c r="B34" s="622" t="s">
        <v>207</v>
      </c>
      <c r="C34" s="623" t="s">
        <v>141</v>
      </c>
      <c r="D34" s="617">
        <v>45719</v>
      </c>
      <c r="E34" s="615" t="s">
        <v>104</v>
      </c>
      <c r="F34" s="87">
        <f t="shared" si="2"/>
        <v>30</v>
      </c>
      <c r="G34" s="118" t="s">
        <v>79</v>
      </c>
      <c r="H34" s="293"/>
      <c r="I34" s="293"/>
      <c r="J34" s="293">
        <f t="shared" si="10"/>
        <v>14</v>
      </c>
      <c r="K34" s="293"/>
      <c r="L34" s="618"/>
      <c r="M34" s="293"/>
      <c r="N34" s="293"/>
      <c r="O34" s="618"/>
      <c r="P34" s="293"/>
      <c r="Q34" s="293"/>
      <c r="R34" s="293"/>
      <c r="S34" s="72">
        <f t="shared" si="3"/>
        <v>0</v>
      </c>
      <c r="T34" s="554" t="s">
        <v>174</v>
      </c>
      <c r="U34" s="122" t="s">
        <v>136</v>
      </c>
      <c r="V34" s="123">
        <v>2000</v>
      </c>
      <c r="W34" s="310">
        <v>500</v>
      </c>
      <c r="X34" s="310">
        <v>500</v>
      </c>
      <c r="Y34" s="310">
        <v>200</v>
      </c>
      <c r="Z34" s="310">
        <v>100</v>
      </c>
      <c r="AA34" s="310">
        <v>100</v>
      </c>
      <c r="AB34" s="83">
        <v>100</v>
      </c>
      <c r="AC34" s="77">
        <f t="shared" si="4"/>
        <v>0</v>
      </c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310"/>
      <c r="AS34" s="79">
        <f t="shared" si="5"/>
        <v>0</v>
      </c>
      <c r="AT34" s="77">
        <f t="shared" si="6"/>
        <v>1633.33333333333</v>
      </c>
      <c r="AU34" s="77">
        <f t="shared" si="7"/>
        <v>1866.67</v>
      </c>
      <c r="AV34" s="80"/>
      <c r="AW34" s="81"/>
      <c r="AX34" s="81"/>
      <c r="AY34" s="126"/>
      <c r="AZ34" s="126"/>
      <c r="BA34" s="77">
        <f t="shared" si="8"/>
        <v>1866.67</v>
      </c>
      <c r="BB34" s="83"/>
      <c r="BC34" s="621"/>
      <c r="BD34" s="62" t="str">
        <f t="shared" si="9"/>
        <v>正确</v>
      </c>
    </row>
    <row r="35" s="1" customFormat="1" customHeight="1" spans="1:56">
      <c r="A35" s="128">
        <f t="shared" si="1"/>
        <v>31</v>
      </c>
      <c r="B35" s="622" t="s">
        <v>208</v>
      </c>
      <c r="C35" s="623" t="s">
        <v>141</v>
      </c>
      <c r="D35" s="617">
        <v>45727</v>
      </c>
      <c r="E35" s="615" t="s">
        <v>104</v>
      </c>
      <c r="F35" s="87">
        <f t="shared" si="2"/>
        <v>30</v>
      </c>
      <c r="G35" s="118" t="s">
        <v>79</v>
      </c>
      <c r="H35" s="293"/>
      <c r="I35" s="293"/>
      <c r="J35" s="293">
        <f t="shared" si="10"/>
        <v>14</v>
      </c>
      <c r="K35" s="293"/>
      <c r="L35" s="618"/>
      <c r="M35" s="293"/>
      <c r="N35" s="293"/>
      <c r="O35" s="618"/>
      <c r="P35" s="293"/>
      <c r="Q35" s="293"/>
      <c r="R35" s="293"/>
      <c r="S35" s="72">
        <f t="shared" si="3"/>
        <v>0</v>
      </c>
      <c r="T35" s="554" t="s">
        <v>174</v>
      </c>
      <c r="U35" s="122" t="s">
        <v>136</v>
      </c>
      <c r="V35" s="123">
        <v>2000</v>
      </c>
      <c r="W35" s="310">
        <v>500</v>
      </c>
      <c r="X35" s="310">
        <v>500</v>
      </c>
      <c r="Y35" s="310">
        <v>200</v>
      </c>
      <c r="Z35" s="310">
        <v>100</v>
      </c>
      <c r="AA35" s="310">
        <v>100</v>
      </c>
      <c r="AB35" s="83">
        <v>100</v>
      </c>
      <c r="AC35" s="77">
        <f t="shared" si="4"/>
        <v>0</v>
      </c>
      <c r="AD35" s="83"/>
      <c r="AE35" s="83"/>
      <c r="AF35" s="83"/>
      <c r="AG35" s="83"/>
      <c r="AH35" s="83"/>
      <c r="AI35" s="83"/>
      <c r="AJ35" s="83"/>
      <c r="AK35" s="83"/>
      <c r="AL35" s="83"/>
      <c r="AM35" s="83"/>
      <c r="AN35" s="83"/>
      <c r="AO35" s="83"/>
      <c r="AP35" s="83"/>
      <c r="AQ35" s="83"/>
      <c r="AR35" s="310"/>
      <c r="AS35" s="79">
        <f t="shared" si="5"/>
        <v>0</v>
      </c>
      <c r="AT35" s="77">
        <f t="shared" si="6"/>
        <v>1633.33333333333</v>
      </c>
      <c r="AU35" s="77">
        <f t="shared" si="7"/>
        <v>1866.67</v>
      </c>
      <c r="AV35" s="80"/>
      <c r="AW35" s="81"/>
      <c r="AX35" s="81"/>
      <c r="AY35" s="126"/>
      <c r="AZ35" s="126"/>
      <c r="BA35" s="77">
        <f t="shared" si="8"/>
        <v>1866.67</v>
      </c>
      <c r="BB35" s="83"/>
      <c r="BC35" s="621"/>
      <c r="BD35" s="62" t="str">
        <f t="shared" si="9"/>
        <v>正确</v>
      </c>
    </row>
    <row r="36" s="1" customFormat="1" customHeight="1" spans="1:56">
      <c r="A36" s="128">
        <f t="shared" si="1"/>
        <v>32</v>
      </c>
      <c r="B36" s="622" t="s">
        <v>209</v>
      </c>
      <c r="C36" s="623" t="s">
        <v>141</v>
      </c>
      <c r="D36" s="625">
        <v>45751</v>
      </c>
      <c r="E36" s="615" t="s">
        <v>104</v>
      </c>
      <c r="F36" s="87">
        <f t="shared" si="2"/>
        <v>30</v>
      </c>
      <c r="G36" s="118" t="s">
        <v>79</v>
      </c>
      <c r="H36" s="626"/>
      <c r="I36" s="626"/>
      <c r="J36" s="293">
        <f t="shared" si="10"/>
        <v>14</v>
      </c>
      <c r="K36" s="626"/>
      <c r="L36" s="627"/>
      <c r="M36" s="626"/>
      <c r="N36" s="626"/>
      <c r="O36" s="627"/>
      <c r="P36" s="626"/>
      <c r="Q36" s="293"/>
      <c r="R36" s="626"/>
      <c r="S36" s="72">
        <f t="shared" si="3"/>
        <v>0</v>
      </c>
      <c r="T36" s="554" t="s">
        <v>174</v>
      </c>
      <c r="U36" s="122" t="s">
        <v>136</v>
      </c>
      <c r="V36" s="123">
        <v>2000</v>
      </c>
      <c r="W36" s="310">
        <v>500</v>
      </c>
      <c r="X36" s="310">
        <v>500</v>
      </c>
      <c r="Y36" s="310">
        <v>200</v>
      </c>
      <c r="Z36" s="310">
        <v>100</v>
      </c>
      <c r="AA36" s="310">
        <v>100</v>
      </c>
      <c r="AB36" s="83">
        <v>100</v>
      </c>
      <c r="AC36" s="77">
        <f t="shared" si="4"/>
        <v>0</v>
      </c>
      <c r="AD36" s="126"/>
      <c r="AE36" s="126"/>
      <c r="AF36" s="126"/>
      <c r="AG36" s="126"/>
      <c r="AH36" s="126"/>
      <c r="AI36" s="83"/>
      <c r="AJ36" s="126"/>
      <c r="AK36" s="126"/>
      <c r="AL36" s="126"/>
      <c r="AM36" s="126"/>
      <c r="AN36" s="126"/>
      <c r="AO36" s="126"/>
      <c r="AP36" s="126"/>
      <c r="AQ36" s="126"/>
      <c r="AR36" s="310"/>
      <c r="AS36" s="79">
        <f t="shared" si="5"/>
        <v>0</v>
      </c>
      <c r="AT36" s="77">
        <f t="shared" si="6"/>
        <v>1633.33333333333</v>
      </c>
      <c r="AU36" s="77">
        <f t="shared" si="7"/>
        <v>1866.67</v>
      </c>
      <c r="AV36" s="80"/>
      <c r="AW36" s="81"/>
      <c r="AX36" s="81"/>
      <c r="AY36" s="126"/>
      <c r="AZ36" s="126"/>
      <c r="BA36" s="77">
        <f t="shared" si="8"/>
        <v>1866.67</v>
      </c>
      <c r="BB36" s="83"/>
      <c r="BC36" s="629"/>
      <c r="BD36" s="62" t="str">
        <f t="shared" si="9"/>
        <v>正确</v>
      </c>
    </row>
    <row r="37" s="1" customFormat="1" customHeight="1" spans="1:56">
      <c r="A37" s="128">
        <f t="shared" si="1"/>
        <v>33</v>
      </c>
      <c r="B37" s="622" t="s">
        <v>210</v>
      </c>
      <c r="C37" s="623" t="s">
        <v>141</v>
      </c>
      <c r="D37" s="617">
        <v>45768</v>
      </c>
      <c r="E37" s="615" t="s">
        <v>104</v>
      </c>
      <c r="F37" s="87">
        <f t="shared" si="2"/>
        <v>30</v>
      </c>
      <c r="G37" s="118" t="s">
        <v>79</v>
      </c>
      <c r="H37" s="293"/>
      <c r="I37" s="293"/>
      <c r="J37" s="293">
        <f t="shared" si="10"/>
        <v>14</v>
      </c>
      <c r="K37" s="293"/>
      <c r="L37" s="618"/>
      <c r="M37" s="293"/>
      <c r="N37" s="293"/>
      <c r="O37" s="618"/>
      <c r="P37" s="293"/>
      <c r="Q37" s="293"/>
      <c r="R37" s="293"/>
      <c r="S37" s="72">
        <f t="shared" si="3"/>
        <v>0</v>
      </c>
      <c r="T37" s="554" t="s">
        <v>174</v>
      </c>
      <c r="U37" s="122" t="s">
        <v>136</v>
      </c>
      <c r="V37" s="123">
        <v>2000</v>
      </c>
      <c r="W37" s="310">
        <v>500</v>
      </c>
      <c r="X37" s="310">
        <v>500</v>
      </c>
      <c r="Y37" s="310">
        <v>200</v>
      </c>
      <c r="Z37" s="310">
        <v>100</v>
      </c>
      <c r="AA37" s="310">
        <v>100</v>
      </c>
      <c r="AB37" s="83">
        <v>100</v>
      </c>
      <c r="AC37" s="77">
        <f t="shared" si="4"/>
        <v>0</v>
      </c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310"/>
      <c r="AS37" s="79">
        <f t="shared" si="5"/>
        <v>0</v>
      </c>
      <c r="AT37" s="77">
        <f t="shared" si="6"/>
        <v>1633.33333333333</v>
      </c>
      <c r="AU37" s="77">
        <f t="shared" si="7"/>
        <v>1866.67</v>
      </c>
      <c r="AV37" s="80"/>
      <c r="AW37" s="81"/>
      <c r="AX37" s="81"/>
      <c r="AY37" s="126"/>
      <c r="AZ37" s="126"/>
      <c r="BA37" s="77">
        <f t="shared" si="8"/>
        <v>1866.67</v>
      </c>
      <c r="BB37" s="83"/>
      <c r="BC37" s="621"/>
      <c r="BD37" s="62" t="str">
        <f t="shared" si="9"/>
        <v>正确</v>
      </c>
    </row>
    <row r="38" s="1" customFormat="1" customHeight="1" spans="1:56">
      <c r="A38" s="128">
        <f t="shared" si="1"/>
        <v>34</v>
      </c>
      <c r="B38" s="631" t="s">
        <v>211</v>
      </c>
      <c r="C38" s="623" t="s">
        <v>141</v>
      </c>
      <c r="D38" s="617">
        <v>45803</v>
      </c>
      <c r="E38" s="615" t="s">
        <v>104</v>
      </c>
      <c r="F38" s="87">
        <f t="shared" si="2"/>
        <v>30</v>
      </c>
      <c r="G38" s="118" t="s">
        <v>79</v>
      </c>
      <c r="H38" s="293"/>
      <c r="I38" s="293"/>
      <c r="J38" s="293">
        <f t="shared" si="10"/>
        <v>14</v>
      </c>
      <c r="K38" s="293"/>
      <c r="L38" s="618"/>
      <c r="M38" s="293"/>
      <c r="N38" s="293"/>
      <c r="O38" s="618"/>
      <c r="P38" s="293"/>
      <c r="Q38" s="293"/>
      <c r="R38" s="293"/>
      <c r="S38" s="72">
        <f t="shared" si="3"/>
        <v>0</v>
      </c>
      <c r="T38" s="554" t="s">
        <v>174</v>
      </c>
      <c r="U38" s="122" t="s">
        <v>172</v>
      </c>
      <c r="V38" s="123">
        <v>2000</v>
      </c>
      <c r="W38" s="310">
        <v>500</v>
      </c>
      <c r="X38" s="310">
        <v>500</v>
      </c>
      <c r="Y38" s="310">
        <v>500</v>
      </c>
      <c r="Z38" s="310">
        <v>100</v>
      </c>
      <c r="AA38" s="310">
        <v>100</v>
      </c>
      <c r="AB38" s="83">
        <v>100</v>
      </c>
      <c r="AC38" s="77">
        <f t="shared" si="4"/>
        <v>0</v>
      </c>
      <c r="AD38" s="83"/>
      <c r="AE38" s="83"/>
      <c r="AF38" s="83"/>
      <c r="AG38" s="83"/>
      <c r="AH38" s="83"/>
      <c r="AI38" s="83"/>
      <c r="AJ38" s="83"/>
      <c r="AK38" s="83"/>
      <c r="AL38" s="83"/>
      <c r="AM38" s="83"/>
      <c r="AN38" s="83"/>
      <c r="AO38" s="83"/>
      <c r="AP38" s="83"/>
      <c r="AQ38" s="83"/>
      <c r="AR38" s="310"/>
      <c r="AS38" s="79">
        <f t="shared" si="5"/>
        <v>0</v>
      </c>
      <c r="AT38" s="77">
        <f t="shared" si="6"/>
        <v>1773.33333333333</v>
      </c>
      <c r="AU38" s="77">
        <f t="shared" si="7"/>
        <v>2026.67</v>
      </c>
      <c r="AV38" s="80"/>
      <c r="AW38" s="81"/>
      <c r="AX38" s="81"/>
      <c r="AY38" s="126"/>
      <c r="AZ38" s="126"/>
      <c r="BA38" s="77">
        <f t="shared" si="8"/>
        <v>2026.67</v>
      </c>
      <c r="BB38" s="83"/>
      <c r="BC38" s="621"/>
      <c r="BD38" s="62" t="str">
        <f t="shared" si="9"/>
        <v>正确</v>
      </c>
    </row>
    <row r="39" s="1" customFormat="1" customHeight="1" spans="1:56">
      <c r="A39" s="128">
        <f t="shared" si="1"/>
        <v>35</v>
      </c>
      <c r="B39" s="631" t="s">
        <v>212</v>
      </c>
      <c r="C39" s="623" t="s">
        <v>141</v>
      </c>
      <c r="D39" s="617">
        <v>45874</v>
      </c>
      <c r="E39" s="615" t="s">
        <v>104</v>
      </c>
      <c r="F39" s="87">
        <f t="shared" si="2"/>
        <v>30</v>
      </c>
      <c r="G39" s="118" t="s">
        <v>79</v>
      </c>
      <c r="H39" s="293"/>
      <c r="I39" s="293"/>
      <c r="J39" s="293">
        <f t="shared" si="10"/>
        <v>14</v>
      </c>
      <c r="K39" s="293"/>
      <c r="L39" s="618"/>
      <c r="M39" s="293"/>
      <c r="N39" s="293"/>
      <c r="O39" s="618"/>
      <c r="P39" s="293"/>
      <c r="Q39" s="293"/>
      <c r="R39" s="293"/>
      <c r="S39" s="72">
        <f t="shared" si="3"/>
        <v>0</v>
      </c>
      <c r="T39" s="554" t="s">
        <v>174</v>
      </c>
      <c r="U39" s="122" t="s">
        <v>136</v>
      </c>
      <c r="V39" s="123">
        <v>2000</v>
      </c>
      <c r="W39" s="310">
        <v>500</v>
      </c>
      <c r="X39" s="310">
        <v>500</v>
      </c>
      <c r="Y39" s="310">
        <v>200</v>
      </c>
      <c r="Z39" s="310">
        <v>100</v>
      </c>
      <c r="AA39" s="310">
        <v>100</v>
      </c>
      <c r="AB39" s="83">
        <v>100</v>
      </c>
      <c r="AC39" s="77">
        <f t="shared" si="4"/>
        <v>0</v>
      </c>
      <c r="AD39" s="83"/>
      <c r="AE39" s="83"/>
      <c r="AF39" s="83"/>
      <c r="AG39" s="83"/>
      <c r="AH39" s="83"/>
      <c r="AI39" s="83"/>
      <c r="AJ39" s="83"/>
      <c r="AK39" s="83"/>
      <c r="AL39" s="83"/>
      <c r="AM39" s="83"/>
      <c r="AN39" s="83"/>
      <c r="AO39" s="83"/>
      <c r="AP39" s="83"/>
      <c r="AQ39" s="83"/>
      <c r="AR39" s="310"/>
      <c r="AS39" s="79">
        <f t="shared" si="5"/>
        <v>0</v>
      </c>
      <c r="AT39" s="77">
        <f t="shared" si="6"/>
        <v>1633.33333333333</v>
      </c>
      <c r="AU39" s="77">
        <f t="shared" si="7"/>
        <v>1866.67</v>
      </c>
      <c r="AV39" s="80"/>
      <c r="AW39" s="81"/>
      <c r="AX39" s="81"/>
      <c r="AY39" s="126"/>
      <c r="AZ39" s="126"/>
      <c r="BA39" s="77">
        <f t="shared" si="8"/>
        <v>1866.67</v>
      </c>
      <c r="BB39" s="83"/>
      <c r="BC39" s="554"/>
      <c r="BD39" s="62" t="str">
        <f t="shared" si="9"/>
        <v>正确</v>
      </c>
    </row>
    <row r="40" s="1" customFormat="1" customHeight="1" spans="1:56">
      <c r="A40" s="128">
        <f t="shared" si="1"/>
        <v>36</v>
      </c>
      <c r="B40" s="632" t="s">
        <v>213</v>
      </c>
      <c r="C40" s="623" t="s">
        <v>141</v>
      </c>
      <c r="D40" s="617">
        <v>45873</v>
      </c>
      <c r="E40" s="615" t="s">
        <v>104</v>
      </c>
      <c r="F40" s="87">
        <f t="shared" si="2"/>
        <v>30</v>
      </c>
      <c r="G40" s="118" t="s">
        <v>79</v>
      </c>
      <c r="H40" s="293"/>
      <c r="I40" s="293"/>
      <c r="J40" s="293">
        <f t="shared" si="10"/>
        <v>14</v>
      </c>
      <c r="K40" s="293"/>
      <c r="L40" s="618"/>
      <c r="M40" s="293"/>
      <c r="N40" s="293"/>
      <c r="O40" s="618"/>
      <c r="P40" s="293"/>
      <c r="Q40" s="293"/>
      <c r="R40" s="293"/>
      <c r="S40" s="72">
        <f t="shared" si="3"/>
        <v>0</v>
      </c>
      <c r="T40" s="554" t="s">
        <v>174</v>
      </c>
      <c r="U40" s="122" t="s">
        <v>136</v>
      </c>
      <c r="V40" s="123">
        <v>2000</v>
      </c>
      <c r="W40" s="310">
        <v>500</v>
      </c>
      <c r="X40" s="310">
        <v>500</v>
      </c>
      <c r="Y40" s="310">
        <v>200</v>
      </c>
      <c r="Z40" s="310">
        <v>100</v>
      </c>
      <c r="AA40" s="310">
        <v>100</v>
      </c>
      <c r="AB40" s="83">
        <v>100</v>
      </c>
      <c r="AC40" s="77">
        <f t="shared" si="4"/>
        <v>0</v>
      </c>
      <c r="AD40" s="83"/>
      <c r="AE40" s="83"/>
      <c r="AF40" s="83"/>
      <c r="AG40" s="83"/>
      <c r="AH40" s="83"/>
      <c r="AI40" s="83"/>
      <c r="AJ40" s="83"/>
      <c r="AK40" s="83"/>
      <c r="AL40" s="83"/>
      <c r="AM40" s="83"/>
      <c r="AN40" s="83"/>
      <c r="AO40" s="83"/>
      <c r="AP40" s="83"/>
      <c r="AQ40" s="83"/>
      <c r="AR40" s="310"/>
      <c r="AS40" s="79">
        <f t="shared" si="5"/>
        <v>0</v>
      </c>
      <c r="AT40" s="77">
        <f t="shared" si="6"/>
        <v>1633.33333333333</v>
      </c>
      <c r="AU40" s="77">
        <f t="shared" si="7"/>
        <v>1866.67</v>
      </c>
      <c r="AV40" s="80"/>
      <c r="AW40" s="81"/>
      <c r="AX40" s="81"/>
      <c r="AY40" s="126"/>
      <c r="AZ40" s="126"/>
      <c r="BA40" s="77">
        <f t="shared" si="8"/>
        <v>1866.67</v>
      </c>
      <c r="BB40" s="83"/>
      <c r="BC40" s="633"/>
      <c r="BD40" s="62" t="str">
        <f t="shared" si="9"/>
        <v>正确</v>
      </c>
    </row>
    <row r="41" s="1" customFormat="1" customHeight="1" spans="1:56">
      <c r="A41" s="128">
        <f t="shared" si="1"/>
        <v>37</v>
      </c>
      <c r="B41" s="622" t="s">
        <v>214</v>
      </c>
      <c r="C41" s="623" t="s">
        <v>141</v>
      </c>
      <c r="D41" s="617">
        <v>45874</v>
      </c>
      <c r="E41" s="615" t="s">
        <v>104</v>
      </c>
      <c r="F41" s="87">
        <f t="shared" si="2"/>
        <v>30</v>
      </c>
      <c r="G41" s="118" t="s">
        <v>79</v>
      </c>
      <c r="H41" s="293"/>
      <c r="I41" s="293"/>
      <c r="J41" s="293">
        <v>28</v>
      </c>
      <c r="K41" s="293"/>
      <c r="L41" s="618"/>
      <c r="M41" s="293"/>
      <c r="N41" s="293"/>
      <c r="O41" s="618"/>
      <c r="P41" s="293"/>
      <c r="Q41" s="293"/>
      <c r="R41" s="293"/>
      <c r="S41" s="72">
        <f t="shared" si="3"/>
        <v>0</v>
      </c>
      <c r="T41" s="554" t="s">
        <v>215</v>
      </c>
      <c r="U41" s="122" t="s">
        <v>133</v>
      </c>
      <c r="V41" s="123">
        <v>2000</v>
      </c>
      <c r="W41" s="310">
        <v>1000</v>
      </c>
      <c r="X41" s="310">
        <v>800</v>
      </c>
      <c r="Y41" s="310">
        <v>600</v>
      </c>
      <c r="Z41" s="310">
        <v>300</v>
      </c>
      <c r="AA41" s="310">
        <v>200</v>
      </c>
      <c r="AB41" s="83">
        <v>100</v>
      </c>
      <c r="AC41" s="77">
        <f t="shared" si="4"/>
        <v>0</v>
      </c>
      <c r="AD41" s="83"/>
      <c r="AE41" s="83"/>
      <c r="AF41" s="83"/>
      <c r="AG41" s="83"/>
      <c r="AH41" s="83"/>
      <c r="AI41" s="83"/>
      <c r="AJ41" s="83"/>
      <c r="AK41" s="83"/>
      <c r="AL41" s="83"/>
      <c r="AM41" s="83"/>
      <c r="AN41" s="83"/>
      <c r="AO41" s="83"/>
      <c r="AP41" s="83"/>
      <c r="AQ41" s="83"/>
      <c r="AR41" s="310"/>
      <c r="AS41" s="79">
        <f t="shared" si="5"/>
        <v>0</v>
      </c>
      <c r="AT41" s="77">
        <f t="shared" si="6"/>
        <v>4666.66666666667</v>
      </c>
      <c r="AU41" s="77">
        <f t="shared" si="7"/>
        <v>333.33</v>
      </c>
      <c r="AV41" s="80"/>
      <c r="AW41" s="81"/>
      <c r="AX41" s="81"/>
      <c r="AY41" s="126"/>
      <c r="AZ41" s="126"/>
      <c r="BA41" s="77">
        <f t="shared" si="8"/>
        <v>333.33</v>
      </c>
      <c r="BB41" s="83"/>
      <c r="BC41" s="621"/>
      <c r="BD41" s="62" t="str">
        <f t="shared" si="9"/>
        <v>正确</v>
      </c>
    </row>
    <row r="42" s="1" customFormat="1" customHeight="1" spans="1:56">
      <c r="A42" s="128">
        <f t="shared" si="1"/>
        <v>38</v>
      </c>
      <c r="B42" s="400" t="s">
        <v>216</v>
      </c>
      <c r="C42" s="634" t="s">
        <v>141</v>
      </c>
      <c r="D42" s="625">
        <v>45874</v>
      </c>
      <c r="E42" s="615" t="s">
        <v>104</v>
      </c>
      <c r="F42" s="87">
        <f t="shared" si="2"/>
        <v>30</v>
      </c>
      <c r="G42" s="118" t="s">
        <v>79</v>
      </c>
      <c r="H42" s="293"/>
      <c r="I42" s="293"/>
      <c r="J42" s="293">
        <f>30-16</f>
        <v>14</v>
      </c>
      <c r="K42" s="293"/>
      <c r="L42" s="618"/>
      <c r="M42" s="293"/>
      <c r="N42" s="293"/>
      <c r="O42" s="618"/>
      <c r="P42" s="293"/>
      <c r="Q42" s="293"/>
      <c r="R42" s="293"/>
      <c r="S42" s="72">
        <f t="shared" si="3"/>
        <v>0</v>
      </c>
      <c r="T42" s="554" t="s">
        <v>174</v>
      </c>
      <c r="U42" s="122" t="s">
        <v>136</v>
      </c>
      <c r="V42" s="123">
        <v>2000</v>
      </c>
      <c r="W42" s="310">
        <v>500</v>
      </c>
      <c r="X42" s="310">
        <v>500</v>
      </c>
      <c r="Y42" s="310">
        <v>200</v>
      </c>
      <c r="Z42" s="310">
        <v>100</v>
      </c>
      <c r="AA42" s="310">
        <v>100</v>
      </c>
      <c r="AB42" s="83">
        <v>100</v>
      </c>
      <c r="AC42" s="77">
        <f t="shared" si="4"/>
        <v>0</v>
      </c>
      <c r="AD42" s="83"/>
      <c r="AE42" s="83"/>
      <c r="AF42" s="83"/>
      <c r="AG42" s="83"/>
      <c r="AH42" s="83"/>
      <c r="AI42" s="83"/>
      <c r="AJ42" s="83"/>
      <c r="AK42" s="83"/>
      <c r="AL42" s="83"/>
      <c r="AM42" s="83"/>
      <c r="AN42" s="83"/>
      <c r="AO42" s="83"/>
      <c r="AP42" s="83"/>
      <c r="AQ42" s="83"/>
      <c r="AR42" s="310"/>
      <c r="AS42" s="79">
        <f t="shared" si="5"/>
        <v>0</v>
      </c>
      <c r="AT42" s="77">
        <f t="shared" si="6"/>
        <v>1633.33333333333</v>
      </c>
      <c r="AU42" s="77">
        <f t="shared" si="7"/>
        <v>1866.67</v>
      </c>
      <c r="AV42" s="80"/>
      <c r="AW42" s="81"/>
      <c r="AX42" s="81"/>
      <c r="AY42" s="126"/>
      <c r="AZ42" s="126"/>
      <c r="BA42" s="77">
        <f t="shared" si="8"/>
        <v>1866.67</v>
      </c>
      <c r="BB42" s="83"/>
      <c r="BC42" s="621"/>
      <c r="BD42" s="62" t="str">
        <f t="shared" si="9"/>
        <v>正确</v>
      </c>
    </row>
    <row r="43" s="1" customFormat="1" customHeight="1" spans="1:56">
      <c r="A43" s="128">
        <f t="shared" si="1"/>
        <v>39</v>
      </c>
      <c r="B43" s="400" t="s">
        <v>217</v>
      </c>
      <c r="C43" s="634" t="s">
        <v>141</v>
      </c>
      <c r="D43" s="625">
        <v>45902</v>
      </c>
      <c r="E43" s="615" t="s">
        <v>104</v>
      </c>
      <c r="F43" s="87">
        <f t="shared" si="2"/>
        <v>30</v>
      </c>
      <c r="G43" s="118" t="s">
        <v>79</v>
      </c>
      <c r="H43" s="293"/>
      <c r="I43" s="293"/>
      <c r="J43" s="293">
        <f>30-16</f>
        <v>14</v>
      </c>
      <c r="K43" s="293"/>
      <c r="L43" s="618"/>
      <c r="M43" s="293"/>
      <c r="N43" s="293"/>
      <c r="O43" s="618"/>
      <c r="P43" s="293"/>
      <c r="Q43" s="293"/>
      <c r="R43" s="293"/>
      <c r="S43" s="72">
        <f t="shared" si="3"/>
        <v>0</v>
      </c>
      <c r="T43" s="554" t="s">
        <v>174</v>
      </c>
      <c r="U43" s="122" t="s">
        <v>136</v>
      </c>
      <c r="V43" s="123">
        <v>2000</v>
      </c>
      <c r="W43" s="310">
        <v>500</v>
      </c>
      <c r="X43" s="310">
        <v>500</v>
      </c>
      <c r="Y43" s="310">
        <v>200</v>
      </c>
      <c r="Z43" s="310">
        <v>100</v>
      </c>
      <c r="AA43" s="310">
        <v>100</v>
      </c>
      <c r="AB43" s="83">
        <v>100</v>
      </c>
      <c r="AC43" s="77">
        <f t="shared" si="4"/>
        <v>0</v>
      </c>
      <c r="AD43" s="83"/>
      <c r="AE43" s="83"/>
      <c r="AF43" s="83"/>
      <c r="AG43" s="83"/>
      <c r="AH43" s="83"/>
      <c r="AI43" s="83"/>
      <c r="AJ43" s="83"/>
      <c r="AK43" s="83"/>
      <c r="AL43" s="83"/>
      <c r="AM43" s="83"/>
      <c r="AN43" s="83"/>
      <c r="AO43" s="83"/>
      <c r="AP43" s="83"/>
      <c r="AQ43" s="83"/>
      <c r="AR43" s="310"/>
      <c r="AS43" s="79">
        <f t="shared" si="5"/>
        <v>0</v>
      </c>
      <c r="AT43" s="77">
        <f t="shared" si="6"/>
        <v>1633.33333333333</v>
      </c>
      <c r="AU43" s="77">
        <f t="shared" si="7"/>
        <v>1866.67</v>
      </c>
      <c r="AV43" s="80"/>
      <c r="AW43" s="81"/>
      <c r="AX43" s="81"/>
      <c r="AY43" s="126"/>
      <c r="AZ43" s="126"/>
      <c r="BA43" s="77">
        <f t="shared" si="8"/>
        <v>1866.67</v>
      </c>
      <c r="BB43" s="83"/>
      <c r="BC43" s="621"/>
      <c r="BD43" s="62" t="str">
        <f t="shared" si="9"/>
        <v>正确</v>
      </c>
    </row>
    <row r="44" s="1" customFormat="1" customHeight="1" spans="1:56">
      <c r="A44" s="128">
        <f t="shared" si="1"/>
        <v>40</v>
      </c>
      <c r="B44" s="400" t="s">
        <v>218</v>
      </c>
      <c r="C44" s="634" t="s">
        <v>141</v>
      </c>
      <c r="D44" s="625">
        <v>45902</v>
      </c>
      <c r="E44" s="615" t="s">
        <v>104</v>
      </c>
      <c r="F44" s="87">
        <f t="shared" si="2"/>
        <v>30</v>
      </c>
      <c r="G44" s="118" t="s">
        <v>79</v>
      </c>
      <c r="H44" s="293"/>
      <c r="I44" s="293"/>
      <c r="J44" s="293">
        <f>30-16</f>
        <v>14</v>
      </c>
      <c r="K44" s="293"/>
      <c r="L44" s="618"/>
      <c r="M44" s="293"/>
      <c r="N44" s="293"/>
      <c r="O44" s="618"/>
      <c r="P44" s="293"/>
      <c r="Q44" s="293"/>
      <c r="R44" s="293"/>
      <c r="S44" s="72">
        <f t="shared" si="3"/>
        <v>0</v>
      </c>
      <c r="T44" s="554" t="s">
        <v>174</v>
      </c>
      <c r="U44" s="122" t="s">
        <v>136</v>
      </c>
      <c r="V44" s="123">
        <v>2000</v>
      </c>
      <c r="W44" s="310">
        <v>500</v>
      </c>
      <c r="X44" s="310">
        <v>500</v>
      </c>
      <c r="Y44" s="310">
        <v>200</v>
      </c>
      <c r="Z44" s="310">
        <v>100</v>
      </c>
      <c r="AA44" s="310">
        <v>100</v>
      </c>
      <c r="AB44" s="83">
        <v>100</v>
      </c>
      <c r="AC44" s="77">
        <f t="shared" si="4"/>
        <v>0</v>
      </c>
      <c r="AD44" s="83"/>
      <c r="AE44" s="83"/>
      <c r="AF44" s="83"/>
      <c r="AG44" s="83"/>
      <c r="AH44" s="83"/>
      <c r="AI44" s="83"/>
      <c r="AJ44" s="83"/>
      <c r="AK44" s="83"/>
      <c r="AL44" s="83"/>
      <c r="AM44" s="83"/>
      <c r="AN44" s="83"/>
      <c r="AO44" s="83"/>
      <c r="AP44" s="83"/>
      <c r="AQ44" s="83"/>
      <c r="AR44" s="310"/>
      <c r="AS44" s="79">
        <f t="shared" si="5"/>
        <v>0</v>
      </c>
      <c r="AT44" s="77">
        <f t="shared" si="6"/>
        <v>1633.33333333333</v>
      </c>
      <c r="AU44" s="77">
        <f t="shared" si="7"/>
        <v>1866.67</v>
      </c>
      <c r="AV44" s="80"/>
      <c r="AW44" s="81"/>
      <c r="AX44" s="81"/>
      <c r="AY44" s="126"/>
      <c r="AZ44" s="126"/>
      <c r="BA44" s="77">
        <f t="shared" si="8"/>
        <v>1866.67</v>
      </c>
      <c r="BB44" s="83"/>
      <c r="BC44" s="554"/>
      <c r="BD44" s="62" t="str">
        <f t="shared" ref="BD44:BD107" si="11">IF(U44-SUM(V44:AB44)=0,"正确","错误")</f>
        <v>正确</v>
      </c>
    </row>
    <row r="45" s="1" customFormat="1" customHeight="1" spans="1:56">
      <c r="A45" s="128">
        <f t="shared" si="1"/>
        <v>41</v>
      </c>
      <c r="B45" s="397"/>
      <c r="C45" s="634"/>
      <c r="D45" s="625"/>
      <c r="E45" s="81"/>
      <c r="F45" s="87">
        <f t="shared" si="2"/>
        <v>30</v>
      </c>
      <c r="G45" s="118"/>
      <c r="H45" s="293"/>
      <c r="I45" s="293"/>
      <c r="J45" s="293"/>
      <c r="K45" s="293"/>
      <c r="L45" s="618"/>
      <c r="M45" s="293"/>
      <c r="N45" s="293"/>
      <c r="O45" s="618"/>
      <c r="P45" s="293"/>
      <c r="Q45" s="293"/>
      <c r="R45" s="293"/>
      <c r="S45" s="72">
        <f t="shared" si="3"/>
        <v>0</v>
      </c>
      <c r="T45" s="635"/>
      <c r="U45" s="122"/>
      <c r="V45" s="123"/>
      <c r="W45" s="310"/>
      <c r="X45" s="310"/>
      <c r="Y45" s="310"/>
      <c r="Z45" s="310"/>
      <c r="AA45" s="310"/>
      <c r="AB45" s="83"/>
      <c r="AC45" s="77">
        <f t="shared" si="4"/>
        <v>0</v>
      </c>
      <c r="AD45" s="83"/>
      <c r="AE45" s="83"/>
      <c r="AF45" s="83"/>
      <c r="AG45" s="83"/>
      <c r="AH45" s="83"/>
      <c r="AI45" s="83"/>
      <c r="AJ45" s="83"/>
      <c r="AK45" s="83"/>
      <c r="AL45" s="83"/>
      <c r="AM45" s="83"/>
      <c r="AN45" s="83"/>
      <c r="AO45" s="83"/>
      <c r="AP45" s="83"/>
      <c r="AQ45" s="83"/>
      <c r="AR45" s="310"/>
      <c r="AS45" s="79">
        <f t="shared" si="5"/>
        <v>0</v>
      </c>
      <c r="AT45" s="77">
        <f t="shared" si="6"/>
        <v>0</v>
      </c>
      <c r="AU45" s="77">
        <f t="shared" si="7"/>
        <v>0</v>
      </c>
      <c r="AV45" s="80"/>
      <c r="AW45" s="81"/>
      <c r="AX45" s="81"/>
      <c r="AY45" s="126"/>
      <c r="AZ45" s="126"/>
      <c r="BA45" s="77">
        <f t="shared" si="8"/>
        <v>0</v>
      </c>
      <c r="BB45" s="83"/>
      <c r="BC45" s="635"/>
      <c r="BD45" s="62" t="str">
        <f t="shared" si="11"/>
        <v>正确</v>
      </c>
    </row>
    <row r="46" s="1" customFormat="1" customHeight="1" spans="1:56">
      <c r="A46" s="128">
        <f t="shared" si="1"/>
        <v>42</v>
      </c>
      <c r="B46" s="397"/>
      <c r="C46" s="634"/>
      <c r="D46" s="625"/>
      <c r="E46" s="81"/>
      <c r="F46" s="87">
        <f t="shared" si="2"/>
        <v>30</v>
      </c>
      <c r="G46" s="118"/>
      <c r="H46" s="293"/>
      <c r="I46" s="293"/>
      <c r="J46" s="293"/>
      <c r="K46" s="293"/>
      <c r="L46" s="618"/>
      <c r="M46" s="293"/>
      <c r="N46" s="293"/>
      <c r="O46" s="618"/>
      <c r="P46" s="293"/>
      <c r="Q46" s="293"/>
      <c r="R46" s="293"/>
      <c r="S46" s="72">
        <f t="shared" si="3"/>
        <v>0</v>
      </c>
      <c r="T46" s="635"/>
      <c r="U46" s="122"/>
      <c r="V46" s="123"/>
      <c r="W46" s="310"/>
      <c r="X46" s="310"/>
      <c r="Y46" s="310"/>
      <c r="Z46" s="310"/>
      <c r="AA46" s="310"/>
      <c r="AB46" s="83"/>
      <c r="AC46" s="77">
        <f t="shared" si="4"/>
        <v>0</v>
      </c>
      <c r="AD46" s="83"/>
      <c r="AE46" s="83"/>
      <c r="AF46" s="83"/>
      <c r="AG46" s="83"/>
      <c r="AH46" s="83"/>
      <c r="AI46" s="83"/>
      <c r="AJ46" s="83"/>
      <c r="AK46" s="83"/>
      <c r="AL46" s="83"/>
      <c r="AM46" s="83"/>
      <c r="AN46" s="83"/>
      <c r="AO46" s="83"/>
      <c r="AP46" s="83"/>
      <c r="AQ46" s="83"/>
      <c r="AR46" s="310"/>
      <c r="AS46" s="79">
        <f t="shared" si="5"/>
        <v>0</v>
      </c>
      <c r="AT46" s="77">
        <f t="shared" si="6"/>
        <v>0</v>
      </c>
      <c r="AU46" s="77">
        <f t="shared" si="7"/>
        <v>0</v>
      </c>
      <c r="AV46" s="80"/>
      <c r="AW46" s="81"/>
      <c r="AX46" s="81"/>
      <c r="AY46" s="126"/>
      <c r="AZ46" s="126"/>
      <c r="BA46" s="77">
        <f t="shared" si="8"/>
        <v>0</v>
      </c>
      <c r="BB46" s="83"/>
      <c r="BC46" s="635"/>
      <c r="BD46" s="62" t="str">
        <f t="shared" si="11"/>
        <v>正确</v>
      </c>
    </row>
    <row r="47" s="1" customFormat="1" customHeight="1" spans="1:56">
      <c r="A47" s="128">
        <f t="shared" si="1"/>
        <v>43</v>
      </c>
      <c r="B47" s="397"/>
      <c r="C47" s="634"/>
      <c r="D47" s="625"/>
      <c r="E47" s="81"/>
      <c r="F47" s="87">
        <f t="shared" si="2"/>
        <v>30</v>
      </c>
      <c r="G47" s="118"/>
      <c r="H47" s="293"/>
      <c r="I47" s="293"/>
      <c r="J47" s="293"/>
      <c r="K47" s="293"/>
      <c r="L47" s="618"/>
      <c r="M47" s="293"/>
      <c r="N47" s="293"/>
      <c r="O47" s="618"/>
      <c r="P47" s="293"/>
      <c r="Q47" s="293"/>
      <c r="R47" s="293"/>
      <c r="S47" s="72">
        <f t="shared" si="3"/>
        <v>0</v>
      </c>
      <c r="T47" s="635"/>
      <c r="U47" s="122"/>
      <c r="V47" s="123"/>
      <c r="W47" s="310"/>
      <c r="X47" s="310"/>
      <c r="Y47" s="310"/>
      <c r="Z47" s="310"/>
      <c r="AA47" s="310"/>
      <c r="AB47" s="83"/>
      <c r="AC47" s="77">
        <f t="shared" si="4"/>
        <v>0</v>
      </c>
      <c r="AD47" s="83"/>
      <c r="AE47" s="83"/>
      <c r="AF47" s="83"/>
      <c r="AG47" s="83"/>
      <c r="AH47" s="83"/>
      <c r="AI47" s="83"/>
      <c r="AJ47" s="83"/>
      <c r="AK47" s="83"/>
      <c r="AL47" s="83"/>
      <c r="AM47" s="83"/>
      <c r="AN47" s="83"/>
      <c r="AO47" s="83"/>
      <c r="AP47" s="83"/>
      <c r="AQ47" s="83"/>
      <c r="AR47" s="310"/>
      <c r="AS47" s="79">
        <f t="shared" si="5"/>
        <v>0</v>
      </c>
      <c r="AT47" s="77">
        <f t="shared" si="6"/>
        <v>0</v>
      </c>
      <c r="AU47" s="77">
        <f t="shared" si="7"/>
        <v>0</v>
      </c>
      <c r="AV47" s="80"/>
      <c r="AW47" s="81"/>
      <c r="AX47" s="81"/>
      <c r="AY47" s="126"/>
      <c r="AZ47" s="126"/>
      <c r="BA47" s="77">
        <f t="shared" si="8"/>
        <v>0</v>
      </c>
      <c r="BB47" s="83"/>
      <c r="BC47" s="635"/>
      <c r="BD47" s="62" t="str">
        <f t="shared" si="11"/>
        <v>正确</v>
      </c>
    </row>
    <row r="48" s="1" customFormat="1" customHeight="1" spans="1:56">
      <c r="A48" s="128">
        <f t="shared" si="1"/>
        <v>44</v>
      </c>
      <c r="B48" s="636"/>
      <c r="C48" s="634"/>
      <c r="D48" s="625"/>
      <c r="E48" s="81"/>
      <c r="F48" s="637">
        <f t="shared" si="2"/>
        <v>30</v>
      </c>
      <c r="G48" s="118"/>
      <c r="H48" s="119"/>
      <c r="I48" s="119"/>
      <c r="J48" s="119"/>
      <c r="K48" s="119"/>
      <c r="L48" s="119"/>
      <c r="M48" s="119"/>
      <c r="N48" s="119"/>
      <c r="O48" s="119"/>
      <c r="P48" s="119"/>
      <c r="Q48" s="119"/>
      <c r="R48" s="119"/>
      <c r="S48" s="72">
        <f t="shared" si="3"/>
        <v>0</v>
      </c>
      <c r="T48" s="137"/>
      <c r="U48" s="122"/>
      <c r="V48" s="123"/>
      <c r="W48" s="310"/>
      <c r="X48" s="310"/>
      <c r="Y48" s="310"/>
      <c r="Z48" s="310"/>
      <c r="AA48" s="310"/>
      <c r="AB48" s="83"/>
      <c r="AC48" s="77">
        <f t="shared" si="4"/>
        <v>0</v>
      </c>
      <c r="AD48" s="125"/>
      <c r="AE48" s="125"/>
      <c r="AF48" s="125"/>
      <c r="AG48" s="125"/>
      <c r="AH48" s="125"/>
      <c r="AI48" s="125"/>
      <c r="AJ48" s="125"/>
      <c r="AK48" s="125"/>
      <c r="AL48" s="125"/>
      <c r="AM48" s="125"/>
      <c r="AN48" s="125"/>
      <c r="AO48" s="125"/>
      <c r="AP48" s="125"/>
      <c r="AQ48" s="125"/>
      <c r="AR48" s="125"/>
      <c r="AS48" s="79">
        <f t="shared" si="5"/>
        <v>0</v>
      </c>
      <c r="AT48" s="77">
        <f t="shared" si="6"/>
        <v>0</v>
      </c>
      <c r="AU48" s="77">
        <f t="shared" si="7"/>
        <v>0</v>
      </c>
      <c r="AV48" s="80"/>
      <c r="AW48" s="81"/>
      <c r="AX48" s="81"/>
      <c r="AY48" s="126"/>
      <c r="AZ48" s="126"/>
      <c r="BA48" s="77">
        <f t="shared" si="8"/>
        <v>0</v>
      </c>
      <c r="BB48" s="83"/>
      <c r="BC48" s="133"/>
      <c r="BD48" s="62" t="str">
        <f t="shared" si="11"/>
        <v>正确</v>
      </c>
    </row>
    <row r="49" s="1" customFormat="1" customHeight="1" spans="1:56">
      <c r="A49" s="128">
        <f t="shared" si="1"/>
        <v>45</v>
      </c>
      <c r="B49" s="636"/>
      <c r="C49" s="634"/>
      <c r="D49" s="625"/>
      <c r="E49" s="81"/>
      <c r="F49" s="637">
        <f t="shared" si="2"/>
        <v>30</v>
      </c>
      <c r="G49" s="118"/>
      <c r="H49" s="119"/>
      <c r="I49" s="119"/>
      <c r="J49" s="119"/>
      <c r="K49" s="119"/>
      <c r="L49" s="119"/>
      <c r="M49" s="119"/>
      <c r="N49" s="119"/>
      <c r="O49" s="119"/>
      <c r="P49" s="119"/>
      <c r="Q49" s="119"/>
      <c r="R49" s="119"/>
      <c r="S49" s="72">
        <f t="shared" si="3"/>
        <v>0</v>
      </c>
      <c r="T49" s="137"/>
      <c r="U49" s="122"/>
      <c r="V49" s="123"/>
      <c r="W49" s="310"/>
      <c r="X49" s="310"/>
      <c r="Y49" s="310"/>
      <c r="Z49" s="310"/>
      <c r="AA49" s="310"/>
      <c r="AB49" s="83"/>
      <c r="AC49" s="77">
        <f t="shared" si="4"/>
        <v>0</v>
      </c>
      <c r="AD49" s="125"/>
      <c r="AE49" s="125"/>
      <c r="AF49" s="125"/>
      <c r="AG49" s="125"/>
      <c r="AH49" s="125"/>
      <c r="AI49" s="125"/>
      <c r="AJ49" s="125"/>
      <c r="AK49" s="125"/>
      <c r="AL49" s="125"/>
      <c r="AM49" s="125"/>
      <c r="AN49" s="125"/>
      <c r="AO49" s="125"/>
      <c r="AP49" s="125"/>
      <c r="AQ49" s="125"/>
      <c r="AR49" s="125"/>
      <c r="AS49" s="79">
        <f t="shared" si="5"/>
        <v>0</v>
      </c>
      <c r="AT49" s="77">
        <f t="shared" si="6"/>
        <v>0</v>
      </c>
      <c r="AU49" s="77">
        <f t="shared" si="7"/>
        <v>0</v>
      </c>
      <c r="AV49" s="80"/>
      <c r="AW49" s="81"/>
      <c r="AX49" s="81"/>
      <c r="AY49" s="126"/>
      <c r="AZ49" s="126"/>
      <c r="BA49" s="77">
        <f t="shared" si="8"/>
        <v>0</v>
      </c>
      <c r="BB49" s="83"/>
      <c r="BC49" s="133"/>
      <c r="BD49" s="62" t="str">
        <f t="shared" si="11"/>
        <v>正确</v>
      </c>
    </row>
    <row r="50" s="1" customFormat="1" customHeight="1" spans="1:56">
      <c r="A50" s="128">
        <f t="shared" si="1"/>
        <v>46</v>
      </c>
      <c r="B50" s="636"/>
      <c r="C50" s="634"/>
      <c r="D50" s="625"/>
      <c r="E50" s="81"/>
      <c r="F50" s="637">
        <f t="shared" si="2"/>
        <v>30</v>
      </c>
      <c r="G50" s="118"/>
      <c r="H50" s="119"/>
      <c r="I50" s="119"/>
      <c r="J50" s="119"/>
      <c r="K50" s="119"/>
      <c r="L50" s="119"/>
      <c r="M50" s="119"/>
      <c r="N50" s="119"/>
      <c r="O50" s="119"/>
      <c r="P50" s="119"/>
      <c r="Q50" s="119"/>
      <c r="R50" s="119"/>
      <c r="S50" s="72">
        <f t="shared" si="3"/>
        <v>0</v>
      </c>
      <c r="T50" s="137"/>
      <c r="U50" s="122"/>
      <c r="V50" s="123"/>
      <c r="W50" s="310"/>
      <c r="X50" s="310"/>
      <c r="Y50" s="310"/>
      <c r="Z50" s="310"/>
      <c r="AA50" s="310"/>
      <c r="AB50" s="83"/>
      <c r="AC50" s="77">
        <f t="shared" si="4"/>
        <v>0</v>
      </c>
      <c r="AD50" s="125"/>
      <c r="AE50" s="125"/>
      <c r="AF50" s="125"/>
      <c r="AG50" s="125"/>
      <c r="AH50" s="125"/>
      <c r="AI50" s="125"/>
      <c r="AJ50" s="125"/>
      <c r="AK50" s="125"/>
      <c r="AL50" s="125"/>
      <c r="AM50" s="125"/>
      <c r="AN50" s="125"/>
      <c r="AO50" s="125"/>
      <c r="AP50" s="125"/>
      <c r="AQ50" s="125"/>
      <c r="AR50" s="125"/>
      <c r="AS50" s="79">
        <f t="shared" si="5"/>
        <v>0</v>
      </c>
      <c r="AT50" s="77">
        <f t="shared" si="6"/>
        <v>0</v>
      </c>
      <c r="AU50" s="77">
        <f t="shared" si="7"/>
        <v>0</v>
      </c>
      <c r="AV50" s="80"/>
      <c r="AW50" s="81"/>
      <c r="AX50" s="81"/>
      <c r="AY50" s="126"/>
      <c r="AZ50" s="126"/>
      <c r="BA50" s="77">
        <f t="shared" si="8"/>
        <v>0</v>
      </c>
      <c r="BB50" s="83"/>
      <c r="BC50" s="133"/>
      <c r="BD50" s="62" t="str">
        <f t="shared" si="11"/>
        <v>正确</v>
      </c>
    </row>
    <row r="51" s="1" customFormat="1" customHeight="1" spans="1:56">
      <c r="A51" s="128">
        <f t="shared" si="1"/>
        <v>47</v>
      </c>
      <c r="B51" s="115"/>
      <c r="C51" s="135"/>
      <c r="D51" s="117"/>
      <c r="E51" s="115"/>
      <c r="F51" s="87">
        <f t="shared" si="2"/>
        <v>30</v>
      </c>
      <c r="G51" s="136"/>
      <c r="H51" s="119"/>
      <c r="I51" s="119"/>
      <c r="J51" s="119"/>
      <c r="K51" s="119"/>
      <c r="L51" s="119"/>
      <c r="M51" s="119"/>
      <c r="N51" s="119"/>
      <c r="O51" s="119"/>
      <c r="P51" s="119"/>
      <c r="Q51" s="119"/>
      <c r="R51" s="119"/>
      <c r="S51" s="72">
        <f t="shared" si="3"/>
        <v>0</v>
      </c>
      <c r="T51" s="137"/>
      <c r="U51" s="122"/>
      <c r="V51" s="123"/>
      <c r="W51" s="124"/>
      <c r="X51" s="124"/>
      <c r="Y51" s="124"/>
      <c r="Z51" s="124"/>
      <c r="AA51" s="124"/>
      <c r="AB51" s="125"/>
      <c r="AC51" s="77">
        <f t="shared" si="4"/>
        <v>0</v>
      </c>
      <c r="AD51" s="125"/>
      <c r="AE51" s="125"/>
      <c r="AF51" s="125"/>
      <c r="AG51" s="125"/>
      <c r="AH51" s="125"/>
      <c r="AI51" s="125"/>
      <c r="AJ51" s="125"/>
      <c r="AK51" s="125"/>
      <c r="AL51" s="125"/>
      <c r="AM51" s="125"/>
      <c r="AN51" s="125"/>
      <c r="AO51" s="125"/>
      <c r="AP51" s="125"/>
      <c r="AQ51" s="125"/>
      <c r="AR51" s="125"/>
      <c r="AS51" s="79">
        <f t="shared" si="5"/>
        <v>0</v>
      </c>
      <c r="AT51" s="77">
        <f t="shared" si="6"/>
        <v>0</v>
      </c>
      <c r="AU51" s="77">
        <f t="shared" si="7"/>
        <v>0</v>
      </c>
      <c r="AV51" s="80"/>
      <c r="AW51" s="81"/>
      <c r="AX51" s="81"/>
      <c r="AY51" s="126"/>
      <c r="AZ51" s="126"/>
      <c r="BA51" s="77">
        <f t="shared" si="8"/>
        <v>0</v>
      </c>
      <c r="BB51" s="83"/>
      <c r="BC51" s="133"/>
      <c r="BD51" s="62" t="str">
        <f t="shared" si="11"/>
        <v>正确</v>
      </c>
    </row>
    <row r="52" s="1" customFormat="1" customHeight="1" spans="1:56">
      <c r="A52" s="128">
        <f t="shared" si="1"/>
        <v>48</v>
      </c>
      <c r="B52" s="115"/>
      <c r="C52" s="135"/>
      <c r="D52" s="117"/>
      <c r="E52" s="115"/>
      <c r="F52" s="87">
        <f t="shared" si="2"/>
        <v>30</v>
      </c>
      <c r="G52" s="136"/>
      <c r="H52" s="119"/>
      <c r="I52" s="119"/>
      <c r="J52" s="119"/>
      <c r="K52" s="119"/>
      <c r="L52" s="119"/>
      <c r="M52" s="119"/>
      <c r="N52" s="119"/>
      <c r="O52" s="119"/>
      <c r="P52" s="119"/>
      <c r="Q52" s="119"/>
      <c r="R52" s="119"/>
      <c r="S52" s="72">
        <f t="shared" si="3"/>
        <v>0</v>
      </c>
      <c r="T52" s="137"/>
      <c r="U52" s="122"/>
      <c r="V52" s="123"/>
      <c r="W52" s="124"/>
      <c r="X52" s="124"/>
      <c r="Y52" s="124"/>
      <c r="Z52" s="124"/>
      <c r="AA52" s="124"/>
      <c r="AB52" s="125"/>
      <c r="AC52" s="77">
        <f t="shared" si="4"/>
        <v>0</v>
      </c>
      <c r="AD52" s="125"/>
      <c r="AE52" s="125"/>
      <c r="AF52" s="125"/>
      <c r="AG52" s="125"/>
      <c r="AH52" s="125"/>
      <c r="AI52" s="125"/>
      <c r="AJ52" s="125"/>
      <c r="AK52" s="125"/>
      <c r="AL52" s="125"/>
      <c r="AM52" s="125"/>
      <c r="AN52" s="125"/>
      <c r="AO52" s="125"/>
      <c r="AP52" s="125"/>
      <c r="AQ52" s="125"/>
      <c r="AR52" s="125"/>
      <c r="AS52" s="79">
        <f t="shared" si="5"/>
        <v>0</v>
      </c>
      <c r="AT52" s="77">
        <f t="shared" si="6"/>
        <v>0</v>
      </c>
      <c r="AU52" s="77">
        <f t="shared" si="7"/>
        <v>0</v>
      </c>
      <c r="AV52" s="80"/>
      <c r="AW52" s="81"/>
      <c r="AX52" s="81"/>
      <c r="AY52" s="126"/>
      <c r="AZ52" s="126"/>
      <c r="BA52" s="77">
        <f t="shared" si="8"/>
        <v>0</v>
      </c>
      <c r="BB52" s="83"/>
      <c r="BC52" s="133"/>
      <c r="BD52" s="62" t="str">
        <f t="shared" si="11"/>
        <v>正确</v>
      </c>
    </row>
    <row r="53" s="1" customFormat="1" customHeight="1" spans="1:56">
      <c r="A53" s="128">
        <f t="shared" si="1"/>
        <v>49</v>
      </c>
      <c r="B53" s="115"/>
      <c r="C53" s="135"/>
      <c r="D53" s="117"/>
      <c r="E53" s="115"/>
      <c r="F53" s="87">
        <f t="shared" si="2"/>
        <v>30</v>
      </c>
      <c r="G53" s="136"/>
      <c r="H53" s="119"/>
      <c r="I53" s="119"/>
      <c r="J53" s="119"/>
      <c r="K53" s="119"/>
      <c r="L53" s="119"/>
      <c r="M53" s="119"/>
      <c r="N53" s="119"/>
      <c r="O53" s="119"/>
      <c r="P53" s="119"/>
      <c r="Q53" s="119"/>
      <c r="R53" s="119"/>
      <c r="S53" s="72">
        <f t="shared" si="3"/>
        <v>0</v>
      </c>
      <c r="T53" s="137"/>
      <c r="U53" s="122"/>
      <c r="V53" s="123"/>
      <c r="W53" s="124"/>
      <c r="X53" s="124"/>
      <c r="Y53" s="124"/>
      <c r="Z53" s="124"/>
      <c r="AA53" s="124"/>
      <c r="AB53" s="125"/>
      <c r="AC53" s="77">
        <f t="shared" si="4"/>
        <v>0</v>
      </c>
      <c r="AD53" s="125"/>
      <c r="AE53" s="125"/>
      <c r="AF53" s="125"/>
      <c r="AG53" s="125"/>
      <c r="AH53" s="125"/>
      <c r="AI53" s="125"/>
      <c r="AJ53" s="125"/>
      <c r="AK53" s="125"/>
      <c r="AL53" s="125"/>
      <c r="AM53" s="125"/>
      <c r="AN53" s="125"/>
      <c r="AO53" s="125"/>
      <c r="AP53" s="125"/>
      <c r="AQ53" s="125"/>
      <c r="AR53" s="125"/>
      <c r="AS53" s="79">
        <f t="shared" si="5"/>
        <v>0</v>
      </c>
      <c r="AT53" s="77">
        <f t="shared" si="6"/>
        <v>0</v>
      </c>
      <c r="AU53" s="77">
        <f t="shared" si="7"/>
        <v>0</v>
      </c>
      <c r="AV53" s="80"/>
      <c r="AW53" s="81"/>
      <c r="AX53" s="81"/>
      <c r="AY53" s="126"/>
      <c r="AZ53" s="126"/>
      <c r="BA53" s="77">
        <f t="shared" si="8"/>
        <v>0</v>
      </c>
      <c r="BB53" s="83"/>
      <c r="BC53" s="133"/>
      <c r="BD53" s="62" t="str">
        <f t="shared" si="11"/>
        <v>正确</v>
      </c>
    </row>
    <row r="54" s="1" customFormat="1" customHeight="1" spans="1:56">
      <c r="A54" s="128">
        <f t="shared" si="1"/>
        <v>50</v>
      </c>
      <c r="B54" s="115"/>
      <c r="C54" s="135"/>
      <c r="D54" s="117"/>
      <c r="E54" s="115"/>
      <c r="F54" s="87">
        <f t="shared" si="2"/>
        <v>30</v>
      </c>
      <c r="G54" s="136"/>
      <c r="H54" s="119"/>
      <c r="I54" s="119"/>
      <c r="J54" s="119"/>
      <c r="K54" s="119"/>
      <c r="L54" s="119"/>
      <c r="M54" s="119"/>
      <c r="N54" s="119"/>
      <c r="O54" s="119"/>
      <c r="P54" s="119"/>
      <c r="Q54" s="119"/>
      <c r="R54" s="119"/>
      <c r="S54" s="72">
        <f t="shared" si="3"/>
        <v>0</v>
      </c>
      <c r="T54" s="137"/>
      <c r="U54" s="122"/>
      <c r="V54" s="123"/>
      <c r="W54" s="124"/>
      <c r="X54" s="124"/>
      <c r="Y54" s="124"/>
      <c r="Z54" s="124"/>
      <c r="AA54" s="124"/>
      <c r="AB54" s="125"/>
      <c r="AC54" s="77">
        <f t="shared" si="4"/>
        <v>0</v>
      </c>
      <c r="AD54" s="125"/>
      <c r="AE54" s="125"/>
      <c r="AF54" s="125"/>
      <c r="AG54" s="125"/>
      <c r="AH54" s="125"/>
      <c r="AI54" s="125"/>
      <c r="AJ54" s="125"/>
      <c r="AK54" s="125"/>
      <c r="AL54" s="125"/>
      <c r="AM54" s="125"/>
      <c r="AN54" s="125"/>
      <c r="AO54" s="125"/>
      <c r="AP54" s="125"/>
      <c r="AQ54" s="125"/>
      <c r="AR54" s="125"/>
      <c r="AS54" s="79">
        <f t="shared" si="5"/>
        <v>0</v>
      </c>
      <c r="AT54" s="77">
        <f t="shared" si="6"/>
        <v>0</v>
      </c>
      <c r="AU54" s="77">
        <f t="shared" si="7"/>
        <v>0</v>
      </c>
      <c r="AV54" s="80"/>
      <c r="AW54" s="81"/>
      <c r="AX54" s="81"/>
      <c r="AY54" s="126"/>
      <c r="AZ54" s="126"/>
      <c r="BA54" s="77">
        <f t="shared" si="8"/>
        <v>0</v>
      </c>
      <c r="BB54" s="83"/>
      <c r="BC54" s="133"/>
      <c r="BD54" s="62" t="str">
        <f t="shared" si="11"/>
        <v>正确</v>
      </c>
    </row>
    <row r="55" s="1" customFormat="1" customHeight="1" spans="1:56">
      <c r="A55" s="128">
        <f t="shared" si="1"/>
        <v>51</v>
      </c>
      <c r="B55" s="115"/>
      <c r="C55" s="135"/>
      <c r="D55" s="117"/>
      <c r="E55" s="115"/>
      <c r="F55" s="87">
        <f t="shared" si="2"/>
        <v>30</v>
      </c>
      <c r="G55" s="136"/>
      <c r="H55" s="119"/>
      <c r="I55" s="119"/>
      <c r="J55" s="119"/>
      <c r="K55" s="119"/>
      <c r="L55" s="119"/>
      <c r="M55" s="119"/>
      <c r="N55" s="119"/>
      <c r="O55" s="119"/>
      <c r="P55" s="119"/>
      <c r="Q55" s="119"/>
      <c r="R55" s="119"/>
      <c r="S55" s="72">
        <f t="shared" si="3"/>
        <v>0</v>
      </c>
      <c r="T55" s="137"/>
      <c r="U55" s="122"/>
      <c r="V55" s="123"/>
      <c r="W55" s="124"/>
      <c r="X55" s="124"/>
      <c r="Y55" s="124"/>
      <c r="Z55" s="124"/>
      <c r="AA55" s="124"/>
      <c r="AB55" s="125"/>
      <c r="AC55" s="77">
        <f t="shared" si="4"/>
        <v>0</v>
      </c>
      <c r="AD55" s="125"/>
      <c r="AE55" s="125"/>
      <c r="AF55" s="125"/>
      <c r="AG55" s="125"/>
      <c r="AH55" s="125"/>
      <c r="AI55" s="125"/>
      <c r="AJ55" s="125"/>
      <c r="AK55" s="125"/>
      <c r="AL55" s="125"/>
      <c r="AM55" s="125"/>
      <c r="AN55" s="125"/>
      <c r="AO55" s="125"/>
      <c r="AP55" s="125"/>
      <c r="AQ55" s="125"/>
      <c r="AR55" s="125"/>
      <c r="AS55" s="79">
        <f t="shared" si="5"/>
        <v>0</v>
      </c>
      <c r="AT55" s="77">
        <f t="shared" si="6"/>
        <v>0</v>
      </c>
      <c r="AU55" s="77">
        <f t="shared" si="7"/>
        <v>0</v>
      </c>
      <c r="AV55" s="80"/>
      <c r="AW55" s="81"/>
      <c r="AX55" s="81"/>
      <c r="AY55" s="126"/>
      <c r="AZ55" s="126"/>
      <c r="BA55" s="77">
        <f t="shared" si="8"/>
        <v>0</v>
      </c>
      <c r="BB55" s="83"/>
      <c r="BC55" s="133"/>
      <c r="BD55" s="62" t="str">
        <f t="shared" si="11"/>
        <v>正确</v>
      </c>
    </row>
    <row r="56" s="1" customFormat="1" customHeight="1" spans="1:56">
      <c r="A56" s="128">
        <f t="shared" si="1"/>
        <v>52</v>
      </c>
      <c r="B56" s="115"/>
      <c r="C56" s="135"/>
      <c r="D56" s="117"/>
      <c r="E56" s="115"/>
      <c r="F56" s="87">
        <f t="shared" si="2"/>
        <v>30</v>
      </c>
      <c r="G56" s="136"/>
      <c r="H56" s="119"/>
      <c r="I56" s="119"/>
      <c r="J56" s="119"/>
      <c r="K56" s="119"/>
      <c r="L56" s="119"/>
      <c r="M56" s="119"/>
      <c r="N56" s="119"/>
      <c r="O56" s="119"/>
      <c r="P56" s="119"/>
      <c r="Q56" s="119"/>
      <c r="R56" s="119"/>
      <c r="S56" s="72">
        <f t="shared" si="3"/>
        <v>0</v>
      </c>
      <c r="T56" s="137"/>
      <c r="U56" s="122"/>
      <c r="V56" s="123"/>
      <c r="W56" s="124"/>
      <c r="X56" s="124"/>
      <c r="Y56" s="124"/>
      <c r="Z56" s="124"/>
      <c r="AA56" s="124"/>
      <c r="AB56" s="125"/>
      <c r="AC56" s="77">
        <f t="shared" si="4"/>
        <v>0</v>
      </c>
      <c r="AD56" s="125"/>
      <c r="AE56" s="125"/>
      <c r="AF56" s="125"/>
      <c r="AG56" s="125"/>
      <c r="AH56" s="125"/>
      <c r="AI56" s="125"/>
      <c r="AJ56" s="125"/>
      <c r="AK56" s="125"/>
      <c r="AL56" s="125"/>
      <c r="AM56" s="125"/>
      <c r="AN56" s="125"/>
      <c r="AO56" s="125"/>
      <c r="AP56" s="125"/>
      <c r="AQ56" s="125"/>
      <c r="AR56" s="125"/>
      <c r="AS56" s="79">
        <f t="shared" si="5"/>
        <v>0</v>
      </c>
      <c r="AT56" s="77">
        <f t="shared" si="6"/>
        <v>0</v>
      </c>
      <c r="AU56" s="77">
        <f t="shared" si="7"/>
        <v>0</v>
      </c>
      <c r="AV56" s="80"/>
      <c r="AW56" s="81"/>
      <c r="AX56" s="81"/>
      <c r="AY56" s="126"/>
      <c r="AZ56" s="126"/>
      <c r="BA56" s="77">
        <f t="shared" si="8"/>
        <v>0</v>
      </c>
      <c r="BB56" s="83"/>
      <c r="BC56" s="133"/>
      <c r="BD56" s="62" t="str">
        <f t="shared" si="11"/>
        <v>正确</v>
      </c>
    </row>
    <row r="57" s="1" customFormat="1" customHeight="1" spans="1:56">
      <c r="A57" s="128">
        <f t="shared" si="1"/>
        <v>53</v>
      </c>
      <c r="B57" s="115"/>
      <c r="C57" s="135"/>
      <c r="D57" s="117"/>
      <c r="E57" s="115"/>
      <c r="F57" s="87">
        <f t="shared" si="2"/>
        <v>30</v>
      </c>
      <c r="G57" s="136"/>
      <c r="H57" s="119"/>
      <c r="I57" s="119"/>
      <c r="J57" s="119"/>
      <c r="K57" s="119"/>
      <c r="L57" s="119"/>
      <c r="M57" s="119"/>
      <c r="N57" s="119"/>
      <c r="O57" s="119"/>
      <c r="P57" s="119"/>
      <c r="Q57" s="119"/>
      <c r="R57" s="119"/>
      <c r="S57" s="72">
        <f t="shared" si="3"/>
        <v>0</v>
      </c>
      <c r="T57" s="137"/>
      <c r="U57" s="122"/>
      <c r="V57" s="123"/>
      <c r="W57" s="124"/>
      <c r="X57" s="124"/>
      <c r="Y57" s="124"/>
      <c r="Z57" s="124"/>
      <c r="AA57" s="124"/>
      <c r="AB57" s="125"/>
      <c r="AC57" s="77">
        <f t="shared" si="4"/>
        <v>0</v>
      </c>
      <c r="AD57" s="125"/>
      <c r="AE57" s="125"/>
      <c r="AF57" s="125"/>
      <c r="AG57" s="125"/>
      <c r="AH57" s="125"/>
      <c r="AI57" s="125"/>
      <c r="AJ57" s="125"/>
      <c r="AK57" s="125"/>
      <c r="AL57" s="125"/>
      <c r="AM57" s="125"/>
      <c r="AN57" s="125"/>
      <c r="AO57" s="125"/>
      <c r="AP57" s="125"/>
      <c r="AQ57" s="125"/>
      <c r="AR57" s="125"/>
      <c r="AS57" s="79">
        <f t="shared" si="5"/>
        <v>0</v>
      </c>
      <c r="AT57" s="77">
        <f t="shared" si="6"/>
        <v>0</v>
      </c>
      <c r="AU57" s="77">
        <f t="shared" si="7"/>
        <v>0</v>
      </c>
      <c r="AV57" s="80"/>
      <c r="AW57" s="81"/>
      <c r="AX57" s="81"/>
      <c r="AY57" s="126"/>
      <c r="AZ57" s="126"/>
      <c r="BA57" s="77">
        <f t="shared" si="8"/>
        <v>0</v>
      </c>
      <c r="BB57" s="83"/>
      <c r="BC57" s="133"/>
      <c r="BD57" s="62" t="str">
        <f t="shared" si="11"/>
        <v>正确</v>
      </c>
    </row>
    <row r="58" s="1" customFormat="1" customHeight="1" spans="1:56">
      <c r="A58" s="128">
        <f t="shared" si="1"/>
        <v>54</v>
      </c>
      <c r="B58" s="115"/>
      <c r="C58" s="135"/>
      <c r="D58" s="117"/>
      <c r="E58" s="115"/>
      <c r="F58" s="87">
        <f t="shared" si="2"/>
        <v>30</v>
      </c>
      <c r="G58" s="136"/>
      <c r="H58" s="119"/>
      <c r="I58" s="119"/>
      <c r="J58" s="119"/>
      <c r="K58" s="119"/>
      <c r="L58" s="119"/>
      <c r="M58" s="119"/>
      <c r="N58" s="119"/>
      <c r="O58" s="119"/>
      <c r="P58" s="119"/>
      <c r="Q58" s="119"/>
      <c r="R58" s="119"/>
      <c r="S58" s="72">
        <f t="shared" si="3"/>
        <v>0</v>
      </c>
      <c r="T58" s="137"/>
      <c r="U58" s="122"/>
      <c r="V58" s="123"/>
      <c r="W58" s="124"/>
      <c r="X58" s="124"/>
      <c r="Y58" s="124"/>
      <c r="Z58" s="124"/>
      <c r="AA58" s="124"/>
      <c r="AB58" s="125"/>
      <c r="AC58" s="77">
        <f t="shared" si="4"/>
        <v>0</v>
      </c>
      <c r="AD58" s="125"/>
      <c r="AE58" s="125"/>
      <c r="AF58" s="125"/>
      <c r="AG58" s="125"/>
      <c r="AH58" s="125"/>
      <c r="AI58" s="125"/>
      <c r="AJ58" s="125"/>
      <c r="AK58" s="125"/>
      <c r="AL58" s="125"/>
      <c r="AM58" s="125"/>
      <c r="AN58" s="125"/>
      <c r="AO58" s="125"/>
      <c r="AP58" s="125"/>
      <c r="AQ58" s="125"/>
      <c r="AR58" s="125"/>
      <c r="AS58" s="79">
        <f t="shared" si="5"/>
        <v>0</v>
      </c>
      <c r="AT58" s="77">
        <f t="shared" si="6"/>
        <v>0</v>
      </c>
      <c r="AU58" s="77">
        <f t="shared" si="7"/>
        <v>0</v>
      </c>
      <c r="AV58" s="80"/>
      <c r="AW58" s="81"/>
      <c r="AX58" s="81"/>
      <c r="AY58" s="126"/>
      <c r="AZ58" s="126"/>
      <c r="BA58" s="77">
        <f t="shared" si="8"/>
        <v>0</v>
      </c>
      <c r="BB58" s="83"/>
      <c r="BC58" s="133"/>
      <c r="BD58" s="62" t="str">
        <f t="shared" si="11"/>
        <v>正确</v>
      </c>
    </row>
    <row r="59" s="1" customFormat="1" customHeight="1" spans="1:56">
      <c r="A59" s="128">
        <f t="shared" si="1"/>
        <v>55</v>
      </c>
      <c r="B59" s="115"/>
      <c r="C59" s="135"/>
      <c r="D59" s="117"/>
      <c r="E59" s="115"/>
      <c r="F59" s="87">
        <f t="shared" si="2"/>
        <v>30</v>
      </c>
      <c r="G59" s="136"/>
      <c r="H59" s="119"/>
      <c r="I59" s="119"/>
      <c r="J59" s="119"/>
      <c r="K59" s="119"/>
      <c r="L59" s="119"/>
      <c r="M59" s="119"/>
      <c r="N59" s="119"/>
      <c r="O59" s="119"/>
      <c r="P59" s="119"/>
      <c r="Q59" s="119"/>
      <c r="R59" s="119"/>
      <c r="S59" s="72">
        <f t="shared" si="3"/>
        <v>0</v>
      </c>
      <c r="T59" s="137"/>
      <c r="U59" s="122"/>
      <c r="V59" s="123"/>
      <c r="W59" s="124"/>
      <c r="X59" s="124"/>
      <c r="Y59" s="124"/>
      <c r="Z59" s="124"/>
      <c r="AA59" s="124"/>
      <c r="AB59" s="125"/>
      <c r="AC59" s="77">
        <f t="shared" si="4"/>
        <v>0</v>
      </c>
      <c r="AD59" s="125"/>
      <c r="AE59" s="125"/>
      <c r="AF59" s="125"/>
      <c r="AG59" s="125"/>
      <c r="AH59" s="125"/>
      <c r="AI59" s="125"/>
      <c r="AJ59" s="125"/>
      <c r="AK59" s="125"/>
      <c r="AL59" s="125"/>
      <c r="AM59" s="125"/>
      <c r="AN59" s="125"/>
      <c r="AO59" s="125"/>
      <c r="AP59" s="125"/>
      <c r="AQ59" s="125"/>
      <c r="AR59" s="125"/>
      <c r="AS59" s="79">
        <f t="shared" si="5"/>
        <v>0</v>
      </c>
      <c r="AT59" s="77">
        <f t="shared" si="6"/>
        <v>0</v>
      </c>
      <c r="AU59" s="77">
        <f t="shared" si="7"/>
        <v>0</v>
      </c>
      <c r="AV59" s="80"/>
      <c r="AW59" s="81"/>
      <c r="AX59" s="81"/>
      <c r="AY59" s="126"/>
      <c r="AZ59" s="126"/>
      <c r="BA59" s="77">
        <f t="shared" si="8"/>
        <v>0</v>
      </c>
      <c r="BB59" s="83"/>
      <c r="BC59" s="133"/>
      <c r="BD59" s="62" t="str">
        <f t="shared" si="11"/>
        <v>正确</v>
      </c>
    </row>
    <row r="60" s="1" customFormat="1" customHeight="1" spans="1:56">
      <c r="A60" s="128">
        <f t="shared" si="1"/>
        <v>56</v>
      </c>
      <c r="B60" s="115"/>
      <c r="C60" s="135"/>
      <c r="D60" s="117"/>
      <c r="E60" s="115"/>
      <c r="F60" s="87">
        <f t="shared" si="2"/>
        <v>30</v>
      </c>
      <c r="G60" s="136"/>
      <c r="H60" s="119"/>
      <c r="I60" s="119"/>
      <c r="J60" s="119"/>
      <c r="K60" s="119"/>
      <c r="L60" s="119"/>
      <c r="M60" s="119"/>
      <c r="N60" s="119"/>
      <c r="O60" s="119"/>
      <c r="P60" s="119"/>
      <c r="Q60" s="119"/>
      <c r="R60" s="119"/>
      <c r="S60" s="72">
        <f t="shared" si="3"/>
        <v>0</v>
      </c>
      <c r="T60" s="137"/>
      <c r="U60" s="122"/>
      <c r="V60" s="123"/>
      <c r="W60" s="124"/>
      <c r="X60" s="124"/>
      <c r="Y60" s="124"/>
      <c r="Z60" s="124"/>
      <c r="AA60" s="124"/>
      <c r="AB60" s="125"/>
      <c r="AC60" s="77">
        <f t="shared" si="4"/>
        <v>0</v>
      </c>
      <c r="AD60" s="125"/>
      <c r="AE60" s="125"/>
      <c r="AF60" s="125"/>
      <c r="AG60" s="125"/>
      <c r="AH60" s="125"/>
      <c r="AI60" s="125"/>
      <c r="AJ60" s="125"/>
      <c r="AK60" s="125"/>
      <c r="AL60" s="125"/>
      <c r="AM60" s="125"/>
      <c r="AN60" s="125"/>
      <c r="AO60" s="125"/>
      <c r="AP60" s="125"/>
      <c r="AQ60" s="125"/>
      <c r="AR60" s="125"/>
      <c r="AS60" s="79">
        <f t="shared" si="5"/>
        <v>0</v>
      </c>
      <c r="AT60" s="77">
        <f t="shared" si="6"/>
        <v>0</v>
      </c>
      <c r="AU60" s="77">
        <f t="shared" si="7"/>
        <v>0</v>
      </c>
      <c r="AV60" s="80"/>
      <c r="AW60" s="81"/>
      <c r="AX60" s="81"/>
      <c r="AY60" s="126"/>
      <c r="AZ60" s="126"/>
      <c r="BA60" s="77">
        <f t="shared" si="8"/>
        <v>0</v>
      </c>
      <c r="BB60" s="83"/>
      <c r="BC60" s="133"/>
      <c r="BD60" s="62" t="str">
        <f t="shared" si="11"/>
        <v>正确</v>
      </c>
    </row>
    <row r="61" s="1" customFormat="1" customHeight="1" spans="1:56">
      <c r="A61" s="128">
        <f t="shared" si="1"/>
        <v>57</v>
      </c>
      <c r="B61" s="115"/>
      <c r="C61" s="135"/>
      <c r="D61" s="117"/>
      <c r="E61" s="115"/>
      <c r="F61" s="87">
        <f t="shared" si="2"/>
        <v>30</v>
      </c>
      <c r="G61" s="136"/>
      <c r="H61" s="119"/>
      <c r="I61" s="119"/>
      <c r="J61" s="119"/>
      <c r="K61" s="119"/>
      <c r="L61" s="119"/>
      <c r="M61" s="119"/>
      <c r="N61" s="119"/>
      <c r="O61" s="119"/>
      <c r="P61" s="119"/>
      <c r="Q61" s="119"/>
      <c r="R61" s="119"/>
      <c r="S61" s="72">
        <f t="shared" si="3"/>
        <v>0</v>
      </c>
      <c r="T61" s="137"/>
      <c r="U61" s="122"/>
      <c r="V61" s="123"/>
      <c r="W61" s="124"/>
      <c r="X61" s="124"/>
      <c r="Y61" s="124"/>
      <c r="Z61" s="124"/>
      <c r="AA61" s="124"/>
      <c r="AB61" s="125"/>
      <c r="AC61" s="77">
        <f t="shared" si="4"/>
        <v>0</v>
      </c>
      <c r="AD61" s="125"/>
      <c r="AE61" s="125"/>
      <c r="AF61" s="125"/>
      <c r="AG61" s="125"/>
      <c r="AH61" s="125"/>
      <c r="AI61" s="125"/>
      <c r="AJ61" s="125"/>
      <c r="AK61" s="125"/>
      <c r="AL61" s="125"/>
      <c r="AM61" s="125"/>
      <c r="AN61" s="125"/>
      <c r="AO61" s="125"/>
      <c r="AP61" s="125"/>
      <c r="AQ61" s="125"/>
      <c r="AR61" s="125"/>
      <c r="AS61" s="79">
        <f t="shared" si="5"/>
        <v>0</v>
      </c>
      <c r="AT61" s="77">
        <f t="shared" si="6"/>
        <v>0</v>
      </c>
      <c r="AU61" s="77">
        <f t="shared" si="7"/>
        <v>0</v>
      </c>
      <c r="AV61" s="80"/>
      <c r="AW61" s="81"/>
      <c r="AX61" s="81"/>
      <c r="AY61" s="126"/>
      <c r="AZ61" s="126"/>
      <c r="BA61" s="77">
        <f t="shared" si="8"/>
        <v>0</v>
      </c>
      <c r="BB61" s="83"/>
      <c r="BC61" s="133"/>
      <c r="BD61" s="62" t="str">
        <f t="shared" si="11"/>
        <v>正确</v>
      </c>
    </row>
    <row r="62" s="1" customFormat="1" customHeight="1" spans="1:56">
      <c r="A62" s="128">
        <f t="shared" si="1"/>
        <v>58</v>
      </c>
      <c r="B62" s="115"/>
      <c r="C62" s="135"/>
      <c r="D62" s="117"/>
      <c r="E62" s="115"/>
      <c r="F62" s="87">
        <f t="shared" si="2"/>
        <v>30</v>
      </c>
      <c r="G62" s="136"/>
      <c r="H62" s="119"/>
      <c r="I62" s="119"/>
      <c r="J62" s="119"/>
      <c r="K62" s="119"/>
      <c r="L62" s="119"/>
      <c r="M62" s="119"/>
      <c r="N62" s="119"/>
      <c r="O62" s="119"/>
      <c r="P62" s="119"/>
      <c r="Q62" s="119"/>
      <c r="R62" s="119"/>
      <c r="S62" s="72">
        <f t="shared" si="3"/>
        <v>0</v>
      </c>
      <c r="T62" s="137"/>
      <c r="U62" s="122"/>
      <c r="V62" s="123"/>
      <c r="W62" s="124"/>
      <c r="X62" s="124"/>
      <c r="Y62" s="124"/>
      <c r="Z62" s="124"/>
      <c r="AA62" s="124"/>
      <c r="AB62" s="125"/>
      <c r="AC62" s="77">
        <f t="shared" si="4"/>
        <v>0</v>
      </c>
      <c r="AD62" s="125"/>
      <c r="AE62" s="125"/>
      <c r="AF62" s="125"/>
      <c r="AG62" s="125"/>
      <c r="AH62" s="125"/>
      <c r="AI62" s="125"/>
      <c r="AJ62" s="125"/>
      <c r="AK62" s="125"/>
      <c r="AL62" s="125"/>
      <c r="AM62" s="125"/>
      <c r="AN62" s="125"/>
      <c r="AO62" s="125"/>
      <c r="AP62" s="125"/>
      <c r="AQ62" s="125"/>
      <c r="AR62" s="125"/>
      <c r="AS62" s="79">
        <f t="shared" si="5"/>
        <v>0</v>
      </c>
      <c r="AT62" s="77">
        <f t="shared" si="6"/>
        <v>0</v>
      </c>
      <c r="AU62" s="77">
        <f t="shared" si="7"/>
        <v>0</v>
      </c>
      <c r="AV62" s="80"/>
      <c r="AW62" s="81"/>
      <c r="AX62" s="81"/>
      <c r="AY62" s="126"/>
      <c r="AZ62" s="126"/>
      <c r="BA62" s="77">
        <f t="shared" si="8"/>
        <v>0</v>
      </c>
      <c r="BB62" s="83"/>
      <c r="BC62" s="133"/>
      <c r="BD62" s="62" t="str">
        <f t="shared" si="11"/>
        <v>正确</v>
      </c>
    </row>
    <row r="63" s="1" customFormat="1" customHeight="1" spans="1:56">
      <c r="A63" s="128">
        <f t="shared" si="1"/>
        <v>59</v>
      </c>
      <c r="B63" s="115"/>
      <c r="C63" s="135"/>
      <c r="D63" s="117"/>
      <c r="E63" s="115"/>
      <c r="F63" s="87">
        <f t="shared" si="2"/>
        <v>30</v>
      </c>
      <c r="G63" s="136"/>
      <c r="H63" s="119"/>
      <c r="I63" s="119"/>
      <c r="J63" s="119"/>
      <c r="K63" s="119"/>
      <c r="L63" s="119"/>
      <c r="M63" s="119"/>
      <c r="N63" s="119"/>
      <c r="O63" s="119"/>
      <c r="P63" s="119"/>
      <c r="Q63" s="119"/>
      <c r="R63" s="119"/>
      <c r="S63" s="72">
        <f t="shared" si="3"/>
        <v>0</v>
      </c>
      <c r="T63" s="137"/>
      <c r="U63" s="122"/>
      <c r="V63" s="123"/>
      <c r="W63" s="124"/>
      <c r="X63" s="124"/>
      <c r="Y63" s="124"/>
      <c r="Z63" s="124"/>
      <c r="AA63" s="124"/>
      <c r="AB63" s="125"/>
      <c r="AC63" s="77">
        <f t="shared" si="4"/>
        <v>0</v>
      </c>
      <c r="AD63" s="125"/>
      <c r="AE63" s="125"/>
      <c r="AF63" s="125"/>
      <c r="AG63" s="125"/>
      <c r="AH63" s="125"/>
      <c r="AI63" s="125"/>
      <c r="AJ63" s="125"/>
      <c r="AK63" s="125"/>
      <c r="AL63" s="125"/>
      <c r="AM63" s="125"/>
      <c r="AN63" s="125"/>
      <c r="AO63" s="125"/>
      <c r="AP63" s="125"/>
      <c r="AQ63" s="125"/>
      <c r="AR63" s="125"/>
      <c r="AS63" s="79">
        <f t="shared" si="5"/>
        <v>0</v>
      </c>
      <c r="AT63" s="77">
        <f t="shared" si="6"/>
        <v>0</v>
      </c>
      <c r="AU63" s="77">
        <f t="shared" si="7"/>
        <v>0</v>
      </c>
      <c r="AV63" s="80"/>
      <c r="AW63" s="81"/>
      <c r="AX63" s="81"/>
      <c r="AY63" s="126"/>
      <c r="AZ63" s="126"/>
      <c r="BA63" s="77">
        <f t="shared" si="8"/>
        <v>0</v>
      </c>
      <c r="BB63" s="83"/>
      <c r="BC63" s="133"/>
      <c r="BD63" s="62" t="str">
        <f t="shared" si="11"/>
        <v>正确</v>
      </c>
    </row>
    <row r="64" s="1" customFormat="1" customHeight="1" spans="1:56">
      <c r="A64" s="128">
        <f t="shared" si="1"/>
        <v>60</v>
      </c>
      <c r="B64" s="115"/>
      <c r="C64" s="135"/>
      <c r="D64" s="117"/>
      <c r="E64" s="115"/>
      <c r="F64" s="87">
        <f t="shared" si="2"/>
        <v>30</v>
      </c>
      <c r="G64" s="136"/>
      <c r="H64" s="119"/>
      <c r="I64" s="119"/>
      <c r="J64" s="119"/>
      <c r="K64" s="119"/>
      <c r="L64" s="119"/>
      <c r="M64" s="119"/>
      <c r="N64" s="119"/>
      <c r="O64" s="119"/>
      <c r="P64" s="119"/>
      <c r="Q64" s="119"/>
      <c r="R64" s="119"/>
      <c r="S64" s="72">
        <f t="shared" si="3"/>
        <v>0</v>
      </c>
      <c r="T64" s="137"/>
      <c r="U64" s="122"/>
      <c r="V64" s="123"/>
      <c r="W64" s="124"/>
      <c r="X64" s="124"/>
      <c r="Y64" s="124"/>
      <c r="Z64" s="124"/>
      <c r="AA64" s="124"/>
      <c r="AB64" s="125"/>
      <c r="AC64" s="77">
        <f t="shared" si="4"/>
        <v>0</v>
      </c>
      <c r="AD64" s="125"/>
      <c r="AE64" s="125"/>
      <c r="AF64" s="125"/>
      <c r="AG64" s="125"/>
      <c r="AH64" s="125"/>
      <c r="AI64" s="125"/>
      <c r="AJ64" s="125"/>
      <c r="AK64" s="125"/>
      <c r="AL64" s="125"/>
      <c r="AM64" s="125"/>
      <c r="AN64" s="125"/>
      <c r="AO64" s="125"/>
      <c r="AP64" s="125"/>
      <c r="AQ64" s="125"/>
      <c r="AR64" s="125"/>
      <c r="AS64" s="79">
        <f t="shared" si="5"/>
        <v>0</v>
      </c>
      <c r="AT64" s="77">
        <f t="shared" si="6"/>
        <v>0</v>
      </c>
      <c r="AU64" s="77">
        <f t="shared" si="7"/>
        <v>0</v>
      </c>
      <c r="AV64" s="80"/>
      <c r="AW64" s="81"/>
      <c r="AX64" s="81"/>
      <c r="AY64" s="126"/>
      <c r="AZ64" s="126"/>
      <c r="BA64" s="77">
        <f t="shared" si="8"/>
        <v>0</v>
      </c>
      <c r="BB64" s="83"/>
      <c r="BC64" s="133"/>
      <c r="BD64" s="62" t="str">
        <f t="shared" si="11"/>
        <v>正确</v>
      </c>
    </row>
    <row r="65" s="1" customFormat="1" customHeight="1" spans="1:56">
      <c r="A65" s="128">
        <f t="shared" si="1"/>
        <v>61</v>
      </c>
      <c r="B65" s="115"/>
      <c r="C65" s="135"/>
      <c r="D65" s="117"/>
      <c r="E65" s="115"/>
      <c r="F65" s="87">
        <f t="shared" si="2"/>
        <v>30</v>
      </c>
      <c r="G65" s="136"/>
      <c r="H65" s="119"/>
      <c r="I65" s="119"/>
      <c r="J65" s="119"/>
      <c r="K65" s="119"/>
      <c r="L65" s="119"/>
      <c r="M65" s="119"/>
      <c r="N65" s="119"/>
      <c r="O65" s="119"/>
      <c r="P65" s="119"/>
      <c r="Q65" s="119"/>
      <c r="R65" s="119"/>
      <c r="S65" s="72">
        <f t="shared" si="3"/>
        <v>0</v>
      </c>
      <c r="T65" s="137"/>
      <c r="U65" s="122"/>
      <c r="V65" s="123"/>
      <c r="W65" s="124"/>
      <c r="X65" s="124"/>
      <c r="Y65" s="124"/>
      <c r="Z65" s="124"/>
      <c r="AA65" s="124"/>
      <c r="AB65" s="125"/>
      <c r="AC65" s="77">
        <f t="shared" si="4"/>
        <v>0</v>
      </c>
      <c r="AD65" s="125"/>
      <c r="AE65" s="125"/>
      <c r="AF65" s="125"/>
      <c r="AG65" s="125"/>
      <c r="AH65" s="125"/>
      <c r="AI65" s="125"/>
      <c r="AJ65" s="125"/>
      <c r="AK65" s="125"/>
      <c r="AL65" s="125"/>
      <c r="AM65" s="125"/>
      <c r="AN65" s="125"/>
      <c r="AO65" s="125"/>
      <c r="AP65" s="125"/>
      <c r="AQ65" s="125"/>
      <c r="AR65" s="125"/>
      <c r="AS65" s="79">
        <f t="shared" si="5"/>
        <v>0</v>
      </c>
      <c r="AT65" s="77">
        <f t="shared" si="6"/>
        <v>0</v>
      </c>
      <c r="AU65" s="77">
        <f t="shared" si="7"/>
        <v>0</v>
      </c>
      <c r="AV65" s="80"/>
      <c r="AW65" s="81"/>
      <c r="AX65" s="81"/>
      <c r="AY65" s="126"/>
      <c r="AZ65" s="126"/>
      <c r="BA65" s="77">
        <f t="shared" si="8"/>
        <v>0</v>
      </c>
      <c r="BB65" s="83"/>
      <c r="BC65" s="133"/>
      <c r="BD65" s="62" t="str">
        <f t="shared" si="11"/>
        <v>正确</v>
      </c>
    </row>
    <row r="66" s="1" customFormat="1" customHeight="1" spans="1:56">
      <c r="A66" s="128">
        <f t="shared" si="1"/>
        <v>62</v>
      </c>
      <c r="B66" s="115"/>
      <c r="C66" s="135"/>
      <c r="D66" s="117"/>
      <c r="E66" s="115"/>
      <c r="F66" s="87">
        <f t="shared" si="2"/>
        <v>30</v>
      </c>
      <c r="G66" s="136"/>
      <c r="H66" s="119"/>
      <c r="I66" s="119"/>
      <c r="J66" s="119"/>
      <c r="K66" s="119"/>
      <c r="L66" s="119"/>
      <c r="M66" s="119"/>
      <c r="N66" s="119"/>
      <c r="O66" s="119"/>
      <c r="P66" s="119"/>
      <c r="Q66" s="119"/>
      <c r="R66" s="119"/>
      <c r="S66" s="72">
        <f t="shared" si="3"/>
        <v>0</v>
      </c>
      <c r="T66" s="137"/>
      <c r="U66" s="122"/>
      <c r="V66" s="123"/>
      <c r="W66" s="124"/>
      <c r="X66" s="124"/>
      <c r="Y66" s="124"/>
      <c r="Z66" s="124"/>
      <c r="AA66" s="124"/>
      <c r="AB66" s="125"/>
      <c r="AC66" s="77">
        <f t="shared" si="4"/>
        <v>0</v>
      </c>
      <c r="AD66" s="125"/>
      <c r="AE66" s="125"/>
      <c r="AF66" s="125"/>
      <c r="AG66" s="125"/>
      <c r="AH66" s="125"/>
      <c r="AI66" s="125"/>
      <c r="AJ66" s="125"/>
      <c r="AK66" s="125"/>
      <c r="AL66" s="125"/>
      <c r="AM66" s="125"/>
      <c r="AN66" s="125"/>
      <c r="AO66" s="125"/>
      <c r="AP66" s="125"/>
      <c r="AQ66" s="125"/>
      <c r="AR66" s="125"/>
      <c r="AS66" s="79">
        <f t="shared" si="5"/>
        <v>0</v>
      </c>
      <c r="AT66" s="77">
        <f t="shared" si="6"/>
        <v>0</v>
      </c>
      <c r="AU66" s="77">
        <f t="shared" si="7"/>
        <v>0</v>
      </c>
      <c r="AV66" s="80"/>
      <c r="AW66" s="81"/>
      <c r="AX66" s="81"/>
      <c r="AY66" s="126"/>
      <c r="AZ66" s="126"/>
      <c r="BA66" s="77">
        <f t="shared" si="8"/>
        <v>0</v>
      </c>
      <c r="BB66" s="83"/>
      <c r="BC66" s="133"/>
      <c r="BD66" s="62" t="str">
        <f t="shared" si="11"/>
        <v>正确</v>
      </c>
    </row>
    <row r="67" s="1" customFormat="1" customHeight="1" spans="1:56">
      <c r="A67" s="128">
        <f t="shared" si="1"/>
        <v>63</v>
      </c>
      <c r="B67" s="115"/>
      <c r="C67" s="135"/>
      <c r="D67" s="117"/>
      <c r="E67" s="115"/>
      <c r="F67" s="87">
        <f t="shared" si="2"/>
        <v>30</v>
      </c>
      <c r="G67" s="136"/>
      <c r="H67" s="119"/>
      <c r="I67" s="119"/>
      <c r="J67" s="119"/>
      <c r="K67" s="119"/>
      <c r="L67" s="119"/>
      <c r="M67" s="119"/>
      <c r="N67" s="119"/>
      <c r="O67" s="119"/>
      <c r="P67" s="119"/>
      <c r="Q67" s="119"/>
      <c r="R67" s="119"/>
      <c r="S67" s="72">
        <f t="shared" si="3"/>
        <v>0</v>
      </c>
      <c r="T67" s="137"/>
      <c r="U67" s="122"/>
      <c r="V67" s="123"/>
      <c r="W67" s="124"/>
      <c r="X67" s="124"/>
      <c r="Y67" s="124"/>
      <c r="Z67" s="124"/>
      <c r="AA67" s="124"/>
      <c r="AB67" s="125"/>
      <c r="AC67" s="77">
        <f t="shared" si="4"/>
        <v>0</v>
      </c>
      <c r="AD67" s="125"/>
      <c r="AE67" s="125"/>
      <c r="AF67" s="125"/>
      <c r="AG67" s="125"/>
      <c r="AH67" s="125"/>
      <c r="AI67" s="125"/>
      <c r="AJ67" s="125"/>
      <c r="AK67" s="125"/>
      <c r="AL67" s="125"/>
      <c r="AM67" s="125"/>
      <c r="AN67" s="125"/>
      <c r="AO67" s="125"/>
      <c r="AP67" s="125"/>
      <c r="AQ67" s="125"/>
      <c r="AR67" s="125"/>
      <c r="AS67" s="79">
        <f t="shared" si="5"/>
        <v>0</v>
      </c>
      <c r="AT67" s="77">
        <f t="shared" si="6"/>
        <v>0</v>
      </c>
      <c r="AU67" s="77">
        <f t="shared" si="7"/>
        <v>0</v>
      </c>
      <c r="AV67" s="80"/>
      <c r="AW67" s="81"/>
      <c r="AX67" s="81"/>
      <c r="AY67" s="126"/>
      <c r="AZ67" s="126"/>
      <c r="BA67" s="77">
        <f t="shared" si="8"/>
        <v>0</v>
      </c>
      <c r="BB67" s="83"/>
      <c r="BC67" s="133"/>
      <c r="BD67" s="62" t="str">
        <f t="shared" si="11"/>
        <v>正确</v>
      </c>
    </row>
    <row r="68" s="1" customFormat="1" customHeight="1" spans="1:56">
      <c r="A68" s="128">
        <f t="shared" si="1"/>
        <v>64</v>
      </c>
      <c r="B68" s="115"/>
      <c r="C68" s="135"/>
      <c r="D68" s="117"/>
      <c r="E68" s="115"/>
      <c r="F68" s="87">
        <f t="shared" si="2"/>
        <v>30</v>
      </c>
      <c r="G68" s="136"/>
      <c r="H68" s="119"/>
      <c r="I68" s="119"/>
      <c r="J68" s="119"/>
      <c r="K68" s="119"/>
      <c r="L68" s="119"/>
      <c r="M68" s="119"/>
      <c r="N68" s="119"/>
      <c r="O68" s="119"/>
      <c r="P68" s="119"/>
      <c r="Q68" s="119"/>
      <c r="R68" s="119"/>
      <c r="S68" s="72">
        <f t="shared" si="3"/>
        <v>0</v>
      </c>
      <c r="T68" s="137"/>
      <c r="U68" s="122"/>
      <c r="V68" s="123"/>
      <c r="W68" s="124"/>
      <c r="X68" s="124"/>
      <c r="Y68" s="124"/>
      <c r="Z68" s="124"/>
      <c r="AA68" s="124"/>
      <c r="AB68" s="125"/>
      <c r="AC68" s="77">
        <f t="shared" si="4"/>
        <v>0</v>
      </c>
      <c r="AD68" s="125"/>
      <c r="AE68" s="125"/>
      <c r="AF68" s="125"/>
      <c r="AG68" s="125"/>
      <c r="AH68" s="125"/>
      <c r="AI68" s="125"/>
      <c r="AJ68" s="125"/>
      <c r="AK68" s="125"/>
      <c r="AL68" s="125"/>
      <c r="AM68" s="125"/>
      <c r="AN68" s="125"/>
      <c r="AO68" s="125"/>
      <c r="AP68" s="125"/>
      <c r="AQ68" s="125"/>
      <c r="AR68" s="125"/>
      <c r="AS68" s="79">
        <f t="shared" si="5"/>
        <v>0</v>
      </c>
      <c r="AT68" s="77">
        <f t="shared" si="6"/>
        <v>0</v>
      </c>
      <c r="AU68" s="77">
        <f t="shared" si="7"/>
        <v>0</v>
      </c>
      <c r="AV68" s="80"/>
      <c r="AW68" s="81"/>
      <c r="AX68" s="81"/>
      <c r="AY68" s="126"/>
      <c r="AZ68" s="126"/>
      <c r="BA68" s="77">
        <f t="shared" si="8"/>
        <v>0</v>
      </c>
      <c r="BB68" s="83"/>
      <c r="BC68" s="133"/>
      <c r="BD68" s="62" t="str">
        <f t="shared" si="11"/>
        <v>正确</v>
      </c>
    </row>
    <row r="69" s="1" customFormat="1" customHeight="1" spans="1:56">
      <c r="A69" s="128">
        <f t="shared" ref="A69:A132" si="12">ROW()-4</f>
        <v>65</v>
      </c>
      <c r="B69" s="115"/>
      <c r="C69" s="135"/>
      <c r="D69" s="117"/>
      <c r="E69" s="115"/>
      <c r="F69" s="87">
        <f t="shared" ref="F69:F132" si="13">IF($C$2-D69+1&lt;$E$2,$C$2-D69+1,$E$2)</f>
        <v>30</v>
      </c>
      <c r="G69" s="136"/>
      <c r="H69" s="119"/>
      <c r="I69" s="119"/>
      <c r="J69" s="119"/>
      <c r="K69" s="119"/>
      <c r="L69" s="119"/>
      <c r="M69" s="119"/>
      <c r="N69" s="119"/>
      <c r="O69" s="119"/>
      <c r="P69" s="119"/>
      <c r="Q69" s="119"/>
      <c r="R69" s="119"/>
      <c r="S69" s="72">
        <f t="shared" ref="S69:S132" si="14">P69+Q69-R69</f>
        <v>0</v>
      </c>
      <c r="T69" s="137"/>
      <c r="U69" s="122"/>
      <c r="V69" s="123"/>
      <c r="W69" s="124"/>
      <c r="X69" s="124"/>
      <c r="Y69" s="124"/>
      <c r="Z69" s="124"/>
      <c r="AA69" s="124"/>
      <c r="AB69" s="125"/>
      <c r="AC69" s="77">
        <f t="shared" ref="AC69:AC132" si="15">IF(G69="是",30,0)</f>
        <v>0</v>
      </c>
      <c r="AD69" s="125"/>
      <c r="AE69" s="125"/>
      <c r="AF69" s="125"/>
      <c r="AG69" s="125"/>
      <c r="AH69" s="125"/>
      <c r="AI69" s="125"/>
      <c r="AJ69" s="125"/>
      <c r="AK69" s="125"/>
      <c r="AL69" s="125"/>
      <c r="AM69" s="125"/>
      <c r="AN69" s="125"/>
      <c r="AO69" s="125"/>
      <c r="AP69" s="125"/>
      <c r="AQ69" s="125"/>
      <c r="AR69" s="125"/>
      <c r="AS69" s="79">
        <f t="shared" ref="AS69:AS132" si="16">IFERROR(U69/$E$2*2*H69+I69*2,0)</f>
        <v>0</v>
      </c>
      <c r="AT69" s="77">
        <f t="shared" ref="AT69:AT132" si="17">IFERROR(U69/$E$2*(J69+K69*0.2+L69+M69*0.5),0)</f>
        <v>0</v>
      </c>
      <c r="AU69" s="77">
        <f t="shared" ref="AU69:AU132" si="18">ROUND(SUM(V69:AP69)-SUM(AQ69:AT69),2)</f>
        <v>0</v>
      </c>
      <c r="AV69" s="80"/>
      <c r="AW69" s="81"/>
      <c r="AX69" s="81"/>
      <c r="AY69" s="126"/>
      <c r="AZ69" s="126"/>
      <c r="BA69" s="77">
        <f t="shared" ref="BA69:BA132" si="19">ROUND(AU69-SUM(AV69:AZ69),2)</f>
        <v>0</v>
      </c>
      <c r="BB69" s="83"/>
      <c r="BC69" s="133"/>
      <c r="BD69" s="62" t="str">
        <f t="shared" si="11"/>
        <v>正确</v>
      </c>
    </row>
    <row r="70" s="1" customFormat="1" customHeight="1" spans="1:56">
      <c r="A70" s="128">
        <f t="shared" si="12"/>
        <v>66</v>
      </c>
      <c r="B70" s="115"/>
      <c r="C70" s="135"/>
      <c r="D70" s="117"/>
      <c r="E70" s="115"/>
      <c r="F70" s="87">
        <f t="shared" si="13"/>
        <v>30</v>
      </c>
      <c r="G70" s="136"/>
      <c r="H70" s="119"/>
      <c r="I70" s="119"/>
      <c r="J70" s="119"/>
      <c r="K70" s="119"/>
      <c r="L70" s="119"/>
      <c r="M70" s="119"/>
      <c r="N70" s="119"/>
      <c r="O70" s="119"/>
      <c r="P70" s="119"/>
      <c r="Q70" s="119"/>
      <c r="R70" s="119"/>
      <c r="S70" s="72">
        <f t="shared" si="14"/>
        <v>0</v>
      </c>
      <c r="T70" s="137"/>
      <c r="U70" s="122"/>
      <c r="V70" s="123"/>
      <c r="W70" s="124"/>
      <c r="X70" s="124"/>
      <c r="Y70" s="124"/>
      <c r="Z70" s="124"/>
      <c r="AA70" s="124"/>
      <c r="AB70" s="125"/>
      <c r="AC70" s="77">
        <f t="shared" si="15"/>
        <v>0</v>
      </c>
      <c r="AD70" s="125"/>
      <c r="AE70" s="125"/>
      <c r="AF70" s="125"/>
      <c r="AG70" s="125"/>
      <c r="AH70" s="125"/>
      <c r="AI70" s="125"/>
      <c r="AJ70" s="125"/>
      <c r="AK70" s="125"/>
      <c r="AL70" s="125"/>
      <c r="AM70" s="125"/>
      <c r="AN70" s="125"/>
      <c r="AO70" s="125"/>
      <c r="AP70" s="125"/>
      <c r="AQ70" s="125"/>
      <c r="AR70" s="125"/>
      <c r="AS70" s="79">
        <f t="shared" si="16"/>
        <v>0</v>
      </c>
      <c r="AT70" s="77">
        <f t="shared" si="17"/>
        <v>0</v>
      </c>
      <c r="AU70" s="77">
        <f t="shared" si="18"/>
        <v>0</v>
      </c>
      <c r="AV70" s="80"/>
      <c r="AW70" s="81"/>
      <c r="AX70" s="81"/>
      <c r="AY70" s="126"/>
      <c r="AZ70" s="126"/>
      <c r="BA70" s="77">
        <f t="shared" si="19"/>
        <v>0</v>
      </c>
      <c r="BB70" s="83"/>
      <c r="BC70" s="133"/>
      <c r="BD70" s="62" t="str">
        <f t="shared" si="11"/>
        <v>正确</v>
      </c>
    </row>
    <row r="71" s="1" customFormat="1" customHeight="1" spans="1:56">
      <c r="A71" s="128">
        <f t="shared" si="12"/>
        <v>67</v>
      </c>
      <c r="B71" s="115"/>
      <c r="C71" s="135"/>
      <c r="D71" s="117"/>
      <c r="E71" s="115"/>
      <c r="F71" s="87">
        <f t="shared" si="13"/>
        <v>30</v>
      </c>
      <c r="G71" s="136"/>
      <c r="H71" s="119"/>
      <c r="I71" s="119"/>
      <c r="J71" s="119"/>
      <c r="K71" s="119"/>
      <c r="L71" s="119"/>
      <c r="M71" s="119"/>
      <c r="N71" s="119"/>
      <c r="O71" s="119"/>
      <c r="P71" s="119"/>
      <c r="Q71" s="119"/>
      <c r="R71" s="119"/>
      <c r="S71" s="72">
        <f t="shared" si="14"/>
        <v>0</v>
      </c>
      <c r="T71" s="137"/>
      <c r="U71" s="122"/>
      <c r="V71" s="123"/>
      <c r="W71" s="124"/>
      <c r="X71" s="124"/>
      <c r="Y71" s="124"/>
      <c r="Z71" s="124"/>
      <c r="AA71" s="124"/>
      <c r="AB71" s="125"/>
      <c r="AC71" s="77">
        <f t="shared" si="15"/>
        <v>0</v>
      </c>
      <c r="AD71" s="125"/>
      <c r="AE71" s="125"/>
      <c r="AF71" s="125"/>
      <c r="AG71" s="125"/>
      <c r="AH71" s="125"/>
      <c r="AI71" s="125"/>
      <c r="AJ71" s="125"/>
      <c r="AK71" s="125"/>
      <c r="AL71" s="125"/>
      <c r="AM71" s="125"/>
      <c r="AN71" s="125"/>
      <c r="AO71" s="125"/>
      <c r="AP71" s="125"/>
      <c r="AQ71" s="125"/>
      <c r="AR71" s="125"/>
      <c r="AS71" s="79">
        <f t="shared" si="16"/>
        <v>0</v>
      </c>
      <c r="AT71" s="77">
        <f t="shared" si="17"/>
        <v>0</v>
      </c>
      <c r="AU71" s="77">
        <f t="shared" si="18"/>
        <v>0</v>
      </c>
      <c r="AV71" s="80"/>
      <c r="AW71" s="81"/>
      <c r="AX71" s="81"/>
      <c r="AY71" s="126"/>
      <c r="AZ71" s="126"/>
      <c r="BA71" s="77">
        <f t="shared" si="19"/>
        <v>0</v>
      </c>
      <c r="BB71" s="83"/>
      <c r="BC71" s="133"/>
      <c r="BD71" s="62" t="str">
        <f t="shared" si="11"/>
        <v>正确</v>
      </c>
    </row>
    <row r="72" s="1" customFormat="1" customHeight="1" spans="1:56">
      <c r="A72" s="128">
        <f t="shared" si="12"/>
        <v>68</v>
      </c>
      <c r="B72" s="115"/>
      <c r="C72" s="135"/>
      <c r="D72" s="117"/>
      <c r="E72" s="115"/>
      <c r="F72" s="87">
        <f t="shared" si="13"/>
        <v>30</v>
      </c>
      <c r="G72" s="136"/>
      <c r="H72" s="119"/>
      <c r="I72" s="119"/>
      <c r="J72" s="119"/>
      <c r="K72" s="119"/>
      <c r="L72" s="119"/>
      <c r="M72" s="119"/>
      <c r="N72" s="119"/>
      <c r="O72" s="119"/>
      <c r="P72" s="119"/>
      <c r="Q72" s="119"/>
      <c r="R72" s="119"/>
      <c r="S72" s="72">
        <f t="shared" si="14"/>
        <v>0</v>
      </c>
      <c r="T72" s="137"/>
      <c r="U72" s="122"/>
      <c r="V72" s="123"/>
      <c r="W72" s="124"/>
      <c r="X72" s="124"/>
      <c r="Y72" s="124"/>
      <c r="Z72" s="124"/>
      <c r="AA72" s="124"/>
      <c r="AB72" s="125"/>
      <c r="AC72" s="77">
        <f t="shared" si="15"/>
        <v>0</v>
      </c>
      <c r="AD72" s="125"/>
      <c r="AE72" s="125"/>
      <c r="AF72" s="125"/>
      <c r="AG72" s="125"/>
      <c r="AH72" s="125"/>
      <c r="AI72" s="125"/>
      <c r="AJ72" s="125"/>
      <c r="AK72" s="125"/>
      <c r="AL72" s="125"/>
      <c r="AM72" s="125"/>
      <c r="AN72" s="125"/>
      <c r="AO72" s="125"/>
      <c r="AP72" s="125"/>
      <c r="AQ72" s="125"/>
      <c r="AR72" s="125"/>
      <c r="AS72" s="79">
        <f t="shared" si="16"/>
        <v>0</v>
      </c>
      <c r="AT72" s="77">
        <f t="shared" si="17"/>
        <v>0</v>
      </c>
      <c r="AU72" s="77">
        <f t="shared" si="18"/>
        <v>0</v>
      </c>
      <c r="AV72" s="80"/>
      <c r="AW72" s="81"/>
      <c r="AX72" s="81"/>
      <c r="AY72" s="126"/>
      <c r="AZ72" s="126"/>
      <c r="BA72" s="77">
        <f t="shared" si="19"/>
        <v>0</v>
      </c>
      <c r="BB72" s="83"/>
      <c r="BC72" s="133"/>
      <c r="BD72" s="62" t="str">
        <f t="shared" si="11"/>
        <v>正确</v>
      </c>
    </row>
    <row r="73" s="1" customFormat="1" customHeight="1" spans="1:56">
      <c r="A73" s="128">
        <f t="shared" si="12"/>
        <v>69</v>
      </c>
      <c r="B73" s="115"/>
      <c r="C73" s="135"/>
      <c r="D73" s="117"/>
      <c r="E73" s="115"/>
      <c r="F73" s="87">
        <f t="shared" si="13"/>
        <v>30</v>
      </c>
      <c r="G73" s="136"/>
      <c r="H73" s="119"/>
      <c r="I73" s="119"/>
      <c r="J73" s="119"/>
      <c r="K73" s="119"/>
      <c r="L73" s="119"/>
      <c r="M73" s="119"/>
      <c r="N73" s="119"/>
      <c r="O73" s="119"/>
      <c r="P73" s="119"/>
      <c r="Q73" s="119"/>
      <c r="R73" s="119"/>
      <c r="S73" s="72">
        <f t="shared" si="14"/>
        <v>0</v>
      </c>
      <c r="T73" s="137"/>
      <c r="U73" s="122"/>
      <c r="V73" s="123"/>
      <c r="W73" s="124"/>
      <c r="X73" s="124"/>
      <c r="Y73" s="124"/>
      <c r="Z73" s="124"/>
      <c r="AA73" s="124"/>
      <c r="AB73" s="125"/>
      <c r="AC73" s="77">
        <f t="shared" si="15"/>
        <v>0</v>
      </c>
      <c r="AD73" s="125"/>
      <c r="AE73" s="125"/>
      <c r="AF73" s="125"/>
      <c r="AG73" s="125"/>
      <c r="AH73" s="125"/>
      <c r="AI73" s="125"/>
      <c r="AJ73" s="125"/>
      <c r="AK73" s="125"/>
      <c r="AL73" s="125"/>
      <c r="AM73" s="125"/>
      <c r="AN73" s="125"/>
      <c r="AO73" s="125"/>
      <c r="AP73" s="125"/>
      <c r="AQ73" s="125"/>
      <c r="AR73" s="125"/>
      <c r="AS73" s="79">
        <f t="shared" si="16"/>
        <v>0</v>
      </c>
      <c r="AT73" s="77">
        <f t="shared" si="17"/>
        <v>0</v>
      </c>
      <c r="AU73" s="77">
        <f t="shared" si="18"/>
        <v>0</v>
      </c>
      <c r="AV73" s="80"/>
      <c r="AW73" s="81"/>
      <c r="AX73" s="81"/>
      <c r="AY73" s="126"/>
      <c r="AZ73" s="126"/>
      <c r="BA73" s="77">
        <f t="shared" si="19"/>
        <v>0</v>
      </c>
      <c r="BB73" s="83"/>
      <c r="BC73" s="133"/>
      <c r="BD73" s="62" t="str">
        <f t="shared" si="11"/>
        <v>正确</v>
      </c>
    </row>
    <row r="74" s="1" customFormat="1" customHeight="1" spans="1:56">
      <c r="A74" s="128">
        <f t="shared" si="12"/>
        <v>70</v>
      </c>
      <c r="B74" s="115"/>
      <c r="C74" s="135"/>
      <c r="D74" s="117"/>
      <c r="E74" s="115"/>
      <c r="F74" s="87">
        <f t="shared" si="13"/>
        <v>30</v>
      </c>
      <c r="G74" s="136"/>
      <c r="H74" s="119"/>
      <c r="I74" s="119"/>
      <c r="J74" s="119"/>
      <c r="K74" s="119"/>
      <c r="L74" s="119"/>
      <c r="M74" s="119"/>
      <c r="N74" s="119"/>
      <c r="O74" s="119"/>
      <c r="P74" s="119"/>
      <c r="Q74" s="119"/>
      <c r="R74" s="119"/>
      <c r="S74" s="72">
        <f t="shared" si="14"/>
        <v>0</v>
      </c>
      <c r="T74" s="137"/>
      <c r="U74" s="122"/>
      <c r="V74" s="123"/>
      <c r="W74" s="124"/>
      <c r="X74" s="124"/>
      <c r="Y74" s="124"/>
      <c r="Z74" s="124"/>
      <c r="AA74" s="124"/>
      <c r="AB74" s="125"/>
      <c r="AC74" s="77">
        <f t="shared" si="15"/>
        <v>0</v>
      </c>
      <c r="AD74" s="125"/>
      <c r="AE74" s="125"/>
      <c r="AF74" s="125"/>
      <c r="AG74" s="125"/>
      <c r="AH74" s="125"/>
      <c r="AI74" s="125"/>
      <c r="AJ74" s="125"/>
      <c r="AK74" s="125"/>
      <c r="AL74" s="125"/>
      <c r="AM74" s="125"/>
      <c r="AN74" s="125"/>
      <c r="AO74" s="125"/>
      <c r="AP74" s="125"/>
      <c r="AQ74" s="125"/>
      <c r="AR74" s="125"/>
      <c r="AS74" s="79">
        <f t="shared" si="16"/>
        <v>0</v>
      </c>
      <c r="AT74" s="77">
        <f t="shared" si="17"/>
        <v>0</v>
      </c>
      <c r="AU74" s="77">
        <f t="shared" si="18"/>
        <v>0</v>
      </c>
      <c r="AV74" s="80"/>
      <c r="AW74" s="81"/>
      <c r="AX74" s="81"/>
      <c r="AY74" s="126"/>
      <c r="AZ74" s="126"/>
      <c r="BA74" s="77">
        <f t="shared" si="19"/>
        <v>0</v>
      </c>
      <c r="BB74" s="83"/>
      <c r="BC74" s="133"/>
      <c r="BD74" s="62" t="str">
        <f t="shared" si="11"/>
        <v>正确</v>
      </c>
    </row>
    <row r="75" s="1" customFormat="1" customHeight="1" spans="1:56">
      <c r="A75" s="128">
        <f t="shared" si="12"/>
        <v>71</v>
      </c>
      <c r="B75" s="115"/>
      <c r="C75" s="135"/>
      <c r="D75" s="117"/>
      <c r="E75" s="115"/>
      <c r="F75" s="87">
        <f t="shared" si="13"/>
        <v>30</v>
      </c>
      <c r="G75" s="136"/>
      <c r="H75" s="119"/>
      <c r="I75" s="119"/>
      <c r="J75" s="119"/>
      <c r="K75" s="119"/>
      <c r="L75" s="119"/>
      <c r="M75" s="119"/>
      <c r="N75" s="119"/>
      <c r="O75" s="119"/>
      <c r="P75" s="119"/>
      <c r="Q75" s="119"/>
      <c r="R75" s="119"/>
      <c r="S75" s="72">
        <f t="shared" si="14"/>
        <v>0</v>
      </c>
      <c r="T75" s="137"/>
      <c r="U75" s="122"/>
      <c r="V75" s="123"/>
      <c r="W75" s="124"/>
      <c r="X75" s="124"/>
      <c r="Y75" s="124"/>
      <c r="Z75" s="124"/>
      <c r="AA75" s="124"/>
      <c r="AB75" s="125"/>
      <c r="AC75" s="77">
        <f t="shared" si="15"/>
        <v>0</v>
      </c>
      <c r="AD75" s="125"/>
      <c r="AE75" s="125"/>
      <c r="AF75" s="125"/>
      <c r="AG75" s="125"/>
      <c r="AH75" s="125"/>
      <c r="AI75" s="125"/>
      <c r="AJ75" s="125"/>
      <c r="AK75" s="125"/>
      <c r="AL75" s="125"/>
      <c r="AM75" s="125"/>
      <c r="AN75" s="125"/>
      <c r="AO75" s="125"/>
      <c r="AP75" s="125"/>
      <c r="AQ75" s="125"/>
      <c r="AR75" s="125"/>
      <c r="AS75" s="79">
        <f t="shared" si="16"/>
        <v>0</v>
      </c>
      <c r="AT75" s="77">
        <f t="shared" si="17"/>
        <v>0</v>
      </c>
      <c r="AU75" s="77">
        <f t="shared" si="18"/>
        <v>0</v>
      </c>
      <c r="AV75" s="80"/>
      <c r="AW75" s="81"/>
      <c r="AX75" s="81"/>
      <c r="AY75" s="126"/>
      <c r="AZ75" s="126"/>
      <c r="BA75" s="77">
        <f t="shared" si="19"/>
        <v>0</v>
      </c>
      <c r="BB75" s="83"/>
      <c r="BC75" s="133"/>
      <c r="BD75" s="62" t="str">
        <f t="shared" si="11"/>
        <v>正确</v>
      </c>
    </row>
    <row r="76" s="1" customFormat="1" customHeight="1" spans="1:56">
      <c r="A76" s="128">
        <f t="shared" si="12"/>
        <v>72</v>
      </c>
      <c r="B76" s="115"/>
      <c r="C76" s="135"/>
      <c r="D76" s="117"/>
      <c r="E76" s="115"/>
      <c r="F76" s="87">
        <f t="shared" si="13"/>
        <v>30</v>
      </c>
      <c r="G76" s="136"/>
      <c r="H76" s="119"/>
      <c r="I76" s="119"/>
      <c r="J76" s="119"/>
      <c r="K76" s="119"/>
      <c r="L76" s="119"/>
      <c r="M76" s="119"/>
      <c r="N76" s="119"/>
      <c r="O76" s="119"/>
      <c r="P76" s="119"/>
      <c r="Q76" s="119"/>
      <c r="R76" s="119"/>
      <c r="S76" s="72">
        <f t="shared" si="14"/>
        <v>0</v>
      </c>
      <c r="T76" s="137"/>
      <c r="U76" s="122"/>
      <c r="V76" s="123"/>
      <c r="W76" s="124"/>
      <c r="X76" s="124"/>
      <c r="Y76" s="124"/>
      <c r="Z76" s="124"/>
      <c r="AA76" s="124"/>
      <c r="AB76" s="125"/>
      <c r="AC76" s="77">
        <f t="shared" si="15"/>
        <v>0</v>
      </c>
      <c r="AD76" s="125"/>
      <c r="AE76" s="125"/>
      <c r="AF76" s="125"/>
      <c r="AG76" s="125"/>
      <c r="AH76" s="125"/>
      <c r="AI76" s="125"/>
      <c r="AJ76" s="125"/>
      <c r="AK76" s="125"/>
      <c r="AL76" s="125"/>
      <c r="AM76" s="125"/>
      <c r="AN76" s="125"/>
      <c r="AO76" s="125"/>
      <c r="AP76" s="125"/>
      <c r="AQ76" s="125"/>
      <c r="AR76" s="125"/>
      <c r="AS76" s="79">
        <f t="shared" si="16"/>
        <v>0</v>
      </c>
      <c r="AT76" s="77">
        <f t="shared" si="17"/>
        <v>0</v>
      </c>
      <c r="AU76" s="77">
        <f t="shared" si="18"/>
        <v>0</v>
      </c>
      <c r="AV76" s="80"/>
      <c r="AW76" s="81"/>
      <c r="AX76" s="81"/>
      <c r="AY76" s="126"/>
      <c r="AZ76" s="126"/>
      <c r="BA76" s="77">
        <f t="shared" si="19"/>
        <v>0</v>
      </c>
      <c r="BB76" s="83"/>
      <c r="BC76" s="133"/>
      <c r="BD76" s="62" t="str">
        <f t="shared" si="11"/>
        <v>正确</v>
      </c>
    </row>
    <row r="77" s="1" customFormat="1" customHeight="1" spans="1:56">
      <c r="A77" s="128">
        <f t="shared" si="12"/>
        <v>73</v>
      </c>
      <c r="B77" s="115"/>
      <c r="C77" s="135"/>
      <c r="D77" s="117"/>
      <c r="E77" s="115"/>
      <c r="F77" s="87">
        <f t="shared" si="13"/>
        <v>30</v>
      </c>
      <c r="G77" s="136"/>
      <c r="H77" s="119"/>
      <c r="I77" s="119"/>
      <c r="J77" s="119"/>
      <c r="K77" s="119"/>
      <c r="L77" s="119"/>
      <c r="M77" s="119"/>
      <c r="N77" s="119"/>
      <c r="O77" s="119"/>
      <c r="P77" s="119"/>
      <c r="Q77" s="119"/>
      <c r="R77" s="119"/>
      <c r="S77" s="72">
        <f t="shared" si="14"/>
        <v>0</v>
      </c>
      <c r="T77" s="137"/>
      <c r="U77" s="122"/>
      <c r="V77" s="123"/>
      <c r="W77" s="124"/>
      <c r="X77" s="124"/>
      <c r="Y77" s="124"/>
      <c r="Z77" s="124"/>
      <c r="AA77" s="124"/>
      <c r="AB77" s="125"/>
      <c r="AC77" s="77">
        <f t="shared" si="15"/>
        <v>0</v>
      </c>
      <c r="AD77" s="125"/>
      <c r="AE77" s="125"/>
      <c r="AF77" s="125"/>
      <c r="AG77" s="125"/>
      <c r="AH77" s="125"/>
      <c r="AI77" s="125"/>
      <c r="AJ77" s="125"/>
      <c r="AK77" s="125"/>
      <c r="AL77" s="125"/>
      <c r="AM77" s="125"/>
      <c r="AN77" s="125"/>
      <c r="AO77" s="125"/>
      <c r="AP77" s="125"/>
      <c r="AQ77" s="125"/>
      <c r="AR77" s="125"/>
      <c r="AS77" s="79">
        <f t="shared" si="16"/>
        <v>0</v>
      </c>
      <c r="AT77" s="77">
        <f t="shared" si="17"/>
        <v>0</v>
      </c>
      <c r="AU77" s="77">
        <f t="shared" si="18"/>
        <v>0</v>
      </c>
      <c r="AV77" s="80"/>
      <c r="AW77" s="81"/>
      <c r="AX77" s="81"/>
      <c r="AY77" s="126"/>
      <c r="AZ77" s="126"/>
      <c r="BA77" s="77">
        <f t="shared" si="19"/>
        <v>0</v>
      </c>
      <c r="BB77" s="83"/>
      <c r="BC77" s="133"/>
      <c r="BD77" s="62" t="str">
        <f t="shared" si="11"/>
        <v>正确</v>
      </c>
    </row>
    <row r="78" s="1" customFormat="1" customHeight="1" spans="1:56">
      <c r="A78" s="128">
        <f t="shared" si="12"/>
        <v>74</v>
      </c>
      <c r="B78" s="115"/>
      <c r="C78" s="135"/>
      <c r="D78" s="117"/>
      <c r="E78" s="115"/>
      <c r="F78" s="87">
        <f t="shared" si="13"/>
        <v>30</v>
      </c>
      <c r="G78" s="136"/>
      <c r="H78" s="119"/>
      <c r="I78" s="119"/>
      <c r="J78" s="119"/>
      <c r="K78" s="119"/>
      <c r="L78" s="119"/>
      <c r="M78" s="119"/>
      <c r="N78" s="119"/>
      <c r="O78" s="119"/>
      <c r="P78" s="119"/>
      <c r="Q78" s="119"/>
      <c r="R78" s="119"/>
      <c r="S78" s="72">
        <f t="shared" si="14"/>
        <v>0</v>
      </c>
      <c r="T78" s="137"/>
      <c r="U78" s="122"/>
      <c r="V78" s="123"/>
      <c r="W78" s="124"/>
      <c r="X78" s="124"/>
      <c r="Y78" s="124"/>
      <c r="Z78" s="124"/>
      <c r="AA78" s="124"/>
      <c r="AB78" s="125"/>
      <c r="AC78" s="77">
        <f t="shared" si="15"/>
        <v>0</v>
      </c>
      <c r="AD78" s="125"/>
      <c r="AE78" s="125"/>
      <c r="AF78" s="125"/>
      <c r="AG78" s="125"/>
      <c r="AH78" s="125"/>
      <c r="AI78" s="125"/>
      <c r="AJ78" s="125"/>
      <c r="AK78" s="125"/>
      <c r="AL78" s="125"/>
      <c r="AM78" s="125"/>
      <c r="AN78" s="125"/>
      <c r="AO78" s="125"/>
      <c r="AP78" s="125"/>
      <c r="AQ78" s="125"/>
      <c r="AR78" s="125"/>
      <c r="AS78" s="79">
        <f t="shared" si="16"/>
        <v>0</v>
      </c>
      <c r="AT78" s="77">
        <f t="shared" si="17"/>
        <v>0</v>
      </c>
      <c r="AU78" s="77">
        <f t="shared" si="18"/>
        <v>0</v>
      </c>
      <c r="AV78" s="80"/>
      <c r="AW78" s="81"/>
      <c r="AX78" s="81"/>
      <c r="AY78" s="126"/>
      <c r="AZ78" s="126"/>
      <c r="BA78" s="77">
        <f t="shared" si="19"/>
        <v>0</v>
      </c>
      <c r="BB78" s="83"/>
      <c r="BC78" s="133"/>
      <c r="BD78" s="62" t="str">
        <f t="shared" si="11"/>
        <v>正确</v>
      </c>
    </row>
    <row r="79" s="1" customFormat="1" customHeight="1" spans="1:56">
      <c r="A79" s="128">
        <f t="shared" si="12"/>
        <v>75</v>
      </c>
      <c r="B79" s="115"/>
      <c r="C79" s="135"/>
      <c r="D79" s="117"/>
      <c r="E79" s="115"/>
      <c r="F79" s="87">
        <f t="shared" si="13"/>
        <v>30</v>
      </c>
      <c r="G79" s="136"/>
      <c r="H79" s="119"/>
      <c r="I79" s="119"/>
      <c r="J79" s="119"/>
      <c r="K79" s="119"/>
      <c r="L79" s="119"/>
      <c r="M79" s="119"/>
      <c r="N79" s="119"/>
      <c r="O79" s="119"/>
      <c r="P79" s="119"/>
      <c r="Q79" s="119"/>
      <c r="R79" s="119"/>
      <c r="S79" s="72">
        <f t="shared" si="14"/>
        <v>0</v>
      </c>
      <c r="T79" s="137"/>
      <c r="U79" s="122"/>
      <c r="V79" s="123"/>
      <c r="W79" s="124"/>
      <c r="X79" s="124"/>
      <c r="Y79" s="124"/>
      <c r="Z79" s="124"/>
      <c r="AA79" s="124"/>
      <c r="AB79" s="125"/>
      <c r="AC79" s="77">
        <f t="shared" si="15"/>
        <v>0</v>
      </c>
      <c r="AD79" s="125"/>
      <c r="AE79" s="125"/>
      <c r="AF79" s="125"/>
      <c r="AG79" s="125"/>
      <c r="AH79" s="125"/>
      <c r="AI79" s="125"/>
      <c r="AJ79" s="125"/>
      <c r="AK79" s="125"/>
      <c r="AL79" s="125"/>
      <c r="AM79" s="125"/>
      <c r="AN79" s="125"/>
      <c r="AO79" s="125"/>
      <c r="AP79" s="125"/>
      <c r="AQ79" s="125"/>
      <c r="AR79" s="125"/>
      <c r="AS79" s="79">
        <f t="shared" si="16"/>
        <v>0</v>
      </c>
      <c r="AT79" s="77">
        <f t="shared" si="17"/>
        <v>0</v>
      </c>
      <c r="AU79" s="77">
        <f t="shared" si="18"/>
        <v>0</v>
      </c>
      <c r="AV79" s="80"/>
      <c r="AW79" s="81"/>
      <c r="AX79" s="81"/>
      <c r="AY79" s="126"/>
      <c r="AZ79" s="126"/>
      <c r="BA79" s="77">
        <f t="shared" si="19"/>
        <v>0</v>
      </c>
      <c r="BB79" s="83"/>
      <c r="BC79" s="133"/>
      <c r="BD79" s="62" t="str">
        <f t="shared" si="11"/>
        <v>正确</v>
      </c>
    </row>
    <row r="80" s="1" customFormat="1" customHeight="1" spans="1:56">
      <c r="A80" s="128">
        <f t="shared" si="12"/>
        <v>76</v>
      </c>
      <c r="B80" s="115"/>
      <c r="C80" s="135"/>
      <c r="D80" s="117"/>
      <c r="E80" s="115"/>
      <c r="F80" s="87">
        <f t="shared" si="13"/>
        <v>30</v>
      </c>
      <c r="G80" s="136"/>
      <c r="H80" s="119"/>
      <c r="I80" s="119"/>
      <c r="J80" s="119"/>
      <c r="K80" s="119"/>
      <c r="L80" s="119"/>
      <c r="M80" s="119"/>
      <c r="N80" s="119"/>
      <c r="O80" s="119"/>
      <c r="P80" s="119"/>
      <c r="Q80" s="119"/>
      <c r="R80" s="119"/>
      <c r="S80" s="72">
        <f t="shared" si="14"/>
        <v>0</v>
      </c>
      <c r="T80" s="137"/>
      <c r="U80" s="122"/>
      <c r="V80" s="123"/>
      <c r="W80" s="124"/>
      <c r="X80" s="124"/>
      <c r="Y80" s="124"/>
      <c r="Z80" s="124"/>
      <c r="AA80" s="124"/>
      <c r="AB80" s="125"/>
      <c r="AC80" s="77">
        <f t="shared" si="15"/>
        <v>0</v>
      </c>
      <c r="AD80" s="125"/>
      <c r="AE80" s="125"/>
      <c r="AF80" s="125"/>
      <c r="AG80" s="125"/>
      <c r="AH80" s="125"/>
      <c r="AI80" s="125"/>
      <c r="AJ80" s="125"/>
      <c r="AK80" s="125"/>
      <c r="AL80" s="125"/>
      <c r="AM80" s="125"/>
      <c r="AN80" s="125"/>
      <c r="AO80" s="125"/>
      <c r="AP80" s="125"/>
      <c r="AQ80" s="125"/>
      <c r="AR80" s="125"/>
      <c r="AS80" s="79">
        <f t="shared" si="16"/>
        <v>0</v>
      </c>
      <c r="AT80" s="77">
        <f t="shared" si="17"/>
        <v>0</v>
      </c>
      <c r="AU80" s="77">
        <f t="shared" si="18"/>
        <v>0</v>
      </c>
      <c r="AV80" s="80"/>
      <c r="AW80" s="81"/>
      <c r="AX80" s="81"/>
      <c r="AY80" s="126"/>
      <c r="AZ80" s="126"/>
      <c r="BA80" s="77">
        <f t="shared" si="19"/>
        <v>0</v>
      </c>
      <c r="BB80" s="83"/>
      <c r="BC80" s="133"/>
      <c r="BD80" s="62" t="str">
        <f t="shared" si="11"/>
        <v>正确</v>
      </c>
    </row>
    <row r="81" s="1" customFormat="1" customHeight="1" spans="1:56">
      <c r="A81" s="128">
        <f t="shared" si="12"/>
        <v>77</v>
      </c>
      <c r="B81" s="115"/>
      <c r="C81" s="135"/>
      <c r="D81" s="117"/>
      <c r="E81" s="115"/>
      <c r="F81" s="87">
        <f t="shared" si="13"/>
        <v>30</v>
      </c>
      <c r="G81" s="136"/>
      <c r="H81" s="119"/>
      <c r="I81" s="119"/>
      <c r="J81" s="119"/>
      <c r="K81" s="119"/>
      <c r="L81" s="119"/>
      <c r="M81" s="119"/>
      <c r="N81" s="119"/>
      <c r="O81" s="119"/>
      <c r="P81" s="119"/>
      <c r="Q81" s="119"/>
      <c r="R81" s="119"/>
      <c r="S81" s="72">
        <f t="shared" si="14"/>
        <v>0</v>
      </c>
      <c r="T81" s="137"/>
      <c r="U81" s="122"/>
      <c r="V81" s="123"/>
      <c r="W81" s="124"/>
      <c r="X81" s="124"/>
      <c r="Y81" s="124"/>
      <c r="Z81" s="124"/>
      <c r="AA81" s="124"/>
      <c r="AB81" s="125"/>
      <c r="AC81" s="77">
        <f t="shared" si="15"/>
        <v>0</v>
      </c>
      <c r="AD81" s="125"/>
      <c r="AE81" s="125"/>
      <c r="AF81" s="125"/>
      <c r="AG81" s="125"/>
      <c r="AH81" s="125"/>
      <c r="AI81" s="125"/>
      <c r="AJ81" s="125"/>
      <c r="AK81" s="125"/>
      <c r="AL81" s="125"/>
      <c r="AM81" s="125"/>
      <c r="AN81" s="125"/>
      <c r="AO81" s="125"/>
      <c r="AP81" s="125"/>
      <c r="AQ81" s="125"/>
      <c r="AR81" s="125"/>
      <c r="AS81" s="79">
        <f t="shared" si="16"/>
        <v>0</v>
      </c>
      <c r="AT81" s="77">
        <f t="shared" si="17"/>
        <v>0</v>
      </c>
      <c r="AU81" s="77">
        <f t="shared" si="18"/>
        <v>0</v>
      </c>
      <c r="AV81" s="80"/>
      <c r="AW81" s="81"/>
      <c r="AX81" s="81"/>
      <c r="AY81" s="126"/>
      <c r="AZ81" s="126"/>
      <c r="BA81" s="77">
        <f t="shared" si="19"/>
        <v>0</v>
      </c>
      <c r="BB81" s="83"/>
      <c r="BC81" s="133"/>
      <c r="BD81" s="62" t="str">
        <f t="shared" si="11"/>
        <v>正确</v>
      </c>
    </row>
    <row r="82" s="1" customFormat="1" customHeight="1" spans="1:56">
      <c r="A82" s="128">
        <f t="shared" si="12"/>
        <v>78</v>
      </c>
      <c r="B82" s="115"/>
      <c r="C82" s="135"/>
      <c r="D82" s="117"/>
      <c r="E82" s="115"/>
      <c r="F82" s="87">
        <f t="shared" si="13"/>
        <v>30</v>
      </c>
      <c r="G82" s="136"/>
      <c r="H82" s="119"/>
      <c r="I82" s="119"/>
      <c r="J82" s="119"/>
      <c r="K82" s="119"/>
      <c r="L82" s="119"/>
      <c r="M82" s="119"/>
      <c r="N82" s="119"/>
      <c r="O82" s="119"/>
      <c r="P82" s="119"/>
      <c r="Q82" s="119"/>
      <c r="R82" s="119"/>
      <c r="S82" s="72">
        <f t="shared" si="14"/>
        <v>0</v>
      </c>
      <c r="T82" s="137"/>
      <c r="U82" s="122"/>
      <c r="V82" s="123"/>
      <c r="W82" s="124"/>
      <c r="X82" s="124"/>
      <c r="Y82" s="124"/>
      <c r="Z82" s="124"/>
      <c r="AA82" s="124"/>
      <c r="AB82" s="125"/>
      <c r="AC82" s="77">
        <f t="shared" si="15"/>
        <v>0</v>
      </c>
      <c r="AD82" s="125"/>
      <c r="AE82" s="125"/>
      <c r="AF82" s="125"/>
      <c r="AG82" s="125"/>
      <c r="AH82" s="125"/>
      <c r="AI82" s="125"/>
      <c r="AJ82" s="125"/>
      <c r="AK82" s="125"/>
      <c r="AL82" s="125"/>
      <c r="AM82" s="125"/>
      <c r="AN82" s="125"/>
      <c r="AO82" s="125"/>
      <c r="AP82" s="125"/>
      <c r="AQ82" s="125"/>
      <c r="AR82" s="125"/>
      <c r="AS82" s="79">
        <f t="shared" si="16"/>
        <v>0</v>
      </c>
      <c r="AT82" s="77">
        <f t="shared" si="17"/>
        <v>0</v>
      </c>
      <c r="AU82" s="77">
        <f t="shared" si="18"/>
        <v>0</v>
      </c>
      <c r="AV82" s="80"/>
      <c r="AW82" s="81"/>
      <c r="AX82" s="81"/>
      <c r="AY82" s="126"/>
      <c r="AZ82" s="126"/>
      <c r="BA82" s="77">
        <f t="shared" si="19"/>
        <v>0</v>
      </c>
      <c r="BB82" s="83"/>
      <c r="BC82" s="133"/>
      <c r="BD82" s="62" t="str">
        <f t="shared" si="11"/>
        <v>正确</v>
      </c>
    </row>
    <row r="83" s="1" customFormat="1" customHeight="1" spans="1:56">
      <c r="A83" s="128">
        <f t="shared" si="12"/>
        <v>79</v>
      </c>
      <c r="B83" s="115"/>
      <c r="C83" s="135"/>
      <c r="D83" s="117"/>
      <c r="E83" s="115"/>
      <c r="F83" s="87">
        <f t="shared" si="13"/>
        <v>30</v>
      </c>
      <c r="G83" s="136"/>
      <c r="H83" s="119"/>
      <c r="I83" s="119"/>
      <c r="J83" s="119"/>
      <c r="K83" s="119"/>
      <c r="L83" s="119"/>
      <c r="M83" s="119"/>
      <c r="N83" s="119"/>
      <c r="O83" s="119"/>
      <c r="P83" s="119"/>
      <c r="Q83" s="119"/>
      <c r="R83" s="119"/>
      <c r="S83" s="72">
        <f t="shared" si="14"/>
        <v>0</v>
      </c>
      <c r="T83" s="137"/>
      <c r="U83" s="122"/>
      <c r="V83" s="123"/>
      <c r="W83" s="124"/>
      <c r="X83" s="124"/>
      <c r="Y83" s="124"/>
      <c r="Z83" s="124"/>
      <c r="AA83" s="124"/>
      <c r="AB83" s="125"/>
      <c r="AC83" s="77">
        <f t="shared" si="15"/>
        <v>0</v>
      </c>
      <c r="AD83" s="125"/>
      <c r="AE83" s="125"/>
      <c r="AF83" s="125"/>
      <c r="AG83" s="125"/>
      <c r="AH83" s="125"/>
      <c r="AI83" s="125"/>
      <c r="AJ83" s="125"/>
      <c r="AK83" s="125"/>
      <c r="AL83" s="125"/>
      <c r="AM83" s="125"/>
      <c r="AN83" s="125"/>
      <c r="AO83" s="125"/>
      <c r="AP83" s="125"/>
      <c r="AQ83" s="125"/>
      <c r="AR83" s="125"/>
      <c r="AS83" s="79">
        <f t="shared" si="16"/>
        <v>0</v>
      </c>
      <c r="AT83" s="77">
        <f t="shared" si="17"/>
        <v>0</v>
      </c>
      <c r="AU83" s="77">
        <f t="shared" si="18"/>
        <v>0</v>
      </c>
      <c r="AV83" s="80"/>
      <c r="AW83" s="81"/>
      <c r="AX83" s="81"/>
      <c r="AY83" s="126"/>
      <c r="AZ83" s="126"/>
      <c r="BA83" s="77">
        <f t="shared" si="19"/>
        <v>0</v>
      </c>
      <c r="BB83" s="83"/>
      <c r="BC83" s="133"/>
      <c r="BD83" s="62" t="str">
        <f t="shared" si="11"/>
        <v>正确</v>
      </c>
    </row>
    <row r="84" s="1" customFormat="1" customHeight="1" spans="1:56">
      <c r="A84" s="128">
        <f t="shared" si="12"/>
        <v>80</v>
      </c>
      <c r="B84" s="115"/>
      <c r="C84" s="135"/>
      <c r="D84" s="117"/>
      <c r="E84" s="115"/>
      <c r="F84" s="87">
        <f t="shared" si="13"/>
        <v>30</v>
      </c>
      <c r="G84" s="136"/>
      <c r="H84" s="119"/>
      <c r="I84" s="119"/>
      <c r="J84" s="119"/>
      <c r="K84" s="119"/>
      <c r="L84" s="119"/>
      <c r="M84" s="119"/>
      <c r="N84" s="119"/>
      <c r="O84" s="119"/>
      <c r="P84" s="119"/>
      <c r="Q84" s="119"/>
      <c r="R84" s="119"/>
      <c r="S84" s="72">
        <f t="shared" si="14"/>
        <v>0</v>
      </c>
      <c r="T84" s="137"/>
      <c r="U84" s="122"/>
      <c r="V84" s="123"/>
      <c r="W84" s="124"/>
      <c r="X84" s="124"/>
      <c r="Y84" s="124"/>
      <c r="Z84" s="124"/>
      <c r="AA84" s="124"/>
      <c r="AB84" s="125"/>
      <c r="AC84" s="77">
        <f t="shared" si="15"/>
        <v>0</v>
      </c>
      <c r="AD84" s="125"/>
      <c r="AE84" s="125"/>
      <c r="AF84" s="125"/>
      <c r="AG84" s="125"/>
      <c r="AH84" s="125"/>
      <c r="AI84" s="125"/>
      <c r="AJ84" s="125"/>
      <c r="AK84" s="125"/>
      <c r="AL84" s="125"/>
      <c r="AM84" s="125"/>
      <c r="AN84" s="125"/>
      <c r="AO84" s="125"/>
      <c r="AP84" s="125"/>
      <c r="AQ84" s="125"/>
      <c r="AR84" s="125"/>
      <c r="AS84" s="79">
        <f t="shared" si="16"/>
        <v>0</v>
      </c>
      <c r="AT84" s="77">
        <f t="shared" si="17"/>
        <v>0</v>
      </c>
      <c r="AU84" s="77">
        <f t="shared" si="18"/>
        <v>0</v>
      </c>
      <c r="AV84" s="80"/>
      <c r="AW84" s="81"/>
      <c r="AX84" s="81"/>
      <c r="AY84" s="126"/>
      <c r="AZ84" s="126"/>
      <c r="BA84" s="77">
        <f t="shared" si="19"/>
        <v>0</v>
      </c>
      <c r="BB84" s="83"/>
      <c r="BC84" s="133"/>
      <c r="BD84" s="62" t="str">
        <f t="shared" si="11"/>
        <v>正确</v>
      </c>
    </row>
    <row r="85" s="1" customFormat="1" customHeight="1" spans="1:56">
      <c r="A85" s="128">
        <f t="shared" si="12"/>
        <v>81</v>
      </c>
      <c r="B85" s="115"/>
      <c r="C85" s="135"/>
      <c r="D85" s="117"/>
      <c r="E85" s="115"/>
      <c r="F85" s="87">
        <f t="shared" si="13"/>
        <v>30</v>
      </c>
      <c r="G85" s="136"/>
      <c r="H85" s="119"/>
      <c r="I85" s="119"/>
      <c r="J85" s="119"/>
      <c r="K85" s="119"/>
      <c r="L85" s="119"/>
      <c r="M85" s="119"/>
      <c r="N85" s="119"/>
      <c r="O85" s="119"/>
      <c r="P85" s="119"/>
      <c r="Q85" s="119"/>
      <c r="R85" s="119"/>
      <c r="S85" s="72">
        <f t="shared" si="14"/>
        <v>0</v>
      </c>
      <c r="T85" s="137"/>
      <c r="U85" s="122"/>
      <c r="V85" s="123"/>
      <c r="W85" s="124"/>
      <c r="X85" s="124"/>
      <c r="Y85" s="124"/>
      <c r="Z85" s="124"/>
      <c r="AA85" s="124"/>
      <c r="AB85" s="125"/>
      <c r="AC85" s="77">
        <f t="shared" si="15"/>
        <v>0</v>
      </c>
      <c r="AD85" s="125"/>
      <c r="AE85" s="125"/>
      <c r="AF85" s="125"/>
      <c r="AG85" s="125"/>
      <c r="AH85" s="125"/>
      <c r="AI85" s="125"/>
      <c r="AJ85" s="125"/>
      <c r="AK85" s="125"/>
      <c r="AL85" s="125"/>
      <c r="AM85" s="125"/>
      <c r="AN85" s="125"/>
      <c r="AO85" s="125"/>
      <c r="AP85" s="125"/>
      <c r="AQ85" s="125"/>
      <c r="AR85" s="125"/>
      <c r="AS85" s="79">
        <f t="shared" si="16"/>
        <v>0</v>
      </c>
      <c r="AT85" s="77">
        <f t="shared" si="17"/>
        <v>0</v>
      </c>
      <c r="AU85" s="77">
        <f t="shared" si="18"/>
        <v>0</v>
      </c>
      <c r="AV85" s="80"/>
      <c r="AW85" s="81"/>
      <c r="AX85" s="81"/>
      <c r="AY85" s="126"/>
      <c r="AZ85" s="126"/>
      <c r="BA85" s="77">
        <f t="shared" si="19"/>
        <v>0</v>
      </c>
      <c r="BB85" s="83"/>
      <c r="BC85" s="133"/>
      <c r="BD85" s="62" t="str">
        <f t="shared" si="11"/>
        <v>正确</v>
      </c>
    </row>
    <row r="86" s="1" customFormat="1" customHeight="1" spans="1:56">
      <c r="A86" s="128">
        <f t="shared" si="12"/>
        <v>82</v>
      </c>
      <c r="B86" s="115"/>
      <c r="C86" s="135"/>
      <c r="D86" s="117"/>
      <c r="E86" s="115"/>
      <c r="F86" s="87">
        <f t="shared" si="13"/>
        <v>30</v>
      </c>
      <c r="G86" s="136"/>
      <c r="H86" s="119"/>
      <c r="I86" s="119"/>
      <c r="J86" s="119"/>
      <c r="K86" s="119"/>
      <c r="L86" s="119"/>
      <c r="M86" s="119"/>
      <c r="N86" s="119"/>
      <c r="O86" s="119"/>
      <c r="P86" s="119"/>
      <c r="Q86" s="119"/>
      <c r="R86" s="119"/>
      <c r="S86" s="72">
        <f t="shared" si="14"/>
        <v>0</v>
      </c>
      <c r="T86" s="137"/>
      <c r="U86" s="122"/>
      <c r="V86" s="123"/>
      <c r="W86" s="124"/>
      <c r="X86" s="124"/>
      <c r="Y86" s="124"/>
      <c r="Z86" s="124"/>
      <c r="AA86" s="124"/>
      <c r="AB86" s="125"/>
      <c r="AC86" s="77">
        <f t="shared" si="15"/>
        <v>0</v>
      </c>
      <c r="AD86" s="125"/>
      <c r="AE86" s="125"/>
      <c r="AF86" s="125"/>
      <c r="AG86" s="125"/>
      <c r="AH86" s="125"/>
      <c r="AI86" s="125"/>
      <c r="AJ86" s="125"/>
      <c r="AK86" s="125"/>
      <c r="AL86" s="125"/>
      <c r="AM86" s="125"/>
      <c r="AN86" s="125"/>
      <c r="AO86" s="125"/>
      <c r="AP86" s="125"/>
      <c r="AQ86" s="125"/>
      <c r="AR86" s="125"/>
      <c r="AS86" s="79">
        <f t="shared" si="16"/>
        <v>0</v>
      </c>
      <c r="AT86" s="77">
        <f t="shared" si="17"/>
        <v>0</v>
      </c>
      <c r="AU86" s="77">
        <f t="shared" si="18"/>
        <v>0</v>
      </c>
      <c r="AV86" s="80"/>
      <c r="AW86" s="81"/>
      <c r="AX86" s="81"/>
      <c r="AY86" s="126"/>
      <c r="AZ86" s="126"/>
      <c r="BA86" s="77">
        <f t="shared" si="19"/>
        <v>0</v>
      </c>
      <c r="BB86" s="83"/>
      <c r="BC86" s="133"/>
      <c r="BD86" s="62" t="str">
        <f t="shared" si="11"/>
        <v>正确</v>
      </c>
    </row>
    <row r="87" s="1" customFormat="1" customHeight="1" spans="1:56">
      <c r="A87" s="128">
        <f t="shared" si="12"/>
        <v>83</v>
      </c>
      <c r="B87" s="115"/>
      <c r="C87" s="135"/>
      <c r="D87" s="117"/>
      <c r="E87" s="115"/>
      <c r="F87" s="87">
        <f t="shared" si="13"/>
        <v>30</v>
      </c>
      <c r="G87" s="136"/>
      <c r="H87" s="119"/>
      <c r="I87" s="119"/>
      <c r="J87" s="119"/>
      <c r="K87" s="119"/>
      <c r="L87" s="119"/>
      <c r="M87" s="119"/>
      <c r="N87" s="119"/>
      <c r="O87" s="119"/>
      <c r="P87" s="119"/>
      <c r="Q87" s="119"/>
      <c r="R87" s="119"/>
      <c r="S87" s="72">
        <f t="shared" si="14"/>
        <v>0</v>
      </c>
      <c r="T87" s="137"/>
      <c r="U87" s="122"/>
      <c r="V87" s="123"/>
      <c r="W87" s="124"/>
      <c r="X87" s="124"/>
      <c r="Y87" s="124"/>
      <c r="Z87" s="124"/>
      <c r="AA87" s="124"/>
      <c r="AB87" s="125"/>
      <c r="AC87" s="77">
        <f t="shared" si="15"/>
        <v>0</v>
      </c>
      <c r="AD87" s="125"/>
      <c r="AE87" s="125"/>
      <c r="AF87" s="125"/>
      <c r="AG87" s="125"/>
      <c r="AH87" s="125"/>
      <c r="AI87" s="125"/>
      <c r="AJ87" s="125"/>
      <c r="AK87" s="125"/>
      <c r="AL87" s="125"/>
      <c r="AM87" s="125"/>
      <c r="AN87" s="125"/>
      <c r="AO87" s="125"/>
      <c r="AP87" s="125"/>
      <c r="AQ87" s="125"/>
      <c r="AR87" s="125"/>
      <c r="AS87" s="79">
        <f t="shared" si="16"/>
        <v>0</v>
      </c>
      <c r="AT87" s="77">
        <f t="shared" si="17"/>
        <v>0</v>
      </c>
      <c r="AU87" s="77">
        <f t="shared" si="18"/>
        <v>0</v>
      </c>
      <c r="AV87" s="80"/>
      <c r="AW87" s="81"/>
      <c r="AX87" s="81"/>
      <c r="AY87" s="126"/>
      <c r="AZ87" s="126"/>
      <c r="BA87" s="77">
        <f t="shared" si="19"/>
        <v>0</v>
      </c>
      <c r="BB87" s="83"/>
      <c r="BC87" s="133"/>
      <c r="BD87" s="62" t="str">
        <f t="shared" si="11"/>
        <v>正确</v>
      </c>
    </row>
    <row r="88" s="1" customFormat="1" customHeight="1" spans="1:56">
      <c r="A88" s="128">
        <f t="shared" si="12"/>
        <v>84</v>
      </c>
      <c r="B88" s="115"/>
      <c r="C88" s="135"/>
      <c r="D88" s="117"/>
      <c r="E88" s="115"/>
      <c r="F88" s="87">
        <f t="shared" si="13"/>
        <v>30</v>
      </c>
      <c r="G88" s="136"/>
      <c r="H88" s="119"/>
      <c r="I88" s="119"/>
      <c r="J88" s="119"/>
      <c r="K88" s="119"/>
      <c r="L88" s="119"/>
      <c r="M88" s="119"/>
      <c r="N88" s="119"/>
      <c r="O88" s="119"/>
      <c r="P88" s="119"/>
      <c r="Q88" s="119"/>
      <c r="R88" s="119"/>
      <c r="S88" s="72">
        <f t="shared" si="14"/>
        <v>0</v>
      </c>
      <c r="T88" s="137"/>
      <c r="U88" s="122"/>
      <c r="V88" s="123"/>
      <c r="W88" s="124"/>
      <c r="X88" s="124"/>
      <c r="Y88" s="124"/>
      <c r="Z88" s="124"/>
      <c r="AA88" s="124"/>
      <c r="AB88" s="125"/>
      <c r="AC88" s="77">
        <f t="shared" si="15"/>
        <v>0</v>
      </c>
      <c r="AD88" s="125"/>
      <c r="AE88" s="125"/>
      <c r="AF88" s="125"/>
      <c r="AG88" s="125"/>
      <c r="AH88" s="125"/>
      <c r="AI88" s="125"/>
      <c r="AJ88" s="125"/>
      <c r="AK88" s="125"/>
      <c r="AL88" s="125"/>
      <c r="AM88" s="125"/>
      <c r="AN88" s="125"/>
      <c r="AO88" s="125"/>
      <c r="AP88" s="125"/>
      <c r="AQ88" s="125"/>
      <c r="AR88" s="125"/>
      <c r="AS88" s="79">
        <f t="shared" si="16"/>
        <v>0</v>
      </c>
      <c r="AT88" s="77">
        <f t="shared" si="17"/>
        <v>0</v>
      </c>
      <c r="AU88" s="77">
        <f t="shared" si="18"/>
        <v>0</v>
      </c>
      <c r="AV88" s="80"/>
      <c r="AW88" s="81"/>
      <c r="AX88" s="81"/>
      <c r="AY88" s="126"/>
      <c r="AZ88" s="126"/>
      <c r="BA88" s="77">
        <f t="shared" si="19"/>
        <v>0</v>
      </c>
      <c r="BB88" s="83"/>
      <c r="BC88" s="133"/>
      <c r="BD88" s="62" t="str">
        <f t="shared" si="11"/>
        <v>正确</v>
      </c>
    </row>
    <row r="89" s="1" customFormat="1" customHeight="1" spans="1:56">
      <c r="A89" s="128">
        <f t="shared" si="12"/>
        <v>85</v>
      </c>
      <c r="B89" s="115"/>
      <c r="C89" s="135"/>
      <c r="D89" s="117"/>
      <c r="E89" s="115"/>
      <c r="F89" s="87">
        <f t="shared" si="13"/>
        <v>30</v>
      </c>
      <c r="G89" s="136"/>
      <c r="H89" s="119"/>
      <c r="I89" s="119"/>
      <c r="J89" s="119"/>
      <c r="K89" s="119"/>
      <c r="L89" s="119"/>
      <c r="M89" s="119"/>
      <c r="N89" s="119"/>
      <c r="O89" s="119"/>
      <c r="P89" s="119"/>
      <c r="Q89" s="119"/>
      <c r="R89" s="119"/>
      <c r="S89" s="72">
        <f t="shared" si="14"/>
        <v>0</v>
      </c>
      <c r="T89" s="137"/>
      <c r="U89" s="122"/>
      <c r="V89" s="123"/>
      <c r="W89" s="124"/>
      <c r="X89" s="124"/>
      <c r="Y89" s="124"/>
      <c r="Z89" s="124"/>
      <c r="AA89" s="124"/>
      <c r="AB89" s="125"/>
      <c r="AC89" s="77">
        <f t="shared" si="15"/>
        <v>0</v>
      </c>
      <c r="AD89" s="125"/>
      <c r="AE89" s="125"/>
      <c r="AF89" s="125"/>
      <c r="AG89" s="125"/>
      <c r="AH89" s="125"/>
      <c r="AI89" s="125"/>
      <c r="AJ89" s="125"/>
      <c r="AK89" s="125"/>
      <c r="AL89" s="125"/>
      <c r="AM89" s="125"/>
      <c r="AN89" s="125"/>
      <c r="AO89" s="125"/>
      <c r="AP89" s="125"/>
      <c r="AQ89" s="125"/>
      <c r="AR89" s="125"/>
      <c r="AS89" s="79">
        <f t="shared" si="16"/>
        <v>0</v>
      </c>
      <c r="AT89" s="77">
        <f t="shared" si="17"/>
        <v>0</v>
      </c>
      <c r="AU89" s="77">
        <f t="shared" si="18"/>
        <v>0</v>
      </c>
      <c r="AV89" s="80"/>
      <c r="AW89" s="81"/>
      <c r="AX89" s="81"/>
      <c r="AY89" s="126"/>
      <c r="AZ89" s="126"/>
      <c r="BA89" s="77">
        <f t="shared" si="19"/>
        <v>0</v>
      </c>
      <c r="BB89" s="83"/>
      <c r="BC89" s="133"/>
      <c r="BD89" s="62" t="str">
        <f t="shared" si="11"/>
        <v>正确</v>
      </c>
    </row>
    <row r="90" s="1" customFormat="1" customHeight="1" spans="1:56">
      <c r="A90" s="128">
        <f t="shared" si="12"/>
        <v>86</v>
      </c>
      <c r="B90" s="115"/>
      <c r="C90" s="135"/>
      <c r="D90" s="117"/>
      <c r="E90" s="115"/>
      <c r="F90" s="87">
        <f t="shared" si="13"/>
        <v>30</v>
      </c>
      <c r="G90" s="136"/>
      <c r="H90" s="119"/>
      <c r="I90" s="119"/>
      <c r="J90" s="119"/>
      <c r="K90" s="119"/>
      <c r="L90" s="119"/>
      <c r="M90" s="119"/>
      <c r="N90" s="119"/>
      <c r="O90" s="119"/>
      <c r="P90" s="119"/>
      <c r="Q90" s="119"/>
      <c r="R90" s="119"/>
      <c r="S90" s="72">
        <f t="shared" si="14"/>
        <v>0</v>
      </c>
      <c r="T90" s="137"/>
      <c r="U90" s="122"/>
      <c r="V90" s="123"/>
      <c r="W90" s="124"/>
      <c r="X90" s="124"/>
      <c r="Y90" s="124"/>
      <c r="Z90" s="124"/>
      <c r="AA90" s="124"/>
      <c r="AB90" s="125"/>
      <c r="AC90" s="77">
        <f t="shared" si="15"/>
        <v>0</v>
      </c>
      <c r="AD90" s="125"/>
      <c r="AE90" s="125"/>
      <c r="AF90" s="125"/>
      <c r="AG90" s="125"/>
      <c r="AH90" s="125"/>
      <c r="AI90" s="125"/>
      <c r="AJ90" s="125"/>
      <c r="AK90" s="125"/>
      <c r="AL90" s="125"/>
      <c r="AM90" s="125"/>
      <c r="AN90" s="125"/>
      <c r="AO90" s="125"/>
      <c r="AP90" s="125"/>
      <c r="AQ90" s="125"/>
      <c r="AR90" s="125"/>
      <c r="AS90" s="79">
        <f t="shared" si="16"/>
        <v>0</v>
      </c>
      <c r="AT90" s="77">
        <f t="shared" si="17"/>
        <v>0</v>
      </c>
      <c r="AU90" s="77">
        <f t="shared" si="18"/>
        <v>0</v>
      </c>
      <c r="AV90" s="80"/>
      <c r="AW90" s="81"/>
      <c r="AX90" s="81"/>
      <c r="AY90" s="126"/>
      <c r="AZ90" s="126"/>
      <c r="BA90" s="77">
        <f t="shared" si="19"/>
        <v>0</v>
      </c>
      <c r="BB90" s="83"/>
      <c r="BC90" s="133"/>
      <c r="BD90" s="62" t="str">
        <f t="shared" si="11"/>
        <v>正确</v>
      </c>
    </row>
    <row r="91" s="1" customFormat="1" customHeight="1" spans="1:56">
      <c r="A91" s="128">
        <f t="shared" si="12"/>
        <v>87</v>
      </c>
      <c r="B91" s="115"/>
      <c r="C91" s="135"/>
      <c r="D91" s="117"/>
      <c r="E91" s="115"/>
      <c r="F91" s="87">
        <f t="shared" si="13"/>
        <v>30</v>
      </c>
      <c r="G91" s="136"/>
      <c r="H91" s="119"/>
      <c r="I91" s="119"/>
      <c r="J91" s="119"/>
      <c r="K91" s="119"/>
      <c r="L91" s="119"/>
      <c r="M91" s="119"/>
      <c r="N91" s="119"/>
      <c r="O91" s="119"/>
      <c r="P91" s="119"/>
      <c r="Q91" s="119"/>
      <c r="R91" s="119"/>
      <c r="S91" s="72">
        <f t="shared" si="14"/>
        <v>0</v>
      </c>
      <c r="T91" s="137"/>
      <c r="U91" s="122"/>
      <c r="V91" s="123"/>
      <c r="W91" s="124"/>
      <c r="X91" s="124"/>
      <c r="Y91" s="124"/>
      <c r="Z91" s="124"/>
      <c r="AA91" s="124"/>
      <c r="AB91" s="125"/>
      <c r="AC91" s="77">
        <f t="shared" si="15"/>
        <v>0</v>
      </c>
      <c r="AD91" s="125"/>
      <c r="AE91" s="125"/>
      <c r="AF91" s="125"/>
      <c r="AG91" s="125"/>
      <c r="AH91" s="125"/>
      <c r="AI91" s="125"/>
      <c r="AJ91" s="125"/>
      <c r="AK91" s="125"/>
      <c r="AL91" s="125"/>
      <c r="AM91" s="125"/>
      <c r="AN91" s="125"/>
      <c r="AO91" s="125"/>
      <c r="AP91" s="125"/>
      <c r="AQ91" s="125"/>
      <c r="AR91" s="125"/>
      <c r="AS91" s="79">
        <f t="shared" si="16"/>
        <v>0</v>
      </c>
      <c r="AT91" s="77">
        <f t="shared" si="17"/>
        <v>0</v>
      </c>
      <c r="AU91" s="77">
        <f t="shared" si="18"/>
        <v>0</v>
      </c>
      <c r="AV91" s="80"/>
      <c r="AW91" s="81"/>
      <c r="AX91" s="81"/>
      <c r="AY91" s="126"/>
      <c r="AZ91" s="126"/>
      <c r="BA91" s="77">
        <f t="shared" si="19"/>
        <v>0</v>
      </c>
      <c r="BB91" s="83"/>
      <c r="BC91" s="133"/>
      <c r="BD91" s="62" t="str">
        <f t="shared" si="11"/>
        <v>正确</v>
      </c>
    </row>
    <row r="92" s="1" customFormat="1" customHeight="1" spans="1:56">
      <c r="A92" s="128">
        <f t="shared" si="12"/>
        <v>88</v>
      </c>
      <c r="B92" s="115"/>
      <c r="C92" s="135"/>
      <c r="D92" s="117"/>
      <c r="E92" s="115"/>
      <c r="F92" s="87">
        <f t="shared" si="13"/>
        <v>30</v>
      </c>
      <c r="G92" s="136"/>
      <c r="H92" s="119"/>
      <c r="I92" s="119"/>
      <c r="J92" s="119"/>
      <c r="K92" s="119"/>
      <c r="L92" s="119"/>
      <c r="M92" s="119"/>
      <c r="N92" s="119"/>
      <c r="O92" s="119"/>
      <c r="P92" s="119"/>
      <c r="Q92" s="119"/>
      <c r="R92" s="119"/>
      <c r="S92" s="72">
        <f t="shared" si="14"/>
        <v>0</v>
      </c>
      <c r="T92" s="137"/>
      <c r="U92" s="122"/>
      <c r="V92" s="123"/>
      <c r="W92" s="124"/>
      <c r="X92" s="124"/>
      <c r="Y92" s="124"/>
      <c r="Z92" s="124"/>
      <c r="AA92" s="124"/>
      <c r="AB92" s="125"/>
      <c r="AC92" s="77">
        <f t="shared" si="15"/>
        <v>0</v>
      </c>
      <c r="AD92" s="125"/>
      <c r="AE92" s="125"/>
      <c r="AF92" s="125"/>
      <c r="AG92" s="125"/>
      <c r="AH92" s="125"/>
      <c r="AI92" s="125"/>
      <c r="AJ92" s="125"/>
      <c r="AK92" s="125"/>
      <c r="AL92" s="125"/>
      <c r="AM92" s="125"/>
      <c r="AN92" s="125"/>
      <c r="AO92" s="125"/>
      <c r="AP92" s="125"/>
      <c r="AQ92" s="125"/>
      <c r="AR92" s="125"/>
      <c r="AS92" s="79">
        <f t="shared" si="16"/>
        <v>0</v>
      </c>
      <c r="AT92" s="77">
        <f t="shared" si="17"/>
        <v>0</v>
      </c>
      <c r="AU92" s="77">
        <f t="shared" si="18"/>
        <v>0</v>
      </c>
      <c r="AV92" s="80"/>
      <c r="AW92" s="81"/>
      <c r="AX92" s="81"/>
      <c r="AY92" s="126"/>
      <c r="AZ92" s="126"/>
      <c r="BA92" s="77">
        <f t="shared" si="19"/>
        <v>0</v>
      </c>
      <c r="BB92" s="83"/>
      <c r="BC92" s="133"/>
      <c r="BD92" s="62" t="str">
        <f t="shared" si="11"/>
        <v>正确</v>
      </c>
    </row>
    <row r="93" s="1" customFormat="1" customHeight="1" spans="1:56">
      <c r="A93" s="128">
        <f t="shared" si="12"/>
        <v>89</v>
      </c>
      <c r="B93" s="115"/>
      <c r="C93" s="135"/>
      <c r="D93" s="117"/>
      <c r="E93" s="115"/>
      <c r="F93" s="87">
        <f t="shared" si="13"/>
        <v>30</v>
      </c>
      <c r="G93" s="136"/>
      <c r="H93" s="119"/>
      <c r="I93" s="119"/>
      <c r="J93" s="119"/>
      <c r="K93" s="119"/>
      <c r="L93" s="119"/>
      <c r="M93" s="119"/>
      <c r="N93" s="119"/>
      <c r="O93" s="119"/>
      <c r="P93" s="119"/>
      <c r="Q93" s="119"/>
      <c r="R93" s="119"/>
      <c r="S93" s="72">
        <f t="shared" si="14"/>
        <v>0</v>
      </c>
      <c r="T93" s="137"/>
      <c r="U93" s="122"/>
      <c r="V93" s="123"/>
      <c r="W93" s="124"/>
      <c r="X93" s="124"/>
      <c r="Y93" s="124"/>
      <c r="Z93" s="124"/>
      <c r="AA93" s="124"/>
      <c r="AB93" s="125"/>
      <c r="AC93" s="77">
        <f t="shared" si="15"/>
        <v>0</v>
      </c>
      <c r="AD93" s="125"/>
      <c r="AE93" s="125"/>
      <c r="AF93" s="125"/>
      <c r="AG93" s="125"/>
      <c r="AH93" s="125"/>
      <c r="AI93" s="125"/>
      <c r="AJ93" s="125"/>
      <c r="AK93" s="125"/>
      <c r="AL93" s="125"/>
      <c r="AM93" s="125"/>
      <c r="AN93" s="125"/>
      <c r="AO93" s="125"/>
      <c r="AP93" s="125"/>
      <c r="AQ93" s="125"/>
      <c r="AR93" s="125"/>
      <c r="AS93" s="79">
        <f t="shared" si="16"/>
        <v>0</v>
      </c>
      <c r="AT93" s="77">
        <f t="shared" si="17"/>
        <v>0</v>
      </c>
      <c r="AU93" s="77">
        <f t="shared" si="18"/>
        <v>0</v>
      </c>
      <c r="AV93" s="80"/>
      <c r="AW93" s="81"/>
      <c r="AX93" s="81"/>
      <c r="AY93" s="126"/>
      <c r="AZ93" s="126"/>
      <c r="BA93" s="77">
        <f t="shared" si="19"/>
        <v>0</v>
      </c>
      <c r="BB93" s="83"/>
      <c r="BC93" s="133"/>
      <c r="BD93" s="62" t="str">
        <f t="shared" si="11"/>
        <v>正确</v>
      </c>
    </row>
    <row r="94" s="1" customFormat="1" customHeight="1" spans="1:56">
      <c r="A94" s="128">
        <f t="shared" si="12"/>
        <v>90</v>
      </c>
      <c r="B94" s="115"/>
      <c r="C94" s="135"/>
      <c r="D94" s="117"/>
      <c r="E94" s="115"/>
      <c r="F94" s="87">
        <f t="shared" si="13"/>
        <v>30</v>
      </c>
      <c r="G94" s="136"/>
      <c r="H94" s="119"/>
      <c r="I94" s="119"/>
      <c r="J94" s="119"/>
      <c r="K94" s="119"/>
      <c r="L94" s="119"/>
      <c r="M94" s="119"/>
      <c r="N94" s="119"/>
      <c r="O94" s="119"/>
      <c r="P94" s="119"/>
      <c r="Q94" s="119"/>
      <c r="R94" s="119"/>
      <c r="S94" s="72">
        <f t="shared" si="14"/>
        <v>0</v>
      </c>
      <c r="T94" s="137"/>
      <c r="U94" s="122"/>
      <c r="V94" s="123"/>
      <c r="W94" s="124"/>
      <c r="X94" s="124"/>
      <c r="Y94" s="124"/>
      <c r="Z94" s="124"/>
      <c r="AA94" s="124"/>
      <c r="AB94" s="125"/>
      <c r="AC94" s="77">
        <f t="shared" si="15"/>
        <v>0</v>
      </c>
      <c r="AD94" s="125"/>
      <c r="AE94" s="125"/>
      <c r="AF94" s="125"/>
      <c r="AG94" s="125"/>
      <c r="AH94" s="125"/>
      <c r="AI94" s="125"/>
      <c r="AJ94" s="125"/>
      <c r="AK94" s="125"/>
      <c r="AL94" s="125"/>
      <c r="AM94" s="125"/>
      <c r="AN94" s="125"/>
      <c r="AO94" s="125"/>
      <c r="AP94" s="125"/>
      <c r="AQ94" s="125"/>
      <c r="AR94" s="125"/>
      <c r="AS94" s="79">
        <f t="shared" si="16"/>
        <v>0</v>
      </c>
      <c r="AT94" s="77">
        <f t="shared" si="17"/>
        <v>0</v>
      </c>
      <c r="AU94" s="77">
        <f t="shared" si="18"/>
        <v>0</v>
      </c>
      <c r="AV94" s="80"/>
      <c r="AW94" s="81"/>
      <c r="AX94" s="81"/>
      <c r="AY94" s="126"/>
      <c r="AZ94" s="126"/>
      <c r="BA94" s="77">
        <f t="shared" si="19"/>
        <v>0</v>
      </c>
      <c r="BB94" s="83"/>
      <c r="BC94" s="133"/>
      <c r="BD94" s="62" t="str">
        <f t="shared" si="11"/>
        <v>正确</v>
      </c>
    </row>
    <row r="95" s="1" customFormat="1" customHeight="1" spans="1:56">
      <c r="A95" s="128">
        <f t="shared" si="12"/>
        <v>91</v>
      </c>
      <c r="B95" s="115"/>
      <c r="C95" s="135"/>
      <c r="D95" s="117"/>
      <c r="E95" s="115"/>
      <c r="F95" s="87">
        <f t="shared" si="13"/>
        <v>30</v>
      </c>
      <c r="G95" s="136"/>
      <c r="H95" s="119"/>
      <c r="I95" s="119"/>
      <c r="J95" s="119"/>
      <c r="K95" s="119"/>
      <c r="L95" s="119"/>
      <c r="M95" s="119"/>
      <c r="N95" s="119"/>
      <c r="O95" s="119"/>
      <c r="P95" s="119"/>
      <c r="Q95" s="119"/>
      <c r="R95" s="119"/>
      <c r="S95" s="72">
        <f t="shared" si="14"/>
        <v>0</v>
      </c>
      <c r="T95" s="137"/>
      <c r="U95" s="122"/>
      <c r="V95" s="123"/>
      <c r="W95" s="124"/>
      <c r="X95" s="124"/>
      <c r="Y95" s="124"/>
      <c r="Z95" s="124"/>
      <c r="AA95" s="124"/>
      <c r="AB95" s="125"/>
      <c r="AC95" s="77">
        <f t="shared" si="15"/>
        <v>0</v>
      </c>
      <c r="AD95" s="125"/>
      <c r="AE95" s="125"/>
      <c r="AF95" s="125"/>
      <c r="AG95" s="125"/>
      <c r="AH95" s="125"/>
      <c r="AI95" s="125"/>
      <c r="AJ95" s="125"/>
      <c r="AK95" s="125"/>
      <c r="AL95" s="125"/>
      <c r="AM95" s="125"/>
      <c r="AN95" s="125"/>
      <c r="AO95" s="125"/>
      <c r="AP95" s="125"/>
      <c r="AQ95" s="125"/>
      <c r="AR95" s="125"/>
      <c r="AS95" s="79">
        <f t="shared" si="16"/>
        <v>0</v>
      </c>
      <c r="AT95" s="77">
        <f t="shared" si="17"/>
        <v>0</v>
      </c>
      <c r="AU95" s="77">
        <f t="shared" si="18"/>
        <v>0</v>
      </c>
      <c r="AV95" s="80"/>
      <c r="AW95" s="81"/>
      <c r="AX95" s="81"/>
      <c r="AY95" s="126"/>
      <c r="AZ95" s="126"/>
      <c r="BA95" s="77">
        <f t="shared" si="19"/>
        <v>0</v>
      </c>
      <c r="BB95" s="83"/>
      <c r="BC95" s="133"/>
      <c r="BD95" s="62" t="str">
        <f t="shared" si="11"/>
        <v>正确</v>
      </c>
    </row>
    <row r="96" s="1" customFormat="1" customHeight="1" spans="1:56">
      <c r="A96" s="128">
        <f t="shared" si="12"/>
        <v>92</v>
      </c>
      <c r="B96" s="115"/>
      <c r="C96" s="135"/>
      <c r="D96" s="117"/>
      <c r="E96" s="115"/>
      <c r="F96" s="87">
        <f t="shared" si="13"/>
        <v>30</v>
      </c>
      <c r="G96" s="136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72">
        <f t="shared" si="14"/>
        <v>0</v>
      </c>
      <c r="T96" s="137"/>
      <c r="U96" s="122"/>
      <c r="V96" s="123"/>
      <c r="W96" s="124"/>
      <c r="X96" s="124"/>
      <c r="Y96" s="124"/>
      <c r="Z96" s="124"/>
      <c r="AA96" s="124"/>
      <c r="AB96" s="125"/>
      <c r="AC96" s="77">
        <f t="shared" si="15"/>
        <v>0</v>
      </c>
      <c r="AD96" s="125"/>
      <c r="AE96" s="125"/>
      <c r="AF96" s="125"/>
      <c r="AG96" s="125"/>
      <c r="AH96" s="125"/>
      <c r="AI96" s="125"/>
      <c r="AJ96" s="125"/>
      <c r="AK96" s="125"/>
      <c r="AL96" s="125"/>
      <c r="AM96" s="125"/>
      <c r="AN96" s="125"/>
      <c r="AO96" s="125"/>
      <c r="AP96" s="125"/>
      <c r="AQ96" s="125"/>
      <c r="AR96" s="125"/>
      <c r="AS96" s="79">
        <f t="shared" si="16"/>
        <v>0</v>
      </c>
      <c r="AT96" s="77">
        <f t="shared" si="17"/>
        <v>0</v>
      </c>
      <c r="AU96" s="77">
        <f t="shared" si="18"/>
        <v>0</v>
      </c>
      <c r="AV96" s="80"/>
      <c r="AW96" s="81"/>
      <c r="AX96" s="81"/>
      <c r="AY96" s="126"/>
      <c r="AZ96" s="126"/>
      <c r="BA96" s="77">
        <f t="shared" si="19"/>
        <v>0</v>
      </c>
      <c r="BB96" s="83"/>
      <c r="BC96" s="133"/>
      <c r="BD96" s="62" t="str">
        <f t="shared" si="11"/>
        <v>正确</v>
      </c>
    </row>
    <row r="97" s="1" customFormat="1" customHeight="1" spans="1:56">
      <c r="A97" s="128">
        <f t="shared" si="12"/>
        <v>93</v>
      </c>
      <c r="B97" s="115"/>
      <c r="C97" s="135"/>
      <c r="D97" s="117"/>
      <c r="E97" s="115"/>
      <c r="F97" s="87">
        <f t="shared" si="13"/>
        <v>30</v>
      </c>
      <c r="G97" s="136"/>
      <c r="H97" s="119"/>
      <c r="I97" s="119"/>
      <c r="J97" s="119"/>
      <c r="K97" s="119"/>
      <c r="L97" s="119"/>
      <c r="M97" s="119"/>
      <c r="N97" s="119"/>
      <c r="O97" s="119"/>
      <c r="P97" s="119"/>
      <c r="Q97" s="119"/>
      <c r="R97" s="119"/>
      <c r="S97" s="72">
        <f t="shared" si="14"/>
        <v>0</v>
      </c>
      <c r="T97" s="137"/>
      <c r="U97" s="122"/>
      <c r="V97" s="123"/>
      <c r="W97" s="124"/>
      <c r="X97" s="124"/>
      <c r="Y97" s="124"/>
      <c r="Z97" s="124"/>
      <c r="AA97" s="124"/>
      <c r="AB97" s="125"/>
      <c r="AC97" s="77">
        <f t="shared" si="15"/>
        <v>0</v>
      </c>
      <c r="AD97" s="125"/>
      <c r="AE97" s="125"/>
      <c r="AF97" s="125"/>
      <c r="AG97" s="125"/>
      <c r="AH97" s="125"/>
      <c r="AI97" s="125"/>
      <c r="AJ97" s="125"/>
      <c r="AK97" s="125"/>
      <c r="AL97" s="125"/>
      <c r="AM97" s="125"/>
      <c r="AN97" s="125"/>
      <c r="AO97" s="125"/>
      <c r="AP97" s="125"/>
      <c r="AQ97" s="125"/>
      <c r="AR97" s="125"/>
      <c r="AS97" s="79">
        <f t="shared" si="16"/>
        <v>0</v>
      </c>
      <c r="AT97" s="77">
        <f t="shared" si="17"/>
        <v>0</v>
      </c>
      <c r="AU97" s="77">
        <f t="shared" si="18"/>
        <v>0</v>
      </c>
      <c r="AV97" s="80"/>
      <c r="AW97" s="81"/>
      <c r="AX97" s="81"/>
      <c r="AY97" s="126"/>
      <c r="AZ97" s="126"/>
      <c r="BA97" s="77">
        <f t="shared" si="19"/>
        <v>0</v>
      </c>
      <c r="BB97" s="83"/>
      <c r="BC97" s="133"/>
      <c r="BD97" s="62" t="str">
        <f t="shared" si="11"/>
        <v>正确</v>
      </c>
    </row>
    <row r="98" s="1" customFormat="1" customHeight="1" spans="1:56">
      <c r="A98" s="128">
        <f t="shared" si="12"/>
        <v>94</v>
      </c>
      <c r="B98" s="115"/>
      <c r="C98" s="135"/>
      <c r="D98" s="117"/>
      <c r="E98" s="115"/>
      <c r="F98" s="87">
        <f t="shared" si="13"/>
        <v>30</v>
      </c>
      <c r="G98" s="136"/>
      <c r="H98" s="119"/>
      <c r="I98" s="119"/>
      <c r="J98" s="119"/>
      <c r="K98" s="119"/>
      <c r="L98" s="119"/>
      <c r="M98" s="119"/>
      <c r="N98" s="119"/>
      <c r="O98" s="119"/>
      <c r="P98" s="119"/>
      <c r="Q98" s="119"/>
      <c r="R98" s="119"/>
      <c r="S98" s="72">
        <f t="shared" si="14"/>
        <v>0</v>
      </c>
      <c r="T98" s="137"/>
      <c r="U98" s="122"/>
      <c r="V98" s="123"/>
      <c r="W98" s="124"/>
      <c r="X98" s="124"/>
      <c r="Y98" s="124"/>
      <c r="Z98" s="124"/>
      <c r="AA98" s="124"/>
      <c r="AB98" s="125"/>
      <c r="AC98" s="77">
        <f t="shared" si="15"/>
        <v>0</v>
      </c>
      <c r="AD98" s="125"/>
      <c r="AE98" s="125"/>
      <c r="AF98" s="125"/>
      <c r="AG98" s="125"/>
      <c r="AH98" s="125"/>
      <c r="AI98" s="125"/>
      <c r="AJ98" s="125"/>
      <c r="AK98" s="125"/>
      <c r="AL98" s="125"/>
      <c r="AM98" s="125"/>
      <c r="AN98" s="125"/>
      <c r="AO98" s="125"/>
      <c r="AP98" s="125"/>
      <c r="AQ98" s="125"/>
      <c r="AR98" s="125"/>
      <c r="AS98" s="79">
        <f t="shared" si="16"/>
        <v>0</v>
      </c>
      <c r="AT98" s="77">
        <f t="shared" si="17"/>
        <v>0</v>
      </c>
      <c r="AU98" s="77">
        <f t="shared" si="18"/>
        <v>0</v>
      </c>
      <c r="AV98" s="80"/>
      <c r="AW98" s="81"/>
      <c r="AX98" s="81"/>
      <c r="AY98" s="126"/>
      <c r="AZ98" s="126"/>
      <c r="BA98" s="77">
        <f t="shared" si="19"/>
        <v>0</v>
      </c>
      <c r="BB98" s="83"/>
      <c r="BC98" s="133"/>
      <c r="BD98" s="62" t="str">
        <f t="shared" si="11"/>
        <v>正确</v>
      </c>
    </row>
    <row r="99" s="1" customFormat="1" customHeight="1" spans="1:56">
      <c r="A99" s="128">
        <f t="shared" si="12"/>
        <v>95</v>
      </c>
      <c r="B99" s="115"/>
      <c r="C99" s="135"/>
      <c r="D99" s="117"/>
      <c r="E99" s="115"/>
      <c r="F99" s="87">
        <f t="shared" si="13"/>
        <v>30</v>
      </c>
      <c r="G99" s="136"/>
      <c r="H99" s="119"/>
      <c r="I99" s="119"/>
      <c r="J99" s="119"/>
      <c r="K99" s="119"/>
      <c r="L99" s="119"/>
      <c r="M99" s="119"/>
      <c r="N99" s="119"/>
      <c r="O99" s="119"/>
      <c r="P99" s="119"/>
      <c r="Q99" s="119"/>
      <c r="R99" s="119"/>
      <c r="S99" s="72">
        <f t="shared" si="14"/>
        <v>0</v>
      </c>
      <c r="T99" s="137"/>
      <c r="U99" s="122"/>
      <c r="V99" s="123"/>
      <c r="W99" s="124"/>
      <c r="X99" s="124"/>
      <c r="Y99" s="124"/>
      <c r="Z99" s="124"/>
      <c r="AA99" s="124"/>
      <c r="AB99" s="125"/>
      <c r="AC99" s="77">
        <f t="shared" si="15"/>
        <v>0</v>
      </c>
      <c r="AD99" s="125"/>
      <c r="AE99" s="125"/>
      <c r="AF99" s="125"/>
      <c r="AG99" s="125"/>
      <c r="AH99" s="125"/>
      <c r="AI99" s="125"/>
      <c r="AJ99" s="125"/>
      <c r="AK99" s="125"/>
      <c r="AL99" s="125"/>
      <c r="AM99" s="125"/>
      <c r="AN99" s="125"/>
      <c r="AO99" s="125"/>
      <c r="AP99" s="125"/>
      <c r="AQ99" s="125"/>
      <c r="AR99" s="125"/>
      <c r="AS99" s="79">
        <f t="shared" si="16"/>
        <v>0</v>
      </c>
      <c r="AT99" s="77">
        <f t="shared" si="17"/>
        <v>0</v>
      </c>
      <c r="AU99" s="77">
        <f t="shared" si="18"/>
        <v>0</v>
      </c>
      <c r="AV99" s="80"/>
      <c r="AW99" s="81"/>
      <c r="AX99" s="81"/>
      <c r="AY99" s="126"/>
      <c r="AZ99" s="126"/>
      <c r="BA99" s="77">
        <f t="shared" si="19"/>
        <v>0</v>
      </c>
      <c r="BB99" s="83"/>
      <c r="BC99" s="133"/>
      <c r="BD99" s="62" t="str">
        <f t="shared" si="11"/>
        <v>正确</v>
      </c>
    </row>
    <row r="100" s="1" customFormat="1" customHeight="1" spans="1:56">
      <c r="A100" s="128">
        <f t="shared" si="12"/>
        <v>96</v>
      </c>
      <c r="B100" s="115"/>
      <c r="C100" s="135"/>
      <c r="D100" s="117"/>
      <c r="E100" s="115"/>
      <c r="F100" s="87">
        <f t="shared" si="13"/>
        <v>30</v>
      </c>
      <c r="G100" s="136"/>
      <c r="H100" s="119"/>
      <c r="I100" s="119"/>
      <c r="J100" s="119"/>
      <c r="K100" s="119"/>
      <c r="L100" s="119"/>
      <c r="M100" s="119"/>
      <c r="N100" s="119"/>
      <c r="O100" s="119"/>
      <c r="P100" s="119"/>
      <c r="Q100" s="119"/>
      <c r="R100" s="119"/>
      <c r="S100" s="72">
        <f t="shared" si="14"/>
        <v>0</v>
      </c>
      <c r="T100" s="137"/>
      <c r="U100" s="122"/>
      <c r="V100" s="123"/>
      <c r="W100" s="124"/>
      <c r="X100" s="124"/>
      <c r="Y100" s="124"/>
      <c r="Z100" s="124"/>
      <c r="AA100" s="124"/>
      <c r="AB100" s="125"/>
      <c r="AC100" s="77">
        <f t="shared" si="15"/>
        <v>0</v>
      </c>
      <c r="AD100" s="125"/>
      <c r="AE100" s="125"/>
      <c r="AF100" s="125"/>
      <c r="AG100" s="125"/>
      <c r="AH100" s="125"/>
      <c r="AI100" s="125"/>
      <c r="AJ100" s="125"/>
      <c r="AK100" s="125"/>
      <c r="AL100" s="125"/>
      <c r="AM100" s="125"/>
      <c r="AN100" s="125"/>
      <c r="AO100" s="125"/>
      <c r="AP100" s="125"/>
      <c r="AQ100" s="125"/>
      <c r="AR100" s="125"/>
      <c r="AS100" s="79">
        <f t="shared" si="16"/>
        <v>0</v>
      </c>
      <c r="AT100" s="77">
        <f t="shared" si="17"/>
        <v>0</v>
      </c>
      <c r="AU100" s="77">
        <f t="shared" si="18"/>
        <v>0</v>
      </c>
      <c r="AV100" s="80"/>
      <c r="AW100" s="81"/>
      <c r="AX100" s="81"/>
      <c r="AY100" s="126"/>
      <c r="AZ100" s="126"/>
      <c r="BA100" s="77">
        <f t="shared" si="19"/>
        <v>0</v>
      </c>
      <c r="BB100" s="83"/>
      <c r="BC100" s="133"/>
      <c r="BD100" s="62" t="str">
        <f t="shared" si="11"/>
        <v>正确</v>
      </c>
    </row>
    <row r="101" s="1" customFormat="1" customHeight="1" spans="1:56">
      <c r="A101" s="128">
        <f t="shared" si="12"/>
        <v>97</v>
      </c>
      <c r="B101" s="115"/>
      <c r="C101" s="135"/>
      <c r="D101" s="117"/>
      <c r="E101" s="115"/>
      <c r="F101" s="87">
        <f t="shared" si="13"/>
        <v>30</v>
      </c>
      <c r="G101" s="136"/>
      <c r="H101" s="119"/>
      <c r="I101" s="119"/>
      <c r="J101" s="119"/>
      <c r="K101" s="119"/>
      <c r="L101" s="119"/>
      <c r="M101" s="119"/>
      <c r="N101" s="119"/>
      <c r="O101" s="119"/>
      <c r="P101" s="119"/>
      <c r="Q101" s="119"/>
      <c r="R101" s="119"/>
      <c r="S101" s="72">
        <f t="shared" si="14"/>
        <v>0</v>
      </c>
      <c r="T101" s="137"/>
      <c r="U101" s="122"/>
      <c r="V101" s="123"/>
      <c r="W101" s="124"/>
      <c r="X101" s="124"/>
      <c r="Y101" s="124"/>
      <c r="Z101" s="124"/>
      <c r="AA101" s="124"/>
      <c r="AB101" s="125"/>
      <c r="AC101" s="77">
        <f t="shared" si="15"/>
        <v>0</v>
      </c>
      <c r="AD101" s="125"/>
      <c r="AE101" s="125"/>
      <c r="AF101" s="125"/>
      <c r="AG101" s="125"/>
      <c r="AH101" s="125"/>
      <c r="AI101" s="125"/>
      <c r="AJ101" s="125"/>
      <c r="AK101" s="125"/>
      <c r="AL101" s="125"/>
      <c r="AM101" s="125"/>
      <c r="AN101" s="125"/>
      <c r="AO101" s="125"/>
      <c r="AP101" s="125"/>
      <c r="AQ101" s="125"/>
      <c r="AR101" s="125"/>
      <c r="AS101" s="79">
        <f t="shared" si="16"/>
        <v>0</v>
      </c>
      <c r="AT101" s="77">
        <f t="shared" si="17"/>
        <v>0</v>
      </c>
      <c r="AU101" s="77">
        <f t="shared" si="18"/>
        <v>0</v>
      </c>
      <c r="AV101" s="80"/>
      <c r="AW101" s="81"/>
      <c r="AX101" s="81"/>
      <c r="AY101" s="126"/>
      <c r="AZ101" s="126"/>
      <c r="BA101" s="77">
        <f t="shared" si="19"/>
        <v>0</v>
      </c>
      <c r="BB101" s="83"/>
      <c r="BC101" s="133"/>
      <c r="BD101" s="62" t="str">
        <f t="shared" si="11"/>
        <v>正确</v>
      </c>
    </row>
    <row r="102" s="1" customFormat="1" customHeight="1" spans="1:56">
      <c r="A102" s="128">
        <f t="shared" si="12"/>
        <v>98</v>
      </c>
      <c r="B102" s="115"/>
      <c r="C102" s="135"/>
      <c r="D102" s="117"/>
      <c r="E102" s="115"/>
      <c r="F102" s="87">
        <f t="shared" si="13"/>
        <v>30</v>
      </c>
      <c r="G102" s="136"/>
      <c r="H102" s="119"/>
      <c r="I102" s="119"/>
      <c r="J102" s="119"/>
      <c r="K102" s="119"/>
      <c r="L102" s="119"/>
      <c r="M102" s="119"/>
      <c r="N102" s="119"/>
      <c r="O102" s="119"/>
      <c r="P102" s="119"/>
      <c r="Q102" s="119"/>
      <c r="R102" s="119"/>
      <c r="S102" s="72">
        <f t="shared" si="14"/>
        <v>0</v>
      </c>
      <c r="T102" s="137"/>
      <c r="U102" s="122"/>
      <c r="V102" s="123"/>
      <c r="W102" s="124"/>
      <c r="X102" s="124"/>
      <c r="Y102" s="124"/>
      <c r="Z102" s="124"/>
      <c r="AA102" s="124"/>
      <c r="AB102" s="125"/>
      <c r="AC102" s="77">
        <f t="shared" si="15"/>
        <v>0</v>
      </c>
      <c r="AD102" s="125"/>
      <c r="AE102" s="125"/>
      <c r="AF102" s="125"/>
      <c r="AG102" s="125"/>
      <c r="AH102" s="125"/>
      <c r="AI102" s="125"/>
      <c r="AJ102" s="125"/>
      <c r="AK102" s="125"/>
      <c r="AL102" s="125"/>
      <c r="AM102" s="125"/>
      <c r="AN102" s="125"/>
      <c r="AO102" s="125"/>
      <c r="AP102" s="125"/>
      <c r="AQ102" s="125"/>
      <c r="AR102" s="125"/>
      <c r="AS102" s="79">
        <f t="shared" si="16"/>
        <v>0</v>
      </c>
      <c r="AT102" s="77">
        <f t="shared" si="17"/>
        <v>0</v>
      </c>
      <c r="AU102" s="77">
        <f t="shared" si="18"/>
        <v>0</v>
      </c>
      <c r="AV102" s="80"/>
      <c r="AW102" s="81"/>
      <c r="AX102" s="81"/>
      <c r="AY102" s="126"/>
      <c r="AZ102" s="126"/>
      <c r="BA102" s="77">
        <f t="shared" si="19"/>
        <v>0</v>
      </c>
      <c r="BB102" s="83"/>
      <c r="BC102" s="133"/>
      <c r="BD102" s="62" t="str">
        <f t="shared" si="11"/>
        <v>正确</v>
      </c>
    </row>
    <row r="103" s="1" customFormat="1" customHeight="1" spans="1:56">
      <c r="A103" s="128">
        <f t="shared" si="12"/>
        <v>99</v>
      </c>
      <c r="B103" s="115"/>
      <c r="C103" s="135"/>
      <c r="D103" s="117"/>
      <c r="E103" s="115"/>
      <c r="F103" s="87">
        <f t="shared" si="13"/>
        <v>30</v>
      </c>
      <c r="G103" s="136"/>
      <c r="H103" s="119"/>
      <c r="I103" s="119"/>
      <c r="J103" s="119"/>
      <c r="K103" s="119"/>
      <c r="L103" s="119"/>
      <c r="M103" s="119"/>
      <c r="N103" s="119"/>
      <c r="O103" s="119"/>
      <c r="P103" s="119"/>
      <c r="Q103" s="119"/>
      <c r="R103" s="119"/>
      <c r="S103" s="72">
        <f t="shared" si="14"/>
        <v>0</v>
      </c>
      <c r="T103" s="137"/>
      <c r="U103" s="122"/>
      <c r="V103" s="123"/>
      <c r="W103" s="124"/>
      <c r="X103" s="124"/>
      <c r="Y103" s="124"/>
      <c r="Z103" s="124"/>
      <c r="AA103" s="124"/>
      <c r="AB103" s="125"/>
      <c r="AC103" s="77">
        <f t="shared" si="15"/>
        <v>0</v>
      </c>
      <c r="AD103" s="125"/>
      <c r="AE103" s="125"/>
      <c r="AF103" s="125"/>
      <c r="AG103" s="125"/>
      <c r="AH103" s="125"/>
      <c r="AI103" s="125"/>
      <c r="AJ103" s="125"/>
      <c r="AK103" s="125"/>
      <c r="AL103" s="125"/>
      <c r="AM103" s="125"/>
      <c r="AN103" s="125"/>
      <c r="AO103" s="125"/>
      <c r="AP103" s="125"/>
      <c r="AQ103" s="125"/>
      <c r="AR103" s="125"/>
      <c r="AS103" s="79">
        <f t="shared" si="16"/>
        <v>0</v>
      </c>
      <c r="AT103" s="77">
        <f t="shared" si="17"/>
        <v>0</v>
      </c>
      <c r="AU103" s="77">
        <f t="shared" si="18"/>
        <v>0</v>
      </c>
      <c r="AV103" s="80"/>
      <c r="AW103" s="81"/>
      <c r="AX103" s="81"/>
      <c r="AY103" s="126"/>
      <c r="AZ103" s="126"/>
      <c r="BA103" s="77">
        <f t="shared" si="19"/>
        <v>0</v>
      </c>
      <c r="BB103" s="83"/>
      <c r="BC103" s="133"/>
      <c r="BD103" s="62" t="str">
        <f t="shared" si="11"/>
        <v>正确</v>
      </c>
    </row>
    <row r="104" s="1" customFormat="1" customHeight="1" spans="1:56">
      <c r="A104" s="128">
        <f t="shared" si="12"/>
        <v>100</v>
      </c>
      <c r="B104" s="115"/>
      <c r="C104" s="135"/>
      <c r="D104" s="117"/>
      <c r="E104" s="115"/>
      <c r="F104" s="87">
        <f t="shared" si="13"/>
        <v>30</v>
      </c>
      <c r="G104" s="136"/>
      <c r="H104" s="119"/>
      <c r="I104" s="119"/>
      <c r="J104" s="119"/>
      <c r="K104" s="119"/>
      <c r="L104" s="119"/>
      <c r="M104" s="119"/>
      <c r="N104" s="119"/>
      <c r="O104" s="119"/>
      <c r="P104" s="119"/>
      <c r="Q104" s="119"/>
      <c r="R104" s="119"/>
      <c r="S104" s="72">
        <f t="shared" si="14"/>
        <v>0</v>
      </c>
      <c r="T104" s="137"/>
      <c r="U104" s="122"/>
      <c r="V104" s="123"/>
      <c r="W104" s="124"/>
      <c r="X104" s="124"/>
      <c r="Y104" s="124"/>
      <c r="Z104" s="124"/>
      <c r="AA104" s="124"/>
      <c r="AB104" s="125"/>
      <c r="AC104" s="77">
        <f t="shared" si="15"/>
        <v>0</v>
      </c>
      <c r="AD104" s="125"/>
      <c r="AE104" s="125"/>
      <c r="AF104" s="125"/>
      <c r="AG104" s="125"/>
      <c r="AH104" s="125"/>
      <c r="AI104" s="125"/>
      <c r="AJ104" s="125"/>
      <c r="AK104" s="125"/>
      <c r="AL104" s="125"/>
      <c r="AM104" s="125"/>
      <c r="AN104" s="125"/>
      <c r="AO104" s="125"/>
      <c r="AP104" s="125"/>
      <c r="AQ104" s="125"/>
      <c r="AR104" s="125"/>
      <c r="AS104" s="79">
        <f t="shared" si="16"/>
        <v>0</v>
      </c>
      <c r="AT104" s="77">
        <f t="shared" si="17"/>
        <v>0</v>
      </c>
      <c r="AU104" s="77">
        <f t="shared" si="18"/>
        <v>0</v>
      </c>
      <c r="AV104" s="80"/>
      <c r="AW104" s="81"/>
      <c r="AX104" s="81"/>
      <c r="AY104" s="126"/>
      <c r="AZ104" s="126"/>
      <c r="BA104" s="77">
        <f t="shared" si="19"/>
        <v>0</v>
      </c>
      <c r="BB104" s="83"/>
      <c r="BC104" s="133"/>
      <c r="BD104" s="62" t="str">
        <f t="shared" si="11"/>
        <v>正确</v>
      </c>
    </row>
    <row r="105" s="1" customFormat="1" customHeight="1" spans="1:56">
      <c r="A105" s="128">
        <f t="shared" si="12"/>
        <v>101</v>
      </c>
      <c r="B105" s="115"/>
      <c r="C105" s="135"/>
      <c r="D105" s="117"/>
      <c r="E105" s="115"/>
      <c r="F105" s="87">
        <f t="shared" si="13"/>
        <v>30</v>
      </c>
      <c r="G105" s="136"/>
      <c r="H105" s="119"/>
      <c r="I105" s="119"/>
      <c r="J105" s="119"/>
      <c r="K105" s="119"/>
      <c r="L105" s="119"/>
      <c r="M105" s="119"/>
      <c r="N105" s="119"/>
      <c r="O105" s="119"/>
      <c r="P105" s="119"/>
      <c r="Q105" s="119"/>
      <c r="R105" s="119"/>
      <c r="S105" s="72">
        <f t="shared" si="14"/>
        <v>0</v>
      </c>
      <c r="T105" s="137"/>
      <c r="U105" s="122"/>
      <c r="V105" s="123"/>
      <c r="W105" s="124"/>
      <c r="X105" s="124"/>
      <c r="Y105" s="124"/>
      <c r="Z105" s="124"/>
      <c r="AA105" s="124"/>
      <c r="AB105" s="125"/>
      <c r="AC105" s="77">
        <f t="shared" si="15"/>
        <v>0</v>
      </c>
      <c r="AD105" s="125"/>
      <c r="AE105" s="125"/>
      <c r="AF105" s="125"/>
      <c r="AG105" s="125"/>
      <c r="AH105" s="125"/>
      <c r="AI105" s="125"/>
      <c r="AJ105" s="125"/>
      <c r="AK105" s="125"/>
      <c r="AL105" s="125"/>
      <c r="AM105" s="125"/>
      <c r="AN105" s="125"/>
      <c r="AO105" s="125"/>
      <c r="AP105" s="125"/>
      <c r="AQ105" s="125"/>
      <c r="AR105" s="125"/>
      <c r="AS105" s="79">
        <f t="shared" si="16"/>
        <v>0</v>
      </c>
      <c r="AT105" s="77">
        <f t="shared" si="17"/>
        <v>0</v>
      </c>
      <c r="AU105" s="77">
        <f t="shared" si="18"/>
        <v>0</v>
      </c>
      <c r="AV105" s="80"/>
      <c r="AW105" s="81"/>
      <c r="AX105" s="81"/>
      <c r="AY105" s="126"/>
      <c r="AZ105" s="126"/>
      <c r="BA105" s="77">
        <f t="shared" si="19"/>
        <v>0</v>
      </c>
      <c r="BB105" s="83"/>
      <c r="BC105" s="133"/>
      <c r="BD105" s="62" t="str">
        <f t="shared" si="11"/>
        <v>正确</v>
      </c>
    </row>
    <row r="106" s="1" customFormat="1" customHeight="1" spans="1:56">
      <c r="A106" s="128">
        <f t="shared" si="12"/>
        <v>102</v>
      </c>
      <c r="B106" s="115"/>
      <c r="C106" s="135"/>
      <c r="D106" s="117"/>
      <c r="E106" s="115"/>
      <c r="F106" s="87">
        <f t="shared" si="13"/>
        <v>30</v>
      </c>
      <c r="G106" s="136"/>
      <c r="H106" s="119"/>
      <c r="I106" s="119"/>
      <c r="J106" s="119"/>
      <c r="K106" s="119"/>
      <c r="L106" s="119"/>
      <c r="M106" s="119"/>
      <c r="N106" s="119"/>
      <c r="O106" s="119"/>
      <c r="P106" s="119"/>
      <c r="Q106" s="119"/>
      <c r="R106" s="119"/>
      <c r="S106" s="72">
        <f t="shared" si="14"/>
        <v>0</v>
      </c>
      <c r="T106" s="137"/>
      <c r="U106" s="122"/>
      <c r="V106" s="123"/>
      <c r="W106" s="124"/>
      <c r="X106" s="124"/>
      <c r="Y106" s="124"/>
      <c r="Z106" s="124"/>
      <c r="AA106" s="124"/>
      <c r="AB106" s="125"/>
      <c r="AC106" s="77">
        <f t="shared" si="15"/>
        <v>0</v>
      </c>
      <c r="AD106" s="125"/>
      <c r="AE106" s="125"/>
      <c r="AF106" s="125"/>
      <c r="AG106" s="125"/>
      <c r="AH106" s="125"/>
      <c r="AI106" s="125"/>
      <c r="AJ106" s="125"/>
      <c r="AK106" s="125"/>
      <c r="AL106" s="125"/>
      <c r="AM106" s="125"/>
      <c r="AN106" s="125"/>
      <c r="AO106" s="125"/>
      <c r="AP106" s="125"/>
      <c r="AQ106" s="125"/>
      <c r="AR106" s="125"/>
      <c r="AS106" s="79">
        <f t="shared" si="16"/>
        <v>0</v>
      </c>
      <c r="AT106" s="77">
        <f t="shared" si="17"/>
        <v>0</v>
      </c>
      <c r="AU106" s="77">
        <f t="shared" si="18"/>
        <v>0</v>
      </c>
      <c r="AV106" s="80"/>
      <c r="AW106" s="81"/>
      <c r="AX106" s="81"/>
      <c r="AY106" s="126"/>
      <c r="AZ106" s="126"/>
      <c r="BA106" s="77">
        <f t="shared" si="19"/>
        <v>0</v>
      </c>
      <c r="BB106" s="83"/>
      <c r="BC106" s="133"/>
      <c r="BD106" s="62" t="str">
        <f t="shared" si="11"/>
        <v>正确</v>
      </c>
    </row>
    <row r="107" s="1" customFormat="1" customHeight="1" spans="1:56">
      <c r="A107" s="128">
        <f t="shared" si="12"/>
        <v>103</v>
      </c>
      <c r="B107" s="115"/>
      <c r="C107" s="135"/>
      <c r="D107" s="117"/>
      <c r="E107" s="115"/>
      <c r="F107" s="87">
        <f t="shared" si="13"/>
        <v>30</v>
      </c>
      <c r="G107" s="136"/>
      <c r="H107" s="119"/>
      <c r="I107" s="119"/>
      <c r="J107" s="119"/>
      <c r="K107" s="119"/>
      <c r="L107" s="119"/>
      <c r="M107" s="119"/>
      <c r="N107" s="119"/>
      <c r="O107" s="119"/>
      <c r="P107" s="119"/>
      <c r="Q107" s="119"/>
      <c r="R107" s="119"/>
      <c r="S107" s="72">
        <f t="shared" si="14"/>
        <v>0</v>
      </c>
      <c r="T107" s="137"/>
      <c r="U107" s="122"/>
      <c r="V107" s="123"/>
      <c r="W107" s="124"/>
      <c r="X107" s="124"/>
      <c r="Y107" s="124"/>
      <c r="Z107" s="124"/>
      <c r="AA107" s="124"/>
      <c r="AB107" s="125"/>
      <c r="AC107" s="77">
        <f t="shared" si="15"/>
        <v>0</v>
      </c>
      <c r="AD107" s="125"/>
      <c r="AE107" s="125"/>
      <c r="AF107" s="125"/>
      <c r="AG107" s="125"/>
      <c r="AH107" s="125"/>
      <c r="AI107" s="125"/>
      <c r="AJ107" s="125"/>
      <c r="AK107" s="125"/>
      <c r="AL107" s="125"/>
      <c r="AM107" s="125"/>
      <c r="AN107" s="125"/>
      <c r="AO107" s="125"/>
      <c r="AP107" s="125"/>
      <c r="AQ107" s="125"/>
      <c r="AR107" s="125"/>
      <c r="AS107" s="79">
        <f t="shared" si="16"/>
        <v>0</v>
      </c>
      <c r="AT107" s="77">
        <f t="shared" si="17"/>
        <v>0</v>
      </c>
      <c r="AU107" s="77">
        <f t="shared" si="18"/>
        <v>0</v>
      </c>
      <c r="AV107" s="80"/>
      <c r="AW107" s="81"/>
      <c r="AX107" s="81"/>
      <c r="AY107" s="126"/>
      <c r="AZ107" s="126"/>
      <c r="BA107" s="77">
        <f t="shared" si="19"/>
        <v>0</v>
      </c>
      <c r="BB107" s="83"/>
      <c r="BC107" s="133"/>
      <c r="BD107" s="62" t="str">
        <f t="shared" si="11"/>
        <v>正确</v>
      </c>
    </row>
    <row r="108" s="1" customFormat="1" customHeight="1" spans="1:56">
      <c r="A108" s="128">
        <f t="shared" si="12"/>
        <v>104</v>
      </c>
      <c r="B108" s="115"/>
      <c r="C108" s="135"/>
      <c r="D108" s="117"/>
      <c r="E108" s="115"/>
      <c r="F108" s="87">
        <f t="shared" si="13"/>
        <v>30</v>
      </c>
      <c r="G108" s="136"/>
      <c r="H108" s="119"/>
      <c r="I108" s="119"/>
      <c r="J108" s="119"/>
      <c r="K108" s="119"/>
      <c r="L108" s="119"/>
      <c r="M108" s="119"/>
      <c r="N108" s="119"/>
      <c r="O108" s="119"/>
      <c r="P108" s="119"/>
      <c r="Q108" s="119"/>
      <c r="R108" s="119"/>
      <c r="S108" s="72">
        <f t="shared" si="14"/>
        <v>0</v>
      </c>
      <c r="T108" s="137"/>
      <c r="U108" s="122"/>
      <c r="V108" s="123"/>
      <c r="W108" s="124"/>
      <c r="X108" s="124"/>
      <c r="Y108" s="124"/>
      <c r="Z108" s="124"/>
      <c r="AA108" s="124"/>
      <c r="AB108" s="125"/>
      <c r="AC108" s="77">
        <f t="shared" si="15"/>
        <v>0</v>
      </c>
      <c r="AD108" s="125"/>
      <c r="AE108" s="125"/>
      <c r="AF108" s="125"/>
      <c r="AG108" s="125"/>
      <c r="AH108" s="125"/>
      <c r="AI108" s="125"/>
      <c r="AJ108" s="125"/>
      <c r="AK108" s="125"/>
      <c r="AL108" s="125"/>
      <c r="AM108" s="125"/>
      <c r="AN108" s="125"/>
      <c r="AO108" s="125"/>
      <c r="AP108" s="125"/>
      <c r="AQ108" s="125"/>
      <c r="AR108" s="125"/>
      <c r="AS108" s="79">
        <f t="shared" si="16"/>
        <v>0</v>
      </c>
      <c r="AT108" s="77">
        <f t="shared" si="17"/>
        <v>0</v>
      </c>
      <c r="AU108" s="77">
        <f t="shared" si="18"/>
        <v>0</v>
      </c>
      <c r="AV108" s="80"/>
      <c r="AW108" s="81"/>
      <c r="AX108" s="81"/>
      <c r="AY108" s="126"/>
      <c r="AZ108" s="126"/>
      <c r="BA108" s="77">
        <f t="shared" si="19"/>
        <v>0</v>
      </c>
      <c r="BB108" s="83"/>
      <c r="BC108" s="133"/>
      <c r="BD108" s="62" t="str">
        <f t="shared" ref="BD108:BD164" si="20">IF(U108-SUM(V108:AB108)=0,"正确","错误")</f>
        <v>正确</v>
      </c>
    </row>
    <row r="109" s="1" customFormat="1" customHeight="1" spans="1:56">
      <c r="A109" s="128">
        <f t="shared" si="12"/>
        <v>105</v>
      </c>
      <c r="B109" s="115"/>
      <c r="C109" s="135"/>
      <c r="D109" s="117"/>
      <c r="E109" s="115"/>
      <c r="F109" s="87">
        <f t="shared" si="13"/>
        <v>30</v>
      </c>
      <c r="G109" s="136"/>
      <c r="H109" s="119"/>
      <c r="I109" s="119"/>
      <c r="J109" s="119"/>
      <c r="K109" s="119"/>
      <c r="L109" s="119"/>
      <c r="M109" s="119"/>
      <c r="N109" s="119"/>
      <c r="O109" s="119"/>
      <c r="P109" s="119"/>
      <c r="Q109" s="119"/>
      <c r="R109" s="119"/>
      <c r="S109" s="72">
        <f t="shared" si="14"/>
        <v>0</v>
      </c>
      <c r="T109" s="137"/>
      <c r="U109" s="122"/>
      <c r="V109" s="123"/>
      <c r="W109" s="124"/>
      <c r="X109" s="124"/>
      <c r="Y109" s="124"/>
      <c r="Z109" s="124"/>
      <c r="AA109" s="124"/>
      <c r="AB109" s="125"/>
      <c r="AC109" s="77">
        <f t="shared" si="15"/>
        <v>0</v>
      </c>
      <c r="AD109" s="125"/>
      <c r="AE109" s="125"/>
      <c r="AF109" s="125"/>
      <c r="AG109" s="125"/>
      <c r="AH109" s="125"/>
      <c r="AI109" s="125"/>
      <c r="AJ109" s="125"/>
      <c r="AK109" s="125"/>
      <c r="AL109" s="125"/>
      <c r="AM109" s="125"/>
      <c r="AN109" s="125"/>
      <c r="AO109" s="125"/>
      <c r="AP109" s="125"/>
      <c r="AQ109" s="125"/>
      <c r="AR109" s="125"/>
      <c r="AS109" s="79">
        <f t="shared" si="16"/>
        <v>0</v>
      </c>
      <c r="AT109" s="77">
        <f t="shared" si="17"/>
        <v>0</v>
      </c>
      <c r="AU109" s="77">
        <f t="shared" si="18"/>
        <v>0</v>
      </c>
      <c r="AV109" s="80"/>
      <c r="AW109" s="81"/>
      <c r="AX109" s="81"/>
      <c r="AY109" s="126"/>
      <c r="AZ109" s="126"/>
      <c r="BA109" s="77">
        <f t="shared" si="19"/>
        <v>0</v>
      </c>
      <c r="BB109" s="83"/>
      <c r="BC109" s="133"/>
      <c r="BD109" s="62" t="str">
        <f t="shared" si="20"/>
        <v>正确</v>
      </c>
    </row>
    <row r="110" s="1" customFormat="1" customHeight="1" spans="1:56">
      <c r="A110" s="128">
        <f t="shared" si="12"/>
        <v>106</v>
      </c>
      <c r="B110" s="115"/>
      <c r="C110" s="135"/>
      <c r="D110" s="117"/>
      <c r="E110" s="115"/>
      <c r="F110" s="87">
        <f t="shared" si="13"/>
        <v>30</v>
      </c>
      <c r="G110" s="136"/>
      <c r="H110" s="119"/>
      <c r="I110" s="119"/>
      <c r="J110" s="119"/>
      <c r="K110" s="119"/>
      <c r="L110" s="119"/>
      <c r="M110" s="119"/>
      <c r="N110" s="119"/>
      <c r="O110" s="119"/>
      <c r="P110" s="119"/>
      <c r="Q110" s="119"/>
      <c r="R110" s="119"/>
      <c r="S110" s="72">
        <f t="shared" si="14"/>
        <v>0</v>
      </c>
      <c r="T110" s="137"/>
      <c r="U110" s="122"/>
      <c r="V110" s="123"/>
      <c r="W110" s="124"/>
      <c r="X110" s="124"/>
      <c r="Y110" s="124"/>
      <c r="Z110" s="124"/>
      <c r="AA110" s="124"/>
      <c r="AB110" s="125"/>
      <c r="AC110" s="77">
        <f t="shared" si="15"/>
        <v>0</v>
      </c>
      <c r="AD110" s="125"/>
      <c r="AE110" s="125"/>
      <c r="AF110" s="125"/>
      <c r="AG110" s="125"/>
      <c r="AH110" s="125"/>
      <c r="AI110" s="125"/>
      <c r="AJ110" s="125"/>
      <c r="AK110" s="125"/>
      <c r="AL110" s="125"/>
      <c r="AM110" s="125"/>
      <c r="AN110" s="125"/>
      <c r="AO110" s="125"/>
      <c r="AP110" s="125"/>
      <c r="AQ110" s="125"/>
      <c r="AR110" s="125"/>
      <c r="AS110" s="79">
        <f t="shared" si="16"/>
        <v>0</v>
      </c>
      <c r="AT110" s="77">
        <f t="shared" si="17"/>
        <v>0</v>
      </c>
      <c r="AU110" s="77">
        <f t="shared" si="18"/>
        <v>0</v>
      </c>
      <c r="AV110" s="80"/>
      <c r="AW110" s="81"/>
      <c r="AX110" s="81"/>
      <c r="AY110" s="126"/>
      <c r="AZ110" s="126"/>
      <c r="BA110" s="77">
        <f t="shared" si="19"/>
        <v>0</v>
      </c>
      <c r="BB110" s="83"/>
      <c r="BC110" s="133"/>
      <c r="BD110" s="62" t="str">
        <f t="shared" si="20"/>
        <v>正确</v>
      </c>
    </row>
    <row r="111" s="1" customFormat="1" customHeight="1" spans="1:56">
      <c r="A111" s="128">
        <f t="shared" si="12"/>
        <v>107</v>
      </c>
      <c r="B111" s="115"/>
      <c r="C111" s="135"/>
      <c r="D111" s="117"/>
      <c r="E111" s="115"/>
      <c r="F111" s="87">
        <f t="shared" si="13"/>
        <v>30</v>
      </c>
      <c r="G111" s="136"/>
      <c r="H111" s="119"/>
      <c r="I111" s="119"/>
      <c r="J111" s="119"/>
      <c r="K111" s="119"/>
      <c r="L111" s="119"/>
      <c r="M111" s="119"/>
      <c r="N111" s="119"/>
      <c r="O111" s="119"/>
      <c r="P111" s="119"/>
      <c r="Q111" s="119"/>
      <c r="R111" s="119"/>
      <c r="S111" s="72">
        <f t="shared" si="14"/>
        <v>0</v>
      </c>
      <c r="T111" s="137"/>
      <c r="U111" s="122"/>
      <c r="V111" s="123"/>
      <c r="W111" s="124"/>
      <c r="X111" s="124"/>
      <c r="Y111" s="124"/>
      <c r="Z111" s="124"/>
      <c r="AA111" s="124"/>
      <c r="AB111" s="125"/>
      <c r="AC111" s="77">
        <f t="shared" si="15"/>
        <v>0</v>
      </c>
      <c r="AD111" s="125"/>
      <c r="AE111" s="125"/>
      <c r="AF111" s="125"/>
      <c r="AG111" s="125"/>
      <c r="AH111" s="125"/>
      <c r="AI111" s="125"/>
      <c r="AJ111" s="125"/>
      <c r="AK111" s="125"/>
      <c r="AL111" s="125"/>
      <c r="AM111" s="125"/>
      <c r="AN111" s="125"/>
      <c r="AO111" s="125"/>
      <c r="AP111" s="125"/>
      <c r="AQ111" s="125"/>
      <c r="AR111" s="125"/>
      <c r="AS111" s="79">
        <f t="shared" si="16"/>
        <v>0</v>
      </c>
      <c r="AT111" s="77">
        <f t="shared" si="17"/>
        <v>0</v>
      </c>
      <c r="AU111" s="77">
        <f t="shared" si="18"/>
        <v>0</v>
      </c>
      <c r="AV111" s="80"/>
      <c r="AW111" s="81"/>
      <c r="AX111" s="81"/>
      <c r="AY111" s="126"/>
      <c r="AZ111" s="126"/>
      <c r="BA111" s="77">
        <f t="shared" si="19"/>
        <v>0</v>
      </c>
      <c r="BB111" s="83"/>
      <c r="BC111" s="133"/>
      <c r="BD111" s="62" t="str">
        <f t="shared" si="20"/>
        <v>正确</v>
      </c>
    </row>
    <row r="112" s="1" customFormat="1" customHeight="1" spans="1:56">
      <c r="A112" s="128">
        <f t="shared" si="12"/>
        <v>108</v>
      </c>
      <c r="B112" s="115"/>
      <c r="C112" s="135"/>
      <c r="D112" s="117"/>
      <c r="E112" s="115"/>
      <c r="F112" s="87">
        <f t="shared" si="13"/>
        <v>30</v>
      </c>
      <c r="G112" s="136"/>
      <c r="H112" s="119"/>
      <c r="I112" s="119"/>
      <c r="J112" s="119"/>
      <c r="K112" s="119"/>
      <c r="L112" s="119"/>
      <c r="M112" s="119"/>
      <c r="N112" s="119"/>
      <c r="O112" s="119"/>
      <c r="P112" s="119"/>
      <c r="Q112" s="119"/>
      <c r="R112" s="119"/>
      <c r="S112" s="72">
        <f t="shared" si="14"/>
        <v>0</v>
      </c>
      <c r="T112" s="137"/>
      <c r="U112" s="122"/>
      <c r="V112" s="123"/>
      <c r="W112" s="124"/>
      <c r="X112" s="124"/>
      <c r="Y112" s="124"/>
      <c r="Z112" s="124"/>
      <c r="AA112" s="124"/>
      <c r="AB112" s="125"/>
      <c r="AC112" s="77">
        <f t="shared" si="15"/>
        <v>0</v>
      </c>
      <c r="AD112" s="125"/>
      <c r="AE112" s="125"/>
      <c r="AF112" s="125"/>
      <c r="AG112" s="125"/>
      <c r="AH112" s="125"/>
      <c r="AI112" s="125"/>
      <c r="AJ112" s="125"/>
      <c r="AK112" s="125"/>
      <c r="AL112" s="125"/>
      <c r="AM112" s="125"/>
      <c r="AN112" s="125"/>
      <c r="AO112" s="125"/>
      <c r="AP112" s="125"/>
      <c r="AQ112" s="125"/>
      <c r="AR112" s="125"/>
      <c r="AS112" s="79">
        <f t="shared" si="16"/>
        <v>0</v>
      </c>
      <c r="AT112" s="77">
        <f t="shared" si="17"/>
        <v>0</v>
      </c>
      <c r="AU112" s="77">
        <f t="shared" si="18"/>
        <v>0</v>
      </c>
      <c r="AV112" s="80"/>
      <c r="AW112" s="81"/>
      <c r="AX112" s="81"/>
      <c r="AY112" s="126"/>
      <c r="AZ112" s="126"/>
      <c r="BA112" s="77">
        <f t="shared" si="19"/>
        <v>0</v>
      </c>
      <c r="BB112" s="83"/>
      <c r="BC112" s="133"/>
      <c r="BD112" s="62" t="str">
        <f t="shared" si="20"/>
        <v>正确</v>
      </c>
    </row>
    <row r="113" s="1" customFormat="1" customHeight="1" spans="1:56">
      <c r="A113" s="128">
        <f t="shared" si="12"/>
        <v>109</v>
      </c>
      <c r="B113" s="115"/>
      <c r="C113" s="135"/>
      <c r="D113" s="117"/>
      <c r="E113" s="115"/>
      <c r="F113" s="87">
        <f t="shared" si="13"/>
        <v>30</v>
      </c>
      <c r="G113" s="136"/>
      <c r="H113" s="119"/>
      <c r="I113" s="119"/>
      <c r="J113" s="119"/>
      <c r="K113" s="119"/>
      <c r="L113" s="119"/>
      <c r="M113" s="119"/>
      <c r="N113" s="119"/>
      <c r="O113" s="119"/>
      <c r="P113" s="119"/>
      <c r="Q113" s="119"/>
      <c r="R113" s="119"/>
      <c r="S113" s="72">
        <f t="shared" si="14"/>
        <v>0</v>
      </c>
      <c r="T113" s="137"/>
      <c r="U113" s="122"/>
      <c r="V113" s="123"/>
      <c r="W113" s="124"/>
      <c r="X113" s="124"/>
      <c r="Y113" s="124"/>
      <c r="Z113" s="124"/>
      <c r="AA113" s="124"/>
      <c r="AB113" s="125"/>
      <c r="AC113" s="77">
        <f t="shared" si="15"/>
        <v>0</v>
      </c>
      <c r="AD113" s="125"/>
      <c r="AE113" s="125"/>
      <c r="AF113" s="125"/>
      <c r="AG113" s="125"/>
      <c r="AH113" s="125"/>
      <c r="AI113" s="125"/>
      <c r="AJ113" s="125"/>
      <c r="AK113" s="125"/>
      <c r="AL113" s="125"/>
      <c r="AM113" s="125"/>
      <c r="AN113" s="125"/>
      <c r="AO113" s="125"/>
      <c r="AP113" s="125"/>
      <c r="AQ113" s="125"/>
      <c r="AR113" s="125"/>
      <c r="AS113" s="79">
        <f t="shared" si="16"/>
        <v>0</v>
      </c>
      <c r="AT113" s="77">
        <f t="shared" si="17"/>
        <v>0</v>
      </c>
      <c r="AU113" s="77">
        <f t="shared" si="18"/>
        <v>0</v>
      </c>
      <c r="AV113" s="80"/>
      <c r="AW113" s="81"/>
      <c r="AX113" s="81"/>
      <c r="AY113" s="126"/>
      <c r="AZ113" s="126"/>
      <c r="BA113" s="77">
        <f t="shared" si="19"/>
        <v>0</v>
      </c>
      <c r="BB113" s="83"/>
      <c r="BC113" s="133"/>
      <c r="BD113" s="62" t="str">
        <f t="shared" si="20"/>
        <v>正确</v>
      </c>
    </row>
    <row r="114" s="1" customFormat="1" customHeight="1" spans="1:56">
      <c r="A114" s="128">
        <f t="shared" si="12"/>
        <v>110</v>
      </c>
      <c r="B114" s="115"/>
      <c r="C114" s="135"/>
      <c r="D114" s="117"/>
      <c r="E114" s="115"/>
      <c r="F114" s="87">
        <f t="shared" si="13"/>
        <v>30</v>
      </c>
      <c r="G114" s="136"/>
      <c r="H114" s="119"/>
      <c r="I114" s="119"/>
      <c r="J114" s="119"/>
      <c r="K114" s="119"/>
      <c r="L114" s="119"/>
      <c r="M114" s="119"/>
      <c r="N114" s="119"/>
      <c r="O114" s="119"/>
      <c r="P114" s="119"/>
      <c r="Q114" s="119"/>
      <c r="R114" s="119"/>
      <c r="S114" s="72">
        <f t="shared" si="14"/>
        <v>0</v>
      </c>
      <c r="T114" s="137"/>
      <c r="U114" s="122"/>
      <c r="V114" s="123"/>
      <c r="W114" s="124"/>
      <c r="X114" s="124"/>
      <c r="Y114" s="124"/>
      <c r="Z114" s="124"/>
      <c r="AA114" s="124"/>
      <c r="AB114" s="125"/>
      <c r="AC114" s="77">
        <f t="shared" si="15"/>
        <v>0</v>
      </c>
      <c r="AD114" s="125"/>
      <c r="AE114" s="125"/>
      <c r="AF114" s="125"/>
      <c r="AG114" s="125"/>
      <c r="AH114" s="125"/>
      <c r="AI114" s="125"/>
      <c r="AJ114" s="125"/>
      <c r="AK114" s="125"/>
      <c r="AL114" s="125"/>
      <c r="AM114" s="125"/>
      <c r="AN114" s="125"/>
      <c r="AO114" s="125"/>
      <c r="AP114" s="125"/>
      <c r="AQ114" s="125"/>
      <c r="AR114" s="125"/>
      <c r="AS114" s="79">
        <f t="shared" si="16"/>
        <v>0</v>
      </c>
      <c r="AT114" s="77">
        <f t="shared" si="17"/>
        <v>0</v>
      </c>
      <c r="AU114" s="77">
        <f t="shared" si="18"/>
        <v>0</v>
      </c>
      <c r="AV114" s="80"/>
      <c r="AW114" s="81"/>
      <c r="AX114" s="81"/>
      <c r="AY114" s="126"/>
      <c r="AZ114" s="126"/>
      <c r="BA114" s="77">
        <f t="shared" si="19"/>
        <v>0</v>
      </c>
      <c r="BB114" s="83"/>
      <c r="BC114" s="133"/>
      <c r="BD114" s="62" t="str">
        <f t="shared" si="20"/>
        <v>正确</v>
      </c>
    </row>
    <row r="115" s="1" customFormat="1" customHeight="1" spans="1:56">
      <c r="A115" s="128">
        <f t="shared" si="12"/>
        <v>111</v>
      </c>
      <c r="B115" s="115"/>
      <c r="C115" s="135"/>
      <c r="D115" s="117"/>
      <c r="E115" s="115"/>
      <c r="F115" s="87">
        <f t="shared" si="13"/>
        <v>30</v>
      </c>
      <c r="G115" s="136"/>
      <c r="H115" s="119"/>
      <c r="I115" s="119"/>
      <c r="J115" s="119"/>
      <c r="K115" s="119"/>
      <c r="L115" s="119"/>
      <c r="M115" s="119"/>
      <c r="N115" s="119"/>
      <c r="O115" s="119"/>
      <c r="P115" s="119"/>
      <c r="Q115" s="119"/>
      <c r="R115" s="119"/>
      <c r="S115" s="72">
        <f t="shared" si="14"/>
        <v>0</v>
      </c>
      <c r="T115" s="137"/>
      <c r="U115" s="122"/>
      <c r="V115" s="123"/>
      <c r="W115" s="124"/>
      <c r="X115" s="124"/>
      <c r="Y115" s="124"/>
      <c r="Z115" s="124"/>
      <c r="AA115" s="124"/>
      <c r="AB115" s="125"/>
      <c r="AC115" s="77">
        <f t="shared" si="15"/>
        <v>0</v>
      </c>
      <c r="AD115" s="125"/>
      <c r="AE115" s="125"/>
      <c r="AF115" s="125"/>
      <c r="AG115" s="125"/>
      <c r="AH115" s="125"/>
      <c r="AI115" s="125"/>
      <c r="AJ115" s="125"/>
      <c r="AK115" s="125"/>
      <c r="AL115" s="125"/>
      <c r="AM115" s="125"/>
      <c r="AN115" s="125"/>
      <c r="AO115" s="125"/>
      <c r="AP115" s="125"/>
      <c r="AQ115" s="125"/>
      <c r="AR115" s="125"/>
      <c r="AS115" s="79">
        <f t="shared" si="16"/>
        <v>0</v>
      </c>
      <c r="AT115" s="77">
        <f t="shared" si="17"/>
        <v>0</v>
      </c>
      <c r="AU115" s="77">
        <f t="shared" si="18"/>
        <v>0</v>
      </c>
      <c r="AV115" s="80"/>
      <c r="AW115" s="81"/>
      <c r="AX115" s="81"/>
      <c r="AY115" s="126"/>
      <c r="AZ115" s="126"/>
      <c r="BA115" s="77">
        <f t="shared" si="19"/>
        <v>0</v>
      </c>
      <c r="BB115" s="83"/>
      <c r="BC115" s="133"/>
      <c r="BD115" s="62" t="str">
        <f t="shared" si="20"/>
        <v>正确</v>
      </c>
    </row>
    <row r="116" s="1" customFormat="1" customHeight="1" spans="1:56">
      <c r="A116" s="128">
        <f t="shared" si="12"/>
        <v>112</v>
      </c>
      <c r="B116" s="115"/>
      <c r="C116" s="135"/>
      <c r="D116" s="117"/>
      <c r="E116" s="115"/>
      <c r="F116" s="87">
        <f t="shared" si="13"/>
        <v>30</v>
      </c>
      <c r="G116" s="136"/>
      <c r="H116" s="119"/>
      <c r="I116" s="119"/>
      <c r="J116" s="119"/>
      <c r="K116" s="119"/>
      <c r="L116" s="119"/>
      <c r="M116" s="119"/>
      <c r="N116" s="119"/>
      <c r="O116" s="119"/>
      <c r="P116" s="119"/>
      <c r="Q116" s="119"/>
      <c r="R116" s="119"/>
      <c r="S116" s="72">
        <f t="shared" si="14"/>
        <v>0</v>
      </c>
      <c r="T116" s="137"/>
      <c r="U116" s="122"/>
      <c r="V116" s="123"/>
      <c r="W116" s="124"/>
      <c r="X116" s="124"/>
      <c r="Y116" s="124"/>
      <c r="Z116" s="124"/>
      <c r="AA116" s="124"/>
      <c r="AB116" s="125"/>
      <c r="AC116" s="77">
        <f t="shared" si="15"/>
        <v>0</v>
      </c>
      <c r="AD116" s="125"/>
      <c r="AE116" s="125"/>
      <c r="AF116" s="125"/>
      <c r="AG116" s="125"/>
      <c r="AH116" s="125"/>
      <c r="AI116" s="125"/>
      <c r="AJ116" s="125"/>
      <c r="AK116" s="125"/>
      <c r="AL116" s="125"/>
      <c r="AM116" s="125"/>
      <c r="AN116" s="125"/>
      <c r="AO116" s="125"/>
      <c r="AP116" s="125"/>
      <c r="AQ116" s="125"/>
      <c r="AR116" s="125"/>
      <c r="AS116" s="79">
        <f t="shared" si="16"/>
        <v>0</v>
      </c>
      <c r="AT116" s="77">
        <f t="shared" si="17"/>
        <v>0</v>
      </c>
      <c r="AU116" s="77">
        <f t="shared" si="18"/>
        <v>0</v>
      </c>
      <c r="AV116" s="80"/>
      <c r="AW116" s="81"/>
      <c r="AX116" s="81"/>
      <c r="AY116" s="126"/>
      <c r="AZ116" s="126"/>
      <c r="BA116" s="77">
        <f t="shared" si="19"/>
        <v>0</v>
      </c>
      <c r="BB116" s="83"/>
      <c r="BC116" s="133"/>
      <c r="BD116" s="62" t="str">
        <f t="shared" si="20"/>
        <v>正确</v>
      </c>
    </row>
    <row r="117" s="1" customFormat="1" customHeight="1" spans="1:56">
      <c r="A117" s="128">
        <f t="shared" si="12"/>
        <v>113</v>
      </c>
      <c r="B117" s="115"/>
      <c r="C117" s="135"/>
      <c r="D117" s="117"/>
      <c r="E117" s="115"/>
      <c r="F117" s="87">
        <f t="shared" si="13"/>
        <v>30</v>
      </c>
      <c r="G117" s="136"/>
      <c r="H117" s="119"/>
      <c r="I117" s="119"/>
      <c r="J117" s="119"/>
      <c r="K117" s="119"/>
      <c r="L117" s="119"/>
      <c r="M117" s="119"/>
      <c r="N117" s="119"/>
      <c r="O117" s="119"/>
      <c r="P117" s="119"/>
      <c r="Q117" s="119"/>
      <c r="R117" s="119"/>
      <c r="S117" s="72">
        <f t="shared" si="14"/>
        <v>0</v>
      </c>
      <c r="T117" s="137"/>
      <c r="U117" s="122"/>
      <c r="V117" s="123"/>
      <c r="W117" s="124"/>
      <c r="X117" s="124"/>
      <c r="Y117" s="124"/>
      <c r="Z117" s="124"/>
      <c r="AA117" s="124"/>
      <c r="AB117" s="125"/>
      <c r="AC117" s="77">
        <f t="shared" si="15"/>
        <v>0</v>
      </c>
      <c r="AD117" s="125"/>
      <c r="AE117" s="125"/>
      <c r="AF117" s="125"/>
      <c r="AG117" s="125"/>
      <c r="AH117" s="125"/>
      <c r="AI117" s="125"/>
      <c r="AJ117" s="125"/>
      <c r="AK117" s="125"/>
      <c r="AL117" s="125"/>
      <c r="AM117" s="125"/>
      <c r="AN117" s="125"/>
      <c r="AO117" s="125"/>
      <c r="AP117" s="125"/>
      <c r="AQ117" s="125"/>
      <c r="AR117" s="125"/>
      <c r="AS117" s="79">
        <f t="shared" si="16"/>
        <v>0</v>
      </c>
      <c r="AT117" s="77">
        <f t="shared" si="17"/>
        <v>0</v>
      </c>
      <c r="AU117" s="77">
        <f t="shared" si="18"/>
        <v>0</v>
      </c>
      <c r="AV117" s="80"/>
      <c r="AW117" s="81"/>
      <c r="AX117" s="81"/>
      <c r="AY117" s="126"/>
      <c r="AZ117" s="126"/>
      <c r="BA117" s="77">
        <f t="shared" si="19"/>
        <v>0</v>
      </c>
      <c r="BB117" s="83"/>
      <c r="BC117" s="133"/>
      <c r="BD117" s="62" t="str">
        <f t="shared" si="20"/>
        <v>正确</v>
      </c>
    </row>
    <row r="118" s="1" customFormat="1" customHeight="1" spans="1:56">
      <c r="A118" s="128">
        <f t="shared" si="12"/>
        <v>114</v>
      </c>
      <c r="B118" s="115"/>
      <c r="C118" s="135"/>
      <c r="D118" s="117"/>
      <c r="E118" s="115"/>
      <c r="F118" s="87">
        <f t="shared" si="13"/>
        <v>30</v>
      </c>
      <c r="G118" s="136"/>
      <c r="H118" s="119"/>
      <c r="I118" s="119"/>
      <c r="J118" s="119"/>
      <c r="K118" s="119"/>
      <c r="L118" s="119"/>
      <c r="M118" s="119"/>
      <c r="N118" s="119"/>
      <c r="O118" s="119"/>
      <c r="P118" s="119"/>
      <c r="Q118" s="119"/>
      <c r="R118" s="119"/>
      <c r="S118" s="72">
        <f t="shared" si="14"/>
        <v>0</v>
      </c>
      <c r="T118" s="137"/>
      <c r="U118" s="122"/>
      <c r="V118" s="123"/>
      <c r="W118" s="124"/>
      <c r="X118" s="124"/>
      <c r="Y118" s="124"/>
      <c r="Z118" s="124"/>
      <c r="AA118" s="124"/>
      <c r="AB118" s="125"/>
      <c r="AC118" s="77">
        <f t="shared" si="15"/>
        <v>0</v>
      </c>
      <c r="AD118" s="125"/>
      <c r="AE118" s="125"/>
      <c r="AF118" s="125"/>
      <c r="AG118" s="125"/>
      <c r="AH118" s="125"/>
      <c r="AI118" s="125"/>
      <c r="AJ118" s="125"/>
      <c r="AK118" s="125"/>
      <c r="AL118" s="125"/>
      <c r="AM118" s="125"/>
      <c r="AN118" s="125"/>
      <c r="AO118" s="125"/>
      <c r="AP118" s="125"/>
      <c r="AQ118" s="125"/>
      <c r="AR118" s="125"/>
      <c r="AS118" s="79">
        <f t="shared" si="16"/>
        <v>0</v>
      </c>
      <c r="AT118" s="77">
        <f t="shared" si="17"/>
        <v>0</v>
      </c>
      <c r="AU118" s="77">
        <f t="shared" si="18"/>
        <v>0</v>
      </c>
      <c r="AV118" s="80"/>
      <c r="AW118" s="81"/>
      <c r="AX118" s="81"/>
      <c r="AY118" s="126"/>
      <c r="AZ118" s="126"/>
      <c r="BA118" s="77">
        <f t="shared" si="19"/>
        <v>0</v>
      </c>
      <c r="BB118" s="83"/>
      <c r="BC118" s="133"/>
      <c r="BD118" s="62" t="str">
        <f t="shared" si="20"/>
        <v>正确</v>
      </c>
    </row>
    <row r="119" s="1" customFormat="1" customHeight="1" spans="1:56">
      <c r="A119" s="128">
        <f t="shared" si="12"/>
        <v>115</v>
      </c>
      <c r="B119" s="115"/>
      <c r="C119" s="135"/>
      <c r="D119" s="117"/>
      <c r="E119" s="115"/>
      <c r="F119" s="87">
        <f t="shared" si="13"/>
        <v>30</v>
      </c>
      <c r="G119" s="136"/>
      <c r="H119" s="119"/>
      <c r="I119" s="119"/>
      <c r="J119" s="119"/>
      <c r="K119" s="119"/>
      <c r="L119" s="119"/>
      <c r="M119" s="119"/>
      <c r="N119" s="119"/>
      <c r="O119" s="119"/>
      <c r="P119" s="119"/>
      <c r="Q119" s="119"/>
      <c r="R119" s="119"/>
      <c r="S119" s="72">
        <f t="shared" si="14"/>
        <v>0</v>
      </c>
      <c r="T119" s="137"/>
      <c r="U119" s="122"/>
      <c r="V119" s="123"/>
      <c r="W119" s="124"/>
      <c r="X119" s="124"/>
      <c r="Y119" s="124"/>
      <c r="Z119" s="124"/>
      <c r="AA119" s="124"/>
      <c r="AB119" s="125"/>
      <c r="AC119" s="77">
        <f t="shared" si="15"/>
        <v>0</v>
      </c>
      <c r="AD119" s="125"/>
      <c r="AE119" s="125"/>
      <c r="AF119" s="125"/>
      <c r="AG119" s="125"/>
      <c r="AH119" s="125"/>
      <c r="AI119" s="125"/>
      <c r="AJ119" s="125"/>
      <c r="AK119" s="125"/>
      <c r="AL119" s="125"/>
      <c r="AM119" s="125"/>
      <c r="AN119" s="125"/>
      <c r="AO119" s="125"/>
      <c r="AP119" s="125"/>
      <c r="AQ119" s="125"/>
      <c r="AR119" s="125"/>
      <c r="AS119" s="79">
        <f t="shared" si="16"/>
        <v>0</v>
      </c>
      <c r="AT119" s="77">
        <f t="shared" si="17"/>
        <v>0</v>
      </c>
      <c r="AU119" s="77">
        <f t="shared" si="18"/>
        <v>0</v>
      </c>
      <c r="AV119" s="80"/>
      <c r="AW119" s="81"/>
      <c r="AX119" s="81"/>
      <c r="AY119" s="126"/>
      <c r="AZ119" s="126"/>
      <c r="BA119" s="77">
        <f t="shared" si="19"/>
        <v>0</v>
      </c>
      <c r="BB119" s="83"/>
      <c r="BC119" s="133"/>
      <c r="BD119" s="62" t="str">
        <f t="shared" si="20"/>
        <v>正确</v>
      </c>
    </row>
    <row r="120" s="1" customFormat="1" customHeight="1" spans="1:56">
      <c r="A120" s="128">
        <f t="shared" si="12"/>
        <v>116</v>
      </c>
      <c r="B120" s="115"/>
      <c r="C120" s="135"/>
      <c r="D120" s="117"/>
      <c r="E120" s="115"/>
      <c r="F120" s="87">
        <f t="shared" si="13"/>
        <v>30</v>
      </c>
      <c r="G120" s="136"/>
      <c r="H120" s="119"/>
      <c r="I120" s="119"/>
      <c r="J120" s="119"/>
      <c r="K120" s="119"/>
      <c r="L120" s="119"/>
      <c r="M120" s="119"/>
      <c r="N120" s="119"/>
      <c r="O120" s="119"/>
      <c r="P120" s="119"/>
      <c r="Q120" s="119"/>
      <c r="R120" s="119"/>
      <c r="S120" s="72">
        <f t="shared" si="14"/>
        <v>0</v>
      </c>
      <c r="T120" s="137"/>
      <c r="U120" s="122"/>
      <c r="V120" s="123"/>
      <c r="W120" s="124"/>
      <c r="X120" s="124"/>
      <c r="Y120" s="124"/>
      <c r="Z120" s="124"/>
      <c r="AA120" s="124"/>
      <c r="AB120" s="125"/>
      <c r="AC120" s="77">
        <f t="shared" si="15"/>
        <v>0</v>
      </c>
      <c r="AD120" s="125"/>
      <c r="AE120" s="125"/>
      <c r="AF120" s="125"/>
      <c r="AG120" s="125"/>
      <c r="AH120" s="125"/>
      <c r="AI120" s="125"/>
      <c r="AJ120" s="125"/>
      <c r="AK120" s="125"/>
      <c r="AL120" s="125"/>
      <c r="AM120" s="125"/>
      <c r="AN120" s="125"/>
      <c r="AO120" s="125"/>
      <c r="AP120" s="125"/>
      <c r="AQ120" s="125"/>
      <c r="AR120" s="125"/>
      <c r="AS120" s="79">
        <f t="shared" si="16"/>
        <v>0</v>
      </c>
      <c r="AT120" s="77">
        <f t="shared" si="17"/>
        <v>0</v>
      </c>
      <c r="AU120" s="77">
        <f t="shared" si="18"/>
        <v>0</v>
      </c>
      <c r="AV120" s="80"/>
      <c r="AW120" s="81"/>
      <c r="AX120" s="81"/>
      <c r="AY120" s="126"/>
      <c r="AZ120" s="126"/>
      <c r="BA120" s="77">
        <f t="shared" si="19"/>
        <v>0</v>
      </c>
      <c r="BB120" s="83"/>
      <c r="BC120" s="133"/>
      <c r="BD120" s="62" t="str">
        <f t="shared" si="20"/>
        <v>正确</v>
      </c>
    </row>
    <row r="121" s="1" customFormat="1" customHeight="1" spans="1:56">
      <c r="A121" s="128">
        <f t="shared" si="12"/>
        <v>117</v>
      </c>
      <c r="B121" s="115"/>
      <c r="C121" s="135"/>
      <c r="D121" s="117"/>
      <c r="E121" s="115"/>
      <c r="F121" s="87">
        <f t="shared" si="13"/>
        <v>30</v>
      </c>
      <c r="G121" s="136"/>
      <c r="H121" s="119"/>
      <c r="I121" s="119"/>
      <c r="J121" s="119"/>
      <c r="K121" s="119"/>
      <c r="L121" s="119"/>
      <c r="M121" s="119"/>
      <c r="N121" s="119"/>
      <c r="O121" s="119"/>
      <c r="P121" s="119"/>
      <c r="Q121" s="119"/>
      <c r="R121" s="119"/>
      <c r="S121" s="72">
        <f t="shared" si="14"/>
        <v>0</v>
      </c>
      <c r="T121" s="137"/>
      <c r="U121" s="122"/>
      <c r="V121" s="123"/>
      <c r="W121" s="124"/>
      <c r="X121" s="124"/>
      <c r="Y121" s="124"/>
      <c r="Z121" s="124"/>
      <c r="AA121" s="124"/>
      <c r="AB121" s="125"/>
      <c r="AC121" s="77">
        <f t="shared" si="15"/>
        <v>0</v>
      </c>
      <c r="AD121" s="125"/>
      <c r="AE121" s="125"/>
      <c r="AF121" s="125"/>
      <c r="AG121" s="125"/>
      <c r="AH121" s="125"/>
      <c r="AI121" s="125"/>
      <c r="AJ121" s="125"/>
      <c r="AK121" s="125"/>
      <c r="AL121" s="125"/>
      <c r="AM121" s="125"/>
      <c r="AN121" s="125"/>
      <c r="AO121" s="125"/>
      <c r="AP121" s="125"/>
      <c r="AQ121" s="125"/>
      <c r="AR121" s="125"/>
      <c r="AS121" s="79">
        <f t="shared" si="16"/>
        <v>0</v>
      </c>
      <c r="AT121" s="77">
        <f t="shared" si="17"/>
        <v>0</v>
      </c>
      <c r="AU121" s="77">
        <f t="shared" si="18"/>
        <v>0</v>
      </c>
      <c r="AV121" s="80"/>
      <c r="AW121" s="81"/>
      <c r="AX121" s="81"/>
      <c r="AY121" s="126"/>
      <c r="AZ121" s="126"/>
      <c r="BA121" s="77">
        <f t="shared" si="19"/>
        <v>0</v>
      </c>
      <c r="BB121" s="83"/>
      <c r="BC121" s="133"/>
      <c r="BD121" s="62" t="str">
        <f t="shared" si="20"/>
        <v>正确</v>
      </c>
    </row>
    <row r="122" s="1" customFormat="1" customHeight="1" spans="1:56">
      <c r="A122" s="128">
        <f t="shared" si="12"/>
        <v>118</v>
      </c>
      <c r="B122" s="115"/>
      <c r="C122" s="135"/>
      <c r="D122" s="117"/>
      <c r="E122" s="115"/>
      <c r="F122" s="87">
        <f t="shared" si="13"/>
        <v>30</v>
      </c>
      <c r="G122" s="136"/>
      <c r="H122" s="119"/>
      <c r="I122" s="119"/>
      <c r="J122" s="119"/>
      <c r="K122" s="119"/>
      <c r="L122" s="119"/>
      <c r="M122" s="119"/>
      <c r="N122" s="119"/>
      <c r="O122" s="119"/>
      <c r="P122" s="119"/>
      <c r="Q122" s="119"/>
      <c r="R122" s="119"/>
      <c r="S122" s="72">
        <f t="shared" si="14"/>
        <v>0</v>
      </c>
      <c r="T122" s="137"/>
      <c r="U122" s="122"/>
      <c r="V122" s="123"/>
      <c r="W122" s="124"/>
      <c r="X122" s="124"/>
      <c r="Y122" s="124"/>
      <c r="Z122" s="124"/>
      <c r="AA122" s="124"/>
      <c r="AB122" s="125"/>
      <c r="AC122" s="77">
        <f t="shared" si="15"/>
        <v>0</v>
      </c>
      <c r="AD122" s="125"/>
      <c r="AE122" s="125"/>
      <c r="AF122" s="125"/>
      <c r="AG122" s="125"/>
      <c r="AH122" s="125"/>
      <c r="AI122" s="125"/>
      <c r="AJ122" s="125"/>
      <c r="AK122" s="125"/>
      <c r="AL122" s="125"/>
      <c r="AM122" s="125"/>
      <c r="AN122" s="125"/>
      <c r="AO122" s="125"/>
      <c r="AP122" s="125"/>
      <c r="AQ122" s="125"/>
      <c r="AR122" s="125"/>
      <c r="AS122" s="79">
        <f t="shared" si="16"/>
        <v>0</v>
      </c>
      <c r="AT122" s="77">
        <f t="shared" si="17"/>
        <v>0</v>
      </c>
      <c r="AU122" s="77">
        <f t="shared" si="18"/>
        <v>0</v>
      </c>
      <c r="AV122" s="80"/>
      <c r="AW122" s="81"/>
      <c r="AX122" s="81"/>
      <c r="AY122" s="126"/>
      <c r="AZ122" s="126"/>
      <c r="BA122" s="77">
        <f t="shared" si="19"/>
        <v>0</v>
      </c>
      <c r="BB122" s="83"/>
      <c r="BC122" s="133"/>
      <c r="BD122" s="62" t="str">
        <f t="shared" si="20"/>
        <v>正确</v>
      </c>
    </row>
    <row r="123" s="1" customFormat="1" customHeight="1" spans="1:56">
      <c r="A123" s="128">
        <f t="shared" si="12"/>
        <v>119</v>
      </c>
      <c r="B123" s="115"/>
      <c r="C123" s="135"/>
      <c r="D123" s="117"/>
      <c r="E123" s="115"/>
      <c r="F123" s="87">
        <f t="shared" si="13"/>
        <v>30</v>
      </c>
      <c r="G123" s="136"/>
      <c r="H123" s="119"/>
      <c r="I123" s="119"/>
      <c r="J123" s="119"/>
      <c r="K123" s="119"/>
      <c r="L123" s="119"/>
      <c r="M123" s="119"/>
      <c r="N123" s="119"/>
      <c r="O123" s="119"/>
      <c r="P123" s="119"/>
      <c r="Q123" s="119"/>
      <c r="R123" s="119"/>
      <c r="S123" s="72">
        <f t="shared" si="14"/>
        <v>0</v>
      </c>
      <c r="T123" s="137"/>
      <c r="U123" s="122"/>
      <c r="V123" s="123"/>
      <c r="W123" s="124"/>
      <c r="X123" s="124"/>
      <c r="Y123" s="124"/>
      <c r="Z123" s="124"/>
      <c r="AA123" s="124"/>
      <c r="AB123" s="125"/>
      <c r="AC123" s="77">
        <f t="shared" si="15"/>
        <v>0</v>
      </c>
      <c r="AD123" s="125"/>
      <c r="AE123" s="125"/>
      <c r="AF123" s="125"/>
      <c r="AG123" s="125"/>
      <c r="AH123" s="125"/>
      <c r="AI123" s="125"/>
      <c r="AJ123" s="125"/>
      <c r="AK123" s="125"/>
      <c r="AL123" s="125"/>
      <c r="AM123" s="125"/>
      <c r="AN123" s="125"/>
      <c r="AO123" s="125"/>
      <c r="AP123" s="125"/>
      <c r="AQ123" s="125"/>
      <c r="AR123" s="125"/>
      <c r="AS123" s="79">
        <f t="shared" si="16"/>
        <v>0</v>
      </c>
      <c r="AT123" s="77">
        <f t="shared" si="17"/>
        <v>0</v>
      </c>
      <c r="AU123" s="77">
        <f t="shared" si="18"/>
        <v>0</v>
      </c>
      <c r="AV123" s="80"/>
      <c r="AW123" s="81"/>
      <c r="AX123" s="81"/>
      <c r="AY123" s="126"/>
      <c r="AZ123" s="126"/>
      <c r="BA123" s="77">
        <f t="shared" si="19"/>
        <v>0</v>
      </c>
      <c r="BB123" s="83"/>
      <c r="BC123" s="133"/>
      <c r="BD123" s="62" t="str">
        <f t="shared" si="20"/>
        <v>正确</v>
      </c>
    </row>
    <row r="124" s="1" customFormat="1" customHeight="1" spans="1:56">
      <c r="A124" s="128">
        <f t="shared" si="12"/>
        <v>120</v>
      </c>
      <c r="B124" s="115"/>
      <c r="C124" s="135"/>
      <c r="D124" s="117"/>
      <c r="E124" s="115"/>
      <c r="F124" s="87">
        <f t="shared" si="13"/>
        <v>30</v>
      </c>
      <c r="G124" s="136"/>
      <c r="H124" s="119"/>
      <c r="I124" s="119"/>
      <c r="J124" s="119"/>
      <c r="K124" s="119"/>
      <c r="L124" s="119"/>
      <c r="M124" s="119"/>
      <c r="N124" s="119"/>
      <c r="O124" s="119"/>
      <c r="P124" s="119"/>
      <c r="Q124" s="119"/>
      <c r="R124" s="119"/>
      <c r="S124" s="72">
        <f t="shared" si="14"/>
        <v>0</v>
      </c>
      <c r="T124" s="137"/>
      <c r="U124" s="122"/>
      <c r="V124" s="123"/>
      <c r="W124" s="124"/>
      <c r="X124" s="124"/>
      <c r="Y124" s="124"/>
      <c r="Z124" s="124"/>
      <c r="AA124" s="124"/>
      <c r="AB124" s="125"/>
      <c r="AC124" s="77">
        <f t="shared" si="15"/>
        <v>0</v>
      </c>
      <c r="AD124" s="125"/>
      <c r="AE124" s="125"/>
      <c r="AF124" s="125"/>
      <c r="AG124" s="125"/>
      <c r="AH124" s="125"/>
      <c r="AI124" s="125"/>
      <c r="AJ124" s="125"/>
      <c r="AK124" s="125"/>
      <c r="AL124" s="125"/>
      <c r="AM124" s="125"/>
      <c r="AN124" s="125"/>
      <c r="AO124" s="125"/>
      <c r="AP124" s="125"/>
      <c r="AQ124" s="125"/>
      <c r="AR124" s="125"/>
      <c r="AS124" s="79">
        <f t="shared" si="16"/>
        <v>0</v>
      </c>
      <c r="AT124" s="77">
        <f t="shared" si="17"/>
        <v>0</v>
      </c>
      <c r="AU124" s="77">
        <f t="shared" si="18"/>
        <v>0</v>
      </c>
      <c r="AV124" s="80"/>
      <c r="AW124" s="81"/>
      <c r="AX124" s="81"/>
      <c r="AY124" s="126"/>
      <c r="AZ124" s="126"/>
      <c r="BA124" s="77">
        <f t="shared" si="19"/>
        <v>0</v>
      </c>
      <c r="BB124" s="83"/>
      <c r="BC124" s="133"/>
      <c r="BD124" s="62" t="str">
        <f t="shared" si="20"/>
        <v>正确</v>
      </c>
    </row>
    <row r="125" s="1" customFormat="1" customHeight="1" spans="1:56">
      <c r="A125" s="128">
        <f t="shared" si="12"/>
        <v>121</v>
      </c>
      <c r="B125" s="115"/>
      <c r="C125" s="135"/>
      <c r="D125" s="117"/>
      <c r="E125" s="115"/>
      <c r="F125" s="87">
        <f t="shared" si="13"/>
        <v>30</v>
      </c>
      <c r="G125" s="136"/>
      <c r="H125" s="119"/>
      <c r="I125" s="119"/>
      <c r="J125" s="119"/>
      <c r="K125" s="119"/>
      <c r="L125" s="119"/>
      <c r="M125" s="119"/>
      <c r="N125" s="119"/>
      <c r="O125" s="119"/>
      <c r="P125" s="119"/>
      <c r="Q125" s="119"/>
      <c r="R125" s="119"/>
      <c r="S125" s="72">
        <f t="shared" si="14"/>
        <v>0</v>
      </c>
      <c r="T125" s="137"/>
      <c r="U125" s="122"/>
      <c r="V125" s="123"/>
      <c r="W125" s="124"/>
      <c r="X125" s="124"/>
      <c r="Y125" s="124"/>
      <c r="Z125" s="124"/>
      <c r="AA125" s="124"/>
      <c r="AB125" s="125"/>
      <c r="AC125" s="77">
        <f t="shared" si="15"/>
        <v>0</v>
      </c>
      <c r="AD125" s="125"/>
      <c r="AE125" s="125"/>
      <c r="AF125" s="125"/>
      <c r="AG125" s="125"/>
      <c r="AH125" s="125"/>
      <c r="AI125" s="125"/>
      <c r="AJ125" s="125"/>
      <c r="AK125" s="125"/>
      <c r="AL125" s="125"/>
      <c r="AM125" s="125"/>
      <c r="AN125" s="125"/>
      <c r="AO125" s="125"/>
      <c r="AP125" s="125"/>
      <c r="AQ125" s="125"/>
      <c r="AR125" s="125"/>
      <c r="AS125" s="79">
        <f t="shared" si="16"/>
        <v>0</v>
      </c>
      <c r="AT125" s="77">
        <f t="shared" si="17"/>
        <v>0</v>
      </c>
      <c r="AU125" s="77">
        <f t="shared" si="18"/>
        <v>0</v>
      </c>
      <c r="AV125" s="80"/>
      <c r="AW125" s="81"/>
      <c r="AX125" s="81"/>
      <c r="AY125" s="126"/>
      <c r="AZ125" s="126"/>
      <c r="BA125" s="77">
        <f t="shared" si="19"/>
        <v>0</v>
      </c>
      <c r="BB125" s="83"/>
      <c r="BC125" s="133"/>
      <c r="BD125" s="62" t="str">
        <f t="shared" si="20"/>
        <v>正确</v>
      </c>
    </row>
    <row r="126" s="1" customFormat="1" customHeight="1" spans="1:56">
      <c r="A126" s="128">
        <f t="shared" si="12"/>
        <v>122</v>
      </c>
      <c r="B126" s="115"/>
      <c r="C126" s="135"/>
      <c r="D126" s="117"/>
      <c r="E126" s="115"/>
      <c r="F126" s="87">
        <f t="shared" si="13"/>
        <v>30</v>
      </c>
      <c r="G126" s="136"/>
      <c r="H126" s="119"/>
      <c r="I126" s="119"/>
      <c r="J126" s="119"/>
      <c r="K126" s="119"/>
      <c r="L126" s="119"/>
      <c r="M126" s="119"/>
      <c r="N126" s="119"/>
      <c r="O126" s="119"/>
      <c r="P126" s="119"/>
      <c r="Q126" s="119"/>
      <c r="R126" s="119"/>
      <c r="S126" s="72">
        <f t="shared" si="14"/>
        <v>0</v>
      </c>
      <c r="T126" s="137"/>
      <c r="U126" s="122"/>
      <c r="V126" s="123"/>
      <c r="W126" s="124"/>
      <c r="X126" s="124"/>
      <c r="Y126" s="124"/>
      <c r="Z126" s="124"/>
      <c r="AA126" s="124"/>
      <c r="AB126" s="125"/>
      <c r="AC126" s="77">
        <f t="shared" si="15"/>
        <v>0</v>
      </c>
      <c r="AD126" s="125"/>
      <c r="AE126" s="125"/>
      <c r="AF126" s="125"/>
      <c r="AG126" s="125"/>
      <c r="AH126" s="125"/>
      <c r="AI126" s="125"/>
      <c r="AJ126" s="125"/>
      <c r="AK126" s="125"/>
      <c r="AL126" s="125"/>
      <c r="AM126" s="125"/>
      <c r="AN126" s="125"/>
      <c r="AO126" s="125"/>
      <c r="AP126" s="125"/>
      <c r="AQ126" s="125"/>
      <c r="AR126" s="125"/>
      <c r="AS126" s="79">
        <f t="shared" si="16"/>
        <v>0</v>
      </c>
      <c r="AT126" s="77">
        <f t="shared" si="17"/>
        <v>0</v>
      </c>
      <c r="AU126" s="77">
        <f t="shared" si="18"/>
        <v>0</v>
      </c>
      <c r="AV126" s="80"/>
      <c r="AW126" s="81"/>
      <c r="AX126" s="81"/>
      <c r="AY126" s="126"/>
      <c r="AZ126" s="126"/>
      <c r="BA126" s="77">
        <f t="shared" si="19"/>
        <v>0</v>
      </c>
      <c r="BB126" s="83"/>
      <c r="BC126" s="133"/>
      <c r="BD126" s="62" t="str">
        <f t="shared" si="20"/>
        <v>正确</v>
      </c>
    </row>
    <row r="127" s="1" customFormat="1" customHeight="1" spans="1:56">
      <c r="A127" s="128">
        <f t="shared" si="12"/>
        <v>123</v>
      </c>
      <c r="B127" s="115"/>
      <c r="C127" s="135"/>
      <c r="D127" s="117"/>
      <c r="E127" s="115"/>
      <c r="F127" s="87">
        <f t="shared" si="13"/>
        <v>30</v>
      </c>
      <c r="G127" s="136"/>
      <c r="H127" s="119"/>
      <c r="I127" s="119"/>
      <c r="J127" s="119"/>
      <c r="K127" s="119"/>
      <c r="L127" s="119"/>
      <c r="M127" s="119"/>
      <c r="N127" s="119"/>
      <c r="O127" s="119"/>
      <c r="P127" s="119"/>
      <c r="Q127" s="119"/>
      <c r="R127" s="119"/>
      <c r="S127" s="72">
        <f t="shared" si="14"/>
        <v>0</v>
      </c>
      <c r="T127" s="137"/>
      <c r="U127" s="122"/>
      <c r="V127" s="123"/>
      <c r="W127" s="124"/>
      <c r="X127" s="124"/>
      <c r="Y127" s="124"/>
      <c r="Z127" s="124"/>
      <c r="AA127" s="124"/>
      <c r="AB127" s="125"/>
      <c r="AC127" s="77">
        <f t="shared" si="15"/>
        <v>0</v>
      </c>
      <c r="AD127" s="125"/>
      <c r="AE127" s="125"/>
      <c r="AF127" s="125"/>
      <c r="AG127" s="125"/>
      <c r="AH127" s="125"/>
      <c r="AI127" s="125"/>
      <c r="AJ127" s="125"/>
      <c r="AK127" s="125"/>
      <c r="AL127" s="125"/>
      <c r="AM127" s="125"/>
      <c r="AN127" s="125"/>
      <c r="AO127" s="125"/>
      <c r="AP127" s="125"/>
      <c r="AQ127" s="125"/>
      <c r="AR127" s="125"/>
      <c r="AS127" s="79">
        <f t="shared" si="16"/>
        <v>0</v>
      </c>
      <c r="AT127" s="77">
        <f t="shared" si="17"/>
        <v>0</v>
      </c>
      <c r="AU127" s="77">
        <f t="shared" si="18"/>
        <v>0</v>
      </c>
      <c r="AV127" s="80"/>
      <c r="AW127" s="81"/>
      <c r="AX127" s="81"/>
      <c r="AY127" s="126"/>
      <c r="AZ127" s="126"/>
      <c r="BA127" s="77">
        <f t="shared" si="19"/>
        <v>0</v>
      </c>
      <c r="BB127" s="83"/>
      <c r="BC127" s="133"/>
      <c r="BD127" s="62" t="str">
        <f t="shared" si="20"/>
        <v>正确</v>
      </c>
    </row>
    <row r="128" s="1" customFormat="1" customHeight="1" spans="1:56">
      <c r="A128" s="128">
        <f t="shared" si="12"/>
        <v>124</v>
      </c>
      <c r="B128" s="115"/>
      <c r="C128" s="135"/>
      <c r="D128" s="117"/>
      <c r="E128" s="115"/>
      <c r="F128" s="87">
        <f t="shared" si="13"/>
        <v>30</v>
      </c>
      <c r="G128" s="136"/>
      <c r="H128" s="119"/>
      <c r="I128" s="119"/>
      <c r="J128" s="119"/>
      <c r="K128" s="119"/>
      <c r="L128" s="119"/>
      <c r="M128" s="119"/>
      <c r="N128" s="119"/>
      <c r="O128" s="119"/>
      <c r="P128" s="119"/>
      <c r="Q128" s="119"/>
      <c r="R128" s="119"/>
      <c r="S128" s="72">
        <f t="shared" si="14"/>
        <v>0</v>
      </c>
      <c r="T128" s="137"/>
      <c r="U128" s="122"/>
      <c r="V128" s="123"/>
      <c r="W128" s="124"/>
      <c r="X128" s="124"/>
      <c r="Y128" s="124"/>
      <c r="Z128" s="124"/>
      <c r="AA128" s="124"/>
      <c r="AB128" s="125"/>
      <c r="AC128" s="77">
        <f t="shared" si="15"/>
        <v>0</v>
      </c>
      <c r="AD128" s="125"/>
      <c r="AE128" s="125"/>
      <c r="AF128" s="125"/>
      <c r="AG128" s="125"/>
      <c r="AH128" s="125"/>
      <c r="AI128" s="125"/>
      <c r="AJ128" s="125"/>
      <c r="AK128" s="125"/>
      <c r="AL128" s="125"/>
      <c r="AM128" s="125"/>
      <c r="AN128" s="125"/>
      <c r="AO128" s="125"/>
      <c r="AP128" s="125"/>
      <c r="AQ128" s="125"/>
      <c r="AR128" s="125"/>
      <c r="AS128" s="79">
        <f t="shared" si="16"/>
        <v>0</v>
      </c>
      <c r="AT128" s="77">
        <f t="shared" si="17"/>
        <v>0</v>
      </c>
      <c r="AU128" s="77">
        <f t="shared" si="18"/>
        <v>0</v>
      </c>
      <c r="AV128" s="80"/>
      <c r="AW128" s="81"/>
      <c r="AX128" s="81"/>
      <c r="AY128" s="126"/>
      <c r="AZ128" s="126"/>
      <c r="BA128" s="77">
        <f t="shared" si="19"/>
        <v>0</v>
      </c>
      <c r="BB128" s="83"/>
      <c r="BC128" s="133"/>
      <c r="BD128" s="62" t="str">
        <f t="shared" si="20"/>
        <v>正确</v>
      </c>
    </row>
    <row r="129" s="1" customFormat="1" customHeight="1" spans="1:56">
      <c r="A129" s="128">
        <f t="shared" si="12"/>
        <v>125</v>
      </c>
      <c r="B129" s="115"/>
      <c r="C129" s="135"/>
      <c r="D129" s="117"/>
      <c r="E129" s="115"/>
      <c r="F129" s="87">
        <f t="shared" si="13"/>
        <v>30</v>
      </c>
      <c r="G129" s="136"/>
      <c r="H129" s="119"/>
      <c r="I129" s="119"/>
      <c r="J129" s="119"/>
      <c r="K129" s="119"/>
      <c r="L129" s="119"/>
      <c r="M129" s="119"/>
      <c r="N129" s="119"/>
      <c r="O129" s="119"/>
      <c r="P129" s="119"/>
      <c r="Q129" s="119"/>
      <c r="R129" s="119"/>
      <c r="S129" s="72">
        <f t="shared" si="14"/>
        <v>0</v>
      </c>
      <c r="T129" s="137"/>
      <c r="U129" s="122"/>
      <c r="V129" s="123"/>
      <c r="W129" s="124"/>
      <c r="X129" s="124"/>
      <c r="Y129" s="124"/>
      <c r="Z129" s="124"/>
      <c r="AA129" s="124"/>
      <c r="AB129" s="125"/>
      <c r="AC129" s="77">
        <f t="shared" si="15"/>
        <v>0</v>
      </c>
      <c r="AD129" s="125"/>
      <c r="AE129" s="125"/>
      <c r="AF129" s="125"/>
      <c r="AG129" s="125"/>
      <c r="AH129" s="125"/>
      <c r="AI129" s="125"/>
      <c r="AJ129" s="125"/>
      <c r="AK129" s="125"/>
      <c r="AL129" s="125"/>
      <c r="AM129" s="125"/>
      <c r="AN129" s="125"/>
      <c r="AO129" s="125"/>
      <c r="AP129" s="125"/>
      <c r="AQ129" s="125"/>
      <c r="AR129" s="125"/>
      <c r="AS129" s="79">
        <f t="shared" si="16"/>
        <v>0</v>
      </c>
      <c r="AT129" s="77">
        <f t="shared" si="17"/>
        <v>0</v>
      </c>
      <c r="AU129" s="77">
        <f t="shared" si="18"/>
        <v>0</v>
      </c>
      <c r="AV129" s="80"/>
      <c r="AW129" s="81"/>
      <c r="AX129" s="81"/>
      <c r="AY129" s="126"/>
      <c r="AZ129" s="126"/>
      <c r="BA129" s="77">
        <f t="shared" si="19"/>
        <v>0</v>
      </c>
      <c r="BB129" s="83"/>
      <c r="BC129" s="133"/>
      <c r="BD129" s="62" t="str">
        <f t="shared" si="20"/>
        <v>正确</v>
      </c>
    </row>
    <row r="130" s="1" customFormat="1" customHeight="1" spans="1:56">
      <c r="A130" s="128">
        <f t="shared" si="12"/>
        <v>126</v>
      </c>
      <c r="B130" s="115"/>
      <c r="C130" s="135"/>
      <c r="D130" s="117"/>
      <c r="E130" s="115"/>
      <c r="F130" s="87">
        <f t="shared" si="13"/>
        <v>30</v>
      </c>
      <c r="G130" s="136"/>
      <c r="H130" s="119"/>
      <c r="I130" s="119"/>
      <c r="J130" s="119"/>
      <c r="K130" s="119"/>
      <c r="L130" s="119"/>
      <c r="M130" s="119"/>
      <c r="N130" s="119"/>
      <c r="O130" s="119"/>
      <c r="P130" s="119"/>
      <c r="Q130" s="119"/>
      <c r="R130" s="119"/>
      <c r="S130" s="72">
        <f t="shared" si="14"/>
        <v>0</v>
      </c>
      <c r="T130" s="137"/>
      <c r="U130" s="122"/>
      <c r="V130" s="123"/>
      <c r="W130" s="124"/>
      <c r="X130" s="124"/>
      <c r="Y130" s="124"/>
      <c r="Z130" s="124"/>
      <c r="AA130" s="124"/>
      <c r="AB130" s="125"/>
      <c r="AC130" s="77">
        <f t="shared" si="15"/>
        <v>0</v>
      </c>
      <c r="AD130" s="125"/>
      <c r="AE130" s="125"/>
      <c r="AF130" s="125"/>
      <c r="AG130" s="125"/>
      <c r="AH130" s="125"/>
      <c r="AI130" s="125"/>
      <c r="AJ130" s="125"/>
      <c r="AK130" s="125"/>
      <c r="AL130" s="125"/>
      <c r="AM130" s="125"/>
      <c r="AN130" s="125"/>
      <c r="AO130" s="125"/>
      <c r="AP130" s="125"/>
      <c r="AQ130" s="125"/>
      <c r="AR130" s="125"/>
      <c r="AS130" s="79">
        <f t="shared" si="16"/>
        <v>0</v>
      </c>
      <c r="AT130" s="77">
        <f t="shared" si="17"/>
        <v>0</v>
      </c>
      <c r="AU130" s="77">
        <f t="shared" si="18"/>
        <v>0</v>
      </c>
      <c r="AV130" s="80"/>
      <c r="AW130" s="81"/>
      <c r="AX130" s="81"/>
      <c r="AY130" s="126"/>
      <c r="AZ130" s="126"/>
      <c r="BA130" s="77">
        <f t="shared" si="19"/>
        <v>0</v>
      </c>
      <c r="BB130" s="83"/>
      <c r="BC130" s="133"/>
      <c r="BD130" s="62" t="str">
        <f t="shared" si="20"/>
        <v>正确</v>
      </c>
    </row>
    <row r="131" s="1" customFormat="1" customHeight="1" spans="1:56">
      <c r="A131" s="128">
        <f t="shared" si="12"/>
        <v>127</v>
      </c>
      <c r="B131" s="115"/>
      <c r="C131" s="135"/>
      <c r="D131" s="117"/>
      <c r="E131" s="115"/>
      <c r="F131" s="87">
        <f t="shared" si="13"/>
        <v>30</v>
      </c>
      <c r="G131" s="136"/>
      <c r="H131" s="119"/>
      <c r="I131" s="119"/>
      <c r="J131" s="119"/>
      <c r="K131" s="119"/>
      <c r="L131" s="119"/>
      <c r="M131" s="119"/>
      <c r="N131" s="119"/>
      <c r="O131" s="119"/>
      <c r="P131" s="119"/>
      <c r="Q131" s="119"/>
      <c r="R131" s="119"/>
      <c r="S131" s="72">
        <f t="shared" si="14"/>
        <v>0</v>
      </c>
      <c r="T131" s="137"/>
      <c r="U131" s="122"/>
      <c r="V131" s="123"/>
      <c r="W131" s="124"/>
      <c r="X131" s="124"/>
      <c r="Y131" s="124"/>
      <c r="Z131" s="124"/>
      <c r="AA131" s="124"/>
      <c r="AB131" s="125"/>
      <c r="AC131" s="77">
        <f t="shared" si="15"/>
        <v>0</v>
      </c>
      <c r="AD131" s="125"/>
      <c r="AE131" s="125"/>
      <c r="AF131" s="125"/>
      <c r="AG131" s="125"/>
      <c r="AH131" s="125"/>
      <c r="AI131" s="125"/>
      <c r="AJ131" s="125"/>
      <c r="AK131" s="125"/>
      <c r="AL131" s="125"/>
      <c r="AM131" s="125"/>
      <c r="AN131" s="125"/>
      <c r="AO131" s="125"/>
      <c r="AP131" s="125"/>
      <c r="AQ131" s="125"/>
      <c r="AR131" s="125"/>
      <c r="AS131" s="79">
        <f t="shared" si="16"/>
        <v>0</v>
      </c>
      <c r="AT131" s="77">
        <f t="shared" si="17"/>
        <v>0</v>
      </c>
      <c r="AU131" s="77">
        <f t="shared" si="18"/>
        <v>0</v>
      </c>
      <c r="AV131" s="80"/>
      <c r="AW131" s="81"/>
      <c r="AX131" s="81"/>
      <c r="AY131" s="126"/>
      <c r="AZ131" s="126"/>
      <c r="BA131" s="77">
        <f t="shared" si="19"/>
        <v>0</v>
      </c>
      <c r="BB131" s="83"/>
      <c r="BC131" s="133"/>
      <c r="BD131" s="62" t="str">
        <f t="shared" si="20"/>
        <v>正确</v>
      </c>
    </row>
    <row r="132" s="1" customFormat="1" customHeight="1" spans="1:56">
      <c r="A132" s="128">
        <f t="shared" si="12"/>
        <v>128</v>
      </c>
      <c r="B132" s="115"/>
      <c r="C132" s="135"/>
      <c r="D132" s="117"/>
      <c r="E132" s="115"/>
      <c r="F132" s="87">
        <f t="shared" si="13"/>
        <v>30</v>
      </c>
      <c r="G132" s="136"/>
      <c r="H132" s="119"/>
      <c r="I132" s="119"/>
      <c r="J132" s="119"/>
      <c r="K132" s="119"/>
      <c r="L132" s="119"/>
      <c r="M132" s="119"/>
      <c r="N132" s="119"/>
      <c r="O132" s="119"/>
      <c r="P132" s="119"/>
      <c r="Q132" s="119"/>
      <c r="R132" s="119"/>
      <c r="S132" s="72">
        <f t="shared" si="14"/>
        <v>0</v>
      </c>
      <c r="T132" s="137"/>
      <c r="U132" s="122"/>
      <c r="V132" s="123"/>
      <c r="W132" s="124"/>
      <c r="X132" s="124"/>
      <c r="Y132" s="124"/>
      <c r="Z132" s="124"/>
      <c r="AA132" s="124"/>
      <c r="AB132" s="125"/>
      <c r="AC132" s="77">
        <f t="shared" si="15"/>
        <v>0</v>
      </c>
      <c r="AD132" s="125"/>
      <c r="AE132" s="125"/>
      <c r="AF132" s="125"/>
      <c r="AG132" s="125"/>
      <c r="AH132" s="125"/>
      <c r="AI132" s="125"/>
      <c r="AJ132" s="125"/>
      <c r="AK132" s="125"/>
      <c r="AL132" s="125"/>
      <c r="AM132" s="125"/>
      <c r="AN132" s="125"/>
      <c r="AO132" s="125"/>
      <c r="AP132" s="125"/>
      <c r="AQ132" s="125"/>
      <c r="AR132" s="125"/>
      <c r="AS132" s="79">
        <f t="shared" si="16"/>
        <v>0</v>
      </c>
      <c r="AT132" s="77">
        <f t="shared" si="17"/>
        <v>0</v>
      </c>
      <c r="AU132" s="77">
        <f t="shared" si="18"/>
        <v>0</v>
      </c>
      <c r="AV132" s="80"/>
      <c r="AW132" s="81"/>
      <c r="AX132" s="81"/>
      <c r="AY132" s="126"/>
      <c r="AZ132" s="126"/>
      <c r="BA132" s="77">
        <f t="shared" si="19"/>
        <v>0</v>
      </c>
      <c r="BB132" s="83"/>
      <c r="BC132" s="133"/>
      <c r="BD132" s="62" t="str">
        <f t="shared" si="20"/>
        <v>正确</v>
      </c>
    </row>
    <row r="133" s="1" customFormat="1" customHeight="1" spans="1:56">
      <c r="A133" s="128">
        <f t="shared" ref="A133:A164" si="21">ROW()-4</f>
        <v>129</v>
      </c>
      <c r="B133" s="115"/>
      <c r="C133" s="135"/>
      <c r="D133" s="117"/>
      <c r="E133" s="115"/>
      <c r="F133" s="87">
        <f t="shared" ref="F133:F164" si="22">IF($C$2-D133+1&lt;$E$2,$C$2-D133+1,$E$2)</f>
        <v>30</v>
      </c>
      <c r="G133" s="136"/>
      <c r="H133" s="119"/>
      <c r="I133" s="119"/>
      <c r="J133" s="119"/>
      <c r="K133" s="119"/>
      <c r="L133" s="119"/>
      <c r="M133" s="119"/>
      <c r="N133" s="119"/>
      <c r="O133" s="119"/>
      <c r="P133" s="119"/>
      <c r="Q133" s="119"/>
      <c r="R133" s="119"/>
      <c r="S133" s="72">
        <f t="shared" ref="S133:S164" si="23">P133+Q133-R133</f>
        <v>0</v>
      </c>
      <c r="T133" s="137"/>
      <c r="U133" s="122"/>
      <c r="V133" s="123"/>
      <c r="W133" s="124"/>
      <c r="X133" s="124"/>
      <c r="Y133" s="124"/>
      <c r="Z133" s="124"/>
      <c r="AA133" s="124"/>
      <c r="AB133" s="125"/>
      <c r="AC133" s="77">
        <f t="shared" ref="AC133:AC164" si="24">IF(G133="是",30,0)</f>
        <v>0</v>
      </c>
      <c r="AD133" s="125"/>
      <c r="AE133" s="125"/>
      <c r="AF133" s="125"/>
      <c r="AG133" s="125"/>
      <c r="AH133" s="125"/>
      <c r="AI133" s="125"/>
      <c r="AJ133" s="125"/>
      <c r="AK133" s="125"/>
      <c r="AL133" s="125"/>
      <c r="AM133" s="125"/>
      <c r="AN133" s="125"/>
      <c r="AO133" s="125"/>
      <c r="AP133" s="125"/>
      <c r="AQ133" s="125"/>
      <c r="AR133" s="125"/>
      <c r="AS133" s="79">
        <f t="shared" ref="AS133:AS164" si="25">IFERROR(U133/$E$2*2*H133+I133*2,0)</f>
        <v>0</v>
      </c>
      <c r="AT133" s="77">
        <f t="shared" ref="AT133:AT164" si="26">IFERROR(U133/$E$2*(J133+K133*0.2+L133+M133*0.5),0)</f>
        <v>0</v>
      </c>
      <c r="AU133" s="77">
        <f t="shared" ref="AU133:AU164" si="27">ROUND(SUM(V133:AP133)-SUM(AQ133:AT133),2)</f>
        <v>0</v>
      </c>
      <c r="AV133" s="80"/>
      <c r="AW133" s="81"/>
      <c r="AX133" s="81"/>
      <c r="AY133" s="126"/>
      <c r="AZ133" s="126"/>
      <c r="BA133" s="77">
        <f t="shared" ref="BA133:BA164" si="28">ROUND(AU133-SUM(AV133:AZ133),2)</f>
        <v>0</v>
      </c>
      <c r="BB133" s="83"/>
      <c r="BC133" s="133"/>
      <c r="BD133" s="62" t="str">
        <f t="shared" si="20"/>
        <v>正确</v>
      </c>
    </row>
    <row r="134" s="1" customFormat="1" customHeight="1" spans="1:56">
      <c r="A134" s="128">
        <f t="shared" si="21"/>
        <v>130</v>
      </c>
      <c r="B134" s="115"/>
      <c r="C134" s="135"/>
      <c r="D134" s="117"/>
      <c r="E134" s="115"/>
      <c r="F134" s="87">
        <f t="shared" si="22"/>
        <v>30</v>
      </c>
      <c r="G134" s="136"/>
      <c r="H134" s="119"/>
      <c r="I134" s="119"/>
      <c r="J134" s="119"/>
      <c r="K134" s="119"/>
      <c r="L134" s="119"/>
      <c r="M134" s="119"/>
      <c r="N134" s="119"/>
      <c r="O134" s="119"/>
      <c r="P134" s="119"/>
      <c r="Q134" s="119"/>
      <c r="R134" s="119"/>
      <c r="S134" s="72">
        <f t="shared" si="23"/>
        <v>0</v>
      </c>
      <c r="T134" s="137"/>
      <c r="U134" s="122"/>
      <c r="V134" s="123"/>
      <c r="W134" s="124"/>
      <c r="X134" s="124"/>
      <c r="Y134" s="124"/>
      <c r="Z134" s="124"/>
      <c r="AA134" s="124"/>
      <c r="AB134" s="125"/>
      <c r="AC134" s="77">
        <f t="shared" si="24"/>
        <v>0</v>
      </c>
      <c r="AD134" s="125"/>
      <c r="AE134" s="125"/>
      <c r="AF134" s="125"/>
      <c r="AG134" s="125"/>
      <c r="AH134" s="125"/>
      <c r="AI134" s="125"/>
      <c r="AJ134" s="125"/>
      <c r="AK134" s="125"/>
      <c r="AL134" s="125"/>
      <c r="AM134" s="125"/>
      <c r="AN134" s="125"/>
      <c r="AO134" s="125"/>
      <c r="AP134" s="125"/>
      <c r="AQ134" s="125"/>
      <c r="AR134" s="125"/>
      <c r="AS134" s="79">
        <f t="shared" si="25"/>
        <v>0</v>
      </c>
      <c r="AT134" s="77">
        <f t="shared" si="26"/>
        <v>0</v>
      </c>
      <c r="AU134" s="77">
        <f t="shared" si="27"/>
        <v>0</v>
      </c>
      <c r="AV134" s="80"/>
      <c r="AW134" s="81"/>
      <c r="AX134" s="81"/>
      <c r="AY134" s="126"/>
      <c r="AZ134" s="126"/>
      <c r="BA134" s="77">
        <f t="shared" si="28"/>
        <v>0</v>
      </c>
      <c r="BB134" s="83"/>
      <c r="BC134" s="133"/>
      <c r="BD134" s="62" t="str">
        <f t="shared" si="20"/>
        <v>正确</v>
      </c>
    </row>
    <row r="135" s="1" customFormat="1" customHeight="1" spans="1:56">
      <c r="A135" s="128">
        <f t="shared" si="21"/>
        <v>131</v>
      </c>
      <c r="B135" s="115"/>
      <c r="C135" s="135"/>
      <c r="D135" s="117"/>
      <c r="E135" s="115"/>
      <c r="F135" s="87">
        <f t="shared" si="22"/>
        <v>30</v>
      </c>
      <c r="G135" s="136"/>
      <c r="H135" s="119"/>
      <c r="I135" s="119"/>
      <c r="J135" s="119"/>
      <c r="K135" s="119"/>
      <c r="L135" s="119"/>
      <c r="M135" s="119"/>
      <c r="N135" s="119"/>
      <c r="O135" s="119"/>
      <c r="P135" s="119"/>
      <c r="Q135" s="119"/>
      <c r="R135" s="119"/>
      <c r="S135" s="72">
        <f t="shared" si="23"/>
        <v>0</v>
      </c>
      <c r="T135" s="137"/>
      <c r="U135" s="122"/>
      <c r="V135" s="123"/>
      <c r="W135" s="124"/>
      <c r="X135" s="124"/>
      <c r="Y135" s="124"/>
      <c r="Z135" s="124"/>
      <c r="AA135" s="124"/>
      <c r="AB135" s="125"/>
      <c r="AC135" s="77">
        <f t="shared" si="24"/>
        <v>0</v>
      </c>
      <c r="AD135" s="125"/>
      <c r="AE135" s="125"/>
      <c r="AF135" s="125"/>
      <c r="AG135" s="125"/>
      <c r="AH135" s="125"/>
      <c r="AI135" s="125"/>
      <c r="AJ135" s="125"/>
      <c r="AK135" s="125"/>
      <c r="AL135" s="125"/>
      <c r="AM135" s="125"/>
      <c r="AN135" s="125"/>
      <c r="AO135" s="125"/>
      <c r="AP135" s="125"/>
      <c r="AQ135" s="125"/>
      <c r="AR135" s="125"/>
      <c r="AS135" s="79">
        <f t="shared" si="25"/>
        <v>0</v>
      </c>
      <c r="AT135" s="77">
        <f t="shared" si="26"/>
        <v>0</v>
      </c>
      <c r="AU135" s="77">
        <f t="shared" si="27"/>
        <v>0</v>
      </c>
      <c r="AV135" s="80"/>
      <c r="AW135" s="81"/>
      <c r="AX135" s="81"/>
      <c r="AY135" s="126"/>
      <c r="AZ135" s="126"/>
      <c r="BA135" s="77">
        <f t="shared" si="28"/>
        <v>0</v>
      </c>
      <c r="BB135" s="83"/>
      <c r="BC135" s="133"/>
      <c r="BD135" s="62" t="str">
        <f t="shared" si="20"/>
        <v>正确</v>
      </c>
    </row>
    <row r="136" s="1" customFormat="1" customHeight="1" spans="1:56">
      <c r="A136" s="128">
        <f t="shared" si="21"/>
        <v>132</v>
      </c>
      <c r="B136" s="115"/>
      <c r="C136" s="135"/>
      <c r="D136" s="117"/>
      <c r="E136" s="115"/>
      <c r="F136" s="87">
        <f t="shared" si="22"/>
        <v>30</v>
      </c>
      <c r="G136" s="136"/>
      <c r="H136" s="119"/>
      <c r="I136" s="119"/>
      <c r="J136" s="119"/>
      <c r="K136" s="119"/>
      <c r="L136" s="119"/>
      <c r="M136" s="119"/>
      <c r="N136" s="119"/>
      <c r="O136" s="119"/>
      <c r="P136" s="119"/>
      <c r="Q136" s="119"/>
      <c r="R136" s="119"/>
      <c r="S136" s="72">
        <f t="shared" si="23"/>
        <v>0</v>
      </c>
      <c r="T136" s="137"/>
      <c r="U136" s="122"/>
      <c r="V136" s="123"/>
      <c r="W136" s="124"/>
      <c r="X136" s="124"/>
      <c r="Y136" s="124"/>
      <c r="Z136" s="124"/>
      <c r="AA136" s="124"/>
      <c r="AB136" s="125"/>
      <c r="AC136" s="77">
        <f t="shared" si="24"/>
        <v>0</v>
      </c>
      <c r="AD136" s="125"/>
      <c r="AE136" s="125"/>
      <c r="AF136" s="125"/>
      <c r="AG136" s="125"/>
      <c r="AH136" s="125"/>
      <c r="AI136" s="125"/>
      <c r="AJ136" s="125"/>
      <c r="AK136" s="125"/>
      <c r="AL136" s="125"/>
      <c r="AM136" s="125"/>
      <c r="AN136" s="125"/>
      <c r="AO136" s="125"/>
      <c r="AP136" s="125"/>
      <c r="AQ136" s="125"/>
      <c r="AR136" s="125"/>
      <c r="AS136" s="79">
        <f t="shared" si="25"/>
        <v>0</v>
      </c>
      <c r="AT136" s="77">
        <f t="shared" si="26"/>
        <v>0</v>
      </c>
      <c r="AU136" s="77">
        <f t="shared" si="27"/>
        <v>0</v>
      </c>
      <c r="AV136" s="80"/>
      <c r="AW136" s="81"/>
      <c r="AX136" s="81"/>
      <c r="AY136" s="126"/>
      <c r="AZ136" s="126"/>
      <c r="BA136" s="77">
        <f t="shared" si="28"/>
        <v>0</v>
      </c>
      <c r="BB136" s="83"/>
      <c r="BC136" s="133"/>
      <c r="BD136" s="62" t="str">
        <f t="shared" si="20"/>
        <v>正确</v>
      </c>
    </row>
    <row r="137" s="1" customFormat="1" customHeight="1" spans="1:56">
      <c r="A137" s="128">
        <f t="shared" si="21"/>
        <v>133</v>
      </c>
      <c r="B137" s="115"/>
      <c r="C137" s="135"/>
      <c r="D137" s="117"/>
      <c r="E137" s="115"/>
      <c r="F137" s="87">
        <f t="shared" si="22"/>
        <v>30</v>
      </c>
      <c r="G137" s="136"/>
      <c r="H137" s="119"/>
      <c r="I137" s="119"/>
      <c r="J137" s="119"/>
      <c r="K137" s="119"/>
      <c r="L137" s="119"/>
      <c r="M137" s="119"/>
      <c r="N137" s="119"/>
      <c r="O137" s="119"/>
      <c r="P137" s="119"/>
      <c r="Q137" s="119"/>
      <c r="R137" s="119"/>
      <c r="S137" s="72">
        <f t="shared" si="23"/>
        <v>0</v>
      </c>
      <c r="T137" s="137"/>
      <c r="U137" s="122"/>
      <c r="V137" s="123"/>
      <c r="W137" s="124"/>
      <c r="X137" s="124"/>
      <c r="Y137" s="124"/>
      <c r="Z137" s="124"/>
      <c r="AA137" s="124"/>
      <c r="AB137" s="125"/>
      <c r="AC137" s="77">
        <f t="shared" si="24"/>
        <v>0</v>
      </c>
      <c r="AD137" s="125"/>
      <c r="AE137" s="125"/>
      <c r="AF137" s="125"/>
      <c r="AG137" s="125"/>
      <c r="AH137" s="125"/>
      <c r="AI137" s="125"/>
      <c r="AJ137" s="125"/>
      <c r="AK137" s="125"/>
      <c r="AL137" s="125"/>
      <c r="AM137" s="125"/>
      <c r="AN137" s="125"/>
      <c r="AO137" s="125"/>
      <c r="AP137" s="125"/>
      <c r="AQ137" s="125"/>
      <c r="AR137" s="125"/>
      <c r="AS137" s="79">
        <f t="shared" si="25"/>
        <v>0</v>
      </c>
      <c r="AT137" s="77">
        <f t="shared" si="26"/>
        <v>0</v>
      </c>
      <c r="AU137" s="77">
        <f t="shared" si="27"/>
        <v>0</v>
      </c>
      <c r="AV137" s="80"/>
      <c r="AW137" s="81"/>
      <c r="AX137" s="81"/>
      <c r="AY137" s="126"/>
      <c r="AZ137" s="126"/>
      <c r="BA137" s="77">
        <f t="shared" si="28"/>
        <v>0</v>
      </c>
      <c r="BB137" s="83"/>
      <c r="BC137" s="133"/>
      <c r="BD137" s="62" t="str">
        <f t="shared" si="20"/>
        <v>正确</v>
      </c>
    </row>
    <row r="138" s="1" customFormat="1" customHeight="1" spans="1:56">
      <c r="A138" s="128">
        <f t="shared" si="21"/>
        <v>134</v>
      </c>
      <c r="B138" s="115"/>
      <c r="C138" s="135"/>
      <c r="D138" s="117"/>
      <c r="E138" s="115"/>
      <c r="F138" s="87">
        <f t="shared" si="22"/>
        <v>30</v>
      </c>
      <c r="G138" s="136"/>
      <c r="H138" s="119"/>
      <c r="I138" s="119"/>
      <c r="J138" s="119"/>
      <c r="K138" s="119"/>
      <c r="L138" s="119"/>
      <c r="M138" s="119"/>
      <c r="N138" s="119"/>
      <c r="O138" s="119"/>
      <c r="P138" s="119"/>
      <c r="Q138" s="119"/>
      <c r="R138" s="119"/>
      <c r="S138" s="72">
        <f t="shared" si="23"/>
        <v>0</v>
      </c>
      <c r="T138" s="137"/>
      <c r="U138" s="122"/>
      <c r="V138" s="123"/>
      <c r="W138" s="124"/>
      <c r="X138" s="124"/>
      <c r="Y138" s="124"/>
      <c r="Z138" s="124"/>
      <c r="AA138" s="124"/>
      <c r="AB138" s="125"/>
      <c r="AC138" s="77">
        <f t="shared" si="24"/>
        <v>0</v>
      </c>
      <c r="AD138" s="125"/>
      <c r="AE138" s="125"/>
      <c r="AF138" s="125"/>
      <c r="AG138" s="125"/>
      <c r="AH138" s="125"/>
      <c r="AI138" s="125"/>
      <c r="AJ138" s="125"/>
      <c r="AK138" s="125"/>
      <c r="AL138" s="125"/>
      <c r="AM138" s="125"/>
      <c r="AN138" s="125"/>
      <c r="AO138" s="125"/>
      <c r="AP138" s="125"/>
      <c r="AQ138" s="125"/>
      <c r="AR138" s="125"/>
      <c r="AS138" s="79">
        <f t="shared" si="25"/>
        <v>0</v>
      </c>
      <c r="AT138" s="77">
        <f t="shared" si="26"/>
        <v>0</v>
      </c>
      <c r="AU138" s="77">
        <f t="shared" si="27"/>
        <v>0</v>
      </c>
      <c r="AV138" s="80"/>
      <c r="AW138" s="81"/>
      <c r="AX138" s="81"/>
      <c r="AY138" s="126"/>
      <c r="AZ138" s="126"/>
      <c r="BA138" s="77">
        <f t="shared" si="28"/>
        <v>0</v>
      </c>
      <c r="BB138" s="83"/>
      <c r="BC138" s="133"/>
      <c r="BD138" s="62" t="str">
        <f t="shared" si="20"/>
        <v>正确</v>
      </c>
    </row>
    <row r="139" s="1" customFormat="1" customHeight="1" spans="1:56">
      <c r="A139" s="128">
        <f t="shared" si="21"/>
        <v>135</v>
      </c>
      <c r="B139" s="115"/>
      <c r="C139" s="135"/>
      <c r="D139" s="117"/>
      <c r="E139" s="115"/>
      <c r="F139" s="87">
        <f t="shared" si="22"/>
        <v>30</v>
      </c>
      <c r="G139" s="136"/>
      <c r="H139" s="119"/>
      <c r="I139" s="119"/>
      <c r="J139" s="119"/>
      <c r="K139" s="119"/>
      <c r="L139" s="119"/>
      <c r="M139" s="119"/>
      <c r="N139" s="119"/>
      <c r="O139" s="119"/>
      <c r="P139" s="119"/>
      <c r="Q139" s="119"/>
      <c r="R139" s="119"/>
      <c r="S139" s="72">
        <f t="shared" si="23"/>
        <v>0</v>
      </c>
      <c r="T139" s="137"/>
      <c r="U139" s="122"/>
      <c r="V139" s="123"/>
      <c r="W139" s="124"/>
      <c r="X139" s="124"/>
      <c r="Y139" s="124"/>
      <c r="Z139" s="124"/>
      <c r="AA139" s="124"/>
      <c r="AB139" s="125"/>
      <c r="AC139" s="77">
        <f t="shared" si="24"/>
        <v>0</v>
      </c>
      <c r="AD139" s="125"/>
      <c r="AE139" s="125"/>
      <c r="AF139" s="125"/>
      <c r="AG139" s="125"/>
      <c r="AH139" s="125"/>
      <c r="AI139" s="125"/>
      <c r="AJ139" s="125"/>
      <c r="AK139" s="125"/>
      <c r="AL139" s="125"/>
      <c r="AM139" s="125"/>
      <c r="AN139" s="125"/>
      <c r="AO139" s="125"/>
      <c r="AP139" s="125"/>
      <c r="AQ139" s="125"/>
      <c r="AR139" s="125"/>
      <c r="AS139" s="79">
        <f t="shared" si="25"/>
        <v>0</v>
      </c>
      <c r="AT139" s="77">
        <f t="shared" si="26"/>
        <v>0</v>
      </c>
      <c r="AU139" s="77">
        <f t="shared" si="27"/>
        <v>0</v>
      </c>
      <c r="AV139" s="80"/>
      <c r="AW139" s="81"/>
      <c r="AX139" s="81"/>
      <c r="AY139" s="126"/>
      <c r="AZ139" s="126"/>
      <c r="BA139" s="77">
        <f t="shared" si="28"/>
        <v>0</v>
      </c>
      <c r="BB139" s="83"/>
      <c r="BC139" s="133"/>
      <c r="BD139" s="62" t="str">
        <f t="shared" si="20"/>
        <v>正确</v>
      </c>
    </row>
    <row r="140" s="1" customFormat="1" customHeight="1" spans="1:56">
      <c r="A140" s="128">
        <f t="shared" si="21"/>
        <v>136</v>
      </c>
      <c r="B140" s="115"/>
      <c r="C140" s="135"/>
      <c r="D140" s="117"/>
      <c r="E140" s="115"/>
      <c r="F140" s="87">
        <f t="shared" si="22"/>
        <v>30</v>
      </c>
      <c r="G140" s="136"/>
      <c r="H140" s="119"/>
      <c r="I140" s="119"/>
      <c r="J140" s="119"/>
      <c r="K140" s="119"/>
      <c r="L140" s="119"/>
      <c r="M140" s="119"/>
      <c r="N140" s="119"/>
      <c r="O140" s="119"/>
      <c r="P140" s="119"/>
      <c r="Q140" s="119"/>
      <c r="R140" s="119"/>
      <c r="S140" s="72">
        <f t="shared" si="23"/>
        <v>0</v>
      </c>
      <c r="T140" s="137"/>
      <c r="U140" s="122"/>
      <c r="V140" s="123"/>
      <c r="W140" s="124"/>
      <c r="X140" s="124"/>
      <c r="Y140" s="124"/>
      <c r="Z140" s="124"/>
      <c r="AA140" s="124"/>
      <c r="AB140" s="125"/>
      <c r="AC140" s="77">
        <f t="shared" si="24"/>
        <v>0</v>
      </c>
      <c r="AD140" s="125"/>
      <c r="AE140" s="125"/>
      <c r="AF140" s="125"/>
      <c r="AG140" s="125"/>
      <c r="AH140" s="125"/>
      <c r="AI140" s="125"/>
      <c r="AJ140" s="125"/>
      <c r="AK140" s="125"/>
      <c r="AL140" s="125"/>
      <c r="AM140" s="125"/>
      <c r="AN140" s="125"/>
      <c r="AO140" s="125"/>
      <c r="AP140" s="125"/>
      <c r="AQ140" s="125"/>
      <c r="AR140" s="125"/>
      <c r="AS140" s="79">
        <f t="shared" si="25"/>
        <v>0</v>
      </c>
      <c r="AT140" s="77">
        <f t="shared" si="26"/>
        <v>0</v>
      </c>
      <c r="AU140" s="77">
        <f t="shared" si="27"/>
        <v>0</v>
      </c>
      <c r="AV140" s="80"/>
      <c r="AW140" s="81"/>
      <c r="AX140" s="81"/>
      <c r="AY140" s="126"/>
      <c r="AZ140" s="126"/>
      <c r="BA140" s="77">
        <f t="shared" si="28"/>
        <v>0</v>
      </c>
      <c r="BB140" s="83"/>
      <c r="BC140" s="133"/>
      <c r="BD140" s="62" t="str">
        <f t="shared" si="20"/>
        <v>正确</v>
      </c>
    </row>
    <row r="141" s="1" customFormat="1" customHeight="1" spans="1:56">
      <c r="A141" s="128">
        <f t="shared" si="21"/>
        <v>137</v>
      </c>
      <c r="B141" s="115"/>
      <c r="C141" s="135"/>
      <c r="D141" s="117"/>
      <c r="E141" s="115"/>
      <c r="F141" s="87">
        <f t="shared" si="22"/>
        <v>30</v>
      </c>
      <c r="G141" s="136"/>
      <c r="H141" s="119"/>
      <c r="I141" s="119"/>
      <c r="J141" s="119"/>
      <c r="K141" s="119"/>
      <c r="L141" s="119"/>
      <c r="M141" s="119"/>
      <c r="N141" s="119"/>
      <c r="O141" s="119"/>
      <c r="P141" s="119"/>
      <c r="Q141" s="119"/>
      <c r="R141" s="119"/>
      <c r="S141" s="72">
        <f t="shared" si="23"/>
        <v>0</v>
      </c>
      <c r="T141" s="137"/>
      <c r="U141" s="122"/>
      <c r="V141" s="123"/>
      <c r="W141" s="124"/>
      <c r="X141" s="124"/>
      <c r="Y141" s="124"/>
      <c r="Z141" s="124"/>
      <c r="AA141" s="124"/>
      <c r="AB141" s="125"/>
      <c r="AC141" s="77">
        <f t="shared" si="24"/>
        <v>0</v>
      </c>
      <c r="AD141" s="125"/>
      <c r="AE141" s="125"/>
      <c r="AF141" s="125"/>
      <c r="AG141" s="125"/>
      <c r="AH141" s="125"/>
      <c r="AI141" s="125"/>
      <c r="AJ141" s="125"/>
      <c r="AK141" s="125"/>
      <c r="AL141" s="125"/>
      <c r="AM141" s="125"/>
      <c r="AN141" s="125"/>
      <c r="AO141" s="125"/>
      <c r="AP141" s="125"/>
      <c r="AQ141" s="125"/>
      <c r="AR141" s="125"/>
      <c r="AS141" s="79">
        <f t="shared" si="25"/>
        <v>0</v>
      </c>
      <c r="AT141" s="77">
        <f t="shared" si="26"/>
        <v>0</v>
      </c>
      <c r="AU141" s="77">
        <f t="shared" si="27"/>
        <v>0</v>
      </c>
      <c r="AV141" s="80"/>
      <c r="AW141" s="81"/>
      <c r="AX141" s="81"/>
      <c r="AY141" s="126"/>
      <c r="AZ141" s="126"/>
      <c r="BA141" s="77">
        <f t="shared" si="28"/>
        <v>0</v>
      </c>
      <c r="BB141" s="83"/>
      <c r="BC141" s="133"/>
      <c r="BD141" s="62" t="str">
        <f t="shared" si="20"/>
        <v>正确</v>
      </c>
    </row>
    <row r="142" s="1" customFormat="1" customHeight="1" spans="1:56">
      <c r="A142" s="128">
        <f t="shared" si="21"/>
        <v>138</v>
      </c>
      <c r="B142" s="115"/>
      <c r="C142" s="135"/>
      <c r="D142" s="117"/>
      <c r="E142" s="115"/>
      <c r="F142" s="87">
        <f t="shared" si="22"/>
        <v>30</v>
      </c>
      <c r="G142" s="136"/>
      <c r="H142" s="119"/>
      <c r="I142" s="119"/>
      <c r="J142" s="119"/>
      <c r="K142" s="119"/>
      <c r="L142" s="119"/>
      <c r="M142" s="119"/>
      <c r="N142" s="119"/>
      <c r="O142" s="119"/>
      <c r="P142" s="119"/>
      <c r="Q142" s="119"/>
      <c r="R142" s="119"/>
      <c r="S142" s="72">
        <f t="shared" si="23"/>
        <v>0</v>
      </c>
      <c r="T142" s="137"/>
      <c r="U142" s="122"/>
      <c r="V142" s="123"/>
      <c r="W142" s="124"/>
      <c r="X142" s="124"/>
      <c r="Y142" s="124"/>
      <c r="Z142" s="124"/>
      <c r="AA142" s="124"/>
      <c r="AB142" s="125"/>
      <c r="AC142" s="77">
        <f t="shared" si="24"/>
        <v>0</v>
      </c>
      <c r="AD142" s="125"/>
      <c r="AE142" s="125"/>
      <c r="AF142" s="125"/>
      <c r="AG142" s="125"/>
      <c r="AH142" s="125"/>
      <c r="AI142" s="125"/>
      <c r="AJ142" s="125"/>
      <c r="AK142" s="125"/>
      <c r="AL142" s="125"/>
      <c r="AM142" s="125"/>
      <c r="AN142" s="125"/>
      <c r="AO142" s="125"/>
      <c r="AP142" s="125"/>
      <c r="AQ142" s="125"/>
      <c r="AR142" s="125"/>
      <c r="AS142" s="79">
        <f t="shared" si="25"/>
        <v>0</v>
      </c>
      <c r="AT142" s="77">
        <f t="shared" si="26"/>
        <v>0</v>
      </c>
      <c r="AU142" s="77">
        <f t="shared" si="27"/>
        <v>0</v>
      </c>
      <c r="AV142" s="80"/>
      <c r="AW142" s="81"/>
      <c r="AX142" s="81"/>
      <c r="AY142" s="126"/>
      <c r="AZ142" s="126"/>
      <c r="BA142" s="77">
        <f t="shared" si="28"/>
        <v>0</v>
      </c>
      <c r="BB142" s="83"/>
      <c r="BC142" s="133"/>
      <c r="BD142" s="62" t="str">
        <f t="shared" si="20"/>
        <v>正确</v>
      </c>
    </row>
    <row r="143" s="1" customFormat="1" customHeight="1" spans="1:56">
      <c r="A143" s="128">
        <f t="shared" si="21"/>
        <v>139</v>
      </c>
      <c r="B143" s="115"/>
      <c r="C143" s="135"/>
      <c r="D143" s="117"/>
      <c r="E143" s="115"/>
      <c r="F143" s="87">
        <f t="shared" si="22"/>
        <v>30</v>
      </c>
      <c r="G143" s="136"/>
      <c r="H143" s="119"/>
      <c r="I143" s="119"/>
      <c r="J143" s="119"/>
      <c r="K143" s="119"/>
      <c r="L143" s="119"/>
      <c r="M143" s="119"/>
      <c r="N143" s="119"/>
      <c r="O143" s="119"/>
      <c r="P143" s="119"/>
      <c r="Q143" s="119"/>
      <c r="R143" s="119"/>
      <c r="S143" s="72">
        <f t="shared" si="23"/>
        <v>0</v>
      </c>
      <c r="T143" s="137"/>
      <c r="U143" s="122"/>
      <c r="V143" s="123"/>
      <c r="W143" s="124"/>
      <c r="X143" s="124"/>
      <c r="Y143" s="124"/>
      <c r="Z143" s="124"/>
      <c r="AA143" s="124"/>
      <c r="AB143" s="125"/>
      <c r="AC143" s="77">
        <f t="shared" si="24"/>
        <v>0</v>
      </c>
      <c r="AD143" s="125"/>
      <c r="AE143" s="125"/>
      <c r="AF143" s="125"/>
      <c r="AG143" s="125"/>
      <c r="AH143" s="125"/>
      <c r="AI143" s="125"/>
      <c r="AJ143" s="125"/>
      <c r="AK143" s="125"/>
      <c r="AL143" s="125"/>
      <c r="AM143" s="125"/>
      <c r="AN143" s="125"/>
      <c r="AO143" s="125"/>
      <c r="AP143" s="125"/>
      <c r="AQ143" s="125"/>
      <c r="AR143" s="125"/>
      <c r="AS143" s="79">
        <f t="shared" si="25"/>
        <v>0</v>
      </c>
      <c r="AT143" s="77">
        <f t="shared" si="26"/>
        <v>0</v>
      </c>
      <c r="AU143" s="77">
        <f t="shared" si="27"/>
        <v>0</v>
      </c>
      <c r="AV143" s="80"/>
      <c r="AW143" s="81"/>
      <c r="AX143" s="81"/>
      <c r="AY143" s="126"/>
      <c r="AZ143" s="126"/>
      <c r="BA143" s="77">
        <f t="shared" si="28"/>
        <v>0</v>
      </c>
      <c r="BB143" s="83"/>
      <c r="BC143" s="133"/>
      <c r="BD143" s="62" t="str">
        <f t="shared" si="20"/>
        <v>正确</v>
      </c>
    </row>
    <row r="144" s="1" customFormat="1" customHeight="1" spans="1:56">
      <c r="A144" s="128">
        <f t="shared" si="21"/>
        <v>140</v>
      </c>
      <c r="B144" s="115"/>
      <c r="C144" s="135"/>
      <c r="D144" s="117"/>
      <c r="E144" s="115"/>
      <c r="F144" s="87">
        <f t="shared" si="22"/>
        <v>30</v>
      </c>
      <c r="G144" s="136"/>
      <c r="H144" s="119"/>
      <c r="I144" s="119"/>
      <c r="J144" s="119"/>
      <c r="K144" s="119"/>
      <c r="L144" s="119"/>
      <c r="M144" s="119"/>
      <c r="N144" s="119"/>
      <c r="O144" s="119"/>
      <c r="P144" s="119"/>
      <c r="Q144" s="119"/>
      <c r="R144" s="119"/>
      <c r="S144" s="72">
        <f t="shared" si="23"/>
        <v>0</v>
      </c>
      <c r="T144" s="137"/>
      <c r="U144" s="122"/>
      <c r="V144" s="123"/>
      <c r="W144" s="124"/>
      <c r="X144" s="124"/>
      <c r="Y144" s="124"/>
      <c r="Z144" s="124"/>
      <c r="AA144" s="124"/>
      <c r="AB144" s="125"/>
      <c r="AC144" s="77">
        <f t="shared" si="24"/>
        <v>0</v>
      </c>
      <c r="AD144" s="125"/>
      <c r="AE144" s="125"/>
      <c r="AF144" s="125"/>
      <c r="AG144" s="125"/>
      <c r="AH144" s="125"/>
      <c r="AI144" s="125"/>
      <c r="AJ144" s="125"/>
      <c r="AK144" s="125"/>
      <c r="AL144" s="125"/>
      <c r="AM144" s="125"/>
      <c r="AN144" s="125"/>
      <c r="AO144" s="125"/>
      <c r="AP144" s="125"/>
      <c r="AQ144" s="125"/>
      <c r="AR144" s="125"/>
      <c r="AS144" s="79">
        <f t="shared" si="25"/>
        <v>0</v>
      </c>
      <c r="AT144" s="77">
        <f t="shared" si="26"/>
        <v>0</v>
      </c>
      <c r="AU144" s="77">
        <f t="shared" si="27"/>
        <v>0</v>
      </c>
      <c r="AV144" s="80"/>
      <c r="AW144" s="81"/>
      <c r="AX144" s="81"/>
      <c r="AY144" s="126"/>
      <c r="AZ144" s="126"/>
      <c r="BA144" s="77">
        <f t="shared" si="28"/>
        <v>0</v>
      </c>
      <c r="BB144" s="83"/>
      <c r="BC144" s="133"/>
      <c r="BD144" s="62" t="str">
        <f t="shared" si="20"/>
        <v>正确</v>
      </c>
    </row>
    <row r="145" s="1" customFormat="1" customHeight="1" spans="1:56">
      <c r="A145" s="128">
        <f t="shared" si="21"/>
        <v>141</v>
      </c>
      <c r="B145" s="115"/>
      <c r="C145" s="135"/>
      <c r="D145" s="117"/>
      <c r="E145" s="115"/>
      <c r="F145" s="87">
        <f t="shared" si="22"/>
        <v>30</v>
      </c>
      <c r="G145" s="136"/>
      <c r="H145" s="119"/>
      <c r="I145" s="119"/>
      <c r="J145" s="119"/>
      <c r="K145" s="119"/>
      <c r="L145" s="119"/>
      <c r="M145" s="119"/>
      <c r="N145" s="119"/>
      <c r="O145" s="119"/>
      <c r="P145" s="119"/>
      <c r="Q145" s="119"/>
      <c r="R145" s="119"/>
      <c r="S145" s="72">
        <f t="shared" si="23"/>
        <v>0</v>
      </c>
      <c r="T145" s="137"/>
      <c r="U145" s="122"/>
      <c r="V145" s="123"/>
      <c r="W145" s="124"/>
      <c r="X145" s="124"/>
      <c r="Y145" s="124"/>
      <c r="Z145" s="124"/>
      <c r="AA145" s="124"/>
      <c r="AB145" s="125"/>
      <c r="AC145" s="77">
        <f t="shared" si="24"/>
        <v>0</v>
      </c>
      <c r="AD145" s="125"/>
      <c r="AE145" s="125"/>
      <c r="AF145" s="125"/>
      <c r="AG145" s="125"/>
      <c r="AH145" s="125"/>
      <c r="AI145" s="125"/>
      <c r="AJ145" s="125"/>
      <c r="AK145" s="125"/>
      <c r="AL145" s="125"/>
      <c r="AM145" s="125"/>
      <c r="AN145" s="125"/>
      <c r="AO145" s="125"/>
      <c r="AP145" s="125"/>
      <c r="AQ145" s="125"/>
      <c r="AR145" s="125"/>
      <c r="AS145" s="79">
        <f t="shared" si="25"/>
        <v>0</v>
      </c>
      <c r="AT145" s="77">
        <f t="shared" si="26"/>
        <v>0</v>
      </c>
      <c r="AU145" s="77">
        <f t="shared" si="27"/>
        <v>0</v>
      </c>
      <c r="AV145" s="80"/>
      <c r="AW145" s="81"/>
      <c r="AX145" s="81"/>
      <c r="AY145" s="126"/>
      <c r="AZ145" s="126"/>
      <c r="BA145" s="77">
        <f t="shared" si="28"/>
        <v>0</v>
      </c>
      <c r="BB145" s="83"/>
      <c r="BC145" s="133"/>
      <c r="BD145" s="62" t="str">
        <f t="shared" si="20"/>
        <v>正确</v>
      </c>
    </row>
    <row r="146" s="1" customFormat="1" customHeight="1" spans="1:56">
      <c r="A146" s="128">
        <f t="shared" si="21"/>
        <v>142</v>
      </c>
      <c r="B146" s="115"/>
      <c r="C146" s="135"/>
      <c r="D146" s="117"/>
      <c r="E146" s="115"/>
      <c r="F146" s="87">
        <f t="shared" si="22"/>
        <v>30</v>
      </c>
      <c r="G146" s="136"/>
      <c r="H146" s="119"/>
      <c r="I146" s="119"/>
      <c r="J146" s="119"/>
      <c r="K146" s="119"/>
      <c r="L146" s="119"/>
      <c r="M146" s="119"/>
      <c r="N146" s="119"/>
      <c r="O146" s="119"/>
      <c r="P146" s="119"/>
      <c r="Q146" s="119"/>
      <c r="R146" s="119"/>
      <c r="S146" s="72">
        <f t="shared" si="23"/>
        <v>0</v>
      </c>
      <c r="T146" s="137"/>
      <c r="U146" s="122"/>
      <c r="V146" s="123"/>
      <c r="W146" s="124"/>
      <c r="X146" s="124"/>
      <c r="Y146" s="124"/>
      <c r="Z146" s="124"/>
      <c r="AA146" s="124"/>
      <c r="AB146" s="125"/>
      <c r="AC146" s="77">
        <f t="shared" si="24"/>
        <v>0</v>
      </c>
      <c r="AD146" s="125"/>
      <c r="AE146" s="125"/>
      <c r="AF146" s="125"/>
      <c r="AG146" s="125"/>
      <c r="AH146" s="125"/>
      <c r="AI146" s="125"/>
      <c r="AJ146" s="125"/>
      <c r="AK146" s="125"/>
      <c r="AL146" s="125"/>
      <c r="AM146" s="125"/>
      <c r="AN146" s="125"/>
      <c r="AO146" s="125"/>
      <c r="AP146" s="125"/>
      <c r="AQ146" s="125"/>
      <c r="AR146" s="125"/>
      <c r="AS146" s="79">
        <f t="shared" si="25"/>
        <v>0</v>
      </c>
      <c r="AT146" s="77">
        <f t="shared" si="26"/>
        <v>0</v>
      </c>
      <c r="AU146" s="77">
        <f t="shared" si="27"/>
        <v>0</v>
      </c>
      <c r="AV146" s="80"/>
      <c r="AW146" s="81"/>
      <c r="AX146" s="81"/>
      <c r="AY146" s="126"/>
      <c r="AZ146" s="126"/>
      <c r="BA146" s="77">
        <f t="shared" si="28"/>
        <v>0</v>
      </c>
      <c r="BB146" s="83"/>
      <c r="BC146" s="133"/>
      <c r="BD146" s="62" t="str">
        <f t="shared" si="20"/>
        <v>正确</v>
      </c>
    </row>
    <row r="147" s="1" customFormat="1" customHeight="1" spans="1:56">
      <c r="A147" s="128">
        <f t="shared" si="21"/>
        <v>143</v>
      </c>
      <c r="B147" s="115"/>
      <c r="C147" s="135"/>
      <c r="D147" s="117"/>
      <c r="E147" s="115"/>
      <c r="F147" s="87">
        <f t="shared" si="22"/>
        <v>30</v>
      </c>
      <c r="G147" s="136"/>
      <c r="H147" s="119"/>
      <c r="I147" s="119"/>
      <c r="J147" s="119"/>
      <c r="K147" s="119"/>
      <c r="L147" s="119"/>
      <c r="M147" s="119"/>
      <c r="N147" s="119"/>
      <c r="O147" s="119"/>
      <c r="P147" s="119"/>
      <c r="Q147" s="119"/>
      <c r="R147" s="119"/>
      <c r="S147" s="72">
        <f t="shared" si="23"/>
        <v>0</v>
      </c>
      <c r="T147" s="137"/>
      <c r="U147" s="122"/>
      <c r="V147" s="123"/>
      <c r="W147" s="124"/>
      <c r="X147" s="124"/>
      <c r="Y147" s="124"/>
      <c r="Z147" s="124"/>
      <c r="AA147" s="124"/>
      <c r="AB147" s="125"/>
      <c r="AC147" s="77">
        <f t="shared" si="24"/>
        <v>0</v>
      </c>
      <c r="AD147" s="125"/>
      <c r="AE147" s="125"/>
      <c r="AF147" s="125"/>
      <c r="AG147" s="125"/>
      <c r="AH147" s="125"/>
      <c r="AI147" s="125"/>
      <c r="AJ147" s="125"/>
      <c r="AK147" s="125"/>
      <c r="AL147" s="125"/>
      <c r="AM147" s="125"/>
      <c r="AN147" s="125"/>
      <c r="AO147" s="125"/>
      <c r="AP147" s="125"/>
      <c r="AQ147" s="125"/>
      <c r="AR147" s="125"/>
      <c r="AS147" s="79">
        <f t="shared" si="25"/>
        <v>0</v>
      </c>
      <c r="AT147" s="77">
        <f t="shared" si="26"/>
        <v>0</v>
      </c>
      <c r="AU147" s="77">
        <f t="shared" si="27"/>
        <v>0</v>
      </c>
      <c r="AV147" s="80"/>
      <c r="AW147" s="81"/>
      <c r="AX147" s="81"/>
      <c r="AY147" s="126"/>
      <c r="AZ147" s="126"/>
      <c r="BA147" s="77">
        <f t="shared" si="28"/>
        <v>0</v>
      </c>
      <c r="BB147" s="83"/>
      <c r="BC147" s="133"/>
      <c r="BD147" s="62" t="str">
        <f t="shared" si="20"/>
        <v>正确</v>
      </c>
    </row>
    <row r="148" s="1" customFormat="1" customHeight="1" spans="1:56">
      <c r="A148" s="128">
        <f t="shared" si="21"/>
        <v>144</v>
      </c>
      <c r="B148" s="115"/>
      <c r="C148" s="135"/>
      <c r="D148" s="117"/>
      <c r="E148" s="115"/>
      <c r="F148" s="87">
        <f t="shared" si="22"/>
        <v>30</v>
      </c>
      <c r="G148" s="136"/>
      <c r="H148" s="119"/>
      <c r="I148" s="119"/>
      <c r="J148" s="119"/>
      <c r="K148" s="119"/>
      <c r="L148" s="119"/>
      <c r="M148" s="119"/>
      <c r="N148" s="119"/>
      <c r="O148" s="119"/>
      <c r="P148" s="119"/>
      <c r="Q148" s="119"/>
      <c r="R148" s="119"/>
      <c r="S148" s="72">
        <f t="shared" si="23"/>
        <v>0</v>
      </c>
      <c r="T148" s="137"/>
      <c r="U148" s="122"/>
      <c r="V148" s="123"/>
      <c r="W148" s="124"/>
      <c r="X148" s="124"/>
      <c r="Y148" s="124"/>
      <c r="Z148" s="124"/>
      <c r="AA148" s="124"/>
      <c r="AB148" s="125"/>
      <c r="AC148" s="77">
        <f t="shared" si="24"/>
        <v>0</v>
      </c>
      <c r="AD148" s="125"/>
      <c r="AE148" s="125"/>
      <c r="AF148" s="125"/>
      <c r="AG148" s="125"/>
      <c r="AH148" s="125"/>
      <c r="AI148" s="125"/>
      <c r="AJ148" s="125"/>
      <c r="AK148" s="125"/>
      <c r="AL148" s="125"/>
      <c r="AM148" s="125"/>
      <c r="AN148" s="125"/>
      <c r="AO148" s="125"/>
      <c r="AP148" s="125"/>
      <c r="AQ148" s="125"/>
      <c r="AR148" s="125"/>
      <c r="AS148" s="79">
        <f t="shared" si="25"/>
        <v>0</v>
      </c>
      <c r="AT148" s="77">
        <f t="shared" si="26"/>
        <v>0</v>
      </c>
      <c r="AU148" s="77">
        <f t="shared" si="27"/>
        <v>0</v>
      </c>
      <c r="AV148" s="80"/>
      <c r="AW148" s="81"/>
      <c r="AX148" s="81"/>
      <c r="AY148" s="126"/>
      <c r="AZ148" s="126"/>
      <c r="BA148" s="77">
        <f t="shared" si="28"/>
        <v>0</v>
      </c>
      <c r="BB148" s="83"/>
      <c r="BC148" s="133"/>
      <c r="BD148" s="62" t="str">
        <f t="shared" si="20"/>
        <v>正确</v>
      </c>
    </row>
    <row r="149" s="1" customFormat="1" customHeight="1" spans="1:56">
      <c r="A149" s="128">
        <f t="shared" si="21"/>
        <v>145</v>
      </c>
      <c r="B149" s="115"/>
      <c r="C149" s="135"/>
      <c r="D149" s="117"/>
      <c r="E149" s="115"/>
      <c r="F149" s="87">
        <f t="shared" si="22"/>
        <v>30</v>
      </c>
      <c r="G149" s="136"/>
      <c r="H149" s="119"/>
      <c r="I149" s="119"/>
      <c r="J149" s="119"/>
      <c r="K149" s="119"/>
      <c r="L149" s="119"/>
      <c r="M149" s="119"/>
      <c r="N149" s="119"/>
      <c r="O149" s="119"/>
      <c r="P149" s="119"/>
      <c r="Q149" s="119"/>
      <c r="R149" s="119"/>
      <c r="S149" s="72">
        <f t="shared" si="23"/>
        <v>0</v>
      </c>
      <c r="T149" s="137"/>
      <c r="U149" s="122"/>
      <c r="V149" s="123"/>
      <c r="W149" s="124"/>
      <c r="X149" s="124"/>
      <c r="Y149" s="124"/>
      <c r="Z149" s="124"/>
      <c r="AA149" s="124"/>
      <c r="AB149" s="125"/>
      <c r="AC149" s="77">
        <f t="shared" si="24"/>
        <v>0</v>
      </c>
      <c r="AD149" s="125"/>
      <c r="AE149" s="125"/>
      <c r="AF149" s="125"/>
      <c r="AG149" s="125"/>
      <c r="AH149" s="125"/>
      <c r="AI149" s="125"/>
      <c r="AJ149" s="125"/>
      <c r="AK149" s="125"/>
      <c r="AL149" s="125"/>
      <c r="AM149" s="125"/>
      <c r="AN149" s="125"/>
      <c r="AO149" s="125"/>
      <c r="AP149" s="125"/>
      <c r="AQ149" s="125"/>
      <c r="AR149" s="125"/>
      <c r="AS149" s="79">
        <f t="shared" si="25"/>
        <v>0</v>
      </c>
      <c r="AT149" s="77">
        <f t="shared" si="26"/>
        <v>0</v>
      </c>
      <c r="AU149" s="77">
        <f t="shared" si="27"/>
        <v>0</v>
      </c>
      <c r="AV149" s="80"/>
      <c r="AW149" s="81"/>
      <c r="AX149" s="81"/>
      <c r="AY149" s="126"/>
      <c r="AZ149" s="126"/>
      <c r="BA149" s="77">
        <f t="shared" si="28"/>
        <v>0</v>
      </c>
      <c r="BB149" s="83"/>
      <c r="BC149" s="133"/>
      <c r="BD149" s="62" t="str">
        <f t="shared" si="20"/>
        <v>正确</v>
      </c>
    </row>
    <row r="150" s="1" customFormat="1" customHeight="1" spans="1:56">
      <c r="A150" s="128">
        <f t="shared" si="21"/>
        <v>146</v>
      </c>
      <c r="B150" s="115"/>
      <c r="C150" s="135"/>
      <c r="D150" s="117"/>
      <c r="E150" s="115"/>
      <c r="F150" s="87">
        <f t="shared" si="22"/>
        <v>30</v>
      </c>
      <c r="G150" s="136"/>
      <c r="H150" s="119"/>
      <c r="I150" s="119"/>
      <c r="J150" s="119"/>
      <c r="K150" s="119"/>
      <c r="L150" s="119"/>
      <c r="M150" s="119"/>
      <c r="N150" s="119"/>
      <c r="O150" s="119"/>
      <c r="P150" s="119"/>
      <c r="Q150" s="119"/>
      <c r="R150" s="119"/>
      <c r="S150" s="72">
        <f t="shared" si="23"/>
        <v>0</v>
      </c>
      <c r="T150" s="137"/>
      <c r="U150" s="122"/>
      <c r="V150" s="123"/>
      <c r="W150" s="124"/>
      <c r="X150" s="124"/>
      <c r="Y150" s="124"/>
      <c r="Z150" s="124"/>
      <c r="AA150" s="124"/>
      <c r="AB150" s="125"/>
      <c r="AC150" s="77">
        <f t="shared" si="24"/>
        <v>0</v>
      </c>
      <c r="AD150" s="125"/>
      <c r="AE150" s="125"/>
      <c r="AF150" s="125"/>
      <c r="AG150" s="125"/>
      <c r="AH150" s="125"/>
      <c r="AI150" s="125"/>
      <c r="AJ150" s="125"/>
      <c r="AK150" s="125"/>
      <c r="AL150" s="125"/>
      <c r="AM150" s="125"/>
      <c r="AN150" s="125"/>
      <c r="AO150" s="125"/>
      <c r="AP150" s="125"/>
      <c r="AQ150" s="125"/>
      <c r="AR150" s="125"/>
      <c r="AS150" s="79">
        <f t="shared" si="25"/>
        <v>0</v>
      </c>
      <c r="AT150" s="77">
        <f t="shared" si="26"/>
        <v>0</v>
      </c>
      <c r="AU150" s="77">
        <f t="shared" si="27"/>
        <v>0</v>
      </c>
      <c r="AV150" s="80"/>
      <c r="AW150" s="81"/>
      <c r="AX150" s="81"/>
      <c r="AY150" s="126"/>
      <c r="AZ150" s="126"/>
      <c r="BA150" s="77">
        <f t="shared" si="28"/>
        <v>0</v>
      </c>
      <c r="BB150" s="83"/>
      <c r="BC150" s="133"/>
      <c r="BD150" s="62" t="str">
        <f t="shared" si="20"/>
        <v>正确</v>
      </c>
    </row>
    <row r="151" s="1" customFormat="1" customHeight="1" spans="1:56">
      <c r="A151" s="128">
        <f t="shared" si="21"/>
        <v>147</v>
      </c>
      <c r="B151" s="115"/>
      <c r="C151" s="135"/>
      <c r="D151" s="117"/>
      <c r="E151" s="115"/>
      <c r="F151" s="87">
        <f t="shared" si="22"/>
        <v>30</v>
      </c>
      <c r="G151" s="136"/>
      <c r="H151" s="119"/>
      <c r="I151" s="119"/>
      <c r="J151" s="119"/>
      <c r="K151" s="119"/>
      <c r="L151" s="119"/>
      <c r="M151" s="119"/>
      <c r="N151" s="119"/>
      <c r="O151" s="119"/>
      <c r="P151" s="119"/>
      <c r="Q151" s="119"/>
      <c r="R151" s="119"/>
      <c r="S151" s="72">
        <f t="shared" si="23"/>
        <v>0</v>
      </c>
      <c r="T151" s="137"/>
      <c r="U151" s="122"/>
      <c r="V151" s="123"/>
      <c r="W151" s="124"/>
      <c r="X151" s="124"/>
      <c r="Y151" s="124"/>
      <c r="Z151" s="124"/>
      <c r="AA151" s="124"/>
      <c r="AB151" s="125"/>
      <c r="AC151" s="77">
        <f t="shared" si="24"/>
        <v>0</v>
      </c>
      <c r="AD151" s="125"/>
      <c r="AE151" s="125"/>
      <c r="AF151" s="125"/>
      <c r="AG151" s="125"/>
      <c r="AH151" s="125"/>
      <c r="AI151" s="125"/>
      <c r="AJ151" s="125"/>
      <c r="AK151" s="125"/>
      <c r="AL151" s="125"/>
      <c r="AM151" s="125"/>
      <c r="AN151" s="125"/>
      <c r="AO151" s="125"/>
      <c r="AP151" s="125"/>
      <c r="AQ151" s="125"/>
      <c r="AR151" s="125"/>
      <c r="AS151" s="79">
        <f t="shared" si="25"/>
        <v>0</v>
      </c>
      <c r="AT151" s="77">
        <f t="shared" si="26"/>
        <v>0</v>
      </c>
      <c r="AU151" s="77">
        <f t="shared" si="27"/>
        <v>0</v>
      </c>
      <c r="AV151" s="80"/>
      <c r="AW151" s="81"/>
      <c r="AX151" s="81"/>
      <c r="AY151" s="126"/>
      <c r="AZ151" s="126"/>
      <c r="BA151" s="77">
        <f t="shared" si="28"/>
        <v>0</v>
      </c>
      <c r="BB151" s="83"/>
      <c r="BC151" s="133"/>
      <c r="BD151" s="62" t="str">
        <f t="shared" si="20"/>
        <v>正确</v>
      </c>
    </row>
    <row r="152" s="1" customFormat="1" customHeight="1" spans="1:56">
      <c r="A152" s="128">
        <f t="shared" si="21"/>
        <v>148</v>
      </c>
      <c r="B152" s="115"/>
      <c r="C152" s="135"/>
      <c r="D152" s="117"/>
      <c r="E152" s="115"/>
      <c r="F152" s="87">
        <f t="shared" si="22"/>
        <v>30</v>
      </c>
      <c r="G152" s="136"/>
      <c r="H152" s="119"/>
      <c r="I152" s="119"/>
      <c r="J152" s="119"/>
      <c r="K152" s="119"/>
      <c r="L152" s="119"/>
      <c r="M152" s="119"/>
      <c r="N152" s="119"/>
      <c r="O152" s="119"/>
      <c r="P152" s="119"/>
      <c r="Q152" s="119"/>
      <c r="R152" s="119"/>
      <c r="S152" s="72">
        <f t="shared" si="23"/>
        <v>0</v>
      </c>
      <c r="T152" s="137"/>
      <c r="U152" s="122"/>
      <c r="V152" s="123"/>
      <c r="W152" s="124"/>
      <c r="X152" s="124"/>
      <c r="Y152" s="124"/>
      <c r="Z152" s="124"/>
      <c r="AA152" s="124"/>
      <c r="AB152" s="125"/>
      <c r="AC152" s="77">
        <f t="shared" si="24"/>
        <v>0</v>
      </c>
      <c r="AD152" s="125"/>
      <c r="AE152" s="125"/>
      <c r="AF152" s="125"/>
      <c r="AG152" s="125"/>
      <c r="AH152" s="125"/>
      <c r="AI152" s="125"/>
      <c r="AJ152" s="125"/>
      <c r="AK152" s="125"/>
      <c r="AL152" s="125"/>
      <c r="AM152" s="125"/>
      <c r="AN152" s="125"/>
      <c r="AO152" s="125"/>
      <c r="AP152" s="125"/>
      <c r="AQ152" s="125"/>
      <c r="AR152" s="125"/>
      <c r="AS152" s="79">
        <f t="shared" si="25"/>
        <v>0</v>
      </c>
      <c r="AT152" s="77">
        <f t="shared" si="26"/>
        <v>0</v>
      </c>
      <c r="AU152" s="77">
        <f t="shared" si="27"/>
        <v>0</v>
      </c>
      <c r="AV152" s="80"/>
      <c r="AW152" s="81"/>
      <c r="AX152" s="81"/>
      <c r="AY152" s="126"/>
      <c r="AZ152" s="126"/>
      <c r="BA152" s="77">
        <f t="shared" si="28"/>
        <v>0</v>
      </c>
      <c r="BB152" s="83"/>
      <c r="BC152" s="133"/>
      <c r="BD152" s="62" t="str">
        <f t="shared" si="20"/>
        <v>正确</v>
      </c>
    </row>
    <row r="153" s="1" customFormat="1" customHeight="1" spans="1:56">
      <c r="A153" s="128">
        <f t="shared" si="21"/>
        <v>149</v>
      </c>
      <c r="B153" s="115"/>
      <c r="C153" s="135"/>
      <c r="D153" s="117"/>
      <c r="E153" s="115"/>
      <c r="F153" s="87">
        <f t="shared" si="22"/>
        <v>30</v>
      </c>
      <c r="G153" s="136"/>
      <c r="H153" s="119"/>
      <c r="I153" s="119"/>
      <c r="J153" s="119"/>
      <c r="K153" s="119"/>
      <c r="L153" s="119"/>
      <c r="M153" s="119"/>
      <c r="N153" s="119"/>
      <c r="O153" s="119"/>
      <c r="P153" s="119"/>
      <c r="Q153" s="119"/>
      <c r="R153" s="119"/>
      <c r="S153" s="72">
        <f t="shared" si="23"/>
        <v>0</v>
      </c>
      <c r="T153" s="137"/>
      <c r="U153" s="122"/>
      <c r="V153" s="123"/>
      <c r="W153" s="124"/>
      <c r="X153" s="124"/>
      <c r="Y153" s="124"/>
      <c r="Z153" s="124"/>
      <c r="AA153" s="124"/>
      <c r="AB153" s="125"/>
      <c r="AC153" s="77">
        <f t="shared" si="24"/>
        <v>0</v>
      </c>
      <c r="AD153" s="125"/>
      <c r="AE153" s="125"/>
      <c r="AF153" s="125"/>
      <c r="AG153" s="125"/>
      <c r="AH153" s="125"/>
      <c r="AI153" s="125"/>
      <c r="AJ153" s="125"/>
      <c r="AK153" s="125"/>
      <c r="AL153" s="125"/>
      <c r="AM153" s="125"/>
      <c r="AN153" s="125"/>
      <c r="AO153" s="125"/>
      <c r="AP153" s="125"/>
      <c r="AQ153" s="125"/>
      <c r="AR153" s="125"/>
      <c r="AS153" s="79">
        <f t="shared" si="25"/>
        <v>0</v>
      </c>
      <c r="AT153" s="77">
        <f t="shared" si="26"/>
        <v>0</v>
      </c>
      <c r="AU153" s="77">
        <f t="shared" si="27"/>
        <v>0</v>
      </c>
      <c r="AV153" s="80"/>
      <c r="AW153" s="81"/>
      <c r="AX153" s="81"/>
      <c r="AY153" s="126"/>
      <c r="AZ153" s="126"/>
      <c r="BA153" s="77">
        <f t="shared" si="28"/>
        <v>0</v>
      </c>
      <c r="BB153" s="83"/>
      <c r="BC153" s="133"/>
      <c r="BD153" s="62" t="str">
        <f t="shared" si="20"/>
        <v>正确</v>
      </c>
    </row>
    <row r="154" s="1" customFormat="1" customHeight="1" spans="1:56">
      <c r="A154" s="128">
        <f t="shared" si="21"/>
        <v>150</v>
      </c>
      <c r="B154" s="115"/>
      <c r="C154" s="135"/>
      <c r="D154" s="117"/>
      <c r="E154" s="115"/>
      <c r="F154" s="87">
        <f t="shared" si="22"/>
        <v>30</v>
      </c>
      <c r="G154" s="136"/>
      <c r="H154" s="119"/>
      <c r="I154" s="119"/>
      <c r="J154" s="119"/>
      <c r="K154" s="119"/>
      <c r="L154" s="119"/>
      <c r="M154" s="119"/>
      <c r="N154" s="119"/>
      <c r="O154" s="119"/>
      <c r="P154" s="119"/>
      <c r="Q154" s="119"/>
      <c r="R154" s="119"/>
      <c r="S154" s="72">
        <f t="shared" si="23"/>
        <v>0</v>
      </c>
      <c r="T154" s="137"/>
      <c r="U154" s="122"/>
      <c r="V154" s="123"/>
      <c r="W154" s="124"/>
      <c r="X154" s="124"/>
      <c r="Y154" s="124"/>
      <c r="Z154" s="124"/>
      <c r="AA154" s="124"/>
      <c r="AB154" s="125"/>
      <c r="AC154" s="77">
        <f t="shared" si="24"/>
        <v>0</v>
      </c>
      <c r="AD154" s="125"/>
      <c r="AE154" s="125"/>
      <c r="AF154" s="125"/>
      <c r="AG154" s="125"/>
      <c r="AH154" s="125"/>
      <c r="AI154" s="125"/>
      <c r="AJ154" s="125"/>
      <c r="AK154" s="125"/>
      <c r="AL154" s="125"/>
      <c r="AM154" s="125"/>
      <c r="AN154" s="125"/>
      <c r="AO154" s="125"/>
      <c r="AP154" s="125"/>
      <c r="AQ154" s="125"/>
      <c r="AR154" s="125"/>
      <c r="AS154" s="79">
        <f t="shared" si="25"/>
        <v>0</v>
      </c>
      <c r="AT154" s="77">
        <f t="shared" si="26"/>
        <v>0</v>
      </c>
      <c r="AU154" s="77">
        <f t="shared" si="27"/>
        <v>0</v>
      </c>
      <c r="AV154" s="80"/>
      <c r="AW154" s="81"/>
      <c r="AX154" s="81"/>
      <c r="AY154" s="126"/>
      <c r="AZ154" s="126"/>
      <c r="BA154" s="77">
        <f t="shared" si="28"/>
        <v>0</v>
      </c>
      <c r="BB154" s="83"/>
      <c r="BC154" s="133"/>
      <c r="BD154" s="62" t="str">
        <f t="shared" si="20"/>
        <v>正确</v>
      </c>
    </row>
    <row r="155" s="1" customFormat="1" customHeight="1" spans="1:56">
      <c r="A155" s="128">
        <f t="shared" si="21"/>
        <v>151</v>
      </c>
      <c r="B155" s="115"/>
      <c r="C155" s="135"/>
      <c r="D155" s="117"/>
      <c r="E155" s="115"/>
      <c r="F155" s="87">
        <f t="shared" si="22"/>
        <v>30</v>
      </c>
      <c r="G155" s="136"/>
      <c r="H155" s="119"/>
      <c r="I155" s="119"/>
      <c r="J155" s="119"/>
      <c r="K155" s="119"/>
      <c r="L155" s="119"/>
      <c r="M155" s="119"/>
      <c r="N155" s="119"/>
      <c r="O155" s="119"/>
      <c r="P155" s="119"/>
      <c r="Q155" s="119"/>
      <c r="R155" s="119"/>
      <c r="S155" s="72">
        <f t="shared" si="23"/>
        <v>0</v>
      </c>
      <c r="T155" s="137"/>
      <c r="U155" s="122"/>
      <c r="V155" s="123"/>
      <c r="W155" s="124"/>
      <c r="X155" s="124"/>
      <c r="Y155" s="124"/>
      <c r="Z155" s="124"/>
      <c r="AA155" s="124"/>
      <c r="AB155" s="125"/>
      <c r="AC155" s="77">
        <f t="shared" si="24"/>
        <v>0</v>
      </c>
      <c r="AD155" s="125"/>
      <c r="AE155" s="125"/>
      <c r="AF155" s="125"/>
      <c r="AG155" s="125"/>
      <c r="AH155" s="125"/>
      <c r="AI155" s="125"/>
      <c r="AJ155" s="125"/>
      <c r="AK155" s="125"/>
      <c r="AL155" s="125"/>
      <c r="AM155" s="125"/>
      <c r="AN155" s="125"/>
      <c r="AO155" s="125"/>
      <c r="AP155" s="125"/>
      <c r="AQ155" s="125"/>
      <c r="AR155" s="125"/>
      <c r="AS155" s="79">
        <f t="shared" si="25"/>
        <v>0</v>
      </c>
      <c r="AT155" s="77">
        <f t="shared" si="26"/>
        <v>0</v>
      </c>
      <c r="AU155" s="77">
        <f t="shared" si="27"/>
        <v>0</v>
      </c>
      <c r="AV155" s="80"/>
      <c r="AW155" s="81"/>
      <c r="AX155" s="81"/>
      <c r="AY155" s="126"/>
      <c r="AZ155" s="126"/>
      <c r="BA155" s="77">
        <f t="shared" si="28"/>
        <v>0</v>
      </c>
      <c r="BB155" s="83"/>
      <c r="BC155" s="133"/>
      <c r="BD155" s="62" t="str">
        <f t="shared" si="20"/>
        <v>正确</v>
      </c>
    </row>
    <row r="156" s="1" customFormat="1" customHeight="1" spans="1:56">
      <c r="A156" s="128">
        <f t="shared" si="21"/>
        <v>152</v>
      </c>
      <c r="B156" s="115"/>
      <c r="C156" s="135"/>
      <c r="D156" s="117"/>
      <c r="E156" s="115"/>
      <c r="F156" s="87">
        <f t="shared" si="22"/>
        <v>30</v>
      </c>
      <c r="G156" s="136"/>
      <c r="H156" s="119"/>
      <c r="I156" s="119"/>
      <c r="J156" s="119"/>
      <c r="K156" s="119"/>
      <c r="L156" s="119"/>
      <c r="M156" s="119"/>
      <c r="N156" s="119"/>
      <c r="O156" s="119"/>
      <c r="P156" s="119"/>
      <c r="Q156" s="119"/>
      <c r="R156" s="119"/>
      <c r="S156" s="72">
        <f t="shared" si="23"/>
        <v>0</v>
      </c>
      <c r="T156" s="137"/>
      <c r="U156" s="122"/>
      <c r="V156" s="123"/>
      <c r="W156" s="124"/>
      <c r="X156" s="124"/>
      <c r="Y156" s="124"/>
      <c r="Z156" s="124"/>
      <c r="AA156" s="124"/>
      <c r="AB156" s="125"/>
      <c r="AC156" s="77">
        <f t="shared" si="24"/>
        <v>0</v>
      </c>
      <c r="AD156" s="125"/>
      <c r="AE156" s="125"/>
      <c r="AF156" s="125"/>
      <c r="AG156" s="125"/>
      <c r="AH156" s="125"/>
      <c r="AI156" s="125"/>
      <c r="AJ156" s="125"/>
      <c r="AK156" s="125"/>
      <c r="AL156" s="125"/>
      <c r="AM156" s="125"/>
      <c r="AN156" s="125"/>
      <c r="AO156" s="125"/>
      <c r="AP156" s="125"/>
      <c r="AQ156" s="125"/>
      <c r="AR156" s="125"/>
      <c r="AS156" s="79">
        <f t="shared" si="25"/>
        <v>0</v>
      </c>
      <c r="AT156" s="77">
        <f t="shared" si="26"/>
        <v>0</v>
      </c>
      <c r="AU156" s="77">
        <f t="shared" si="27"/>
        <v>0</v>
      </c>
      <c r="AV156" s="80"/>
      <c r="AW156" s="81"/>
      <c r="AX156" s="81"/>
      <c r="AY156" s="126"/>
      <c r="AZ156" s="126"/>
      <c r="BA156" s="77">
        <f t="shared" si="28"/>
        <v>0</v>
      </c>
      <c r="BB156" s="83"/>
      <c r="BC156" s="133"/>
      <c r="BD156" s="62" t="str">
        <f t="shared" si="20"/>
        <v>正确</v>
      </c>
    </row>
    <row r="157" s="1" customFormat="1" customHeight="1" spans="1:56">
      <c r="A157" s="128">
        <f t="shared" si="21"/>
        <v>153</v>
      </c>
      <c r="B157" s="115"/>
      <c r="C157" s="135"/>
      <c r="D157" s="117"/>
      <c r="E157" s="115"/>
      <c r="F157" s="87">
        <f t="shared" si="22"/>
        <v>30</v>
      </c>
      <c r="G157" s="136"/>
      <c r="H157" s="119"/>
      <c r="I157" s="119"/>
      <c r="J157" s="119"/>
      <c r="K157" s="119"/>
      <c r="L157" s="119"/>
      <c r="M157" s="119"/>
      <c r="N157" s="119"/>
      <c r="O157" s="119"/>
      <c r="P157" s="119"/>
      <c r="Q157" s="119"/>
      <c r="R157" s="119"/>
      <c r="S157" s="72">
        <f t="shared" si="23"/>
        <v>0</v>
      </c>
      <c r="T157" s="137"/>
      <c r="U157" s="122"/>
      <c r="V157" s="123"/>
      <c r="W157" s="124"/>
      <c r="X157" s="124"/>
      <c r="Y157" s="124"/>
      <c r="Z157" s="124"/>
      <c r="AA157" s="124"/>
      <c r="AB157" s="125"/>
      <c r="AC157" s="77">
        <f t="shared" si="24"/>
        <v>0</v>
      </c>
      <c r="AD157" s="125"/>
      <c r="AE157" s="125"/>
      <c r="AF157" s="125"/>
      <c r="AG157" s="125"/>
      <c r="AH157" s="125"/>
      <c r="AI157" s="125"/>
      <c r="AJ157" s="125"/>
      <c r="AK157" s="125"/>
      <c r="AL157" s="125"/>
      <c r="AM157" s="125"/>
      <c r="AN157" s="125"/>
      <c r="AO157" s="125"/>
      <c r="AP157" s="125"/>
      <c r="AQ157" s="125"/>
      <c r="AR157" s="125"/>
      <c r="AS157" s="79">
        <f t="shared" si="25"/>
        <v>0</v>
      </c>
      <c r="AT157" s="77">
        <f t="shared" si="26"/>
        <v>0</v>
      </c>
      <c r="AU157" s="77">
        <f t="shared" si="27"/>
        <v>0</v>
      </c>
      <c r="AV157" s="80"/>
      <c r="AW157" s="81"/>
      <c r="AX157" s="81"/>
      <c r="AY157" s="126"/>
      <c r="AZ157" s="126"/>
      <c r="BA157" s="77">
        <f t="shared" si="28"/>
        <v>0</v>
      </c>
      <c r="BB157" s="83"/>
      <c r="BC157" s="133"/>
      <c r="BD157" s="62" t="str">
        <f t="shared" si="20"/>
        <v>正确</v>
      </c>
    </row>
    <row r="158" s="1" customFormat="1" customHeight="1" spans="1:56">
      <c r="A158" s="128">
        <f t="shared" si="21"/>
        <v>154</v>
      </c>
      <c r="B158" s="115"/>
      <c r="C158" s="135"/>
      <c r="D158" s="117"/>
      <c r="E158" s="115"/>
      <c r="F158" s="87">
        <f t="shared" si="22"/>
        <v>30</v>
      </c>
      <c r="G158" s="136"/>
      <c r="H158" s="119"/>
      <c r="I158" s="119"/>
      <c r="J158" s="119"/>
      <c r="K158" s="119"/>
      <c r="L158" s="119"/>
      <c r="M158" s="119"/>
      <c r="N158" s="119"/>
      <c r="O158" s="119"/>
      <c r="P158" s="119"/>
      <c r="Q158" s="119"/>
      <c r="R158" s="119"/>
      <c r="S158" s="72">
        <f t="shared" si="23"/>
        <v>0</v>
      </c>
      <c r="T158" s="137"/>
      <c r="U158" s="122"/>
      <c r="V158" s="123"/>
      <c r="W158" s="124"/>
      <c r="X158" s="124"/>
      <c r="Y158" s="124"/>
      <c r="Z158" s="124"/>
      <c r="AA158" s="124"/>
      <c r="AB158" s="125"/>
      <c r="AC158" s="77">
        <f t="shared" si="24"/>
        <v>0</v>
      </c>
      <c r="AD158" s="125"/>
      <c r="AE158" s="125"/>
      <c r="AF158" s="125"/>
      <c r="AG158" s="125"/>
      <c r="AH158" s="125"/>
      <c r="AI158" s="125"/>
      <c r="AJ158" s="125"/>
      <c r="AK158" s="125"/>
      <c r="AL158" s="125"/>
      <c r="AM158" s="125"/>
      <c r="AN158" s="125"/>
      <c r="AO158" s="125"/>
      <c r="AP158" s="125"/>
      <c r="AQ158" s="125"/>
      <c r="AR158" s="125"/>
      <c r="AS158" s="79">
        <f t="shared" si="25"/>
        <v>0</v>
      </c>
      <c r="AT158" s="77">
        <f t="shared" si="26"/>
        <v>0</v>
      </c>
      <c r="AU158" s="77">
        <f t="shared" si="27"/>
        <v>0</v>
      </c>
      <c r="AV158" s="80"/>
      <c r="AW158" s="81"/>
      <c r="AX158" s="81"/>
      <c r="AY158" s="126"/>
      <c r="AZ158" s="126"/>
      <c r="BA158" s="77">
        <f t="shared" si="28"/>
        <v>0</v>
      </c>
      <c r="BB158" s="83"/>
      <c r="BC158" s="133"/>
      <c r="BD158" s="62" t="str">
        <f t="shared" si="20"/>
        <v>正确</v>
      </c>
    </row>
    <row r="159" s="1" customFormat="1" customHeight="1" spans="1:56">
      <c r="A159" s="128">
        <f t="shared" si="21"/>
        <v>155</v>
      </c>
      <c r="B159" s="115"/>
      <c r="C159" s="135"/>
      <c r="D159" s="117"/>
      <c r="E159" s="115"/>
      <c r="F159" s="87">
        <f t="shared" si="22"/>
        <v>30</v>
      </c>
      <c r="G159" s="136"/>
      <c r="H159" s="119"/>
      <c r="I159" s="119"/>
      <c r="J159" s="119"/>
      <c r="K159" s="119"/>
      <c r="L159" s="119"/>
      <c r="M159" s="119"/>
      <c r="N159" s="119"/>
      <c r="O159" s="119"/>
      <c r="P159" s="119"/>
      <c r="Q159" s="119"/>
      <c r="R159" s="119"/>
      <c r="S159" s="72">
        <f t="shared" si="23"/>
        <v>0</v>
      </c>
      <c r="T159" s="137"/>
      <c r="U159" s="122"/>
      <c r="V159" s="123"/>
      <c r="W159" s="124"/>
      <c r="X159" s="124"/>
      <c r="Y159" s="124"/>
      <c r="Z159" s="124"/>
      <c r="AA159" s="124"/>
      <c r="AB159" s="125"/>
      <c r="AC159" s="77">
        <f t="shared" si="24"/>
        <v>0</v>
      </c>
      <c r="AD159" s="125"/>
      <c r="AE159" s="125"/>
      <c r="AF159" s="125"/>
      <c r="AG159" s="125"/>
      <c r="AH159" s="125"/>
      <c r="AI159" s="125"/>
      <c r="AJ159" s="125"/>
      <c r="AK159" s="125"/>
      <c r="AL159" s="125"/>
      <c r="AM159" s="125"/>
      <c r="AN159" s="125"/>
      <c r="AO159" s="125"/>
      <c r="AP159" s="125"/>
      <c r="AQ159" s="125"/>
      <c r="AR159" s="125"/>
      <c r="AS159" s="79">
        <f t="shared" si="25"/>
        <v>0</v>
      </c>
      <c r="AT159" s="77">
        <f t="shared" si="26"/>
        <v>0</v>
      </c>
      <c r="AU159" s="77">
        <f t="shared" si="27"/>
        <v>0</v>
      </c>
      <c r="AV159" s="80"/>
      <c r="AW159" s="81"/>
      <c r="AX159" s="81"/>
      <c r="AY159" s="126"/>
      <c r="AZ159" s="126"/>
      <c r="BA159" s="77">
        <f t="shared" si="28"/>
        <v>0</v>
      </c>
      <c r="BB159" s="83"/>
      <c r="BC159" s="133"/>
      <c r="BD159" s="62" t="str">
        <f t="shared" si="20"/>
        <v>正确</v>
      </c>
    </row>
    <row r="160" s="1" customFormat="1" customHeight="1" spans="1:56">
      <c r="A160" s="128">
        <f t="shared" si="21"/>
        <v>156</v>
      </c>
      <c r="B160" s="115"/>
      <c r="C160" s="135"/>
      <c r="D160" s="117"/>
      <c r="E160" s="115"/>
      <c r="F160" s="87">
        <f t="shared" si="22"/>
        <v>30</v>
      </c>
      <c r="G160" s="136"/>
      <c r="H160" s="119"/>
      <c r="I160" s="119"/>
      <c r="J160" s="119"/>
      <c r="K160" s="119"/>
      <c r="L160" s="119"/>
      <c r="M160" s="119"/>
      <c r="N160" s="119"/>
      <c r="O160" s="119"/>
      <c r="P160" s="119"/>
      <c r="Q160" s="119"/>
      <c r="R160" s="119"/>
      <c r="S160" s="72">
        <f t="shared" si="23"/>
        <v>0</v>
      </c>
      <c r="T160" s="137"/>
      <c r="U160" s="122"/>
      <c r="V160" s="123"/>
      <c r="W160" s="124"/>
      <c r="X160" s="124"/>
      <c r="Y160" s="124"/>
      <c r="Z160" s="124"/>
      <c r="AA160" s="124"/>
      <c r="AB160" s="125"/>
      <c r="AC160" s="77">
        <f t="shared" si="24"/>
        <v>0</v>
      </c>
      <c r="AD160" s="125"/>
      <c r="AE160" s="125"/>
      <c r="AF160" s="125"/>
      <c r="AG160" s="125"/>
      <c r="AH160" s="125"/>
      <c r="AI160" s="125"/>
      <c r="AJ160" s="125"/>
      <c r="AK160" s="125"/>
      <c r="AL160" s="125"/>
      <c r="AM160" s="125"/>
      <c r="AN160" s="125"/>
      <c r="AO160" s="125"/>
      <c r="AP160" s="125"/>
      <c r="AQ160" s="125"/>
      <c r="AR160" s="125"/>
      <c r="AS160" s="79">
        <f t="shared" si="25"/>
        <v>0</v>
      </c>
      <c r="AT160" s="77">
        <f t="shared" si="26"/>
        <v>0</v>
      </c>
      <c r="AU160" s="77">
        <f t="shared" si="27"/>
        <v>0</v>
      </c>
      <c r="AV160" s="80"/>
      <c r="AW160" s="81"/>
      <c r="AX160" s="81"/>
      <c r="AY160" s="126"/>
      <c r="AZ160" s="126"/>
      <c r="BA160" s="77">
        <f t="shared" si="28"/>
        <v>0</v>
      </c>
      <c r="BB160" s="83"/>
      <c r="BC160" s="133"/>
      <c r="BD160" s="62" t="str">
        <f t="shared" si="20"/>
        <v>正确</v>
      </c>
    </row>
    <row r="161" s="1" customFormat="1" customHeight="1" spans="1:56">
      <c r="A161" s="128">
        <f t="shared" si="21"/>
        <v>157</v>
      </c>
      <c r="B161" s="115"/>
      <c r="C161" s="135"/>
      <c r="D161" s="117"/>
      <c r="E161" s="115"/>
      <c r="F161" s="87">
        <f t="shared" si="22"/>
        <v>30</v>
      </c>
      <c r="G161" s="136"/>
      <c r="H161" s="119"/>
      <c r="I161" s="119"/>
      <c r="J161" s="119"/>
      <c r="K161" s="119"/>
      <c r="L161" s="119"/>
      <c r="M161" s="119"/>
      <c r="N161" s="119"/>
      <c r="O161" s="119"/>
      <c r="P161" s="119"/>
      <c r="Q161" s="119"/>
      <c r="R161" s="119"/>
      <c r="S161" s="72">
        <f t="shared" si="23"/>
        <v>0</v>
      </c>
      <c r="T161" s="137"/>
      <c r="U161" s="122"/>
      <c r="V161" s="123"/>
      <c r="W161" s="124"/>
      <c r="X161" s="124"/>
      <c r="Y161" s="124"/>
      <c r="Z161" s="124"/>
      <c r="AA161" s="124"/>
      <c r="AB161" s="125"/>
      <c r="AC161" s="77">
        <f t="shared" si="24"/>
        <v>0</v>
      </c>
      <c r="AD161" s="125"/>
      <c r="AE161" s="125"/>
      <c r="AF161" s="125"/>
      <c r="AG161" s="125"/>
      <c r="AH161" s="125"/>
      <c r="AI161" s="125"/>
      <c r="AJ161" s="125"/>
      <c r="AK161" s="125"/>
      <c r="AL161" s="125"/>
      <c r="AM161" s="125"/>
      <c r="AN161" s="125"/>
      <c r="AO161" s="125"/>
      <c r="AP161" s="125"/>
      <c r="AQ161" s="125"/>
      <c r="AR161" s="125"/>
      <c r="AS161" s="79">
        <f t="shared" si="25"/>
        <v>0</v>
      </c>
      <c r="AT161" s="77">
        <f t="shared" si="26"/>
        <v>0</v>
      </c>
      <c r="AU161" s="77">
        <f t="shared" si="27"/>
        <v>0</v>
      </c>
      <c r="AV161" s="80"/>
      <c r="AW161" s="81"/>
      <c r="AX161" s="81"/>
      <c r="AY161" s="126"/>
      <c r="AZ161" s="126"/>
      <c r="BA161" s="77">
        <f t="shared" si="28"/>
        <v>0</v>
      </c>
      <c r="BB161" s="83"/>
      <c r="BC161" s="133"/>
      <c r="BD161" s="62" t="str">
        <f t="shared" si="20"/>
        <v>正确</v>
      </c>
    </row>
    <row r="162" s="1" customFormat="1" customHeight="1" spans="1:56">
      <c r="A162" s="128">
        <f t="shared" si="21"/>
        <v>158</v>
      </c>
      <c r="B162" s="115"/>
      <c r="C162" s="135"/>
      <c r="D162" s="117"/>
      <c r="E162" s="115"/>
      <c r="F162" s="87">
        <f t="shared" si="22"/>
        <v>30</v>
      </c>
      <c r="G162" s="136"/>
      <c r="H162" s="119"/>
      <c r="I162" s="119"/>
      <c r="J162" s="119"/>
      <c r="K162" s="119"/>
      <c r="L162" s="119"/>
      <c r="M162" s="119"/>
      <c r="N162" s="119"/>
      <c r="O162" s="119"/>
      <c r="P162" s="119"/>
      <c r="Q162" s="119"/>
      <c r="R162" s="119"/>
      <c r="S162" s="72">
        <f t="shared" si="23"/>
        <v>0</v>
      </c>
      <c r="T162" s="137"/>
      <c r="U162" s="122"/>
      <c r="V162" s="123"/>
      <c r="W162" s="124"/>
      <c r="X162" s="124"/>
      <c r="Y162" s="124"/>
      <c r="Z162" s="124"/>
      <c r="AA162" s="124"/>
      <c r="AB162" s="125"/>
      <c r="AC162" s="77">
        <f t="shared" si="24"/>
        <v>0</v>
      </c>
      <c r="AD162" s="125"/>
      <c r="AE162" s="125"/>
      <c r="AF162" s="125"/>
      <c r="AG162" s="125"/>
      <c r="AH162" s="125"/>
      <c r="AI162" s="125"/>
      <c r="AJ162" s="125"/>
      <c r="AK162" s="125"/>
      <c r="AL162" s="125"/>
      <c r="AM162" s="125"/>
      <c r="AN162" s="125"/>
      <c r="AO162" s="125"/>
      <c r="AP162" s="125"/>
      <c r="AQ162" s="125"/>
      <c r="AR162" s="125"/>
      <c r="AS162" s="79">
        <f t="shared" si="25"/>
        <v>0</v>
      </c>
      <c r="AT162" s="77">
        <f t="shared" si="26"/>
        <v>0</v>
      </c>
      <c r="AU162" s="77">
        <f t="shared" si="27"/>
        <v>0</v>
      </c>
      <c r="AV162" s="80"/>
      <c r="AW162" s="81"/>
      <c r="AX162" s="81"/>
      <c r="AY162" s="126"/>
      <c r="AZ162" s="126"/>
      <c r="BA162" s="77">
        <f t="shared" si="28"/>
        <v>0</v>
      </c>
      <c r="BB162" s="83"/>
      <c r="BC162" s="133"/>
      <c r="BD162" s="62" t="str">
        <f t="shared" si="20"/>
        <v>正确</v>
      </c>
    </row>
    <row r="163" s="1" customFormat="1" customHeight="1" spans="1:56">
      <c r="A163" s="128">
        <f t="shared" si="21"/>
        <v>159</v>
      </c>
      <c r="B163" s="115"/>
      <c r="C163" s="135"/>
      <c r="D163" s="117"/>
      <c r="E163" s="115"/>
      <c r="F163" s="87">
        <f t="shared" si="22"/>
        <v>30</v>
      </c>
      <c r="G163" s="136"/>
      <c r="H163" s="119"/>
      <c r="I163" s="119"/>
      <c r="J163" s="119"/>
      <c r="K163" s="119"/>
      <c r="L163" s="119"/>
      <c r="M163" s="119"/>
      <c r="N163" s="119"/>
      <c r="O163" s="119"/>
      <c r="P163" s="119"/>
      <c r="Q163" s="119"/>
      <c r="R163" s="119"/>
      <c r="S163" s="72">
        <f t="shared" si="23"/>
        <v>0</v>
      </c>
      <c r="T163" s="137"/>
      <c r="U163" s="122"/>
      <c r="V163" s="123"/>
      <c r="W163" s="124"/>
      <c r="X163" s="124"/>
      <c r="Y163" s="124"/>
      <c r="Z163" s="124"/>
      <c r="AA163" s="124"/>
      <c r="AB163" s="125"/>
      <c r="AC163" s="77">
        <f t="shared" si="24"/>
        <v>0</v>
      </c>
      <c r="AD163" s="125"/>
      <c r="AE163" s="125"/>
      <c r="AF163" s="125"/>
      <c r="AG163" s="125"/>
      <c r="AH163" s="125"/>
      <c r="AI163" s="125"/>
      <c r="AJ163" s="125"/>
      <c r="AK163" s="125"/>
      <c r="AL163" s="125"/>
      <c r="AM163" s="125"/>
      <c r="AN163" s="125"/>
      <c r="AO163" s="125"/>
      <c r="AP163" s="125"/>
      <c r="AQ163" s="125"/>
      <c r="AR163" s="125"/>
      <c r="AS163" s="79">
        <f t="shared" si="25"/>
        <v>0</v>
      </c>
      <c r="AT163" s="77">
        <f t="shared" si="26"/>
        <v>0</v>
      </c>
      <c r="AU163" s="77">
        <f t="shared" si="27"/>
        <v>0</v>
      </c>
      <c r="AV163" s="80"/>
      <c r="AW163" s="81"/>
      <c r="AX163" s="81"/>
      <c r="AY163" s="126"/>
      <c r="AZ163" s="126"/>
      <c r="BA163" s="77">
        <f t="shared" si="28"/>
        <v>0</v>
      </c>
      <c r="BB163" s="83"/>
      <c r="BC163" s="133"/>
      <c r="BD163" s="62" t="str">
        <f t="shared" si="20"/>
        <v>正确</v>
      </c>
    </row>
    <row r="164" s="1" customFormat="1" customHeight="1" spans="1:56">
      <c r="A164" s="128">
        <f t="shared" si="21"/>
        <v>160</v>
      </c>
      <c r="B164" s="115"/>
      <c r="C164" s="135"/>
      <c r="D164" s="117"/>
      <c r="E164" s="115"/>
      <c r="F164" s="87">
        <f t="shared" si="22"/>
        <v>30</v>
      </c>
      <c r="G164" s="136"/>
      <c r="H164" s="119"/>
      <c r="I164" s="119"/>
      <c r="J164" s="119"/>
      <c r="K164" s="119"/>
      <c r="L164" s="119"/>
      <c r="M164" s="119"/>
      <c r="N164" s="119"/>
      <c r="O164" s="119"/>
      <c r="P164" s="119"/>
      <c r="Q164" s="119"/>
      <c r="R164" s="119"/>
      <c r="S164" s="72">
        <f t="shared" si="23"/>
        <v>0</v>
      </c>
      <c r="T164" s="137"/>
      <c r="U164" s="122"/>
      <c r="V164" s="123"/>
      <c r="W164" s="124"/>
      <c r="X164" s="124"/>
      <c r="Y164" s="124"/>
      <c r="Z164" s="124"/>
      <c r="AA164" s="124"/>
      <c r="AB164" s="125"/>
      <c r="AC164" s="77">
        <f t="shared" si="24"/>
        <v>0</v>
      </c>
      <c r="AD164" s="125"/>
      <c r="AE164" s="125"/>
      <c r="AF164" s="125"/>
      <c r="AG164" s="125"/>
      <c r="AH164" s="125"/>
      <c r="AI164" s="125"/>
      <c r="AJ164" s="125"/>
      <c r="AK164" s="125"/>
      <c r="AL164" s="125"/>
      <c r="AM164" s="125"/>
      <c r="AN164" s="125"/>
      <c r="AO164" s="125"/>
      <c r="AP164" s="125"/>
      <c r="AQ164" s="125"/>
      <c r="AR164" s="125"/>
      <c r="AS164" s="79">
        <f t="shared" si="25"/>
        <v>0</v>
      </c>
      <c r="AT164" s="77">
        <f t="shared" si="26"/>
        <v>0</v>
      </c>
      <c r="AU164" s="77">
        <f t="shared" si="27"/>
        <v>0</v>
      </c>
      <c r="AV164" s="80"/>
      <c r="AW164" s="81"/>
      <c r="AX164" s="81"/>
      <c r="AY164" s="126"/>
      <c r="AZ164" s="126"/>
      <c r="BA164" s="77">
        <f t="shared" si="28"/>
        <v>0</v>
      </c>
      <c r="BB164" s="83"/>
      <c r="BC164" s="133"/>
      <c r="BD164" s="62" t="str">
        <f t="shared" si="20"/>
        <v>正确</v>
      </c>
    </row>
  </sheetData>
  <sheetProtection algorithmName="SHA-512" hashValue="vFWx6zXDwr75sJHJlpRIl4Dk8yrGYWE0NgYKlxHkgjQnNubvQgFZM3uJXioEBHQJ2KeO4cYeaSOikoSINux2UQ==" saltValue="tHEUOOBVjJZ5RYaN6E5OwQ==" spinCount="100000" sheet="1" formatCells="0" formatRows="0" deleteRows="0" autoFilter="0" objects="1"/>
  <mergeCells count="2">
    <mergeCell ref="A1:BB1"/>
    <mergeCell ref="A4:E4"/>
  </mergeCells>
  <conditionalFormatting sqref="B5:B44">
    <cfRule type="duplicateValues" dxfId="0" priority="2"/>
  </conditionalFormatting>
  <conditionalFormatting sqref="B45:B50">
    <cfRule type="duplicateValues" dxfId="0" priority="3"/>
  </conditionalFormatting>
  <conditionalFormatting sqref="B51:B164">
    <cfRule type="duplicateValues" dxfId="0" priority="5"/>
  </conditionalFormatting>
  <conditionalFormatting sqref="C51:C164">
    <cfRule type="duplicateValues" dxfId="0" priority="4"/>
  </conditionalFormatting>
  <dataValidations count="1">
    <dataValidation type="list" allowBlank="1" showInputMessage="1" showErrorMessage="1" sqref="G1 G5:G1048576">
      <formula1>"是,否"</formula1>
    </dataValidation>
  </dataValidations>
  <pageMargins left="0.75" right="0.75" top="0.275" bottom="0.156944444444444" header="0.5" footer="0.156944444444444"/>
  <pageSetup paperSize="9" scale="19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BF164"/>
  <sheetViews>
    <sheetView zoomScale="80" zoomScaleNormal="80" workbookViewId="0">
      <pane xSplit="7" ySplit="4" topLeftCell="AR5" activePane="bottomRight" state="frozen"/>
      <selection/>
      <selection pane="topRight"/>
      <selection pane="bottomLeft"/>
      <selection pane="bottomRight" activeCell="BA4" sqref="BA4"/>
    </sheetView>
  </sheetViews>
  <sheetFormatPr defaultColWidth="12.7666666666667" defaultRowHeight="16.5"/>
  <cols>
    <col min="1" max="1" width="8.5" style="6" customWidth="1"/>
    <col min="2" max="2" width="16.5" style="1" customWidth="1"/>
    <col min="3" max="3" width="11.5" style="1" customWidth="1"/>
    <col min="4" max="4" width="11.125" style="7" customWidth="1"/>
    <col min="5" max="5" width="9.88333333333333" style="1" customWidth="1"/>
    <col min="6" max="6" width="9.75833333333333" style="8" customWidth="1"/>
    <col min="7" max="7" width="12.2583333333333" style="8" customWidth="1"/>
    <col min="8" max="8" width="8" style="1" customWidth="1"/>
    <col min="9" max="9" width="10.3833333333333" style="1" customWidth="1"/>
    <col min="10" max="10" width="11.8833333333333" style="1" customWidth="1"/>
    <col min="11" max="11" width="8.25833333333333" style="1" customWidth="1"/>
    <col min="12" max="12" width="9.75833333333333" style="1" customWidth="1"/>
    <col min="13" max="13" width="9.25833333333333" style="1" customWidth="1"/>
    <col min="14" max="14" width="15.3833333333333" style="1" customWidth="1"/>
    <col min="15" max="15" width="8.75833333333333" style="1" customWidth="1"/>
    <col min="16" max="16" width="7.88333333333333" style="1" customWidth="1"/>
    <col min="17" max="17" width="8.38333333333333" style="1" customWidth="1"/>
    <col min="18" max="18" width="7.88333333333333" style="1" customWidth="1"/>
    <col min="19" max="19" width="8.5" style="1" customWidth="1"/>
    <col min="20" max="20" width="36" style="10" customWidth="1"/>
    <col min="21" max="21" width="13.5" style="11" customWidth="1"/>
    <col min="22" max="28" width="10.125" style="1" hidden="1" customWidth="1"/>
    <col min="29" max="29" width="10.125" style="12" hidden="1" customWidth="1"/>
    <col min="30" max="31" width="10" style="1" hidden="1" customWidth="1"/>
    <col min="32" max="32" width="10" style="1" customWidth="1"/>
    <col min="33" max="33" width="10.125" style="1" customWidth="1"/>
    <col min="34" max="34" width="11.3833333333333" style="1" customWidth="1"/>
    <col min="35" max="35" width="14.5" style="1" customWidth="1"/>
    <col min="36" max="36" width="15" style="1" customWidth="1"/>
    <col min="37" max="37" width="10" style="1" customWidth="1"/>
    <col min="38" max="38" width="9.625" style="1" customWidth="1"/>
    <col min="39" max="39" width="8.88333333333333" style="1" customWidth="1"/>
    <col min="40" max="40" width="9.5" style="1" customWidth="1"/>
    <col min="41" max="41" width="9.125" style="1" customWidth="1"/>
    <col min="42" max="42" width="12.125" style="1" customWidth="1"/>
    <col min="43" max="43" width="16" style="1" customWidth="1"/>
    <col min="44" max="44" width="20.2583333333333" style="1" customWidth="1"/>
    <col min="45" max="45" width="13.8833333333333" style="1" customWidth="1"/>
    <col min="46" max="46" width="14" style="1" customWidth="1"/>
    <col min="47" max="47" width="16.3833333333333" style="1" customWidth="1"/>
    <col min="48" max="48" width="10.3833333333333" style="1" customWidth="1"/>
    <col min="49" max="52" width="10.4416666666667" style="1" customWidth="1"/>
    <col min="53" max="53" width="16.2583333333333" style="1" customWidth="1"/>
    <col min="54" max="54" width="12.7666666666667" style="1" customWidth="1"/>
    <col min="55" max="55" width="39.2583333333333" style="13" customWidth="1"/>
    <col min="56" max="56" width="15.3" style="1" customWidth="1"/>
    <col min="57" max="62" width="12.7666666666667" style="14" customWidth="1"/>
    <col min="63" max="16382" width="12.7666666666667" style="14" hidden="1" customWidth="1"/>
    <col min="16383" max="16384" width="12.7666666666667" style="14"/>
  </cols>
  <sheetData>
    <row r="1" s="1" customFormat="1" ht="38" customHeight="1" spans="1:58">
      <c r="A1" s="15" t="s">
        <v>219</v>
      </c>
      <c r="B1" s="16"/>
      <c r="C1" s="16"/>
      <c r="D1" s="16"/>
      <c r="E1" s="16"/>
      <c r="F1" s="17"/>
      <c r="G1" s="17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9"/>
      <c r="U1" s="20"/>
      <c r="V1" s="16"/>
      <c r="W1" s="16"/>
      <c r="X1" s="16"/>
      <c r="Y1" s="16"/>
      <c r="Z1" s="16"/>
      <c r="AA1" s="16"/>
      <c r="AB1" s="16"/>
      <c r="AC1" s="21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23"/>
      <c r="BC1" s="13"/>
      <c r="BD1" s="16"/>
    </row>
    <row r="2" s="2" customFormat="1" ht="33" customHeight="1" spans="1:58">
      <c r="A2" s="24" t="s">
        <v>1</v>
      </c>
      <c r="B2" s="25" t="s">
        <v>2</v>
      </c>
      <c r="C2" s="26">
        <v>45991</v>
      </c>
      <c r="D2" s="27" t="s">
        <v>3</v>
      </c>
      <c r="E2" s="28">
        <v>30</v>
      </c>
      <c r="F2" s="24" t="s">
        <v>1</v>
      </c>
      <c r="G2" s="27" t="s">
        <v>4</v>
      </c>
      <c r="H2" s="27" t="s">
        <v>4</v>
      </c>
      <c r="I2" s="27" t="s">
        <v>4</v>
      </c>
      <c r="J2" s="27" t="s">
        <v>4</v>
      </c>
      <c r="K2" s="27" t="s">
        <v>4</v>
      </c>
      <c r="L2" s="27" t="s">
        <v>4</v>
      </c>
      <c r="M2" s="27" t="s">
        <v>4</v>
      </c>
      <c r="N2" s="27" t="s">
        <v>4</v>
      </c>
      <c r="O2" s="27" t="s">
        <v>4</v>
      </c>
      <c r="P2" s="27" t="s">
        <v>4</v>
      </c>
      <c r="Q2" s="27" t="s">
        <v>4</v>
      </c>
      <c r="R2" s="27" t="s">
        <v>4</v>
      </c>
      <c r="S2" s="24" t="s">
        <v>1</v>
      </c>
      <c r="T2" s="27" t="s">
        <v>5</v>
      </c>
      <c r="U2" s="30" t="s">
        <v>6</v>
      </c>
      <c r="V2" s="27" t="s">
        <v>7</v>
      </c>
      <c r="W2" s="27" t="s">
        <v>7</v>
      </c>
      <c r="X2" s="27" t="s">
        <v>7</v>
      </c>
      <c r="Y2" s="27" t="s">
        <v>7</v>
      </c>
      <c r="Z2" s="27" t="s">
        <v>7</v>
      </c>
      <c r="AA2" s="27" t="s">
        <v>7</v>
      </c>
      <c r="AB2" s="27" t="s">
        <v>7</v>
      </c>
      <c r="AC2" s="24" t="s">
        <v>8</v>
      </c>
      <c r="AD2" s="27" t="s">
        <v>7</v>
      </c>
      <c r="AE2" s="27" t="s">
        <v>7</v>
      </c>
      <c r="AF2" s="27" t="s">
        <v>7</v>
      </c>
      <c r="AG2" s="27" t="s">
        <v>7</v>
      </c>
      <c r="AH2" s="27" t="s">
        <v>7</v>
      </c>
      <c r="AI2" s="27" t="s">
        <v>7</v>
      </c>
      <c r="AJ2" s="27" t="s">
        <v>7</v>
      </c>
      <c r="AK2" s="27" t="s">
        <v>7</v>
      </c>
      <c r="AL2" s="27" t="s">
        <v>7</v>
      </c>
      <c r="AM2" s="27" t="s">
        <v>7</v>
      </c>
      <c r="AN2" s="27" t="s">
        <v>7</v>
      </c>
      <c r="AO2" s="27" t="s">
        <v>7</v>
      </c>
      <c r="AP2" s="27" t="s">
        <v>7</v>
      </c>
      <c r="AQ2" s="27" t="s">
        <v>9</v>
      </c>
      <c r="AR2" s="27" t="s">
        <v>9</v>
      </c>
      <c r="AS2" s="24" t="s">
        <v>10</v>
      </c>
      <c r="AT2" s="24" t="s">
        <v>10</v>
      </c>
      <c r="AU2" s="24" t="s">
        <v>11</v>
      </c>
      <c r="AV2" s="27" t="s">
        <v>12</v>
      </c>
      <c r="AW2" s="27" t="s">
        <v>12</v>
      </c>
      <c r="AX2" s="27" t="s">
        <v>12</v>
      </c>
      <c r="AY2" s="27" t="s">
        <v>13</v>
      </c>
      <c r="AZ2" s="27" t="s">
        <v>13</v>
      </c>
      <c r="BA2" s="24" t="s">
        <v>14</v>
      </c>
      <c r="BB2" s="27"/>
      <c r="BC2" s="32"/>
      <c r="BD2" s="24" t="s">
        <v>15</v>
      </c>
    </row>
    <row r="3" s="3" customFormat="1" ht="62" customHeight="1" spans="1:58">
      <c r="A3" s="351" t="s">
        <v>16</v>
      </c>
      <c r="B3" s="34" t="s">
        <v>17</v>
      </c>
      <c r="C3" s="34" t="s">
        <v>18</v>
      </c>
      <c r="D3" s="35" t="s">
        <v>19</v>
      </c>
      <c r="E3" s="34" t="s">
        <v>20</v>
      </c>
      <c r="F3" s="352" t="s">
        <v>21</v>
      </c>
      <c r="G3" s="37" t="s">
        <v>22</v>
      </c>
      <c r="H3" s="38" t="s">
        <v>23</v>
      </c>
      <c r="I3" s="37" t="s">
        <v>24</v>
      </c>
      <c r="J3" s="39" t="s">
        <v>25</v>
      </c>
      <c r="K3" s="37" t="s">
        <v>26</v>
      </c>
      <c r="L3" s="37" t="s">
        <v>27</v>
      </c>
      <c r="M3" s="37" t="s">
        <v>28</v>
      </c>
      <c r="N3" s="37" t="s">
        <v>29</v>
      </c>
      <c r="O3" s="37" t="s">
        <v>30</v>
      </c>
      <c r="P3" s="37" t="s">
        <v>31</v>
      </c>
      <c r="Q3" s="37" t="s">
        <v>32</v>
      </c>
      <c r="R3" s="37" t="s">
        <v>33</v>
      </c>
      <c r="S3" s="41" t="s">
        <v>34</v>
      </c>
      <c r="T3" s="285"/>
      <c r="U3" s="43" t="s">
        <v>35</v>
      </c>
      <c r="V3" s="44" t="s">
        <v>36</v>
      </c>
      <c r="W3" s="44" t="s">
        <v>37</v>
      </c>
      <c r="X3" s="44" t="s">
        <v>38</v>
      </c>
      <c r="Y3" s="44" t="s">
        <v>39</v>
      </c>
      <c r="Z3" s="44" t="s">
        <v>40</v>
      </c>
      <c r="AA3" s="44" t="s">
        <v>41</v>
      </c>
      <c r="AB3" s="44" t="s">
        <v>42</v>
      </c>
      <c r="AC3" s="45" t="s">
        <v>43</v>
      </c>
      <c r="AD3" s="46" t="s">
        <v>44</v>
      </c>
      <c r="AE3" s="46" t="s">
        <v>45</v>
      </c>
      <c r="AF3" s="46" t="s">
        <v>46</v>
      </c>
      <c r="AG3" s="46" t="s">
        <v>47</v>
      </c>
      <c r="AH3" s="46" t="s">
        <v>48</v>
      </c>
      <c r="AI3" s="46" t="s">
        <v>49</v>
      </c>
      <c r="AJ3" s="46" t="s">
        <v>50</v>
      </c>
      <c r="AK3" s="47" t="s">
        <v>51</v>
      </c>
      <c r="AL3" s="47" t="s">
        <v>52</v>
      </c>
      <c r="AM3" s="47" t="s">
        <v>53</v>
      </c>
      <c r="AN3" s="47" t="s">
        <v>54</v>
      </c>
      <c r="AO3" s="47" t="s">
        <v>55</v>
      </c>
      <c r="AP3" s="47" t="s">
        <v>56</v>
      </c>
      <c r="AQ3" s="48" t="s">
        <v>57</v>
      </c>
      <c r="AR3" s="48" t="s">
        <v>58</v>
      </c>
      <c r="AS3" s="50" t="s">
        <v>59</v>
      </c>
      <c r="AT3" s="50" t="s">
        <v>60</v>
      </c>
      <c r="AU3" s="51" t="s">
        <v>61</v>
      </c>
      <c r="AV3" s="52" t="s">
        <v>62</v>
      </c>
      <c r="AW3" s="52" t="s">
        <v>63</v>
      </c>
      <c r="AX3" s="52" t="s">
        <v>64</v>
      </c>
      <c r="AY3" s="49" t="s">
        <v>65</v>
      </c>
      <c r="AZ3" s="49" t="s">
        <v>66</v>
      </c>
      <c r="BA3" s="51" t="s">
        <v>67</v>
      </c>
      <c r="BB3" s="53" t="s">
        <v>68</v>
      </c>
      <c r="BC3" s="53" t="s">
        <v>69</v>
      </c>
      <c r="BD3" s="51" t="s">
        <v>70</v>
      </c>
    </row>
    <row r="4" s="4" customFormat="1" ht="33" customHeight="1" spans="1:58">
      <c r="A4" s="353" t="s">
        <v>71</v>
      </c>
      <c r="B4" s="54"/>
      <c r="C4" s="54"/>
      <c r="D4" s="54"/>
      <c r="E4" s="54"/>
      <c r="F4" s="354"/>
      <c r="G4" s="56"/>
      <c r="H4" s="57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60"/>
      <c r="U4" s="61"/>
      <c r="V4" s="62">
        <f t="shared" ref="V4:BA4" si="0">SUBTOTAL(9,V5:V164)</f>
        <v>54000</v>
      </c>
      <c r="W4" s="62">
        <f t="shared" si="0"/>
        <v>14500</v>
      </c>
      <c r="X4" s="62">
        <f t="shared" si="0"/>
        <v>13500</v>
      </c>
      <c r="Y4" s="62">
        <f t="shared" si="0"/>
        <v>10200</v>
      </c>
      <c r="Z4" s="62">
        <f t="shared" si="0"/>
        <v>8500</v>
      </c>
      <c r="AA4" s="62">
        <f t="shared" si="0"/>
        <v>6900</v>
      </c>
      <c r="AB4" s="62">
        <f t="shared" si="0"/>
        <v>6200</v>
      </c>
      <c r="AC4" s="62">
        <f t="shared" si="0"/>
        <v>0</v>
      </c>
      <c r="AD4" s="62">
        <f t="shared" si="0"/>
        <v>0</v>
      </c>
      <c r="AE4" s="62">
        <f t="shared" si="0"/>
        <v>0</v>
      </c>
      <c r="AF4" s="62">
        <f t="shared" si="0"/>
        <v>4389.33333333333</v>
      </c>
      <c r="AG4" s="62">
        <f t="shared" si="0"/>
        <v>0</v>
      </c>
      <c r="AH4" s="62">
        <f t="shared" si="0"/>
        <v>0</v>
      </c>
      <c r="AI4" s="62">
        <f t="shared" si="0"/>
        <v>2460.33333333333</v>
      </c>
      <c r="AJ4" s="62">
        <f t="shared" si="0"/>
        <v>500</v>
      </c>
      <c r="AK4" s="62">
        <f t="shared" si="0"/>
        <v>0</v>
      </c>
      <c r="AL4" s="62">
        <f t="shared" si="0"/>
        <v>0</v>
      </c>
      <c r="AM4" s="62">
        <f t="shared" si="0"/>
        <v>0</v>
      </c>
      <c r="AN4" s="62">
        <f t="shared" si="0"/>
        <v>0</v>
      </c>
      <c r="AO4" s="62">
        <f t="shared" si="0"/>
        <v>0</v>
      </c>
      <c r="AP4" s="62">
        <f t="shared" si="0"/>
        <v>0</v>
      </c>
      <c r="AQ4" s="62">
        <f t="shared" si="0"/>
        <v>0</v>
      </c>
      <c r="AR4" s="62">
        <f t="shared" si="0"/>
        <v>0</v>
      </c>
      <c r="AS4" s="62">
        <f t="shared" si="0"/>
        <v>0</v>
      </c>
      <c r="AT4" s="62">
        <f t="shared" si="0"/>
        <v>64263.3333333334</v>
      </c>
      <c r="AU4" s="62">
        <f t="shared" si="0"/>
        <v>56886.34</v>
      </c>
      <c r="AV4" s="62">
        <f t="shared" si="0"/>
        <v>557.6</v>
      </c>
      <c r="AW4" s="62">
        <f t="shared" si="0"/>
        <v>0</v>
      </c>
      <c r="AX4" s="62">
        <f t="shared" si="0"/>
        <v>0</v>
      </c>
      <c r="AY4" s="62">
        <f t="shared" si="0"/>
        <v>0</v>
      </c>
      <c r="AZ4" s="62">
        <f t="shared" si="0"/>
        <v>0</v>
      </c>
      <c r="BA4" s="62">
        <f t="shared" si="0"/>
        <v>56328.74</v>
      </c>
      <c r="BB4" s="62"/>
      <c r="BC4" s="63"/>
      <c r="BD4" s="62"/>
      <c r="BE4" s="4" t="s">
        <v>73</v>
      </c>
      <c r="BF4" s="4" t="s">
        <v>75</v>
      </c>
    </row>
    <row r="5" s="1" customFormat="1" ht="52" customHeight="1" spans="1:58">
      <c r="A5" s="64">
        <f t="shared" ref="A5:A68" si="1">ROW()-4</f>
        <v>1</v>
      </c>
      <c r="B5" s="379" t="s">
        <v>220</v>
      </c>
      <c r="C5" s="605" t="s">
        <v>221</v>
      </c>
      <c r="D5" s="378">
        <v>45705</v>
      </c>
      <c r="E5" s="379" t="s">
        <v>78</v>
      </c>
      <c r="F5" s="68">
        <f t="shared" ref="F5:F68" si="2">IF($C$2-D5+1&lt;$E$2,$C$2-D5+1,$E$2)</f>
        <v>30</v>
      </c>
      <c r="G5" s="118" t="s">
        <v>79</v>
      </c>
      <c r="H5" s="119"/>
      <c r="I5" s="119"/>
      <c r="J5" s="119"/>
      <c r="K5" s="119"/>
      <c r="L5" s="119"/>
      <c r="M5" s="119"/>
      <c r="N5" s="119"/>
      <c r="O5" s="119"/>
      <c r="P5" s="119">
        <v>2</v>
      </c>
      <c r="Q5" s="119">
        <v>2</v>
      </c>
      <c r="R5" s="119">
        <v>3</v>
      </c>
      <c r="S5" s="72">
        <f t="shared" ref="S5:S68" si="3">P5+Q5-R5</f>
        <v>1</v>
      </c>
      <c r="T5" s="137" t="s">
        <v>222</v>
      </c>
      <c r="U5" s="122" t="s">
        <v>136</v>
      </c>
      <c r="V5" s="123">
        <v>1500</v>
      </c>
      <c r="W5" s="124">
        <v>500</v>
      </c>
      <c r="X5" s="124">
        <v>500</v>
      </c>
      <c r="Y5" s="124">
        <v>500</v>
      </c>
      <c r="Z5" s="124">
        <v>300</v>
      </c>
      <c r="AA5" s="124">
        <v>100</v>
      </c>
      <c r="AB5" s="125">
        <v>100</v>
      </c>
      <c r="AC5" s="77">
        <f t="shared" ref="AC5:AC68" si="4">IF(G5="是",30,0)</f>
        <v>0</v>
      </c>
      <c r="AD5" s="125"/>
      <c r="AE5" s="125"/>
      <c r="AF5" s="125"/>
      <c r="AG5" s="125"/>
      <c r="AH5" s="125"/>
      <c r="AI5" s="125">
        <v>27</v>
      </c>
      <c r="AJ5" s="125">
        <v>500</v>
      </c>
      <c r="AK5" s="125"/>
      <c r="AL5" s="125"/>
      <c r="AM5" s="125"/>
      <c r="AN5" s="125"/>
      <c r="AO5" s="125"/>
      <c r="AP5" s="125"/>
      <c r="AQ5" s="125"/>
      <c r="AR5" s="125"/>
      <c r="AS5" s="79">
        <f t="shared" ref="AS5:AS68" si="5">IFERROR(U5/$E$2*2*H5+I5*2,0)</f>
        <v>0</v>
      </c>
      <c r="AT5" s="77">
        <f t="shared" ref="AT5:AT68" si="6">IFERROR(U5/$E$2*(J5+K5*0.2+L5+M5*0.5),0)</f>
        <v>0</v>
      </c>
      <c r="AU5" s="77">
        <f t="shared" ref="AU5:AU68" si="7">ROUND(SUM(V5:AP5)-SUM(AQ5:AT5),2)</f>
        <v>4027</v>
      </c>
      <c r="AV5" s="80">
        <v>557.6</v>
      </c>
      <c r="AW5" s="81"/>
      <c r="AX5" s="81"/>
      <c r="AY5" s="126"/>
      <c r="AZ5" s="126"/>
      <c r="BA5" s="77">
        <f t="shared" ref="BA5:BA68" si="8">ROUND(AU5-SUM(AV5:AZ5),2)</f>
        <v>3469.4</v>
      </c>
      <c r="BB5" s="83"/>
      <c r="BC5" s="133" t="s">
        <v>223</v>
      </c>
      <c r="BD5" s="62" t="str">
        <f t="shared" ref="BD5:BD68" si="9">IF(U5-SUM(V5:AB5)=0,"正确","错误")</f>
        <v>正确</v>
      </c>
      <c r="BE5" s="1">
        <f>AU5/30*22</f>
        <v>2953.13333333333</v>
      </c>
      <c r="BF5" s="1">
        <f>AU5/30*8</f>
        <v>1073.86666666667</v>
      </c>
    </row>
    <row r="6" s="1" customFormat="1" ht="51" customHeight="1" spans="1:58">
      <c r="A6" s="128">
        <f t="shared" si="1"/>
        <v>2</v>
      </c>
      <c r="B6" s="606" t="s">
        <v>224</v>
      </c>
      <c r="C6" s="607" t="s">
        <v>225</v>
      </c>
      <c r="D6" s="608">
        <v>45869</v>
      </c>
      <c r="E6" s="390" t="s">
        <v>104</v>
      </c>
      <c r="F6" s="87">
        <f t="shared" si="2"/>
        <v>30</v>
      </c>
      <c r="G6" s="118" t="s">
        <v>79</v>
      </c>
      <c r="H6" s="119"/>
      <c r="I6" s="119"/>
      <c r="J6" s="119">
        <v>16</v>
      </c>
      <c r="K6" s="119"/>
      <c r="L6" s="119">
        <v>2</v>
      </c>
      <c r="M6" s="119"/>
      <c r="N6" s="119"/>
      <c r="O6" s="347"/>
      <c r="P6" s="119">
        <v>0</v>
      </c>
      <c r="Q6" s="119"/>
      <c r="R6" s="119"/>
      <c r="S6" s="72">
        <f t="shared" si="3"/>
        <v>0</v>
      </c>
      <c r="T6" s="299" t="s">
        <v>226</v>
      </c>
      <c r="U6" s="122" t="s">
        <v>227</v>
      </c>
      <c r="V6" s="123">
        <v>2500</v>
      </c>
      <c r="W6" s="124">
        <v>1000</v>
      </c>
      <c r="X6" s="124">
        <v>500</v>
      </c>
      <c r="Y6" s="124">
        <v>200</v>
      </c>
      <c r="Z6" s="124">
        <v>100</v>
      </c>
      <c r="AA6" s="124">
        <v>100</v>
      </c>
      <c r="AB6" s="125">
        <v>100</v>
      </c>
      <c r="AC6" s="77">
        <f t="shared" si="4"/>
        <v>0</v>
      </c>
      <c r="AD6" s="125"/>
      <c r="AE6" s="125"/>
      <c r="AF6" s="125"/>
      <c r="AG6" s="125"/>
      <c r="AH6" s="125"/>
      <c r="AI6" s="125">
        <f t="shared" ref="AI6:AI31" si="10">SUM(U6/30*S6)</f>
        <v>0</v>
      </c>
      <c r="AJ6" s="125"/>
      <c r="AK6" s="125"/>
      <c r="AL6" s="125"/>
      <c r="AM6" s="125"/>
      <c r="AN6" s="125"/>
      <c r="AO6" s="125"/>
      <c r="AP6" s="125"/>
      <c r="AQ6" s="125"/>
      <c r="AR6" s="125"/>
      <c r="AS6" s="79">
        <f t="shared" si="5"/>
        <v>0</v>
      </c>
      <c r="AT6" s="77">
        <f t="shared" si="6"/>
        <v>2700</v>
      </c>
      <c r="AU6" s="77">
        <f t="shared" si="7"/>
        <v>1800</v>
      </c>
      <c r="AV6" s="80"/>
      <c r="AW6" s="81"/>
      <c r="AX6" s="81"/>
      <c r="AY6" s="126"/>
      <c r="AZ6" s="126"/>
      <c r="BA6" s="77">
        <f t="shared" si="8"/>
        <v>1800</v>
      </c>
      <c r="BB6" s="83"/>
      <c r="BC6" s="133"/>
      <c r="BD6" s="62" t="str">
        <f t="shared" si="9"/>
        <v>正确</v>
      </c>
    </row>
    <row r="7" s="1" customFormat="1" ht="33" customHeight="1" spans="1:58">
      <c r="A7" s="128">
        <f t="shared" si="1"/>
        <v>3</v>
      </c>
      <c r="B7" s="606" t="s">
        <v>228</v>
      </c>
      <c r="C7" s="607" t="s">
        <v>225</v>
      </c>
      <c r="D7" s="608">
        <v>45761</v>
      </c>
      <c r="E7" s="390" t="s">
        <v>104</v>
      </c>
      <c r="F7" s="87">
        <f t="shared" si="2"/>
        <v>30</v>
      </c>
      <c r="G7" s="118" t="s">
        <v>79</v>
      </c>
      <c r="H7" s="119"/>
      <c r="I7" s="119"/>
      <c r="J7" s="119">
        <v>26</v>
      </c>
      <c r="K7" s="119"/>
      <c r="L7" s="119"/>
      <c r="M7" s="119"/>
      <c r="N7" s="119"/>
      <c r="O7" s="348"/>
      <c r="P7" s="119">
        <v>0</v>
      </c>
      <c r="Q7" s="119"/>
      <c r="R7" s="119"/>
      <c r="S7" s="72">
        <f t="shared" si="3"/>
        <v>0</v>
      </c>
      <c r="T7" s="299" t="s">
        <v>229</v>
      </c>
      <c r="U7" s="122" t="s">
        <v>227</v>
      </c>
      <c r="V7" s="123">
        <v>2000</v>
      </c>
      <c r="W7" s="124">
        <v>500</v>
      </c>
      <c r="X7" s="124">
        <v>500</v>
      </c>
      <c r="Y7" s="124">
        <v>500</v>
      </c>
      <c r="Z7" s="124">
        <v>500</v>
      </c>
      <c r="AA7" s="124">
        <v>300</v>
      </c>
      <c r="AB7" s="125">
        <v>200</v>
      </c>
      <c r="AC7" s="77">
        <f t="shared" si="4"/>
        <v>0</v>
      </c>
      <c r="AD7" s="125"/>
      <c r="AE7" s="125"/>
      <c r="AF7" s="125"/>
      <c r="AG7" s="125"/>
      <c r="AH7" s="125"/>
      <c r="AI7" s="125">
        <f t="shared" si="10"/>
        <v>0</v>
      </c>
      <c r="AJ7" s="125"/>
      <c r="AK7" s="125"/>
      <c r="AL7" s="125"/>
      <c r="AM7" s="125"/>
      <c r="AN7" s="125"/>
      <c r="AO7" s="125"/>
      <c r="AP7" s="125"/>
      <c r="AQ7" s="125"/>
      <c r="AR7" s="125"/>
      <c r="AS7" s="79">
        <f t="shared" si="5"/>
        <v>0</v>
      </c>
      <c r="AT7" s="77">
        <f t="shared" si="6"/>
        <v>3900</v>
      </c>
      <c r="AU7" s="77">
        <f t="shared" si="7"/>
        <v>600</v>
      </c>
      <c r="AV7" s="80"/>
      <c r="AW7" s="81"/>
      <c r="AX7" s="81"/>
      <c r="AY7" s="126"/>
      <c r="AZ7" s="126"/>
      <c r="BA7" s="77">
        <f t="shared" si="8"/>
        <v>600</v>
      </c>
      <c r="BB7" s="83"/>
      <c r="BC7" s="133"/>
      <c r="BD7" s="62" t="str">
        <f t="shared" si="9"/>
        <v>正确</v>
      </c>
    </row>
    <row r="8" s="1" customFormat="1" ht="33" customHeight="1" spans="1:58">
      <c r="A8" s="128">
        <f t="shared" si="1"/>
        <v>4</v>
      </c>
      <c r="B8" s="606" t="s">
        <v>230</v>
      </c>
      <c r="C8" s="607" t="s">
        <v>225</v>
      </c>
      <c r="D8" s="608">
        <v>45762</v>
      </c>
      <c r="E8" s="390" t="s">
        <v>104</v>
      </c>
      <c r="F8" s="87">
        <f t="shared" si="2"/>
        <v>30</v>
      </c>
      <c r="G8" s="118" t="s">
        <v>79</v>
      </c>
      <c r="H8" s="119"/>
      <c r="I8" s="119"/>
      <c r="J8" s="119">
        <v>15</v>
      </c>
      <c r="K8" s="119"/>
      <c r="L8" s="119">
        <v>2</v>
      </c>
      <c r="M8" s="119"/>
      <c r="N8" s="119"/>
      <c r="O8" s="363"/>
      <c r="P8" s="119">
        <v>0</v>
      </c>
      <c r="Q8" s="119"/>
      <c r="R8" s="119"/>
      <c r="S8" s="72">
        <f t="shared" si="3"/>
        <v>0</v>
      </c>
      <c r="T8" s="299" t="s">
        <v>231</v>
      </c>
      <c r="U8" s="122" t="s">
        <v>227</v>
      </c>
      <c r="V8" s="123">
        <v>2000</v>
      </c>
      <c r="W8" s="124">
        <v>500</v>
      </c>
      <c r="X8" s="124">
        <v>500</v>
      </c>
      <c r="Y8" s="124">
        <v>500</v>
      </c>
      <c r="Z8" s="124">
        <v>500</v>
      </c>
      <c r="AA8" s="124">
        <v>300</v>
      </c>
      <c r="AB8" s="125">
        <v>200</v>
      </c>
      <c r="AC8" s="77">
        <f t="shared" si="4"/>
        <v>0</v>
      </c>
      <c r="AD8" s="125"/>
      <c r="AE8" s="125"/>
      <c r="AF8" s="125"/>
      <c r="AG8" s="125"/>
      <c r="AH8" s="125"/>
      <c r="AI8" s="125">
        <f t="shared" si="10"/>
        <v>0</v>
      </c>
      <c r="AJ8" s="125"/>
      <c r="AK8" s="125"/>
      <c r="AL8" s="125"/>
      <c r="AM8" s="125"/>
      <c r="AN8" s="125"/>
      <c r="AO8" s="125"/>
      <c r="AP8" s="125"/>
      <c r="AQ8" s="125"/>
      <c r="AR8" s="125"/>
      <c r="AS8" s="79">
        <f t="shared" si="5"/>
        <v>0</v>
      </c>
      <c r="AT8" s="77">
        <f t="shared" si="6"/>
        <v>2550</v>
      </c>
      <c r="AU8" s="77">
        <f t="shared" si="7"/>
        <v>1950</v>
      </c>
      <c r="AV8" s="80"/>
      <c r="AW8" s="81"/>
      <c r="AX8" s="81"/>
      <c r="AY8" s="126"/>
      <c r="AZ8" s="126"/>
      <c r="BA8" s="77">
        <f t="shared" si="8"/>
        <v>1950</v>
      </c>
      <c r="BB8" s="83"/>
      <c r="BC8" s="133"/>
      <c r="BD8" s="62" t="str">
        <f t="shared" si="9"/>
        <v>正确</v>
      </c>
    </row>
    <row r="9" s="1" customFormat="1" ht="33" customHeight="1" spans="1:58">
      <c r="A9" s="128">
        <f t="shared" si="1"/>
        <v>5</v>
      </c>
      <c r="B9" s="606" t="s">
        <v>232</v>
      </c>
      <c r="C9" s="607" t="s">
        <v>225</v>
      </c>
      <c r="D9" s="608">
        <v>45763</v>
      </c>
      <c r="E9" s="390" t="s">
        <v>104</v>
      </c>
      <c r="F9" s="87">
        <f t="shared" si="2"/>
        <v>30</v>
      </c>
      <c r="G9" s="118" t="s">
        <v>79</v>
      </c>
      <c r="H9" s="119"/>
      <c r="I9" s="119"/>
      <c r="J9" s="119">
        <v>13</v>
      </c>
      <c r="L9" s="119">
        <v>2</v>
      </c>
      <c r="M9" s="119"/>
      <c r="N9" s="119"/>
      <c r="O9" s="363"/>
      <c r="P9" s="119">
        <v>0</v>
      </c>
      <c r="Q9" s="119"/>
      <c r="R9" s="119"/>
      <c r="S9" s="72">
        <f t="shared" si="3"/>
        <v>0</v>
      </c>
      <c r="T9" s="299" t="s">
        <v>233</v>
      </c>
      <c r="U9" s="122" t="s">
        <v>227</v>
      </c>
      <c r="V9" s="123">
        <v>2000</v>
      </c>
      <c r="W9" s="124">
        <v>500</v>
      </c>
      <c r="X9" s="124">
        <v>500</v>
      </c>
      <c r="Y9" s="124">
        <v>500</v>
      </c>
      <c r="Z9" s="124">
        <v>500</v>
      </c>
      <c r="AA9" s="124">
        <v>300</v>
      </c>
      <c r="AB9" s="125">
        <v>200</v>
      </c>
      <c r="AC9" s="77">
        <f t="shared" si="4"/>
        <v>0</v>
      </c>
      <c r="AD9" s="125"/>
      <c r="AE9" s="125"/>
      <c r="AF9" s="125"/>
      <c r="AG9" s="125"/>
      <c r="AH9" s="125"/>
      <c r="AI9" s="125">
        <f t="shared" si="10"/>
        <v>0</v>
      </c>
      <c r="AJ9" s="125"/>
      <c r="AK9" s="125"/>
      <c r="AL9" s="125"/>
      <c r="AM9" s="125"/>
      <c r="AN9" s="125"/>
      <c r="AO9" s="125"/>
      <c r="AP9" s="125"/>
      <c r="AQ9" s="125"/>
      <c r="AR9" s="125"/>
      <c r="AS9" s="79">
        <f t="shared" si="5"/>
        <v>0</v>
      </c>
      <c r="AT9" s="77">
        <f t="shared" si="6"/>
        <v>2250</v>
      </c>
      <c r="AU9" s="77">
        <f t="shared" si="7"/>
        <v>2250</v>
      </c>
      <c r="AV9" s="80"/>
      <c r="AW9" s="81"/>
      <c r="AX9" s="81"/>
      <c r="AY9" s="126"/>
      <c r="AZ9" s="126"/>
      <c r="BA9" s="77">
        <f t="shared" si="8"/>
        <v>2250</v>
      </c>
      <c r="BB9" s="83"/>
      <c r="BC9" s="133"/>
      <c r="BD9" s="62" t="str">
        <f t="shared" si="9"/>
        <v>正确</v>
      </c>
    </row>
    <row r="10" s="1" customFormat="1" ht="53" customHeight="1" spans="1:58">
      <c r="A10" s="128">
        <f t="shared" si="1"/>
        <v>6</v>
      </c>
      <c r="B10" s="606" t="s">
        <v>234</v>
      </c>
      <c r="C10" s="607" t="s">
        <v>225</v>
      </c>
      <c r="D10" s="608">
        <v>45765</v>
      </c>
      <c r="E10" s="390" t="s">
        <v>104</v>
      </c>
      <c r="F10" s="87">
        <f t="shared" si="2"/>
        <v>30</v>
      </c>
      <c r="G10" s="118" t="s">
        <v>79</v>
      </c>
      <c r="H10" s="119"/>
      <c r="I10" s="119"/>
      <c r="J10" s="119">
        <v>16</v>
      </c>
      <c r="K10" s="119"/>
      <c r="L10" s="119">
        <v>2</v>
      </c>
      <c r="M10" s="119"/>
      <c r="N10" s="119"/>
      <c r="O10" s="367"/>
      <c r="P10" s="119">
        <v>0</v>
      </c>
      <c r="Q10" s="119"/>
      <c r="R10" s="119"/>
      <c r="S10" s="72">
        <f t="shared" si="3"/>
        <v>0</v>
      </c>
      <c r="T10" s="299" t="s">
        <v>226</v>
      </c>
      <c r="U10" s="122" t="s">
        <v>172</v>
      </c>
      <c r="V10" s="123">
        <v>2000</v>
      </c>
      <c r="W10" s="124">
        <v>500</v>
      </c>
      <c r="X10" s="124">
        <v>500</v>
      </c>
      <c r="Y10" s="124">
        <v>500</v>
      </c>
      <c r="Z10" s="124">
        <v>100</v>
      </c>
      <c r="AA10" s="124">
        <v>100</v>
      </c>
      <c r="AB10" s="125">
        <v>100</v>
      </c>
      <c r="AC10" s="77">
        <f t="shared" si="4"/>
        <v>0</v>
      </c>
      <c r="AD10" s="125"/>
      <c r="AE10" s="125"/>
      <c r="AF10" s="125"/>
      <c r="AG10" s="125"/>
      <c r="AH10" s="125"/>
      <c r="AI10" s="125">
        <f t="shared" si="10"/>
        <v>0</v>
      </c>
      <c r="AJ10" s="125"/>
      <c r="AK10" s="125"/>
      <c r="AL10" s="125"/>
      <c r="AM10" s="125"/>
      <c r="AN10" s="125"/>
      <c r="AO10" s="125"/>
      <c r="AP10" s="125"/>
      <c r="AQ10" s="125"/>
      <c r="AR10" s="125"/>
      <c r="AS10" s="79">
        <f t="shared" si="5"/>
        <v>0</v>
      </c>
      <c r="AT10" s="77">
        <f t="shared" si="6"/>
        <v>2280</v>
      </c>
      <c r="AU10" s="77">
        <f t="shared" si="7"/>
        <v>1520</v>
      </c>
      <c r="AV10" s="80"/>
      <c r="AW10" s="81"/>
      <c r="AX10" s="81"/>
      <c r="AY10" s="126"/>
      <c r="AZ10" s="126"/>
      <c r="BA10" s="77">
        <f t="shared" si="8"/>
        <v>1520</v>
      </c>
      <c r="BB10" s="83"/>
      <c r="BC10" s="133"/>
      <c r="BD10" s="62" t="str">
        <f t="shared" si="9"/>
        <v>正确</v>
      </c>
    </row>
    <row r="11" s="1" customFormat="1" ht="49" customHeight="1" spans="1:58">
      <c r="A11" s="128">
        <f t="shared" si="1"/>
        <v>7</v>
      </c>
      <c r="B11" s="606" t="s">
        <v>235</v>
      </c>
      <c r="C11" s="607" t="s">
        <v>225</v>
      </c>
      <c r="D11" s="608">
        <v>45765</v>
      </c>
      <c r="E11" s="390" t="s">
        <v>104</v>
      </c>
      <c r="F11" s="87">
        <f t="shared" si="2"/>
        <v>30</v>
      </c>
      <c r="G11" s="118" t="s">
        <v>79</v>
      </c>
      <c r="H11" s="119"/>
      <c r="I11" s="119"/>
      <c r="J11" s="119">
        <v>16</v>
      </c>
      <c r="K11" s="119"/>
      <c r="L11" s="119">
        <v>2</v>
      </c>
      <c r="M11" s="119"/>
      <c r="N11" s="119"/>
      <c r="O11" s="119"/>
      <c r="P11" s="119">
        <v>0</v>
      </c>
      <c r="Q11" s="119"/>
      <c r="R11" s="119"/>
      <c r="S11" s="72">
        <f t="shared" si="3"/>
        <v>0</v>
      </c>
      <c r="T11" s="299" t="s">
        <v>226</v>
      </c>
      <c r="U11" s="122" t="s">
        <v>227</v>
      </c>
      <c r="V11" s="123">
        <v>2000</v>
      </c>
      <c r="W11" s="124">
        <v>500</v>
      </c>
      <c r="X11" s="124">
        <v>500</v>
      </c>
      <c r="Y11" s="124">
        <v>500</v>
      </c>
      <c r="Z11" s="124">
        <v>500</v>
      </c>
      <c r="AA11" s="124">
        <v>300</v>
      </c>
      <c r="AB11" s="125">
        <v>200</v>
      </c>
      <c r="AC11" s="77">
        <f t="shared" si="4"/>
        <v>0</v>
      </c>
      <c r="AD11" s="125"/>
      <c r="AE11" s="125"/>
      <c r="AF11" s="125">
        <f>4160/30*12</f>
        <v>1664</v>
      </c>
      <c r="AG11" s="125"/>
      <c r="AH11" s="125"/>
      <c r="AI11" s="125">
        <f t="shared" si="10"/>
        <v>0</v>
      </c>
      <c r="AJ11" s="125"/>
      <c r="AK11" s="125"/>
      <c r="AL11" s="125"/>
      <c r="AM11" s="125"/>
      <c r="AN11" s="125"/>
      <c r="AO11" s="125"/>
      <c r="AP11" s="125"/>
      <c r="AQ11" s="125"/>
      <c r="AR11" s="125"/>
      <c r="AS11" s="79">
        <f t="shared" si="5"/>
        <v>0</v>
      </c>
      <c r="AT11" s="77">
        <f t="shared" si="6"/>
        <v>2700</v>
      </c>
      <c r="AU11" s="77">
        <f t="shared" si="7"/>
        <v>3464</v>
      </c>
      <c r="AV11" s="80"/>
      <c r="AW11" s="81"/>
      <c r="AX11" s="81"/>
      <c r="AY11" s="126"/>
      <c r="AZ11" s="126"/>
      <c r="BA11" s="77">
        <f t="shared" si="8"/>
        <v>3464</v>
      </c>
      <c r="BB11" s="83"/>
      <c r="BC11" s="133" t="s">
        <v>236</v>
      </c>
      <c r="BD11" s="62" t="str">
        <f t="shared" si="9"/>
        <v>正确</v>
      </c>
    </row>
    <row r="12" s="1" customFormat="1" ht="63" customHeight="1" spans="1:58">
      <c r="A12" s="128">
        <f t="shared" si="1"/>
        <v>8</v>
      </c>
      <c r="B12" s="606" t="s">
        <v>237</v>
      </c>
      <c r="C12" s="607" t="s">
        <v>225</v>
      </c>
      <c r="D12" s="608">
        <v>45818</v>
      </c>
      <c r="E12" s="390" t="s">
        <v>104</v>
      </c>
      <c r="F12" s="87">
        <f t="shared" si="2"/>
        <v>30</v>
      </c>
      <c r="G12" s="118" t="s">
        <v>79</v>
      </c>
      <c r="H12" s="119"/>
      <c r="I12" s="119"/>
      <c r="J12" s="119">
        <v>13</v>
      </c>
      <c r="K12" s="119"/>
      <c r="L12" s="119">
        <v>2</v>
      </c>
      <c r="M12" s="119"/>
      <c r="N12" s="119"/>
      <c r="O12" s="119"/>
      <c r="P12" s="119">
        <v>0</v>
      </c>
      <c r="Q12" s="119">
        <v>1</v>
      </c>
      <c r="R12" s="119"/>
      <c r="S12" s="72">
        <f t="shared" si="3"/>
        <v>1</v>
      </c>
      <c r="T12" s="299" t="s">
        <v>238</v>
      </c>
      <c r="U12" s="122" t="s">
        <v>133</v>
      </c>
      <c r="V12" s="123">
        <v>2000</v>
      </c>
      <c r="W12" s="124">
        <v>500</v>
      </c>
      <c r="X12" s="124">
        <v>500</v>
      </c>
      <c r="Y12" s="124">
        <v>500</v>
      </c>
      <c r="Z12" s="124">
        <v>500</v>
      </c>
      <c r="AA12" s="124">
        <v>500</v>
      </c>
      <c r="AB12" s="125">
        <v>500</v>
      </c>
      <c r="AC12" s="77">
        <f t="shared" si="4"/>
        <v>0</v>
      </c>
      <c r="AD12" s="125"/>
      <c r="AE12" s="125"/>
      <c r="AF12" s="125"/>
      <c r="AG12" s="125"/>
      <c r="AH12" s="125"/>
      <c r="AI12" s="125">
        <f>5000/30*1</f>
        <v>166.666666666667</v>
      </c>
      <c r="AJ12" s="125"/>
      <c r="AK12" s="125"/>
      <c r="AL12" s="125"/>
      <c r="AM12" s="125"/>
      <c r="AN12" s="125"/>
      <c r="AO12" s="125"/>
      <c r="AP12" s="125"/>
      <c r="AQ12" s="125"/>
      <c r="AR12" s="125"/>
      <c r="AS12" s="79">
        <f t="shared" si="5"/>
        <v>0</v>
      </c>
      <c r="AT12" s="77">
        <f t="shared" si="6"/>
        <v>2500</v>
      </c>
      <c r="AU12" s="77">
        <f t="shared" si="7"/>
        <v>2666.67</v>
      </c>
      <c r="AV12" s="80"/>
      <c r="AW12" s="81"/>
      <c r="AX12" s="81"/>
      <c r="AY12" s="126"/>
      <c r="AZ12" s="126"/>
      <c r="BA12" s="77">
        <f t="shared" si="8"/>
        <v>2666.67</v>
      </c>
      <c r="BB12" s="83"/>
      <c r="BC12" s="133" t="s">
        <v>239</v>
      </c>
      <c r="BD12" s="62" t="str">
        <f t="shared" si="9"/>
        <v>正确</v>
      </c>
    </row>
    <row r="13" s="1" customFormat="1" ht="86" customHeight="1" spans="1:58">
      <c r="A13" s="128">
        <f t="shared" si="1"/>
        <v>9</v>
      </c>
      <c r="B13" s="606" t="s">
        <v>240</v>
      </c>
      <c r="C13" s="607" t="s">
        <v>225</v>
      </c>
      <c r="D13" s="608">
        <v>45818</v>
      </c>
      <c r="E13" s="390" t="s">
        <v>104</v>
      </c>
      <c r="F13" s="87">
        <f t="shared" si="2"/>
        <v>30</v>
      </c>
      <c r="G13" s="118" t="s">
        <v>79</v>
      </c>
      <c r="H13" s="119"/>
      <c r="I13" s="119"/>
      <c r="J13" s="119">
        <v>13</v>
      </c>
      <c r="K13" s="119"/>
      <c r="L13" s="119"/>
      <c r="M13" s="119"/>
      <c r="N13" s="119">
        <v>7</v>
      </c>
      <c r="O13" s="119"/>
      <c r="P13" s="119">
        <v>2</v>
      </c>
      <c r="Q13" s="119">
        <v>1</v>
      </c>
      <c r="R13" s="119"/>
      <c r="S13" s="72">
        <f t="shared" si="3"/>
        <v>3</v>
      </c>
      <c r="T13" s="609" t="s">
        <v>241</v>
      </c>
      <c r="U13" s="122" t="s">
        <v>133</v>
      </c>
      <c r="V13" s="123">
        <v>2000</v>
      </c>
      <c r="W13" s="124">
        <v>500</v>
      </c>
      <c r="X13" s="124">
        <v>500</v>
      </c>
      <c r="Y13" s="124">
        <v>500</v>
      </c>
      <c r="Z13" s="124">
        <v>500</v>
      </c>
      <c r="AA13" s="124">
        <v>500</v>
      </c>
      <c r="AB13" s="125">
        <v>500</v>
      </c>
      <c r="AC13" s="77">
        <f t="shared" si="4"/>
        <v>0</v>
      </c>
      <c r="AD13" s="125"/>
      <c r="AE13" s="125"/>
      <c r="AF13" s="125"/>
      <c r="AG13" s="125"/>
      <c r="AH13" s="125"/>
      <c r="AI13" s="125">
        <f>5000/30*3</f>
        <v>500</v>
      </c>
      <c r="AJ13" s="125"/>
      <c r="AK13" s="125"/>
      <c r="AL13" s="125"/>
      <c r="AM13" s="125"/>
      <c r="AN13" s="125"/>
      <c r="AO13" s="125"/>
      <c r="AP13" s="125"/>
      <c r="AQ13" s="125"/>
      <c r="AR13" s="125"/>
      <c r="AS13" s="79">
        <f t="shared" si="5"/>
        <v>0</v>
      </c>
      <c r="AT13" s="77">
        <f t="shared" si="6"/>
        <v>2166.66666666667</v>
      </c>
      <c r="AU13" s="77">
        <f t="shared" si="7"/>
        <v>3333.33</v>
      </c>
      <c r="AV13" s="80"/>
      <c r="AW13" s="81"/>
      <c r="AX13" s="81"/>
      <c r="AY13" s="126"/>
      <c r="AZ13" s="126"/>
      <c r="BA13" s="77">
        <f t="shared" si="8"/>
        <v>3333.33</v>
      </c>
      <c r="BB13" s="83"/>
      <c r="BC13" s="133" t="s">
        <v>242</v>
      </c>
      <c r="BD13" s="62" t="str">
        <f t="shared" si="9"/>
        <v>正确</v>
      </c>
    </row>
    <row r="14" s="1" customFormat="1" ht="33" customHeight="1" spans="1:58">
      <c r="A14" s="128">
        <f t="shared" si="1"/>
        <v>10</v>
      </c>
      <c r="B14" s="606" t="s">
        <v>243</v>
      </c>
      <c r="C14" s="607" t="s">
        <v>225</v>
      </c>
      <c r="D14" s="608">
        <v>45767</v>
      </c>
      <c r="E14" s="390" t="s">
        <v>104</v>
      </c>
      <c r="F14" s="87">
        <f t="shared" si="2"/>
        <v>30</v>
      </c>
      <c r="G14" s="118" t="s">
        <v>79</v>
      </c>
      <c r="H14" s="119"/>
      <c r="I14" s="119"/>
      <c r="J14" s="119">
        <v>26</v>
      </c>
      <c r="K14" s="119"/>
      <c r="L14" s="119"/>
      <c r="M14" s="119"/>
      <c r="N14" s="119"/>
      <c r="O14" s="119"/>
      <c r="P14" s="119">
        <v>0</v>
      </c>
      <c r="Q14" s="119"/>
      <c r="R14" s="119"/>
      <c r="S14" s="72">
        <f t="shared" si="3"/>
        <v>0</v>
      </c>
      <c r="T14" s="299" t="s">
        <v>229</v>
      </c>
      <c r="U14" s="122" t="s">
        <v>136</v>
      </c>
      <c r="V14" s="123">
        <v>2000</v>
      </c>
      <c r="W14" s="124">
        <v>500</v>
      </c>
      <c r="X14" s="124">
        <v>500</v>
      </c>
      <c r="Y14" s="124">
        <v>200</v>
      </c>
      <c r="Z14" s="124">
        <v>100</v>
      </c>
      <c r="AA14" s="124">
        <v>100</v>
      </c>
      <c r="AB14" s="125">
        <v>100</v>
      </c>
      <c r="AC14" s="77">
        <f t="shared" si="4"/>
        <v>0</v>
      </c>
      <c r="AD14" s="125"/>
      <c r="AE14" s="125"/>
      <c r="AF14" s="125"/>
      <c r="AG14" s="125"/>
      <c r="AH14" s="125"/>
      <c r="AI14" s="125">
        <f t="shared" si="10"/>
        <v>0</v>
      </c>
      <c r="AJ14" s="125"/>
      <c r="AK14" s="125"/>
      <c r="AL14" s="125"/>
      <c r="AM14" s="125"/>
      <c r="AN14" s="125"/>
      <c r="AO14" s="125"/>
      <c r="AP14" s="125"/>
      <c r="AQ14" s="125"/>
      <c r="AR14" s="125"/>
      <c r="AS14" s="79">
        <f t="shared" si="5"/>
        <v>0</v>
      </c>
      <c r="AT14" s="77">
        <f t="shared" si="6"/>
        <v>3033.33333333333</v>
      </c>
      <c r="AU14" s="77">
        <f t="shared" si="7"/>
        <v>466.67</v>
      </c>
      <c r="AV14" s="80"/>
      <c r="AW14" s="81"/>
      <c r="AX14" s="81"/>
      <c r="AY14" s="126"/>
      <c r="AZ14" s="126"/>
      <c r="BA14" s="77">
        <f t="shared" si="8"/>
        <v>466.67</v>
      </c>
      <c r="BB14" s="83"/>
      <c r="BC14" s="133"/>
      <c r="BD14" s="62" t="str">
        <f t="shared" si="9"/>
        <v>正确</v>
      </c>
    </row>
    <row r="15" s="1" customFormat="1" ht="33" customHeight="1" spans="1:58">
      <c r="A15" s="128">
        <f t="shared" si="1"/>
        <v>11</v>
      </c>
      <c r="B15" s="606" t="s">
        <v>244</v>
      </c>
      <c r="C15" s="607" t="s">
        <v>225</v>
      </c>
      <c r="D15" s="608">
        <v>45765</v>
      </c>
      <c r="E15" s="390" t="s">
        <v>104</v>
      </c>
      <c r="F15" s="87">
        <f t="shared" si="2"/>
        <v>30</v>
      </c>
      <c r="G15" s="118" t="s">
        <v>79</v>
      </c>
      <c r="H15" s="119"/>
      <c r="I15" s="119"/>
      <c r="J15" s="119">
        <v>15</v>
      </c>
      <c r="K15" s="119"/>
      <c r="L15" s="119">
        <v>1</v>
      </c>
      <c r="M15" s="119"/>
      <c r="N15" s="119"/>
      <c r="O15" s="119"/>
      <c r="P15" s="119">
        <v>0</v>
      </c>
      <c r="Q15" s="119"/>
      <c r="R15" s="119"/>
      <c r="S15" s="72">
        <f t="shared" si="3"/>
        <v>0</v>
      </c>
      <c r="T15" s="299" t="s">
        <v>245</v>
      </c>
      <c r="U15" s="122" t="s">
        <v>227</v>
      </c>
      <c r="V15" s="123">
        <v>2000</v>
      </c>
      <c r="W15" s="124">
        <v>500</v>
      </c>
      <c r="X15" s="124">
        <v>500</v>
      </c>
      <c r="Y15" s="124">
        <v>500</v>
      </c>
      <c r="Z15" s="124">
        <v>500</v>
      </c>
      <c r="AA15" s="124">
        <v>300</v>
      </c>
      <c r="AB15" s="125">
        <v>200</v>
      </c>
      <c r="AC15" s="77">
        <f t="shared" si="4"/>
        <v>0</v>
      </c>
      <c r="AD15" s="125"/>
      <c r="AE15" s="125"/>
      <c r="AF15" s="125"/>
      <c r="AG15" s="125"/>
      <c r="AH15" s="125"/>
      <c r="AI15" s="125">
        <f t="shared" si="10"/>
        <v>0</v>
      </c>
      <c r="AJ15" s="125"/>
      <c r="AK15" s="125"/>
      <c r="AL15" s="125"/>
      <c r="AM15" s="125"/>
      <c r="AN15" s="125"/>
      <c r="AO15" s="125"/>
      <c r="AP15" s="125"/>
      <c r="AQ15" s="125"/>
      <c r="AR15" s="125"/>
      <c r="AS15" s="79">
        <f t="shared" si="5"/>
        <v>0</v>
      </c>
      <c r="AT15" s="77">
        <f t="shared" si="6"/>
        <v>2400</v>
      </c>
      <c r="AU15" s="77">
        <f t="shared" si="7"/>
        <v>2100</v>
      </c>
      <c r="AV15" s="80"/>
      <c r="AW15" s="81"/>
      <c r="AX15" s="81"/>
      <c r="AY15" s="126"/>
      <c r="AZ15" s="126"/>
      <c r="BA15" s="77">
        <f t="shared" si="8"/>
        <v>2100</v>
      </c>
      <c r="BB15" s="83"/>
      <c r="BC15" s="133"/>
      <c r="BD15" s="62" t="str">
        <f t="shared" si="9"/>
        <v>正确</v>
      </c>
    </row>
    <row r="16" s="1" customFormat="1" ht="33" customHeight="1" spans="1:58">
      <c r="A16" s="128">
        <f t="shared" si="1"/>
        <v>12</v>
      </c>
      <c r="B16" s="610" t="s">
        <v>246</v>
      </c>
      <c r="C16" s="607" t="s">
        <v>225</v>
      </c>
      <c r="D16" s="608">
        <v>45796</v>
      </c>
      <c r="E16" s="390" t="s">
        <v>104</v>
      </c>
      <c r="F16" s="87">
        <f t="shared" si="2"/>
        <v>30</v>
      </c>
      <c r="G16" s="118" t="s">
        <v>79</v>
      </c>
      <c r="H16" s="119"/>
      <c r="I16" s="119"/>
      <c r="J16" s="119">
        <v>16</v>
      </c>
      <c r="K16" s="119"/>
      <c r="L16" s="119">
        <v>2</v>
      </c>
      <c r="M16" s="119"/>
      <c r="N16" s="119"/>
      <c r="O16" s="119"/>
      <c r="P16" s="119">
        <v>0</v>
      </c>
      <c r="Q16" s="119"/>
      <c r="R16" s="119"/>
      <c r="S16" s="72">
        <f t="shared" si="3"/>
        <v>0</v>
      </c>
      <c r="T16" s="299" t="s">
        <v>247</v>
      </c>
      <c r="U16" s="122" t="s">
        <v>133</v>
      </c>
      <c r="V16" s="123">
        <v>2000</v>
      </c>
      <c r="W16" s="124">
        <v>500</v>
      </c>
      <c r="X16" s="124">
        <v>500</v>
      </c>
      <c r="Y16" s="124">
        <v>500</v>
      </c>
      <c r="Z16" s="124">
        <v>500</v>
      </c>
      <c r="AA16" s="124">
        <v>500</v>
      </c>
      <c r="AB16" s="125">
        <v>500</v>
      </c>
      <c r="AC16" s="77">
        <f t="shared" si="4"/>
        <v>0</v>
      </c>
      <c r="AD16" s="125"/>
      <c r="AE16" s="125"/>
      <c r="AF16" s="125"/>
      <c r="AG16" s="125"/>
      <c r="AH16" s="125"/>
      <c r="AI16" s="125">
        <f t="shared" si="10"/>
        <v>0</v>
      </c>
      <c r="AJ16" s="125"/>
      <c r="AK16" s="125"/>
      <c r="AL16" s="125"/>
      <c r="AM16" s="125"/>
      <c r="AN16" s="125"/>
      <c r="AO16" s="125"/>
      <c r="AP16" s="125"/>
      <c r="AQ16" s="125"/>
      <c r="AR16" s="125"/>
      <c r="AS16" s="79">
        <f t="shared" si="5"/>
        <v>0</v>
      </c>
      <c r="AT16" s="77">
        <f t="shared" si="6"/>
        <v>3000</v>
      </c>
      <c r="AU16" s="77">
        <f t="shared" si="7"/>
        <v>2000</v>
      </c>
      <c r="AV16" s="80"/>
      <c r="AW16" s="81"/>
      <c r="AX16" s="81"/>
      <c r="AY16" s="126"/>
      <c r="AZ16" s="126"/>
      <c r="BA16" s="77">
        <f t="shared" si="8"/>
        <v>2000</v>
      </c>
      <c r="BB16" s="83"/>
      <c r="BC16" s="133"/>
      <c r="BD16" s="62" t="str">
        <f t="shared" si="9"/>
        <v>正确</v>
      </c>
    </row>
    <row r="17" s="1" customFormat="1" ht="33" customHeight="1" spans="1:56">
      <c r="A17" s="128">
        <f t="shared" si="1"/>
        <v>13</v>
      </c>
      <c r="B17" s="611" t="s">
        <v>248</v>
      </c>
      <c r="C17" s="607" t="s">
        <v>225</v>
      </c>
      <c r="D17" s="608">
        <v>45784</v>
      </c>
      <c r="E17" s="390" t="s">
        <v>104</v>
      </c>
      <c r="F17" s="87">
        <f t="shared" si="2"/>
        <v>30</v>
      </c>
      <c r="G17" s="118" t="s">
        <v>79</v>
      </c>
      <c r="H17" s="119"/>
      <c r="I17" s="119"/>
      <c r="J17" s="119">
        <v>16</v>
      </c>
      <c r="K17" s="119"/>
      <c r="L17" s="119">
        <v>3</v>
      </c>
      <c r="M17" s="119"/>
      <c r="N17" s="119"/>
      <c r="O17" s="119"/>
      <c r="P17" s="119">
        <v>0</v>
      </c>
      <c r="Q17" s="119"/>
      <c r="R17" s="119"/>
      <c r="S17" s="72">
        <f t="shared" si="3"/>
        <v>0</v>
      </c>
      <c r="T17" s="299" t="s">
        <v>249</v>
      </c>
      <c r="U17" s="122" t="s">
        <v>136</v>
      </c>
      <c r="V17" s="123">
        <v>2000</v>
      </c>
      <c r="W17" s="124">
        <v>500</v>
      </c>
      <c r="X17" s="124">
        <v>500</v>
      </c>
      <c r="Y17" s="124">
        <v>200</v>
      </c>
      <c r="Z17" s="124">
        <v>100</v>
      </c>
      <c r="AA17" s="124">
        <v>100</v>
      </c>
      <c r="AB17" s="125">
        <v>100</v>
      </c>
      <c r="AC17" s="77">
        <f t="shared" si="4"/>
        <v>0</v>
      </c>
      <c r="AD17" s="125"/>
      <c r="AE17" s="125"/>
      <c r="AF17" s="125"/>
      <c r="AG17" s="125"/>
      <c r="AH17" s="125"/>
      <c r="AI17" s="125">
        <f t="shared" si="10"/>
        <v>0</v>
      </c>
      <c r="AJ17" s="125"/>
      <c r="AK17" s="125"/>
      <c r="AL17" s="125"/>
      <c r="AM17" s="125"/>
      <c r="AN17" s="125"/>
      <c r="AO17" s="125"/>
      <c r="AP17" s="125"/>
      <c r="AQ17" s="125"/>
      <c r="AR17" s="125"/>
      <c r="AS17" s="79">
        <f t="shared" si="5"/>
        <v>0</v>
      </c>
      <c r="AT17" s="77">
        <f t="shared" si="6"/>
        <v>2216.66666666667</v>
      </c>
      <c r="AU17" s="77">
        <f t="shared" si="7"/>
        <v>1283.33</v>
      </c>
      <c r="AV17" s="80"/>
      <c r="AW17" s="81"/>
      <c r="AX17" s="81"/>
      <c r="AY17" s="126"/>
      <c r="AZ17" s="126"/>
      <c r="BA17" s="77">
        <f t="shared" si="8"/>
        <v>1283.33</v>
      </c>
      <c r="BB17" s="83"/>
      <c r="BC17" s="133"/>
      <c r="BD17" s="62" t="str">
        <f t="shared" si="9"/>
        <v>正确</v>
      </c>
    </row>
    <row r="18" s="1" customFormat="1" ht="33" customHeight="1" spans="1:56">
      <c r="A18" s="128">
        <f t="shared" si="1"/>
        <v>14</v>
      </c>
      <c r="B18" s="606" t="s">
        <v>250</v>
      </c>
      <c r="C18" s="607" t="s">
        <v>225</v>
      </c>
      <c r="D18" s="608">
        <v>45784</v>
      </c>
      <c r="E18" s="390" t="s">
        <v>104</v>
      </c>
      <c r="F18" s="87">
        <f t="shared" si="2"/>
        <v>30</v>
      </c>
      <c r="G18" s="118" t="s">
        <v>79</v>
      </c>
      <c r="H18" s="119"/>
      <c r="I18" s="119"/>
      <c r="J18" s="119">
        <v>16</v>
      </c>
      <c r="K18" s="119"/>
      <c r="L18" s="119">
        <v>3</v>
      </c>
      <c r="M18" s="119"/>
      <c r="N18" s="119"/>
      <c r="O18" s="119"/>
      <c r="P18" s="119">
        <v>0</v>
      </c>
      <c r="Q18" s="119"/>
      <c r="R18" s="119"/>
      <c r="S18" s="72">
        <f t="shared" si="3"/>
        <v>0</v>
      </c>
      <c r="T18" s="299" t="s">
        <v>249</v>
      </c>
      <c r="U18" s="122" t="s">
        <v>136</v>
      </c>
      <c r="V18" s="123">
        <v>2000</v>
      </c>
      <c r="W18" s="124">
        <v>500</v>
      </c>
      <c r="X18" s="124">
        <v>500</v>
      </c>
      <c r="Y18" s="124">
        <v>200</v>
      </c>
      <c r="Z18" s="124">
        <v>100</v>
      </c>
      <c r="AA18" s="124">
        <v>100</v>
      </c>
      <c r="AB18" s="125">
        <v>100</v>
      </c>
      <c r="AC18" s="77">
        <f t="shared" si="4"/>
        <v>0</v>
      </c>
      <c r="AD18" s="125"/>
      <c r="AE18" s="125"/>
      <c r="AF18" s="125"/>
      <c r="AG18" s="125"/>
      <c r="AH18" s="125"/>
      <c r="AI18" s="125">
        <f t="shared" si="10"/>
        <v>0</v>
      </c>
      <c r="AJ18" s="125"/>
      <c r="AK18" s="125"/>
      <c r="AL18" s="125"/>
      <c r="AM18" s="125"/>
      <c r="AN18" s="125"/>
      <c r="AO18" s="125"/>
      <c r="AP18" s="125"/>
      <c r="AQ18" s="125"/>
      <c r="AR18" s="125"/>
      <c r="AS18" s="79">
        <f t="shared" si="5"/>
        <v>0</v>
      </c>
      <c r="AT18" s="77">
        <f t="shared" si="6"/>
        <v>2216.66666666667</v>
      </c>
      <c r="AU18" s="77">
        <f t="shared" si="7"/>
        <v>1283.33</v>
      </c>
      <c r="AV18" s="80"/>
      <c r="AW18" s="81"/>
      <c r="AX18" s="81"/>
      <c r="AY18" s="126"/>
      <c r="AZ18" s="126"/>
      <c r="BA18" s="77">
        <f t="shared" si="8"/>
        <v>1283.33</v>
      </c>
      <c r="BB18" s="83"/>
      <c r="BC18" s="133"/>
      <c r="BD18" s="62" t="str">
        <f t="shared" si="9"/>
        <v>正确</v>
      </c>
    </row>
    <row r="19" s="1" customFormat="1" ht="42" customHeight="1" spans="1:56">
      <c r="A19" s="128">
        <f t="shared" si="1"/>
        <v>15</v>
      </c>
      <c r="B19" s="606" t="s">
        <v>251</v>
      </c>
      <c r="C19" s="607" t="s">
        <v>225</v>
      </c>
      <c r="D19" s="608">
        <v>45784</v>
      </c>
      <c r="E19" s="390" t="s">
        <v>104</v>
      </c>
      <c r="F19" s="87">
        <f t="shared" si="2"/>
        <v>30</v>
      </c>
      <c r="G19" s="118" t="s">
        <v>79</v>
      </c>
      <c r="H19" s="119"/>
      <c r="I19" s="119"/>
      <c r="J19" s="119">
        <v>16</v>
      </c>
      <c r="K19" s="119"/>
      <c r="L19" s="119">
        <v>5</v>
      </c>
      <c r="M19" s="119"/>
      <c r="N19" s="119"/>
      <c r="O19" s="119"/>
      <c r="P19" s="119">
        <v>0</v>
      </c>
      <c r="Q19" s="119"/>
      <c r="R19" s="119"/>
      <c r="S19" s="72">
        <f t="shared" si="3"/>
        <v>0</v>
      </c>
      <c r="T19" s="299" t="s">
        <v>252</v>
      </c>
      <c r="U19" s="122" t="s">
        <v>227</v>
      </c>
      <c r="V19" s="123">
        <v>2000</v>
      </c>
      <c r="W19" s="124">
        <v>500</v>
      </c>
      <c r="X19" s="124">
        <v>500</v>
      </c>
      <c r="Y19" s="124">
        <v>500</v>
      </c>
      <c r="Z19" s="124">
        <v>500</v>
      </c>
      <c r="AA19" s="124">
        <v>300</v>
      </c>
      <c r="AB19" s="125">
        <v>200</v>
      </c>
      <c r="AC19" s="77">
        <f t="shared" si="4"/>
        <v>0</v>
      </c>
      <c r="AD19" s="125"/>
      <c r="AE19" s="125"/>
      <c r="AF19" s="125"/>
      <c r="AG19" s="125"/>
      <c r="AH19" s="125"/>
      <c r="AI19" s="125">
        <f t="shared" si="10"/>
        <v>0</v>
      </c>
      <c r="AJ19" s="125"/>
      <c r="AK19" s="125"/>
      <c r="AL19" s="125"/>
      <c r="AM19" s="125"/>
      <c r="AN19" s="125"/>
      <c r="AO19" s="125"/>
      <c r="AP19" s="125"/>
      <c r="AQ19" s="125"/>
      <c r="AR19" s="125"/>
      <c r="AS19" s="79">
        <f t="shared" si="5"/>
        <v>0</v>
      </c>
      <c r="AT19" s="77">
        <f t="shared" si="6"/>
        <v>3150</v>
      </c>
      <c r="AU19" s="77">
        <f t="shared" si="7"/>
        <v>1350</v>
      </c>
      <c r="AV19" s="80"/>
      <c r="AW19" s="81"/>
      <c r="AX19" s="81"/>
      <c r="AY19" s="126"/>
      <c r="AZ19" s="126"/>
      <c r="BA19" s="77">
        <f t="shared" si="8"/>
        <v>1350</v>
      </c>
      <c r="BB19" s="83"/>
      <c r="BC19" s="133"/>
      <c r="BD19" s="62" t="str">
        <f t="shared" si="9"/>
        <v>正确</v>
      </c>
    </row>
    <row r="20" s="1" customFormat="1" ht="45" customHeight="1" spans="1:56">
      <c r="A20" s="128">
        <f t="shared" si="1"/>
        <v>16</v>
      </c>
      <c r="B20" s="606" t="s">
        <v>253</v>
      </c>
      <c r="C20" s="607" t="s">
        <v>225</v>
      </c>
      <c r="D20" s="608">
        <v>45784</v>
      </c>
      <c r="E20" s="390" t="s">
        <v>104</v>
      </c>
      <c r="F20" s="87">
        <f t="shared" si="2"/>
        <v>30</v>
      </c>
      <c r="G20" s="118" t="s">
        <v>79</v>
      </c>
      <c r="H20" s="119"/>
      <c r="I20" s="119"/>
      <c r="J20" s="119">
        <v>16</v>
      </c>
      <c r="K20" s="119"/>
      <c r="L20" s="119">
        <v>3</v>
      </c>
      <c r="M20" s="119"/>
      <c r="N20" s="119"/>
      <c r="O20" s="119"/>
      <c r="P20" s="119">
        <v>0</v>
      </c>
      <c r="Q20" s="119"/>
      <c r="R20" s="119"/>
      <c r="S20" s="72">
        <f t="shared" si="3"/>
        <v>0</v>
      </c>
      <c r="T20" s="299" t="s">
        <v>254</v>
      </c>
      <c r="U20" s="122" t="s">
        <v>136</v>
      </c>
      <c r="V20" s="123">
        <v>2000</v>
      </c>
      <c r="W20" s="124">
        <v>500</v>
      </c>
      <c r="X20" s="124">
        <v>500</v>
      </c>
      <c r="Y20" s="124">
        <v>200</v>
      </c>
      <c r="Z20" s="124">
        <v>100</v>
      </c>
      <c r="AA20" s="124">
        <v>100</v>
      </c>
      <c r="AB20" s="125">
        <v>100</v>
      </c>
      <c r="AC20" s="77">
        <f t="shared" si="4"/>
        <v>0</v>
      </c>
      <c r="AD20" s="125"/>
      <c r="AE20" s="125"/>
      <c r="AF20" s="125">
        <f>4160/30*11</f>
        <v>1525.33333333333</v>
      </c>
      <c r="AG20" s="125"/>
      <c r="AH20" s="125"/>
      <c r="AI20" s="125">
        <f t="shared" si="10"/>
        <v>0</v>
      </c>
      <c r="AJ20" s="125"/>
      <c r="AK20" s="125"/>
      <c r="AL20" s="125"/>
      <c r="AM20" s="125"/>
      <c r="AN20" s="125"/>
      <c r="AO20" s="125"/>
      <c r="AP20" s="125"/>
      <c r="AQ20" s="125"/>
      <c r="AR20" s="125"/>
      <c r="AS20" s="79">
        <f t="shared" si="5"/>
        <v>0</v>
      </c>
      <c r="AT20" s="77">
        <f t="shared" si="6"/>
        <v>2216.66666666667</v>
      </c>
      <c r="AU20" s="77">
        <f t="shared" si="7"/>
        <v>2808.67</v>
      </c>
      <c r="AV20" s="80"/>
      <c r="AW20" s="81"/>
      <c r="AX20" s="81"/>
      <c r="AY20" s="126"/>
      <c r="AZ20" s="126"/>
      <c r="BA20" s="77">
        <f t="shared" si="8"/>
        <v>2808.67</v>
      </c>
      <c r="BB20" s="83"/>
      <c r="BC20" s="133" t="s">
        <v>255</v>
      </c>
      <c r="BD20" s="62" t="str">
        <f t="shared" si="9"/>
        <v>正确</v>
      </c>
    </row>
    <row r="21" s="1" customFormat="1" ht="69" customHeight="1" spans="1:56">
      <c r="A21" s="128">
        <f t="shared" si="1"/>
        <v>17</v>
      </c>
      <c r="B21" s="606" t="s">
        <v>160</v>
      </c>
      <c r="C21" s="607" t="s">
        <v>256</v>
      </c>
      <c r="D21" s="608">
        <v>45818</v>
      </c>
      <c r="E21" s="390" t="s">
        <v>104</v>
      </c>
      <c r="F21" s="87">
        <f t="shared" si="2"/>
        <v>30</v>
      </c>
      <c r="G21" s="118" t="s">
        <v>79</v>
      </c>
      <c r="H21" s="119"/>
      <c r="I21" s="119"/>
      <c r="J21" s="119">
        <v>13</v>
      </c>
      <c r="K21" s="119"/>
      <c r="L21" s="119"/>
      <c r="M21" s="119"/>
      <c r="N21" s="119"/>
      <c r="O21" s="119"/>
      <c r="P21" s="119">
        <v>9</v>
      </c>
      <c r="Q21" s="119">
        <v>1</v>
      </c>
      <c r="R21" s="119">
        <v>4</v>
      </c>
      <c r="S21" s="72">
        <f t="shared" si="3"/>
        <v>6</v>
      </c>
      <c r="T21" s="299" t="s">
        <v>257</v>
      </c>
      <c r="U21" s="122" t="s">
        <v>258</v>
      </c>
      <c r="V21" s="123">
        <v>2000</v>
      </c>
      <c r="W21" s="124">
        <v>1000</v>
      </c>
      <c r="X21" s="124">
        <v>500</v>
      </c>
      <c r="Y21" s="124">
        <v>500</v>
      </c>
      <c r="Z21" s="124">
        <v>500</v>
      </c>
      <c r="AA21" s="124">
        <v>500</v>
      </c>
      <c r="AB21" s="125">
        <v>500</v>
      </c>
      <c r="AC21" s="77">
        <f t="shared" si="4"/>
        <v>0</v>
      </c>
      <c r="AD21" s="125"/>
      <c r="AE21" s="125"/>
      <c r="AF21" s="125">
        <f>2000/30*18</f>
        <v>1200</v>
      </c>
      <c r="AG21" s="125"/>
      <c r="AH21" s="125"/>
      <c r="AI21" s="125">
        <f>5500/30*6</f>
        <v>1100</v>
      </c>
      <c r="AJ21" s="125"/>
      <c r="AK21" s="125"/>
      <c r="AL21" s="125"/>
      <c r="AM21" s="125"/>
      <c r="AN21" s="125"/>
      <c r="AO21" s="125"/>
      <c r="AP21" s="125"/>
      <c r="AQ21" s="125"/>
      <c r="AR21" s="125"/>
      <c r="AS21" s="79">
        <f t="shared" si="5"/>
        <v>0</v>
      </c>
      <c r="AT21" s="77">
        <f t="shared" si="6"/>
        <v>2383.33333333333</v>
      </c>
      <c r="AU21" s="77">
        <f t="shared" si="7"/>
        <v>5416.67</v>
      </c>
      <c r="AV21" s="80"/>
      <c r="AW21" s="81"/>
      <c r="AX21" s="81"/>
      <c r="AY21" s="126"/>
      <c r="AZ21" s="126"/>
      <c r="BA21" s="77">
        <f t="shared" si="8"/>
        <v>5416.67</v>
      </c>
      <c r="BB21" s="83"/>
      <c r="BC21" s="133" t="s">
        <v>259</v>
      </c>
      <c r="BD21" s="62" t="str">
        <f t="shared" si="9"/>
        <v>正确</v>
      </c>
    </row>
    <row r="22" s="1" customFormat="1" ht="62" customHeight="1" spans="1:56">
      <c r="A22" s="128">
        <f t="shared" si="1"/>
        <v>18</v>
      </c>
      <c r="B22" s="612" t="s">
        <v>260</v>
      </c>
      <c r="C22" s="607" t="s">
        <v>225</v>
      </c>
      <c r="D22" s="613">
        <v>45790</v>
      </c>
      <c r="E22" s="390" t="s">
        <v>104</v>
      </c>
      <c r="F22" s="87">
        <f t="shared" si="2"/>
        <v>30</v>
      </c>
      <c r="G22" s="118" t="s">
        <v>79</v>
      </c>
      <c r="H22" s="119"/>
      <c r="I22" s="119"/>
      <c r="J22" s="119">
        <v>13</v>
      </c>
      <c r="K22" s="119"/>
      <c r="L22" s="119">
        <v>2</v>
      </c>
      <c r="M22" s="119"/>
      <c r="N22" s="119"/>
      <c r="O22" s="119"/>
      <c r="P22" s="119">
        <v>0</v>
      </c>
      <c r="Q22" s="119">
        <v>1</v>
      </c>
      <c r="R22" s="119"/>
      <c r="S22" s="72">
        <f t="shared" si="3"/>
        <v>1</v>
      </c>
      <c r="T22" s="299" t="s">
        <v>261</v>
      </c>
      <c r="U22" s="122" t="s">
        <v>133</v>
      </c>
      <c r="V22" s="123">
        <v>2000</v>
      </c>
      <c r="W22" s="124">
        <v>500</v>
      </c>
      <c r="X22" s="124">
        <v>500</v>
      </c>
      <c r="Y22" s="124">
        <v>500</v>
      </c>
      <c r="Z22" s="124">
        <v>500</v>
      </c>
      <c r="AA22" s="124">
        <v>500</v>
      </c>
      <c r="AB22" s="125">
        <v>500</v>
      </c>
      <c r="AC22" s="77">
        <f t="shared" si="4"/>
        <v>0</v>
      </c>
      <c r="AD22" s="125"/>
      <c r="AE22" s="125"/>
      <c r="AF22" s="125"/>
      <c r="AG22" s="125"/>
      <c r="AH22" s="125"/>
      <c r="AI22" s="125">
        <f>5000/30*1</f>
        <v>166.666666666667</v>
      </c>
      <c r="AJ22" s="125"/>
      <c r="AK22" s="125"/>
      <c r="AL22" s="125"/>
      <c r="AM22" s="125"/>
      <c r="AN22" s="125"/>
      <c r="AO22" s="125"/>
      <c r="AP22" s="125"/>
      <c r="AQ22" s="125"/>
      <c r="AR22" s="125"/>
      <c r="AS22" s="79">
        <f t="shared" si="5"/>
        <v>0</v>
      </c>
      <c r="AT22" s="77">
        <f t="shared" si="6"/>
        <v>2500</v>
      </c>
      <c r="AU22" s="77">
        <f t="shared" si="7"/>
        <v>2666.67</v>
      </c>
      <c r="AV22" s="80"/>
      <c r="AW22" s="81"/>
      <c r="AX22" s="81"/>
      <c r="AY22" s="126"/>
      <c r="AZ22" s="126"/>
      <c r="BA22" s="77">
        <f t="shared" si="8"/>
        <v>2666.67</v>
      </c>
      <c r="BB22" s="83"/>
      <c r="BC22" s="133" t="s">
        <v>239</v>
      </c>
      <c r="BD22" s="62" t="str">
        <f t="shared" si="9"/>
        <v>正确</v>
      </c>
    </row>
    <row r="23" s="1" customFormat="1" ht="48" customHeight="1" spans="1:56">
      <c r="A23" s="128">
        <f t="shared" si="1"/>
        <v>19</v>
      </c>
      <c r="B23" s="611" t="s">
        <v>162</v>
      </c>
      <c r="C23" s="607" t="s">
        <v>225</v>
      </c>
      <c r="D23" s="608">
        <v>45818</v>
      </c>
      <c r="E23" s="390" t="s">
        <v>104</v>
      </c>
      <c r="F23" s="87">
        <f t="shared" si="2"/>
        <v>30</v>
      </c>
      <c r="G23" s="118" t="s">
        <v>79</v>
      </c>
      <c r="H23" s="119"/>
      <c r="I23" s="119"/>
      <c r="J23" s="119">
        <v>13</v>
      </c>
      <c r="K23" s="119"/>
      <c r="L23" s="119"/>
      <c r="M23" s="119"/>
      <c r="N23" s="119"/>
      <c r="O23" s="119"/>
      <c r="P23" s="119">
        <v>0</v>
      </c>
      <c r="Q23" s="119">
        <v>1</v>
      </c>
      <c r="R23" s="119"/>
      <c r="S23" s="72">
        <f t="shared" si="3"/>
        <v>1</v>
      </c>
      <c r="T23" s="299" t="s">
        <v>262</v>
      </c>
      <c r="U23" s="122" t="s">
        <v>133</v>
      </c>
      <c r="V23" s="123">
        <v>2000</v>
      </c>
      <c r="W23" s="124">
        <v>500</v>
      </c>
      <c r="X23" s="124">
        <v>500</v>
      </c>
      <c r="Y23" s="124">
        <v>500</v>
      </c>
      <c r="Z23" s="124">
        <v>500</v>
      </c>
      <c r="AA23" s="124">
        <v>500</v>
      </c>
      <c r="AB23" s="125">
        <v>500</v>
      </c>
      <c r="AC23" s="77">
        <f t="shared" si="4"/>
        <v>0</v>
      </c>
      <c r="AD23" s="125"/>
      <c r="AE23" s="125"/>
      <c r="AF23" s="125"/>
      <c r="AG23" s="125"/>
      <c r="AH23" s="125"/>
      <c r="AI23" s="125">
        <f>5000/30*1</f>
        <v>166.666666666667</v>
      </c>
      <c r="AJ23" s="125"/>
      <c r="AK23" s="125"/>
      <c r="AL23" s="125"/>
      <c r="AM23" s="125"/>
      <c r="AN23" s="125"/>
      <c r="AO23" s="125"/>
      <c r="AP23" s="125"/>
      <c r="AQ23" s="125"/>
      <c r="AR23" s="125"/>
      <c r="AS23" s="79">
        <f t="shared" si="5"/>
        <v>0</v>
      </c>
      <c r="AT23" s="77">
        <f t="shared" si="6"/>
        <v>2166.66666666667</v>
      </c>
      <c r="AU23" s="77">
        <f t="shared" si="7"/>
        <v>3000</v>
      </c>
      <c r="AV23" s="80"/>
      <c r="AW23" s="81"/>
      <c r="AX23" s="81"/>
      <c r="AY23" s="126"/>
      <c r="AZ23" s="126"/>
      <c r="BA23" s="77">
        <f t="shared" si="8"/>
        <v>3000</v>
      </c>
      <c r="BB23" s="83"/>
      <c r="BC23" s="133" t="s">
        <v>239</v>
      </c>
      <c r="BD23" s="62" t="str">
        <f t="shared" si="9"/>
        <v>正确</v>
      </c>
    </row>
    <row r="24" s="1" customFormat="1" ht="60" customHeight="1" spans="1:56">
      <c r="A24" s="128">
        <f t="shared" si="1"/>
        <v>20</v>
      </c>
      <c r="B24" s="611" t="s">
        <v>263</v>
      </c>
      <c r="C24" s="607" t="s">
        <v>225</v>
      </c>
      <c r="D24" s="608">
        <v>45818</v>
      </c>
      <c r="E24" s="390" t="s">
        <v>104</v>
      </c>
      <c r="F24" s="87">
        <f t="shared" si="2"/>
        <v>30</v>
      </c>
      <c r="G24" s="118" t="s">
        <v>79</v>
      </c>
      <c r="H24" s="119"/>
      <c r="I24" s="119"/>
      <c r="J24" s="119">
        <v>13</v>
      </c>
      <c r="K24" s="119"/>
      <c r="L24" s="119"/>
      <c r="M24" s="119"/>
      <c r="N24" s="119"/>
      <c r="O24" s="119"/>
      <c r="P24" s="119">
        <v>1</v>
      </c>
      <c r="Q24" s="119">
        <v>1</v>
      </c>
      <c r="R24" s="119"/>
      <c r="S24" s="72">
        <f t="shared" si="3"/>
        <v>2</v>
      </c>
      <c r="T24" s="299" t="s">
        <v>264</v>
      </c>
      <c r="U24" s="122" t="s">
        <v>133</v>
      </c>
      <c r="V24" s="123">
        <v>2000</v>
      </c>
      <c r="W24" s="124">
        <v>500</v>
      </c>
      <c r="X24" s="124">
        <v>500</v>
      </c>
      <c r="Y24" s="124">
        <v>500</v>
      </c>
      <c r="Z24" s="124">
        <v>500</v>
      </c>
      <c r="AA24" s="124">
        <v>500</v>
      </c>
      <c r="AB24" s="125">
        <v>500</v>
      </c>
      <c r="AC24" s="77">
        <f t="shared" si="4"/>
        <v>0</v>
      </c>
      <c r="AD24" s="125"/>
      <c r="AE24" s="125"/>
      <c r="AF24" s="125"/>
      <c r="AG24" s="125"/>
      <c r="AH24" s="125"/>
      <c r="AI24" s="125">
        <f>5000/30*2</f>
        <v>333.333333333333</v>
      </c>
      <c r="AJ24" s="125"/>
      <c r="AK24" s="125"/>
      <c r="AL24" s="125"/>
      <c r="AM24" s="125"/>
      <c r="AN24" s="125"/>
      <c r="AO24" s="125"/>
      <c r="AP24" s="125"/>
      <c r="AQ24" s="125"/>
      <c r="AR24" s="125"/>
      <c r="AS24" s="79">
        <f t="shared" si="5"/>
        <v>0</v>
      </c>
      <c r="AT24" s="77">
        <f t="shared" si="6"/>
        <v>2166.66666666667</v>
      </c>
      <c r="AU24" s="77">
        <f t="shared" si="7"/>
        <v>3166.67</v>
      </c>
      <c r="AV24" s="80"/>
      <c r="AW24" s="81"/>
      <c r="AX24" s="81"/>
      <c r="AY24" s="126"/>
      <c r="AZ24" s="126"/>
      <c r="BA24" s="77">
        <f t="shared" si="8"/>
        <v>3166.67</v>
      </c>
      <c r="BB24" s="83"/>
      <c r="BC24" s="133" t="s">
        <v>265</v>
      </c>
      <c r="BD24" s="62" t="str">
        <f t="shared" si="9"/>
        <v>正确</v>
      </c>
    </row>
    <row r="25" s="1" customFormat="1" ht="57" customHeight="1" spans="1:56">
      <c r="A25" s="128">
        <f t="shared" si="1"/>
        <v>21</v>
      </c>
      <c r="B25" s="606" t="s">
        <v>266</v>
      </c>
      <c r="C25" s="607" t="s">
        <v>225</v>
      </c>
      <c r="D25" s="608">
        <v>45864</v>
      </c>
      <c r="E25" s="390" t="s">
        <v>104</v>
      </c>
      <c r="F25" s="87">
        <f t="shared" si="2"/>
        <v>30</v>
      </c>
      <c r="G25" s="118" t="s">
        <v>79</v>
      </c>
      <c r="H25" s="119"/>
      <c r="I25" s="119"/>
      <c r="J25" s="119">
        <v>16</v>
      </c>
      <c r="K25" s="119"/>
      <c r="L25" s="119">
        <v>2</v>
      </c>
      <c r="M25" s="119"/>
      <c r="N25" s="119"/>
      <c r="O25" s="119"/>
      <c r="P25" s="119">
        <v>0</v>
      </c>
      <c r="Q25" s="119"/>
      <c r="R25" s="119"/>
      <c r="S25" s="72">
        <f t="shared" si="3"/>
        <v>0</v>
      </c>
      <c r="T25" s="299" t="s">
        <v>267</v>
      </c>
      <c r="U25" s="122" t="s">
        <v>136</v>
      </c>
      <c r="V25" s="123">
        <v>2000</v>
      </c>
      <c r="W25" s="124">
        <v>500</v>
      </c>
      <c r="X25" s="124">
        <v>500</v>
      </c>
      <c r="Y25" s="124">
        <v>200</v>
      </c>
      <c r="Z25" s="124">
        <v>100</v>
      </c>
      <c r="AA25" s="124">
        <v>100</v>
      </c>
      <c r="AB25" s="125">
        <v>100</v>
      </c>
      <c r="AC25" s="77">
        <f t="shared" si="4"/>
        <v>0</v>
      </c>
      <c r="AD25" s="125"/>
      <c r="AE25" s="125"/>
      <c r="AF25" s="125"/>
      <c r="AG25" s="125"/>
      <c r="AH25" s="125"/>
      <c r="AI25" s="125">
        <f t="shared" si="10"/>
        <v>0</v>
      </c>
      <c r="AJ25" s="125"/>
      <c r="AK25" s="125"/>
      <c r="AL25" s="125"/>
      <c r="AM25" s="125"/>
      <c r="AN25" s="125"/>
      <c r="AO25" s="125"/>
      <c r="AP25" s="125"/>
      <c r="AQ25" s="125"/>
      <c r="AR25" s="125"/>
      <c r="AS25" s="79">
        <f t="shared" si="5"/>
        <v>0</v>
      </c>
      <c r="AT25" s="77">
        <f t="shared" si="6"/>
        <v>2100</v>
      </c>
      <c r="AU25" s="77">
        <f t="shared" si="7"/>
        <v>1400</v>
      </c>
      <c r="AV25" s="80"/>
      <c r="AW25" s="81"/>
      <c r="AX25" s="81"/>
      <c r="AY25" s="126"/>
      <c r="AZ25" s="126"/>
      <c r="BA25" s="77">
        <f t="shared" si="8"/>
        <v>1400</v>
      </c>
      <c r="BB25" s="83"/>
      <c r="BC25" s="133"/>
      <c r="BD25" s="62" t="str">
        <f t="shared" si="9"/>
        <v>正确</v>
      </c>
    </row>
    <row r="26" s="1" customFormat="1" ht="43" customHeight="1" spans="1:56">
      <c r="A26" s="128">
        <f t="shared" si="1"/>
        <v>22</v>
      </c>
      <c r="B26" s="612" t="s">
        <v>268</v>
      </c>
      <c r="C26" s="607" t="s">
        <v>225</v>
      </c>
      <c r="D26" s="608">
        <v>45846</v>
      </c>
      <c r="E26" s="390" t="s">
        <v>104</v>
      </c>
      <c r="F26" s="87">
        <f t="shared" si="2"/>
        <v>30</v>
      </c>
      <c r="G26" s="118" t="s">
        <v>79</v>
      </c>
      <c r="H26" s="119"/>
      <c r="I26" s="119"/>
      <c r="J26" s="119">
        <v>16</v>
      </c>
      <c r="K26" s="119"/>
      <c r="L26" s="119">
        <v>3</v>
      </c>
      <c r="M26" s="119"/>
      <c r="N26" s="119"/>
      <c r="O26" s="119"/>
      <c r="P26" s="119">
        <v>0</v>
      </c>
      <c r="Q26" s="119"/>
      <c r="R26" s="119"/>
      <c r="S26" s="72">
        <f t="shared" si="3"/>
        <v>0</v>
      </c>
      <c r="T26" s="299" t="s">
        <v>269</v>
      </c>
      <c r="U26" s="122" t="s">
        <v>136</v>
      </c>
      <c r="V26" s="123">
        <v>2000</v>
      </c>
      <c r="W26" s="124">
        <v>500</v>
      </c>
      <c r="X26" s="124">
        <v>500</v>
      </c>
      <c r="Y26" s="124">
        <v>200</v>
      </c>
      <c r="Z26" s="124">
        <v>100</v>
      </c>
      <c r="AA26" s="124">
        <v>100</v>
      </c>
      <c r="AB26" s="125">
        <v>100</v>
      </c>
      <c r="AC26" s="77">
        <f t="shared" si="4"/>
        <v>0</v>
      </c>
      <c r="AD26" s="125"/>
      <c r="AE26" s="125"/>
      <c r="AF26" s="125"/>
      <c r="AG26" s="125"/>
      <c r="AH26" s="125"/>
      <c r="AI26" s="125">
        <f t="shared" si="10"/>
        <v>0</v>
      </c>
      <c r="AJ26" s="125"/>
      <c r="AK26" s="125"/>
      <c r="AL26" s="125"/>
      <c r="AM26" s="125"/>
      <c r="AN26" s="125"/>
      <c r="AO26" s="125"/>
      <c r="AP26" s="125"/>
      <c r="AQ26" s="125"/>
      <c r="AR26" s="125"/>
      <c r="AS26" s="79">
        <f t="shared" si="5"/>
        <v>0</v>
      </c>
      <c r="AT26" s="77">
        <f t="shared" si="6"/>
        <v>2216.66666666667</v>
      </c>
      <c r="AU26" s="77">
        <f t="shared" si="7"/>
        <v>1283.33</v>
      </c>
      <c r="AV26" s="80"/>
      <c r="AW26" s="81"/>
      <c r="AX26" s="81"/>
      <c r="AY26" s="126"/>
      <c r="AZ26" s="126"/>
      <c r="BA26" s="77">
        <f t="shared" si="8"/>
        <v>1283.33</v>
      </c>
      <c r="BB26" s="83"/>
      <c r="BC26" s="133"/>
      <c r="BD26" s="62" t="str">
        <f t="shared" si="9"/>
        <v>正确</v>
      </c>
    </row>
    <row r="27" s="1" customFormat="1" ht="38" customHeight="1" spans="1:56">
      <c r="A27" s="128">
        <f t="shared" si="1"/>
        <v>23</v>
      </c>
      <c r="B27" s="614" t="s">
        <v>270</v>
      </c>
      <c r="C27" s="607" t="s">
        <v>225</v>
      </c>
      <c r="D27" s="608">
        <v>45872</v>
      </c>
      <c r="E27" s="390" t="s">
        <v>104</v>
      </c>
      <c r="F27" s="87">
        <f t="shared" si="2"/>
        <v>30</v>
      </c>
      <c r="G27" s="118" t="s">
        <v>79</v>
      </c>
      <c r="H27" s="119"/>
      <c r="I27" s="119"/>
      <c r="J27" s="119">
        <v>16</v>
      </c>
      <c r="K27" s="119"/>
      <c r="L27" s="119">
        <v>3</v>
      </c>
      <c r="M27" s="119"/>
      <c r="N27" s="119"/>
      <c r="O27" s="119"/>
      <c r="P27" s="119">
        <v>0</v>
      </c>
      <c r="Q27" s="119"/>
      <c r="R27" s="119"/>
      <c r="S27" s="72">
        <f t="shared" si="3"/>
        <v>0</v>
      </c>
      <c r="T27" s="299" t="s">
        <v>249</v>
      </c>
      <c r="U27" s="122" t="s">
        <v>136</v>
      </c>
      <c r="V27" s="123">
        <v>2000</v>
      </c>
      <c r="W27" s="124">
        <v>500</v>
      </c>
      <c r="X27" s="124">
        <v>500</v>
      </c>
      <c r="Y27" s="124">
        <v>200</v>
      </c>
      <c r="Z27" s="124">
        <v>100</v>
      </c>
      <c r="AA27" s="124">
        <v>100</v>
      </c>
      <c r="AB27" s="125">
        <v>100</v>
      </c>
      <c r="AC27" s="77">
        <f t="shared" si="4"/>
        <v>0</v>
      </c>
      <c r="AD27" s="125"/>
      <c r="AE27" s="125"/>
      <c r="AF27" s="125"/>
      <c r="AG27" s="125"/>
      <c r="AH27" s="125"/>
      <c r="AI27" s="125">
        <f t="shared" si="10"/>
        <v>0</v>
      </c>
      <c r="AJ27" s="125"/>
      <c r="AK27" s="125"/>
      <c r="AL27" s="125"/>
      <c r="AM27" s="125"/>
      <c r="AN27" s="125"/>
      <c r="AO27" s="125"/>
      <c r="AP27" s="125"/>
      <c r="AQ27" s="125"/>
      <c r="AR27" s="125"/>
      <c r="AS27" s="79">
        <f t="shared" si="5"/>
        <v>0</v>
      </c>
      <c r="AT27" s="77">
        <f t="shared" si="6"/>
        <v>2216.66666666667</v>
      </c>
      <c r="AU27" s="77">
        <f t="shared" si="7"/>
        <v>1283.33</v>
      </c>
      <c r="AV27" s="80"/>
      <c r="AW27" s="81"/>
      <c r="AX27" s="81"/>
      <c r="AY27" s="126"/>
      <c r="AZ27" s="126"/>
      <c r="BA27" s="77">
        <f t="shared" si="8"/>
        <v>1283.33</v>
      </c>
      <c r="BB27" s="83"/>
      <c r="BC27" s="133"/>
      <c r="BD27" s="62" t="str">
        <f t="shared" si="9"/>
        <v>正确</v>
      </c>
    </row>
    <row r="28" s="1" customFormat="1" ht="53" customHeight="1" spans="1:56">
      <c r="A28" s="128">
        <f t="shared" si="1"/>
        <v>24</v>
      </c>
      <c r="B28" s="614" t="s">
        <v>271</v>
      </c>
      <c r="C28" s="607" t="s">
        <v>225</v>
      </c>
      <c r="D28" s="608">
        <v>45908</v>
      </c>
      <c r="E28" s="390" t="s">
        <v>104</v>
      </c>
      <c r="F28" s="87">
        <f t="shared" si="2"/>
        <v>30</v>
      </c>
      <c r="G28" s="118" t="s">
        <v>79</v>
      </c>
      <c r="H28" s="119"/>
      <c r="I28" s="119"/>
      <c r="J28" s="119">
        <v>16</v>
      </c>
      <c r="K28" s="119"/>
      <c r="L28" s="119">
        <v>2</v>
      </c>
      <c r="M28" s="119"/>
      <c r="N28" s="119"/>
      <c r="O28" s="119"/>
      <c r="P28" s="119">
        <v>0</v>
      </c>
      <c r="Q28" s="119"/>
      <c r="R28" s="119"/>
      <c r="S28" s="72">
        <f t="shared" si="3"/>
        <v>0</v>
      </c>
      <c r="T28" s="299" t="s">
        <v>226</v>
      </c>
      <c r="U28" s="122" t="s">
        <v>227</v>
      </c>
      <c r="V28" s="123">
        <v>2000</v>
      </c>
      <c r="W28" s="124">
        <v>500</v>
      </c>
      <c r="X28" s="124">
        <v>500</v>
      </c>
      <c r="Y28" s="124">
        <v>500</v>
      </c>
      <c r="Z28" s="124">
        <v>500</v>
      </c>
      <c r="AA28" s="124">
        <v>300</v>
      </c>
      <c r="AB28" s="125">
        <v>200</v>
      </c>
      <c r="AC28" s="77">
        <f t="shared" si="4"/>
        <v>0</v>
      </c>
      <c r="AD28" s="125"/>
      <c r="AE28" s="125"/>
      <c r="AF28" s="125"/>
      <c r="AG28" s="125"/>
      <c r="AH28" s="125"/>
      <c r="AI28" s="125">
        <f t="shared" si="10"/>
        <v>0</v>
      </c>
      <c r="AJ28" s="125"/>
      <c r="AK28" s="125"/>
      <c r="AL28" s="125"/>
      <c r="AM28" s="125"/>
      <c r="AN28" s="125"/>
      <c r="AO28" s="125"/>
      <c r="AP28" s="125"/>
      <c r="AQ28" s="125"/>
      <c r="AR28" s="125"/>
      <c r="AS28" s="79">
        <f t="shared" si="5"/>
        <v>0</v>
      </c>
      <c r="AT28" s="77">
        <f t="shared" si="6"/>
        <v>2700</v>
      </c>
      <c r="AU28" s="77">
        <f t="shared" si="7"/>
        <v>1800</v>
      </c>
      <c r="AV28" s="80"/>
      <c r="AW28" s="81"/>
      <c r="AX28" s="81"/>
      <c r="AY28" s="126"/>
      <c r="AZ28" s="126"/>
      <c r="BA28" s="77">
        <f t="shared" si="8"/>
        <v>1800</v>
      </c>
      <c r="BB28" s="83"/>
      <c r="BC28" s="133"/>
      <c r="BD28" s="62" t="str">
        <f t="shared" si="9"/>
        <v>正确</v>
      </c>
    </row>
    <row r="29" s="1" customFormat="1" ht="33" customHeight="1" spans="1:56">
      <c r="A29" s="128">
        <f t="shared" si="1"/>
        <v>25</v>
      </c>
      <c r="B29" s="614" t="s">
        <v>272</v>
      </c>
      <c r="C29" s="607" t="s">
        <v>225</v>
      </c>
      <c r="D29" s="608">
        <v>45908</v>
      </c>
      <c r="E29" s="390" t="s">
        <v>104</v>
      </c>
      <c r="F29" s="87">
        <f t="shared" si="2"/>
        <v>30</v>
      </c>
      <c r="G29" s="118" t="s">
        <v>79</v>
      </c>
      <c r="H29" s="119"/>
      <c r="I29" s="119"/>
      <c r="J29" s="119">
        <v>17</v>
      </c>
      <c r="K29" s="119"/>
      <c r="L29" s="119">
        <v>3</v>
      </c>
      <c r="M29" s="119"/>
      <c r="N29" s="119"/>
      <c r="O29" s="119"/>
      <c r="P29" s="119">
        <v>0</v>
      </c>
      <c r="Q29" s="119"/>
      <c r="R29" s="119"/>
      <c r="S29" s="72">
        <f t="shared" si="3"/>
        <v>0</v>
      </c>
      <c r="T29" s="299" t="s">
        <v>273</v>
      </c>
      <c r="U29" s="122" t="s">
        <v>136</v>
      </c>
      <c r="V29" s="123">
        <v>2000</v>
      </c>
      <c r="W29" s="124">
        <v>500</v>
      </c>
      <c r="X29" s="124">
        <v>500</v>
      </c>
      <c r="Y29" s="124">
        <v>200</v>
      </c>
      <c r="Z29" s="124">
        <v>100</v>
      </c>
      <c r="AA29" s="124">
        <v>100</v>
      </c>
      <c r="AB29" s="125">
        <v>100</v>
      </c>
      <c r="AC29" s="77">
        <f t="shared" si="4"/>
        <v>0</v>
      </c>
      <c r="AD29" s="125"/>
      <c r="AE29" s="125"/>
      <c r="AF29" s="125"/>
      <c r="AG29" s="125"/>
      <c r="AH29" s="125"/>
      <c r="AI29" s="125">
        <f t="shared" si="10"/>
        <v>0</v>
      </c>
      <c r="AJ29" s="125"/>
      <c r="AK29" s="125"/>
      <c r="AL29" s="125"/>
      <c r="AM29" s="125"/>
      <c r="AN29" s="125"/>
      <c r="AO29" s="125"/>
      <c r="AP29" s="125"/>
      <c r="AQ29" s="125"/>
      <c r="AR29" s="125"/>
      <c r="AS29" s="79">
        <f t="shared" si="5"/>
        <v>0</v>
      </c>
      <c r="AT29" s="77">
        <f t="shared" si="6"/>
        <v>2333.33333333333</v>
      </c>
      <c r="AU29" s="77">
        <f t="shared" si="7"/>
        <v>1166.67</v>
      </c>
      <c r="AV29" s="80"/>
      <c r="AW29" s="81"/>
      <c r="AX29" s="81"/>
      <c r="AY29" s="126"/>
      <c r="AZ29" s="126"/>
      <c r="BA29" s="77">
        <f t="shared" si="8"/>
        <v>1166.67</v>
      </c>
      <c r="BB29" s="83"/>
      <c r="BC29" s="133"/>
      <c r="BD29" s="62" t="str">
        <f t="shared" si="9"/>
        <v>正确</v>
      </c>
    </row>
    <row r="30" s="1" customFormat="1" ht="33" customHeight="1" spans="1:56">
      <c r="A30" s="128">
        <f t="shared" si="1"/>
        <v>26</v>
      </c>
      <c r="B30" s="614" t="s">
        <v>274</v>
      </c>
      <c r="C30" s="607" t="s">
        <v>225</v>
      </c>
      <c r="D30" s="608">
        <v>45908</v>
      </c>
      <c r="E30" s="390" t="s">
        <v>104</v>
      </c>
      <c r="F30" s="87">
        <f t="shared" si="2"/>
        <v>30</v>
      </c>
      <c r="G30" s="118" t="s">
        <v>79</v>
      </c>
      <c r="H30" s="119"/>
      <c r="I30" s="119"/>
      <c r="J30" s="119">
        <v>17</v>
      </c>
      <c r="K30" s="119"/>
      <c r="L30" s="119">
        <v>3</v>
      </c>
      <c r="M30" s="119"/>
      <c r="N30" s="119"/>
      <c r="O30" s="119"/>
      <c r="P30" s="119">
        <v>0</v>
      </c>
      <c r="Q30" s="119"/>
      <c r="R30" s="119"/>
      <c r="S30" s="72">
        <f t="shared" si="3"/>
        <v>0</v>
      </c>
      <c r="T30" s="299" t="s">
        <v>273</v>
      </c>
      <c r="U30" s="122" t="s">
        <v>136</v>
      </c>
      <c r="V30" s="123">
        <v>2000</v>
      </c>
      <c r="W30" s="124">
        <v>500</v>
      </c>
      <c r="X30" s="124">
        <v>500</v>
      </c>
      <c r="Y30" s="124">
        <v>200</v>
      </c>
      <c r="Z30" s="124">
        <v>100</v>
      </c>
      <c r="AA30" s="124">
        <v>100</v>
      </c>
      <c r="AB30" s="125">
        <v>100</v>
      </c>
      <c r="AC30" s="77">
        <f t="shared" si="4"/>
        <v>0</v>
      </c>
      <c r="AD30" s="125"/>
      <c r="AE30" s="125"/>
      <c r="AF30" s="125"/>
      <c r="AG30" s="125"/>
      <c r="AH30" s="125"/>
      <c r="AI30" s="125">
        <f t="shared" si="10"/>
        <v>0</v>
      </c>
      <c r="AJ30" s="125"/>
      <c r="AK30" s="125"/>
      <c r="AL30" s="125"/>
      <c r="AM30" s="125"/>
      <c r="AN30" s="125"/>
      <c r="AO30" s="125"/>
      <c r="AP30" s="125"/>
      <c r="AQ30" s="125"/>
      <c r="AR30" s="125"/>
      <c r="AS30" s="79">
        <f t="shared" si="5"/>
        <v>0</v>
      </c>
      <c r="AT30" s="77">
        <f t="shared" si="6"/>
        <v>2333.33333333333</v>
      </c>
      <c r="AU30" s="77">
        <f t="shared" si="7"/>
        <v>1166.67</v>
      </c>
      <c r="AV30" s="80"/>
      <c r="AW30" s="81"/>
      <c r="AX30" s="81"/>
      <c r="AY30" s="126"/>
      <c r="AZ30" s="126"/>
      <c r="BA30" s="77">
        <f t="shared" si="8"/>
        <v>1166.67</v>
      </c>
      <c r="BB30" s="83"/>
      <c r="BC30" s="133"/>
      <c r="BD30" s="62" t="str">
        <f t="shared" si="9"/>
        <v>正确</v>
      </c>
    </row>
    <row r="31" s="1" customFormat="1" ht="33" customHeight="1" spans="1:56">
      <c r="A31" s="128">
        <f t="shared" si="1"/>
        <v>27</v>
      </c>
      <c r="B31" s="614" t="s">
        <v>275</v>
      </c>
      <c r="C31" s="607" t="s">
        <v>225</v>
      </c>
      <c r="D31" s="608">
        <v>45916</v>
      </c>
      <c r="E31" s="390" t="s">
        <v>78</v>
      </c>
      <c r="F31" s="87">
        <f t="shared" si="2"/>
        <v>30</v>
      </c>
      <c r="G31" s="118" t="s">
        <v>79</v>
      </c>
      <c r="H31" s="119"/>
      <c r="I31" s="119"/>
      <c r="J31" s="119">
        <v>15</v>
      </c>
      <c r="K31" s="119"/>
      <c r="L31" s="119">
        <v>1</v>
      </c>
      <c r="M31" s="119"/>
      <c r="N31" s="119"/>
      <c r="O31" s="119"/>
      <c r="P31" s="119">
        <v>0</v>
      </c>
      <c r="Q31" s="119"/>
      <c r="R31" s="119"/>
      <c r="S31" s="72">
        <f t="shared" si="3"/>
        <v>0</v>
      </c>
      <c r="T31" s="299" t="s">
        <v>245</v>
      </c>
      <c r="U31" s="122" t="s">
        <v>136</v>
      </c>
      <c r="V31" s="123">
        <v>2000</v>
      </c>
      <c r="W31" s="124">
        <v>500</v>
      </c>
      <c r="X31" s="124">
        <v>500</v>
      </c>
      <c r="Y31" s="124">
        <v>200</v>
      </c>
      <c r="Z31" s="124">
        <v>100</v>
      </c>
      <c r="AA31" s="124">
        <v>100</v>
      </c>
      <c r="AB31" s="125">
        <v>100</v>
      </c>
      <c r="AC31" s="77">
        <f t="shared" si="4"/>
        <v>0</v>
      </c>
      <c r="AD31" s="125"/>
      <c r="AE31" s="125"/>
      <c r="AF31" s="125"/>
      <c r="AG31" s="125"/>
      <c r="AH31" s="125"/>
      <c r="AI31" s="125">
        <f t="shared" si="10"/>
        <v>0</v>
      </c>
      <c r="AJ31" s="125"/>
      <c r="AK31" s="125"/>
      <c r="AL31" s="125"/>
      <c r="AM31" s="125"/>
      <c r="AN31" s="125"/>
      <c r="AO31" s="125"/>
      <c r="AP31" s="125"/>
      <c r="AQ31" s="125"/>
      <c r="AR31" s="125"/>
      <c r="AS31" s="79">
        <f t="shared" si="5"/>
        <v>0</v>
      </c>
      <c r="AT31" s="77">
        <f t="shared" si="6"/>
        <v>1866.66666666667</v>
      </c>
      <c r="AU31" s="77">
        <f t="shared" si="7"/>
        <v>1633.33</v>
      </c>
      <c r="AV31" s="80"/>
      <c r="AW31" s="81"/>
      <c r="AX31" s="81"/>
      <c r="AY31" s="126"/>
      <c r="AZ31" s="126"/>
      <c r="BA31" s="77">
        <f t="shared" si="8"/>
        <v>1633.33</v>
      </c>
      <c r="BB31" s="83"/>
      <c r="BC31" s="133"/>
      <c r="BD31" s="62" t="str">
        <f t="shared" si="9"/>
        <v>正确</v>
      </c>
    </row>
    <row r="32" s="1" customFormat="1" ht="33" customHeight="1" spans="1:56">
      <c r="A32" s="128">
        <f t="shared" si="1"/>
        <v>28</v>
      </c>
      <c r="B32" s="115"/>
      <c r="C32" s="135"/>
      <c r="D32" s="117"/>
      <c r="E32" s="115"/>
      <c r="F32" s="87">
        <f t="shared" si="2"/>
        <v>30</v>
      </c>
      <c r="G32" s="136"/>
      <c r="H32" s="119"/>
      <c r="I32" s="119"/>
      <c r="J32" s="119"/>
      <c r="K32" s="119"/>
      <c r="L32" s="119"/>
      <c r="M32" s="119"/>
      <c r="N32" s="119"/>
      <c r="O32" s="119"/>
      <c r="P32" s="119"/>
      <c r="Q32" s="119"/>
      <c r="R32" s="119"/>
      <c r="S32" s="72">
        <f t="shared" si="3"/>
        <v>0</v>
      </c>
      <c r="T32" s="137"/>
      <c r="U32" s="122"/>
      <c r="V32" s="123"/>
      <c r="W32" s="124"/>
      <c r="X32" s="124"/>
      <c r="Y32" s="124"/>
      <c r="Z32" s="124"/>
      <c r="AA32" s="124"/>
      <c r="AB32" s="125"/>
      <c r="AC32" s="77">
        <f t="shared" si="4"/>
        <v>0</v>
      </c>
      <c r="AD32" s="125"/>
      <c r="AE32" s="125"/>
      <c r="AF32" s="125"/>
      <c r="AG32" s="125"/>
      <c r="AH32" s="125"/>
      <c r="AI32" s="125"/>
      <c r="AJ32" s="125"/>
      <c r="AK32" s="125"/>
      <c r="AL32" s="125"/>
      <c r="AM32" s="125"/>
      <c r="AN32" s="125"/>
      <c r="AO32" s="125"/>
      <c r="AP32" s="125"/>
      <c r="AQ32" s="125"/>
      <c r="AR32" s="125"/>
      <c r="AS32" s="79">
        <f t="shared" si="5"/>
        <v>0</v>
      </c>
      <c r="AT32" s="77">
        <f t="shared" si="6"/>
        <v>0</v>
      </c>
      <c r="AU32" s="77">
        <f t="shared" si="7"/>
        <v>0</v>
      </c>
      <c r="AV32" s="80"/>
      <c r="AW32" s="81"/>
      <c r="AX32" s="81"/>
      <c r="AY32" s="126"/>
      <c r="AZ32" s="126"/>
      <c r="BA32" s="77">
        <f t="shared" si="8"/>
        <v>0</v>
      </c>
      <c r="BB32" s="83"/>
      <c r="BC32" s="133"/>
      <c r="BD32" s="62" t="str">
        <f t="shared" si="9"/>
        <v>正确</v>
      </c>
    </row>
    <row r="33" s="1" customFormat="1" ht="33" customHeight="1" spans="1:56">
      <c r="A33" s="128">
        <f t="shared" si="1"/>
        <v>29</v>
      </c>
      <c r="B33" s="115"/>
      <c r="C33" s="135"/>
      <c r="D33" s="117"/>
      <c r="E33" s="115"/>
      <c r="F33" s="87">
        <f t="shared" si="2"/>
        <v>30</v>
      </c>
      <c r="G33" s="136"/>
      <c r="H33" s="119"/>
      <c r="I33" s="119"/>
      <c r="J33" s="119"/>
      <c r="K33" s="119"/>
      <c r="L33" s="119"/>
      <c r="M33" s="119"/>
      <c r="N33" s="119"/>
      <c r="O33" s="119"/>
      <c r="P33" s="119"/>
      <c r="Q33" s="119"/>
      <c r="R33" s="119"/>
      <c r="S33" s="72">
        <f t="shared" si="3"/>
        <v>0</v>
      </c>
      <c r="T33" s="137"/>
      <c r="U33" s="122"/>
      <c r="V33" s="123"/>
      <c r="W33" s="124"/>
      <c r="X33" s="124"/>
      <c r="Y33" s="124"/>
      <c r="Z33" s="124"/>
      <c r="AA33" s="124"/>
      <c r="AB33" s="125"/>
      <c r="AC33" s="77">
        <f t="shared" si="4"/>
        <v>0</v>
      </c>
      <c r="AD33" s="125"/>
      <c r="AE33" s="125"/>
      <c r="AF33" s="125"/>
      <c r="AG33" s="125"/>
      <c r="AH33" s="125"/>
      <c r="AI33" s="125"/>
      <c r="AJ33" s="125"/>
      <c r="AK33" s="125"/>
      <c r="AL33" s="125"/>
      <c r="AM33" s="125"/>
      <c r="AN33" s="125"/>
      <c r="AO33" s="125"/>
      <c r="AP33" s="125"/>
      <c r="AQ33" s="125"/>
      <c r="AR33" s="125"/>
      <c r="AS33" s="79">
        <f t="shared" si="5"/>
        <v>0</v>
      </c>
      <c r="AT33" s="77">
        <f t="shared" si="6"/>
        <v>0</v>
      </c>
      <c r="AU33" s="77">
        <f t="shared" si="7"/>
        <v>0</v>
      </c>
      <c r="AV33" s="80"/>
      <c r="AW33" s="81"/>
      <c r="AX33" s="81"/>
      <c r="AY33" s="126"/>
      <c r="AZ33" s="126"/>
      <c r="BA33" s="77">
        <f t="shared" si="8"/>
        <v>0</v>
      </c>
      <c r="BB33" s="83"/>
      <c r="BC33" s="133"/>
      <c r="BD33" s="62" t="str">
        <f t="shared" si="9"/>
        <v>正确</v>
      </c>
    </row>
    <row r="34" s="1" customFormat="1" ht="33" customHeight="1" spans="1:56">
      <c r="A34" s="128">
        <f t="shared" si="1"/>
        <v>30</v>
      </c>
      <c r="B34" s="115"/>
      <c r="C34" s="135"/>
      <c r="D34" s="117"/>
      <c r="E34" s="115"/>
      <c r="F34" s="87">
        <f t="shared" si="2"/>
        <v>30</v>
      </c>
      <c r="G34" s="136"/>
      <c r="H34" s="119"/>
      <c r="I34" s="119"/>
      <c r="J34" s="119"/>
      <c r="K34" s="119"/>
      <c r="L34" s="119"/>
      <c r="M34" s="119"/>
      <c r="N34" s="119"/>
      <c r="O34" s="119"/>
      <c r="P34" s="119"/>
      <c r="Q34" s="119"/>
      <c r="R34" s="119"/>
      <c r="S34" s="72">
        <f t="shared" si="3"/>
        <v>0</v>
      </c>
      <c r="T34" s="137"/>
      <c r="U34" s="122"/>
      <c r="V34" s="123"/>
      <c r="W34" s="124"/>
      <c r="X34" s="124"/>
      <c r="Y34" s="124"/>
      <c r="Z34" s="124"/>
      <c r="AA34" s="124"/>
      <c r="AB34" s="125"/>
      <c r="AC34" s="77">
        <f t="shared" si="4"/>
        <v>0</v>
      </c>
      <c r="AD34" s="125"/>
      <c r="AE34" s="125"/>
      <c r="AF34" s="125"/>
      <c r="AG34" s="125"/>
      <c r="AH34" s="125"/>
      <c r="AI34" s="125"/>
      <c r="AJ34" s="125"/>
      <c r="AK34" s="125"/>
      <c r="AL34" s="125"/>
      <c r="AM34" s="125"/>
      <c r="AN34" s="125"/>
      <c r="AO34" s="125"/>
      <c r="AP34" s="125"/>
      <c r="AQ34" s="125"/>
      <c r="AR34" s="125"/>
      <c r="AS34" s="79">
        <f t="shared" si="5"/>
        <v>0</v>
      </c>
      <c r="AT34" s="77">
        <f t="shared" si="6"/>
        <v>0</v>
      </c>
      <c r="AU34" s="77">
        <f t="shared" si="7"/>
        <v>0</v>
      </c>
      <c r="AV34" s="80"/>
      <c r="AW34" s="81"/>
      <c r="AX34" s="81"/>
      <c r="AY34" s="126"/>
      <c r="AZ34" s="126"/>
      <c r="BA34" s="77">
        <f t="shared" si="8"/>
        <v>0</v>
      </c>
      <c r="BB34" s="83"/>
      <c r="BC34" s="133"/>
      <c r="BD34" s="62" t="str">
        <f t="shared" si="9"/>
        <v>正确</v>
      </c>
    </row>
    <row r="35" s="1" customFormat="1" ht="33" customHeight="1" spans="1:56">
      <c r="A35" s="128">
        <f t="shared" si="1"/>
        <v>31</v>
      </c>
      <c r="B35" s="115"/>
      <c r="C35" s="135"/>
      <c r="D35" s="117"/>
      <c r="E35" s="115"/>
      <c r="F35" s="87">
        <f t="shared" si="2"/>
        <v>30</v>
      </c>
      <c r="G35" s="136"/>
      <c r="H35" s="119"/>
      <c r="I35" s="119"/>
      <c r="J35" s="119"/>
      <c r="K35" s="119"/>
      <c r="L35" s="119"/>
      <c r="M35" s="119"/>
      <c r="N35" s="119"/>
      <c r="O35" s="119"/>
      <c r="P35" s="119"/>
      <c r="Q35" s="119"/>
      <c r="R35" s="119"/>
      <c r="S35" s="72">
        <f t="shared" si="3"/>
        <v>0</v>
      </c>
      <c r="T35" s="137"/>
      <c r="U35" s="122"/>
      <c r="V35" s="123"/>
      <c r="W35" s="124"/>
      <c r="X35" s="124"/>
      <c r="Y35" s="124"/>
      <c r="Z35" s="124"/>
      <c r="AA35" s="124"/>
      <c r="AB35" s="125"/>
      <c r="AC35" s="77">
        <f t="shared" si="4"/>
        <v>0</v>
      </c>
      <c r="AD35" s="125"/>
      <c r="AE35" s="125"/>
      <c r="AF35" s="125"/>
      <c r="AG35" s="125"/>
      <c r="AH35" s="125"/>
      <c r="AI35" s="125"/>
      <c r="AJ35" s="125"/>
      <c r="AK35" s="125"/>
      <c r="AL35" s="125"/>
      <c r="AM35" s="125"/>
      <c r="AN35" s="125"/>
      <c r="AO35" s="125"/>
      <c r="AP35" s="125"/>
      <c r="AQ35" s="125"/>
      <c r="AR35" s="125"/>
      <c r="AS35" s="79">
        <f t="shared" si="5"/>
        <v>0</v>
      </c>
      <c r="AT35" s="77">
        <f t="shared" si="6"/>
        <v>0</v>
      </c>
      <c r="AU35" s="77">
        <f t="shared" si="7"/>
        <v>0</v>
      </c>
      <c r="AV35" s="80"/>
      <c r="AW35" s="81"/>
      <c r="AX35" s="81"/>
      <c r="AY35" s="126"/>
      <c r="AZ35" s="126"/>
      <c r="BA35" s="77">
        <f t="shared" si="8"/>
        <v>0</v>
      </c>
      <c r="BB35" s="83"/>
      <c r="BC35" s="133"/>
      <c r="BD35" s="62" t="str">
        <f t="shared" si="9"/>
        <v>正确</v>
      </c>
    </row>
    <row r="36" s="1" customFormat="1" ht="33" customHeight="1" spans="1:56">
      <c r="A36" s="128">
        <f t="shared" si="1"/>
        <v>32</v>
      </c>
      <c r="B36" s="115"/>
      <c r="C36" s="135"/>
      <c r="D36" s="117"/>
      <c r="E36" s="115"/>
      <c r="F36" s="87">
        <f t="shared" si="2"/>
        <v>30</v>
      </c>
      <c r="G36" s="136"/>
      <c r="H36" s="119"/>
      <c r="I36" s="119"/>
      <c r="J36" s="119"/>
      <c r="K36" s="119"/>
      <c r="L36" s="119"/>
      <c r="M36" s="119"/>
      <c r="N36" s="119"/>
      <c r="O36" s="119"/>
      <c r="P36" s="119"/>
      <c r="Q36" s="119"/>
      <c r="R36" s="119"/>
      <c r="S36" s="72">
        <f t="shared" si="3"/>
        <v>0</v>
      </c>
      <c r="T36" s="137"/>
      <c r="U36" s="122"/>
      <c r="V36" s="123"/>
      <c r="W36" s="124"/>
      <c r="X36" s="124"/>
      <c r="Y36" s="124"/>
      <c r="Z36" s="124"/>
      <c r="AA36" s="124"/>
      <c r="AB36" s="125"/>
      <c r="AC36" s="77">
        <f t="shared" si="4"/>
        <v>0</v>
      </c>
      <c r="AD36" s="125"/>
      <c r="AE36" s="125"/>
      <c r="AF36" s="125"/>
      <c r="AG36" s="125"/>
      <c r="AH36" s="125"/>
      <c r="AI36" s="125"/>
      <c r="AJ36" s="125"/>
      <c r="AK36" s="125"/>
      <c r="AL36" s="125"/>
      <c r="AM36" s="125"/>
      <c r="AN36" s="125"/>
      <c r="AO36" s="125"/>
      <c r="AP36" s="125"/>
      <c r="AQ36" s="125"/>
      <c r="AR36" s="125"/>
      <c r="AS36" s="79">
        <f t="shared" si="5"/>
        <v>0</v>
      </c>
      <c r="AT36" s="77">
        <f t="shared" si="6"/>
        <v>0</v>
      </c>
      <c r="AU36" s="77">
        <f t="shared" si="7"/>
        <v>0</v>
      </c>
      <c r="AV36" s="80"/>
      <c r="AW36" s="81"/>
      <c r="AX36" s="81"/>
      <c r="AY36" s="126"/>
      <c r="AZ36" s="126"/>
      <c r="BA36" s="77">
        <f t="shared" si="8"/>
        <v>0</v>
      </c>
      <c r="BB36" s="83"/>
      <c r="BC36" s="133"/>
      <c r="BD36" s="62" t="str">
        <f t="shared" si="9"/>
        <v>正确</v>
      </c>
    </row>
    <row r="37" s="1" customFormat="1" ht="33" customHeight="1" spans="1:56">
      <c r="A37" s="128">
        <f t="shared" si="1"/>
        <v>33</v>
      </c>
      <c r="B37" s="115"/>
      <c r="C37" s="135"/>
      <c r="D37" s="117"/>
      <c r="E37" s="115"/>
      <c r="F37" s="87">
        <f t="shared" si="2"/>
        <v>30</v>
      </c>
      <c r="G37" s="136"/>
      <c r="H37" s="119"/>
      <c r="I37" s="119"/>
      <c r="J37" s="119"/>
      <c r="K37" s="119"/>
      <c r="L37" s="119"/>
      <c r="M37" s="119"/>
      <c r="N37" s="119"/>
      <c r="O37" s="119"/>
      <c r="P37" s="119"/>
      <c r="Q37" s="119"/>
      <c r="R37" s="119"/>
      <c r="S37" s="72">
        <f t="shared" si="3"/>
        <v>0</v>
      </c>
      <c r="T37" s="137"/>
      <c r="U37" s="122"/>
      <c r="V37" s="123"/>
      <c r="W37" s="124"/>
      <c r="X37" s="124"/>
      <c r="Y37" s="124"/>
      <c r="Z37" s="124"/>
      <c r="AA37" s="124"/>
      <c r="AB37" s="125"/>
      <c r="AC37" s="77">
        <f t="shared" si="4"/>
        <v>0</v>
      </c>
      <c r="AD37" s="125"/>
      <c r="AE37" s="125"/>
      <c r="AF37" s="125"/>
      <c r="AG37" s="125"/>
      <c r="AH37" s="125"/>
      <c r="AI37" s="125"/>
      <c r="AJ37" s="125"/>
      <c r="AK37" s="125"/>
      <c r="AL37" s="125"/>
      <c r="AM37" s="125"/>
      <c r="AN37" s="125"/>
      <c r="AO37" s="125"/>
      <c r="AP37" s="125"/>
      <c r="AQ37" s="125"/>
      <c r="AR37" s="125"/>
      <c r="AS37" s="79">
        <f t="shared" si="5"/>
        <v>0</v>
      </c>
      <c r="AT37" s="77">
        <f t="shared" si="6"/>
        <v>0</v>
      </c>
      <c r="AU37" s="77">
        <f t="shared" si="7"/>
        <v>0</v>
      </c>
      <c r="AV37" s="80"/>
      <c r="AW37" s="81"/>
      <c r="AX37" s="81"/>
      <c r="AY37" s="126"/>
      <c r="AZ37" s="126"/>
      <c r="BA37" s="77">
        <f t="shared" si="8"/>
        <v>0</v>
      </c>
      <c r="BB37" s="83"/>
      <c r="BC37" s="133"/>
      <c r="BD37" s="62" t="str">
        <f t="shared" si="9"/>
        <v>正确</v>
      </c>
    </row>
    <row r="38" s="1" customFormat="1" ht="33" customHeight="1" spans="1:56">
      <c r="A38" s="128">
        <f t="shared" si="1"/>
        <v>34</v>
      </c>
      <c r="B38" s="115"/>
      <c r="C38" s="135"/>
      <c r="D38" s="117"/>
      <c r="E38" s="115"/>
      <c r="F38" s="87">
        <f t="shared" si="2"/>
        <v>30</v>
      </c>
      <c r="G38" s="136"/>
      <c r="H38" s="119"/>
      <c r="I38" s="119"/>
      <c r="J38" s="119"/>
      <c r="K38" s="119"/>
      <c r="L38" s="119"/>
      <c r="M38" s="119"/>
      <c r="N38" s="119"/>
      <c r="O38" s="119"/>
      <c r="P38" s="119"/>
      <c r="Q38" s="119"/>
      <c r="R38" s="119"/>
      <c r="S38" s="72">
        <f t="shared" si="3"/>
        <v>0</v>
      </c>
      <c r="T38" s="137"/>
      <c r="U38" s="122"/>
      <c r="V38" s="123"/>
      <c r="W38" s="124"/>
      <c r="X38" s="124"/>
      <c r="Y38" s="124"/>
      <c r="Z38" s="124"/>
      <c r="AA38" s="124"/>
      <c r="AB38" s="125"/>
      <c r="AC38" s="77">
        <f t="shared" si="4"/>
        <v>0</v>
      </c>
      <c r="AD38" s="125"/>
      <c r="AE38" s="125"/>
      <c r="AF38" s="125"/>
      <c r="AG38" s="125"/>
      <c r="AH38" s="125"/>
      <c r="AI38" s="125"/>
      <c r="AJ38" s="125"/>
      <c r="AK38" s="125"/>
      <c r="AL38" s="125"/>
      <c r="AM38" s="125"/>
      <c r="AN38" s="125"/>
      <c r="AO38" s="125"/>
      <c r="AP38" s="125"/>
      <c r="AQ38" s="125"/>
      <c r="AR38" s="125"/>
      <c r="AS38" s="79">
        <f t="shared" si="5"/>
        <v>0</v>
      </c>
      <c r="AT38" s="77">
        <f t="shared" si="6"/>
        <v>0</v>
      </c>
      <c r="AU38" s="77">
        <f t="shared" si="7"/>
        <v>0</v>
      </c>
      <c r="AV38" s="80"/>
      <c r="AW38" s="81"/>
      <c r="AX38" s="81"/>
      <c r="AY38" s="126"/>
      <c r="AZ38" s="126"/>
      <c r="BA38" s="77">
        <f t="shared" si="8"/>
        <v>0</v>
      </c>
      <c r="BB38" s="83"/>
      <c r="BC38" s="133"/>
      <c r="BD38" s="62" t="str">
        <f t="shared" si="9"/>
        <v>正确</v>
      </c>
    </row>
    <row r="39" s="1" customFormat="1" ht="33" customHeight="1" spans="1:56">
      <c r="A39" s="128">
        <f t="shared" si="1"/>
        <v>35</v>
      </c>
      <c r="B39" s="115"/>
      <c r="C39" s="135"/>
      <c r="D39" s="117"/>
      <c r="E39" s="115"/>
      <c r="F39" s="87">
        <f t="shared" si="2"/>
        <v>30</v>
      </c>
      <c r="G39" s="136"/>
      <c r="H39" s="119"/>
      <c r="I39" s="119"/>
      <c r="J39" s="119"/>
      <c r="K39" s="119"/>
      <c r="L39" s="119"/>
      <c r="M39" s="119"/>
      <c r="N39" s="119"/>
      <c r="O39" s="119"/>
      <c r="P39" s="119"/>
      <c r="Q39" s="119"/>
      <c r="R39" s="119"/>
      <c r="S39" s="72">
        <f t="shared" si="3"/>
        <v>0</v>
      </c>
      <c r="T39" s="137"/>
      <c r="U39" s="122"/>
      <c r="V39" s="123"/>
      <c r="W39" s="124"/>
      <c r="X39" s="124"/>
      <c r="Y39" s="124"/>
      <c r="Z39" s="124"/>
      <c r="AA39" s="124"/>
      <c r="AB39" s="125"/>
      <c r="AC39" s="77">
        <f t="shared" si="4"/>
        <v>0</v>
      </c>
      <c r="AD39" s="125"/>
      <c r="AE39" s="125"/>
      <c r="AF39" s="125"/>
      <c r="AG39" s="125"/>
      <c r="AH39" s="125"/>
      <c r="AI39" s="125"/>
      <c r="AJ39" s="125"/>
      <c r="AK39" s="125"/>
      <c r="AL39" s="125"/>
      <c r="AM39" s="125"/>
      <c r="AN39" s="125"/>
      <c r="AO39" s="125"/>
      <c r="AP39" s="125"/>
      <c r="AQ39" s="125"/>
      <c r="AR39" s="125"/>
      <c r="AS39" s="79">
        <f t="shared" si="5"/>
        <v>0</v>
      </c>
      <c r="AT39" s="77">
        <f t="shared" si="6"/>
        <v>0</v>
      </c>
      <c r="AU39" s="77">
        <f t="shared" si="7"/>
        <v>0</v>
      </c>
      <c r="AV39" s="80"/>
      <c r="AW39" s="81"/>
      <c r="AX39" s="81"/>
      <c r="AY39" s="126"/>
      <c r="AZ39" s="126"/>
      <c r="BA39" s="77">
        <f t="shared" si="8"/>
        <v>0</v>
      </c>
      <c r="BB39" s="83"/>
      <c r="BC39" s="133"/>
      <c r="BD39" s="62" t="str">
        <f t="shared" si="9"/>
        <v>正确</v>
      </c>
    </row>
    <row r="40" s="1" customFormat="1" ht="33" customHeight="1" spans="1:56">
      <c r="A40" s="128">
        <f t="shared" si="1"/>
        <v>36</v>
      </c>
      <c r="B40" s="115"/>
      <c r="C40" s="135"/>
      <c r="D40" s="117"/>
      <c r="E40" s="115"/>
      <c r="F40" s="87">
        <f t="shared" si="2"/>
        <v>30</v>
      </c>
      <c r="G40" s="136"/>
      <c r="H40" s="119"/>
      <c r="I40" s="119"/>
      <c r="J40" s="119"/>
      <c r="K40" s="119"/>
      <c r="L40" s="119"/>
      <c r="M40" s="119"/>
      <c r="N40" s="119"/>
      <c r="O40" s="119"/>
      <c r="P40" s="119"/>
      <c r="Q40" s="119"/>
      <c r="R40" s="119"/>
      <c r="S40" s="72">
        <f t="shared" si="3"/>
        <v>0</v>
      </c>
      <c r="T40" s="137"/>
      <c r="U40" s="122"/>
      <c r="V40" s="123"/>
      <c r="W40" s="124"/>
      <c r="X40" s="124"/>
      <c r="Y40" s="124"/>
      <c r="Z40" s="124"/>
      <c r="AA40" s="124"/>
      <c r="AB40" s="125"/>
      <c r="AC40" s="77">
        <f t="shared" si="4"/>
        <v>0</v>
      </c>
      <c r="AD40" s="125"/>
      <c r="AE40" s="125"/>
      <c r="AF40" s="125"/>
      <c r="AG40" s="125"/>
      <c r="AH40" s="125"/>
      <c r="AI40" s="125"/>
      <c r="AJ40" s="125"/>
      <c r="AK40" s="125"/>
      <c r="AL40" s="125"/>
      <c r="AM40" s="125"/>
      <c r="AN40" s="125"/>
      <c r="AO40" s="125"/>
      <c r="AP40" s="125"/>
      <c r="AQ40" s="125"/>
      <c r="AR40" s="125"/>
      <c r="AS40" s="79">
        <f t="shared" si="5"/>
        <v>0</v>
      </c>
      <c r="AT40" s="77">
        <f t="shared" si="6"/>
        <v>0</v>
      </c>
      <c r="AU40" s="77">
        <f t="shared" si="7"/>
        <v>0</v>
      </c>
      <c r="AV40" s="80"/>
      <c r="AW40" s="81"/>
      <c r="AX40" s="81"/>
      <c r="AY40" s="126"/>
      <c r="AZ40" s="126"/>
      <c r="BA40" s="77">
        <f t="shared" si="8"/>
        <v>0</v>
      </c>
      <c r="BB40" s="83"/>
      <c r="BC40" s="133"/>
      <c r="BD40" s="62" t="str">
        <f t="shared" si="9"/>
        <v>正确</v>
      </c>
    </row>
    <row r="41" s="1" customFormat="1" ht="33" customHeight="1" spans="1:56">
      <c r="A41" s="128">
        <f t="shared" si="1"/>
        <v>37</v>
      </c>
      <c r="B41" s="115"/>
      <c r="C41" s="135"/>
      <c r="D41" s="117"/>
      <c r="E41" s="115"/>
      <c r="F41" s="87">
        <f t="shared" si="2"/>
        <v>30</v>
      </c>
      <c r="G41" s="136"/>
      <c r="H41" s="119"/>
      <c r="I41" s="119"/>
      <c r="J41" s="119"/>
      <c r="K41" s="119"/>
      <c r="L41" s="119"/>
      <c r="M41" s="119"/>
      <c r="N41" s="119"/>
      <c r="O41" s="119"/>
      <c r="P41" s="119"/>
      <c r="Q41" s="119"/>
      <c r="R41" s="119"/>
      <c r="S41" s="72">
        <f t="shared" si="3"/>
        <v>0</v>
      </c>
      <c r="T41" s="137"/>
      <c r="U41" s="122"/>
      <c r="V41" s="123"/>
      <c r="W41" s="124"/>
      <c r="X41" s="124"/>
      <c r="Y41" s="124"/>
      <c r="Z41" s="124"/>
      <c r="AA41" s="124"/>
      <c r="AB41" s="125"/>
      <c r="AC41" s="77">
        <f t="shared" si="4"/>
        <v>0</v>
      </c>
      <c r="AD41" s="125"/>
      <c r="AE41" s="125"/>
      <c r="AF41" s="125"/>
      <c r="AG41" s="125"/>
      <c r="AH41" s="125"/>
      <c r="AI41" s="125"/>
      <c r="AJ41" s="125"/>
      <c r="AK41" s="125"/>
      <c r="AL41" s="125"/>
      <c r="AM41" s="125"/>
      <c r="AN41" s="125"/>
      <c r="AO41" s="125"/>
      <c r="AP41" s="125"/>
      <c r="AQ41" s="125"/>
      <c r="AR41" s="125"/>
      <c r="AS41" s="79">
        <f t="shared" si="5"/>
        <v>0</v>
      </c>
      <c r="AT41" s="77">
        <f t="shared" si="6"/>
        <v>0</v>
      </c>
      <c r="AU41" s="77">
        <f t="shared" si="7"/>
        <v>0</v>
      </c>
      <c r="AV41" s="80"/>
      <c r="AW41" s="81"/>
      <c r="AX41" s="81"/>
      <c r="AY41" s="126"/>
      <c r="AZ41" s="126"/>
      <c r="BA41" s="77">
        <f t="shared" si="8"/>
        <v>0</v>
      </c>
      <c r="BB41" s="83"/>
      <c r="BC41" s="133"/>
      <c r="BD41" s="62" t="str">
        <f t="shared" si="9"/>
        <v>正确</v>
      </c>
    </row>
    <row r="42" s="1" customFormat="1" ht="33" customHeight="1" spans="1:56">
      <c r="A42" s="128">
        <f t="shared" si="1"/>
        <v>38</v>
      </c>
      <c r="B42" s="115"/>
      <c r="C42" s="135"/>
      <c r="D42" s="117"/>
      <c r="E42" s="115"/>
      <c r="F42" s="87">
        <f t="shared" si="2"/>
        <v>30</v>
      </c>
      <c r="G42" s="136"/>
      <c r="H42" s="119"/>
      <c r="I42" s="119"/>
      <c r="J42" s="119"/>
      <c r="K42" s="119"/>
      <c r="L42" s="119"/>
      <c r="M42" s="119"/>
      <c r="N42" s="119"/>
      <c r="O42" s="119"/>
      <c r="P42" s="119"/>
      <c r="Q42" s="119"/>
      <c r="R42" s="119"/>
      <c r="S42" s="72">
        <f t="shared" si="3"/>
        <v>0</v>
      </c>
      <c r="T42" s="137"/>
      <c r="U42" s="122"/>
      <c r="V42" s="123"/>
      <c r="W42" s="124"/>
      <c r="X42" s="124"/>
      <c r="Y42" s="124"/>
      <c r="Z42" s="124"/>
      <c r="AA42" s="124"/>
      <c r="AB42" s="125"/>
      <c r="AC42" s="77">
        <f t="shared" si="4"/>
        <v>0</v>
      </c>
      <c r="AD42" s="125"/>
      <c r="AE42" s="125"/>
      <c r="AF42" s="125"/>
      <c r="AG42" s="125"/>
      <c r="AH42" s="125"/>
      <c r="AI42" s="125"/>
      <c r="AJ42" s="125"/>
      <c r="AK42" s="125"/>
      <c r="AL42" s="125"/>
      <c r="AM42" s="125"/>
      <c r="AN42" s="125"/>
      <c r="AO42" s="125"/>
      <c r="AP42" s="125"/>
      <c r="AQ42" s="125"/>
      <c r="AR42" s="125"/>
      <c r="AS42" s="79">
        <f t="shared" si="5"/>
        <v>0</v>
      </c>
      <c r="AT42" s="77">
        <f t="shared" si="6"/>
        <v>0</v>
      </c>
      <c r="AU42" s="77">
        <f t="shared" si="7"/>
        <v>0</v>
      </c>
      <c r="AV42" s="80"/>
      <c r="AW42" s="81"/>
      <c r="AX42" s="81"/>
      <c r="AY42" s="126"/>
      <c r="AZ42" s="126"/>
      <c r="BA42" s="77">
        <f t="shared" si="8"/>
        <v>0</v>
      </c>
      <c r="BB42" s="83"/>
      <c r="BC42" s="133"/>
      <c r="BD42" s="62" t="str">
        <f t="shared" si="9"/>
        <v>正确</v>
      </c>
    </row>
    <row r="43" s="1" customFormat="1" ht="33" customHeight="1" spans="1:56">
      <c r="A43" s="128">
        <f t="shared" si="1"/>
        <v>39</v>
      </c>
      <c r="B43" s="115"/>
      <c r="C43" s="135"/>
      <c r="D43" s="117"/>
      <c r="E43" s="115"/>
      <c r="F43" s="87">
        <f t="shared" si="2"/>
        <v>30</v>
      </c>
      <c r="G43" s="136"/>
      <c r="H43" s="119"/>
      <c r="I43" s="119"/>
      <c r="J43" s="119"/>
      <c r="K43" s="119"/>
      <c r="L43" s="119"/>
      <c r="M43" s="119"/>
      <c r="N43" s="119"/>
      <c r="O43" s="119"/>
      <c r="P43" s="119"/>
      <c r="Q43" s="119"/>
      <c r="R43" s="119"/>
      <c r="S43" s="72">
        <f t="shared" si="3"/>
        <v>0</v>
      </c>
      <c r="T43" s="137"/>
      <c r="U43" s="122"/>
      <c r="V43" s="123"/>
      <c r="W43" s="124"/>
      <c r="X43" s="124"/>
      <c r="Y43" s="124"/>
      <c r="Z43" s="124"/>
      <c r="AA43" s="124"/>
      <c r="AB43" s="125"/>
      <c r="AC43" s="77">
        <f t="shared" si="4"/>
        <v>0</v>
      </c>
      <c r="AD43" s="125"/>
      <c r="AE43" s="125"/>
      <c r="AF43" s="125"/>
      <c r="AG43" s="125"/>
      <c r="AH43" s="125"/>
      <c r="AI43" s="125"/>
      <c r="AJ43" s="125"/>
      <c r="AK43" s="125"/>
      <c r="AL43" s="125"/>
      <c r="AM43" s="125"/>
      <c r="AN43" s="125"/>
      <c r="AO43" s="125"/>
      <c r="AP43" s="125"/>
      <c r="AQ43" s="125"/>
      <c r="AR43" s="125"/>
      <c r="AS43" s="79">
        <f t="shared" si="5"/>
        <v>0</v>
      </c>
      <c r="AT43" s="77">
        <f t="shared" si="6"/>
        <v>0</v>
      </c>
      <c r="AU43" s="77">
        <f t="shared" si="7"/>
        <v>0</v>
      </c>
      <c r="AV43" s="80"/>
      <c r="AW43" s="81"/>
      <c r="AX43" s="81"/>
      <c r="AY43" s="126"/>
      <c r="AZ43" s="126"/>
      <c r="BA43" s="77">
        <f t="shared" si="8"/>
        <v>0</v>
      </c>
      <c r="BB43" s="83"/>
      <c r="BC43" s="133"/>
      <c r="BD43" s="62" t="str">
        <f t="shared" si="9"/>
        <v>正确</v>
      </c>
    </row>
    <row r="44" s="1" customFormat="1" ht="33" customHeight="1" spans="1:56">
      <c r="A44" s="128">
        <f t="shared" si="1"/>
        <v>40</v>
      </c>
      <c r="B44" s="115"/>
      <c r="C44" s="135"/>
      <c r="D44" s="117"/>
      <c r="E44" s="115"/>
      <c r="F44" s="87">
        <f t="shared" si="2"/>
        <v>30</v>
      </c>
      <c r="G44" s="136"/>
      <c r="H44" s="119"/>
      <c r="I44" s="119"/>
      <c r="J44" s="119"/>
      <c r="K44" s="119"/>
      <c r="L44" s="119"/>
      <c r="M44" s="119"/>
      <c r="N44" s="119"/>
      <c r="O44" s="119"/>
      <c r="P44" s="119"/>
      <c r="Q44" s="119"/>
      <c r="R44" s="119"/>
      <c r="S44" s="72">
        <f t="shared" si="3"/>
        <v>0</v>
      </c>
      <c r="T44" s="137"/>
      <c r="U44" s="122"/>
      <c r="V44" s="123"/>
      <c r="W44" s="124"/>
      <c r="X44" s="124"/>
      <c r="Y44" s="124"/>
      <c r="Z44" s="124"/>
      <c r="AA44" s="124"/>
      <c r="AB44" s="125"/>
      <c r="AC44" s="77">
        <f t="shared" si="4"/>
        <v>0</v>
      </c>
      <c r="AD44" s="125"/>
      <c r="AE44" s="125"/>
      <c r="AF44" s="125"/>
      <c r="AG44" s="125"/>
      <c r="AH44" s="125"/>
      <c r="AI44" s="125"/>
      <c r="AJ44" s="125"/>
      <c r="AK44" s="125"/>
      <c r="AL44" s="125"/>
      <c r="AM44" s="125"/>
      <c r="AN44" s="125"/>
      <c r="AO44" s="125"/>
      <c r="AP44" s="125"/>
      <c r="AQ44" s="125"/>
      <c r="AR44" s="125"/>
      <c r="AS44" s="79">
        <f t="shared" si="5"/>
        <v>0</v>
      </c>
      <c r="AT44" s="77">
        <f t="shared" si="6"/>
        <v>0</v>
      </c>
      <c r="AU44" s="77">
        <f t="shared" si="7"/>
        <v>0</v>
      </c>
      <c r="AV44" s="80"/>
      <c r="AW44" s="81"/>
      <c r="AX44" s="81"/>
      <c r="AY44" s="126"/>
      <c r="AZ44" s="126"/>
      <c r="BA44" s="77">
        <f t="shared" si="8"/>
        <v>0</v>
      </c>
      <c r="BB44" s="83"/>
      <c r="BC44" s="133"/>
      <c r="BD44" s="62" t="str">
        <f t="shared" si="9"/>
        <v>正确</v>
      </c>
    </row>
    <row r="45" s="1" customFormat="1" ht="33" customHeight="1" spans="1:56">
      <c r="A45" s="128">
        <f t="shared" si="1"/>
        <v>41</v>
      </c>
      <c r="B45" s="115"/>
      <c r="C45" s="135"/>
      <c r="D45" s="117"/>
      <c r="E45" s="115"/>
      <c r="F45" s="87">
        <f t="shared" si="2"/>
        <v>30</v>
      </c>
      <c r="G45" s="136"/>
      <c r="H45" s="119"/>
      <c r="I45" s="119"/>
      <c r="J45" s="119"/>
      <c r="K45" s="119"/>
      <c r="L45" s="119"/>
      <c r="M45" s="119"/>
      <c r="N45" s="119"/>
      <c r="O45" s="119"/>
      <c r="P45" s="119"/>
      <c r="Q45" s="119"/>
      <c r="R45" s="119"/>
      <c r="S45" s="72">
        <f t="shared" si="3"/>
        <v>0</v>
      </c>
      <c r="T45" s="137"/>
      <c r="U45" s="122"/>
      <c r="V45" s="123"/>
      <c r="W45" s="124"/>
      <c r="X45" s="124"/>
      <c r="Y45" s="124"/>
      <c r="Z45" s="124"/>
      <c r="AA45" s="124"/>
      <c r="AB45" s="125"/>
      <c r="AC45" s="77">
        <f t="shared" si="4"/>
        <v>0</v>
      </c>
      <c r="AD45" s="125"/>
      <c r="AE45" s="125"/>
      <c r="AF45" s="125"/>
      <c r="AG45" s="125"/>
      <c r="AH45" s="125"/>
      <c r="AI45" s="125"/>
      <c r="AJ45" s="125"/>
      <c r="AK45" s="125"/>
      <c r="AL45" s="125"/>
      <c r="AM45" s="125"/>
      <c r="AN45" s="125"/>
      <c r="AO45" s="125"/>
      <c r="AP45" s="125"/>
      <c r="AQ45" s="125"/>
      <c r="AR45" s="125"/>
      <c r="AS45" s="79">
        <f t="shared" si="5"/>
        <v>0</v>
      </c>
      <c r="AT45" s="77">
        <f t="shared" si="6"/>
        <v>0</v>
      </c>
      <c r="AU45" s="77">
        <f t="shared" si="7"/>
        <v>0</v>
      </c>
      <c r="AV45" s="80"/>
      <c r="AW45" s="81"/>
      <c r="AX45" s="81"/>
      <c r="AY45" s="126"/>
      <c r="AZ45" s="126"/>
      <c r="BA45" s="77">
        <f t="shared" si="8"/>
        <v>0</v>
      </c>
      <c r="BB45" s="83"/>
      <c r="BC45" s="133"/>
      <c r="BD45" s="62" t="str">
        <f t="shared" si="9"/>
        <v>正确</v>
      </c>
    </row>
    <row r="46" s="1" customFormat="1" ht="33" customHeight="1" spans="1:56">
      <c r="A46" s="128">
        <f t="shared" si="1"/>
        <v>42</v>
      </c>
      <c r="B46" s="115"/>
      <c r="C46" s="135"/>
      <c r="D46" s="117"/>
      <c r="E46" s="115"/>
      <c r="F46" s="87">
        <f t="shared" si="2"/>
        <v>30</v>
      </c>
      <c r="G46" s="136"/>
      <c r="H46" s="119"/>
      <c r="I46" s="119"/>
      <c r="J46" s="119"/>
      <c r="K46" s="119"/>
      <c r="L46" s="119"/>
      <c r="M46" s="119"/>
      <c r="N46" s="119"/>
      <c r="O46" s="119"/>
      <c r="P46" s="119"/>
      <c r="Q46" s="119"/>
      <c r="R46" s="119"/>
      <c r="S46" s="72">
        <f t="shared" si="3"/>
        <v>0</v>
      </c>
      <c r="T46" s="137"/>
      <c r="U46" s="122"/>
      <c r="V46" s="123"/>
      <c r="W46" s="124"/>
      <c r="X46" s="124"/>
      <c r="Y46" s="124"/>
      <c r="Z46" s="124"/>
      <c r="AA46" s="124"/>
      <c r="AB46" s="125"/>
      <c r="AC46" s="77">
        <f t="shared" si="4"/>
        <v>0</v>
      </c>
      <c r="AD46" s="125"/>
      <c r="AE46" s="125"/>
      <c r="AF46" s="125"/>
      <c r="AG46" s="125"/>
      <c r="AH46" s="125"/>
      <c r="AI46" s="125"/>
      <c r="AJ46" s="125"/>
      <c r="AK46" s="125"/>
      <c r="AL46" s="125"/>
      <c r="AM46" s="125"/>
      <c r="AN46" s="125"/>
      <c r="AO46" s="125"/>
      <c r="AP46" s="125"/>
      <c r="AQ46" s="125"/>
      <c r="AR46" s="125"/>
      <c r="AS46" s="79">
        <f t="shared" si="5"/>
        <v>0</v>
      </c>
      <c r="AT46" s="77">
        <f t="shared" si="6"/>
        <v>0</v>
      </c>
      <c r="AU46" s="77">
        <f t="shared" si="7"/>
        <v>0</v>
      </c>
      <c r="AV46" s="80"/>
      <c r="AW46" s="81"/>
      <c r="AX46" s="81"/>
      <c r="AY46" s="126"/>
      <c r="AZ46" s="126"/>
      <c r="BA46" s="77">
        <f t="shared" si="8"/>
        <v>0</v>
      </c>
      <c r="BB46" s="83"/>
      <c r="BC46" s="133"/>
      <c r="BD46" s="62" t="str">
        <f t="shared" si="9"/>
        <v>正确</v>
      </c>
    </row>
    <row r="47" s="1" customFormat="1" ht="33" customHeight="1" spans="1:56">
      <c r="A47" s="128">
        <f t="shared" si="1"/>
        <v>43</v>
      </c>
      <c r="B47" s="115"/>
      <c r="C47" s="135"/>
      <c r="D47" s="117"/>
      <c r="E47" s="115"/>
      <c r="F47" s="87">
        <f t="shared" si="2"/>
        <v>30</v>
      </c>
      <c r="G47" s="136"/>
      <c r="H47" s="119"/>
      <c r="I47" s="119"/>
      <c r="J47" s="119"/>
      <c r="K47" s="119"/>
      <c r="L47" s="119"/>
      <c r="M47" s="119"/>
      <c r="N47" s="119"/>
      <c r="O47" s="119"/>
      <c r="P47" s="119"/>
      <c r="Q47" s="119"/>
      <c r="R47" s="119"/>
      <c r="S47" s="72">
        <f t="shared" si="3"/>
        <v>0</v>
      </c>
      <c r="T47" s="137"/>
      <c r="U47" s="122"/>
      <c r="V47" s="123"/>
      <c r="W47" s="124"/>
      <c r="X47" s="124"/>
      <c r="Y47" s="124"/>
      <c r="Z47" s="124"/>
      <c r="AA47" s="124"/>
      <c r="AB47" s="125"/>
      <c r="AC47" s="77">
        <f t="shared" si="4"/>
        <v>0</v>
      </c>
      <c r="AD47" s="125"/>
      <c r="AE47" s="125"/>
      <c r="AF47" s="125"/>
      <c r="AG47" s="125"/>
      <c r="AH47" s="125"/>
      <c r="AI47" s="125"/>
      <c r="AJ47" s="125"/>
      <c r="AK47" s="125"/>
      <c r="AL47" s="125"/>
      <c r="AM47" s="125"/>
      <c r="AN47" s="125"/>
      <c r="AO47" s="125"/>
      <c r="AP47" s="125"/>
      <c r="AQ47" s="125"/>
      <c r="AR47" s="125"/>
      <c r="AS47" s="79">
        <f t="shared" si="5"/>
        <v>0</v>
      </c>
      <c r="AT47" s="77">
        <f t="shared" si="6"/>
        <v>0</v>
      </c>
      <c r="AU47" s="77">
        <f t="shared" si="7"/>
        <v>0</v>
      </c>
      <c r="AV47" s="80"/>
      <c r="AW47" s="81"/>
      <c r="AX47" s="81"/>
      <c r="AY47" s="126"/>
      <c r="AZ47" s="126"/>
      <c r="BA47" s="77">
        <f t="shared" si="8"/>
        <v>0</v>
      </c>
      <c r="BB47" s="83"/>
      <c r="BC47" s="133"/>
      <c r="BD47" s="62" t="str">
        <f t="shared" si="9"/>
        <v>正确</v>
      </c>
    </row>
    <row r="48" s="1" customFormat="1" ht="33" customHeight="1" spans="1:56">
      <c r="A48" s="128">
        <f t="shared" si="1"/>
        <v>44</v>
      </c>
      <c r="B48" s="115"/>
      <c r="C48" s="135"/>
      <c r="D48" s="117"/>
      <c r="E48" s="115"/>
      <c r="F48" s="87">
        <f t="shared" si="2"/>
        <v>30</v>
      </c>
      <c r="G48" s="136"/>
      <c r="H48" s="119"/>
      <c r="I48" s="119"/>
      <c r="J48" s="119"/>
      <c r="K48" s="119"/>
      <c r="L48" s="119"/>
      <c r="M48" s="119"/>
      <c r="N48" s="119"/>
      <c r="O48" s="119"/>
      <c r="P48" s="119"/>
      <c r="Q48" s="119"/>
      <c r="R48" s="119"/>
      <c r="S48" s="72">
        <f t="shared" si="3"/>
        <v>0</v>
      </c>
      <c r="T48" s="137"/>
      <c r="U48" s="122"/>
      <c r="V48" s="123"/>
      <c r="W48" s="124"/>
      <c r="X48" s="124"/>
      <c r="Y48" s="124"/>
      <c r="Z48" s="124"/>
      <c r="AA48" s="124"/>
      <c r="AB48" s="125"/>
      <c r="AC48" s="77">
        <f t="shared" si="4"/>
        <v>0</v>
      </c>
      <c r="AD48" s="125"/>
      <c r="AE48" s="125"/>
      <c r="AF48" s="125"/>
      <c r="AG48" s="125"/>
      <c r="AH48" s="125"/>
      <c r="AI48" s="125"/>
      <c r="AJ48" s="125"/>
      <c r="AK48" s="125"/>
      <c r="AL48" s="125"/>
      <c r="AM48" s="125"/>
      <c r="AN48" s="125"/>
      <c r="AO48" s="125"/>
      <c r="AP48" s="125"/>
      <c r="AQ48" s="125"/>
      <c r="AR48" s="125"/>
      <c r="AS48" s="79">
        <f t="shared" si="5"/>
        <v>0</v>
      </c>
      <c r="AT48" s="77">
        <f t="shared" si="6"/>
        <v>0</v>
      </c>
      <c r="AU48" s="77">
        <f t="shared" si="7"/>
        <v>0</v>
      </c>
      <c r="AV48" s="80"/>
      <c r="AW48" s="81"/>
      <c r="AX48" s="81"/>
      <c r="AY48" s="126"/>
      <c r="AZ48" s="126"/>
      <c r="BA48" s="77">
        <f t="shared" si="8"/>
        <v>0</v>
      </c>
      <c r="BB48" s="83"/>
      <c r="BC48" s="133"/>
      <c r="BD48" s="62" t="str">
        <f t="shared" si="9"/>
        <v>正确</v>
      </c>
    </row>
    <row r="49" s="1" customFormat="1" ht="33" customHeight="1" spans="1:56">
      <c r="A49" s="128">
        <f t="shared" si="1"/>
        <v>45</v>
      </c>
      <c r="B49" s="115"/>
      <c r="C49" s="135"/>
      <c r="D49" s="117"/>
      <c r="E49" s="115"/>
      <c r="F49" s="87">
        <f t="shared" si="2"/>
        <v>30</v>
      </c>
      <c r="G49" s="136"/>
      <c r="H49" s="119"/>
      <c r="I49" s="119"/>
      <c r="J49" s="119"/>
      <c r="K49" s="119"/>
      <c r="L49" s="119"/>
      <c r="M49" s="119"/>
      <c r="N49" s="119"/>
      <c r="O49" s="119"/>
      <c r="P49" s="119"/>
      <c r="Q49" s="119"/>
      <c r="R49" s="119"/>
      <c r="S49" s="72">
        <f t="shared" si="3"/>
        <v>0</v>
      </c>
      <c r="T49" s="137"/>
      <c r="U49" s="122"/>
      <c r="V49" s="123"/>
      <c r="W49" s="124"/>
      <c r="X49" s="124"/>
      <c r="Y49" s="124"/>
      <c r="Z49" s="124"/>
      <c r="AA49" s="124"/>
      <c r="AB49" s="125"/>
      <c r="AC49" s="77">
        <f t="shared" si="4"/>
        <v>0</v>
      </c>
      <c r="AD49" s="125"/>
      <c r="AE49" s="125"/>
      <c r="AF49" s="125"/>
      <c r="AG49" s="125"/>
      <c r="AH49" s="125"/>
      <c r="AI49" s="125"/>
      <c r="AJ49" s="125"/>
      <c r="AK49" s="125"/>
      <c r="AL49" s="125"/>
      <c r="AM49" s="125"/>
      <c r="AN49" s="125"/>
      <c r="AO49" s="125"/>
      <c r="AP49" s="125"/>
      <c r="AQ49" s="125"/>
      <c r="AR49" s="125"/>
      <c r="AS49" s="79">
        <f t="shared" si="5"/>
        <v>0</v>
      </c>
      <c r="AT49" s="77">
        <f t="shared" si="6"/>
        <v>0</v>
      </c>
      <c r="AU49" s="77">
        <f t="shared" si="7"/>
        <v>0</v>
      </c>
      <c r="AV49" s="80"/>
      <c r="AW49" s="81"/>
      <c r="AX49" s="81"/>
      <c r="AY49" s="126"/>
      <c r="AZ49" s="126"/>
      <c r="BA49" s="77">
        <f t="shared" si="8"/>
        <v>0</v>
      </c>
      <c r="BB49" s="83"/>
      <c r="BC49" s="133"/>
      <c r="BD49" s="62" t="str">
        <f t="shared" si="9"/>
        <v>正确</v>
      </c>
    </row>
    <row r="50" s="1" customFormat="1" ht="33" customHeight="1" spans="1:56">
      <c r="A50" s="128">
        <f t="shared" si="1"/>
        <v>46</v>
      </c>
      <c r="B50" s="115"/>
      <c r="C50" s="135"/>
      <c r="D50" s="117"/>
      <c r="E50" s="115"/>
      <c r="F50" s="87">
        <f t="shared" si="2"/>
        <v>30</v>
      </c>
      <c r="G50" s="136"/>
      <c r="H50" s="119"/>
      <c r="I50" s="119"/>
      <c r="J50" s="119"/>
      <c r="K50" s="119"/>
      <c r="L50" s="119"/>
      <c r="M50" s="119"/>
      <c r="N50" s="119"/>
      <c r="O50" s="119"/>
      <c r="P50" s="119"/>
      <c r="Q50" s="119"/>
      <c r="R50" s="119"/>
      <c r="S50" s="72">
        <f t="shared" si="3"/>
        <v>0</v>
      </c>
      <c r="T50" s="137"/>
      <c r="U50" s="122"/>
      <c r="V50" s="123"/>
      <c r="W50" s="124"/>
      <c r="X50" s="124"/>
      <c r="Y50" s="124"/>
      <c r="Z50" s="124"/>
      <c r="AA50" s="124"/>
      <c r="AB50" s="125"/>
      <c r="AC50" s="77">
        <f t="shared" si="4"/>
        <v>0</v>
      </c>
      <c r="AD50" s="125"/>
      <c r="AE50" s="125"/>
      <c r="AF50" s="125"/>
      <c r="AG50" s="125"/>
      <c r="AH50" s="125"/>
      <c r="AI50" s="125"/>
      <c r="AJ50" s="125"/>
      <c r="AK50" s="125"/>
      <c r="AL50" s="125"/>
      <c r="AM50" s="125"/>
      <c r="AN50" s="125"/>
      <c r="AO50" s="125"/>
      <c r="AP50" s="125"/>
      <c r="AQ50" s="125"/>
      <c r="AR50" s="125"/>
      <c r="AS50" s="79">
        <f t="shared" si="5"/>
        <v>0</v>
      </c>
      <c r="AT50" s="77">
        <f t="shared" si="6"/>
        <v>0</v>
      </c>
      <c r="AU50" s="77">
        <f t="shared" si="7"/>
        <v>0</v>
      </c>
      <c r="AV50" s="80"/>
      <c r="AW50" s="81"/>
      <c r="AX50" s="81"/>
      <c r="AY50" s="126"/>
      <c r="AZ50" s="126"/>
      <c r="BA50" s="77">
        <f t="shared" si="8"/>
        <v>0</v>
      </c>
      <c r="BB50" s="83"/>
      <c r="BC50" s="133"/>
      <c r="BD50" s="62" t="str">
        <f t="shared" si="9"/>
        <v>正确</v>
      </c>
    </row>
    <row r="51" s="1" customFormat="1" ht="33" customHeight="1" spans="1:56">
      <c r="A51" s="128">
        <f t="shared" si="1"/>
        <v>47</v>
      </c>
      <c r="B51" s="115"/>
      <c r="C51" s="135"/>
      <c r="D51" s="117"/>
      <c r="E51" s="115"/>
      <c r="F51" s="87">
        <f t="shared" si="2"/>
        <v>30</v>
      </c>
      <c r="G51" s="136"/>
      <c r="H51" s="119"/>
      <c r="I51" s="119"/>
      <c r="J51" s="119"/>
      <c r="K51" s="119"/>
      <c r="L51" s="119"/>
      <c r="M51" s="119"/>
      <c r="N51" s="119"/>
      <c r="O51" s="119"/>
      <c r="P51" s="119"/>
      <c r="Q51" s="119"/>
      <c r="R51" s="119"/>
      <c r="S51" s="72">
        <f t="shared" si="3"/>
        <v>0</v>
      </c>
      <c r="T51" s="137"/>
      <c r="U51" s="122"/>
      <c r="V51" s="123"/>
      <c r="W51" s="124"/>
      <c r="X51" s="124"/>
      <c r="Y51" s="124"/>
      <c r="Z51" s="124"/>
      <c r="AA51" s="124"/>
      <c r="AB51" s="125"/>
      <c r="AC51" s="77">
        <f t="shared" si="4"/>
        <v>0</v>
      </c>
      <c r="AD51" s="125"/>
      <c r="AE51" s="125"/>
      <c r="AF51" s="125"/>
      <c r="AG51" s="125"/>
      <c r="AH51" s="125"/>
      <c r="AI51" s="125"/>
      <c r="AJ51" s="125"/>
      <c r="AK51" s="125"/>
      <c r="AL51" s="125"/>
      <c r="AM51" s="125"/>
      <c r="AN51" s="125"/>
      <c r="AO51" s="125"/>
      <c r="AP51" s="125"/>
      <c r="AQ51" s="125"/>
      <c r="AR51" s="125"/>
      <c r="AS51" s="79">
        <f t="shared" si="5"/>
        <v>0</v>
      </c>
      <c r="AT51" s="77">
        <f t="shared" si="6"/>
        <v>0</v>
      </c>
      <c r="AU51" s="77">
        <f t="shared" si="7"/>
        <v>0</v>
      </c>
      <c r="AV51" s="80"/>
      <c r="AW51" s="81"/>
      <c r="AX51" s="81"/>
      <c r="AY51" s="126"/>
      <c r="AZ51" s="126"/>
      <c r="BA51" s="77">
        <f t="shared" si="8"/>
        <v>0</v>
      </c>
      <c r="BB51" s="83"/>
      <c r="BC51" s="133"/>
      <c r="BD51" s="62" t="str">
        <f t="shared" si="9"/>
        <v>正确</v>
      </c>
    </row>
    <row r="52" s="1" customFormat="1" ht="33" customHeight="1" spans="1:56">
      <c r="A52" s="128">
        <f t="shared" si="1"/>
        <v>48</v>
      </c>
      <c r="B52" s="115"/>
      <c r="C52" s="135"/>
      <c r="D52" s="117"/>
      <c r="E52" s="115"/>
      <c r="F52" s="87">
        <f t="shared" si="2"/>
        <v>30</v>
      </c>
      <c r="G52" s="136"/>
      <c r="H52" s="119"/>
      <c r="I52" s="119"/>
      <c r="J52" s="119"/>
      <c r="K52" s="119"/>
      <c r="L52" s="119"/>
      <c r="M52" s="119"/>
      <c r="N52" s="119"/>
      <c r="O52" s="119"/>
      <c r="P52" s="119"/>
      <c r="Q52" s="119"/>
      <c r="R52" s="119"/>
      <c r="S52" s="72">
        <f t="shared" si="3"/>
        <v>0</v>
      </c>
      <c r="T52" s="137"/>
      <c r="U52" s="122"/>
      <c r="V52" s="123"/>
      <c r="W52" s="124"/>
      <c r="X52" s="124"/>
      <c r="Y52" s="124"/>
      <c r="Z52" s="124"/>
      <c r="AA52" s="124"/>
      <c r="AB52" s="125"/>
      <c r="AC52" s="77">
        <f t="shared" si="4"/>
        <v>0</v>
      </c>
      <c r="AD52" s="125"/>
      <c r="AE52" s="125"/>
      <c r="AF52" s="125"/>
      <c r="AG52" s="125"/>
      <c r="AH52" s="125"/>
      <c r="AI52" s="125"/>
      <c r="AJ52" s="125"/>
      <c r="AK52" s="125"/>
      <c r="AL52" s="125"/>
      <c r="AM52" s="125"/>
      <c r="AN52" s="125"/>
      <c r="AO52" s="125"/>
      <c r="AP52" s="125"/>
      <c r="AQ52" s="125"/>
      <c r="AR52" s="125"/>
      <c r="AS52" s="79">
        <f t="shared" si="5"/>
        <v>0</v>
      </c>
      <c r="AT52" s="77">
        <f t="shared" si="6"/>
        <v>0</v>
      </c>
      <c r="AU52" s="77">
        <f t="shared" si="7"/>
        <v>0</v>
      </c>
      <c r="AV52" s="80"/>
      <c r="AW52" s="81"/>
      <c r="AX52" s="81"/>
      <c r="AY52" s="126"/>
      <c r="AZ52" s="126"/>
      <c r="BA52" s="77">
        <f t="shared" si="8"/>
        <v>0</v>
      </c>
      <c r="BB52" s="83"/>
      <c r="BC52" s="133"/>
      <c r="BD52" s="62" t="str">
        <f t="shared" si="9"/>
        <v>正确</v>
      </c>
    </row>
    <row r="53" s="1" customFormat="1" ht="33" customHeight="1" spans="1:56">
      <c r="A53" s="128">
        <f t="shared" si="1"/>
        <v>49</v>
      </c>
      <c r="B53" s="115"/>
      <c r="C53" s="135"/>
      <c r="D53" s="117"/>
      <c r="E53" s="115"/>
      <c r="F53" s="87">
        <f t="shared" si="2"/>
        <v>30</v>
      </c>
      <c r="G53" s="136"/>
      <c r="H53" s="119"/>
      <c r="I53" s="119"/>
      <c r="J53" s="119"/>
      <c r="K53" s="119"/>
      <c r="L53" s="119"/>
      <c r="M53" s="119"/>
      <c r="N53" s="119"/>
      <c r="O53" s="119"/>
      <c r="P53" s="119"/>
      <c r="Q53" s="119"/>
      <c r="R53" s="119"/>
      <c r="S53" s="72">
        <f t="shared" si="3"/>
        <v>0</v>
      </c>
      <c r="T53" s="137"/>
      <c r="U53" s="122"/>
      <c r="V53" s="123"/>
      <c r="W53" s="124"/>
      <c r="X53" s="124"/>
      <c r="Y53" s="124"/>
      <c r="Z53" s="124"/>
      <c r="AA53" s="124"/>
      <c r="AB53" s="125"/>
      <c r="AC53" s="77">
        <f t="shared" si="4"/>
        <v>0</v>
      </c>
      <c r="AD53" s="125"/>
      <c r="AE53" s="125"/>
      <c r="AF53" s="125"/>
      <c r="AG53" s="125"/>
      <c r="AH53" s="125"/>
      <c r="AI53" s="125"/>
      <c r="AJ53" s="125"/>
      <c r="AK53" s="125"/>
      <c r="AL53" s="125"/>
      <c r="AM53" s="125"/>
      <c r="AN53" s="125"/>
      <c r="AO53" s="125"/>
      <c r="AP53" s="125"/>
      <c r="AQ53" s="125"/>
      <c r="AR53" s="125"/>
      <c r="AS53" s="79">
        <f t="shared" si="5"/>
        <v>0</v>
      </c>
      <c r="AT53" s="77">
        <f t="shared" si="6"/>
        <v>0</v>
      </c>
      <c r="AU53" s="77">
        <f t="shared" si="7"/>
        <v>0</v>
      </c>
      <c r="AV53" s="80"/>
      <c r="AW53" s="81"/>
      <c r="AX53" s="81"/>
      <c r="AY53" s="126"/>
      <c r="AZ53" s="126"/>
      <c r="BA53" s="77">
        <f t="shared" si="8"/>
        <v>0</v>
      </c>
      <c r="BB53" s="83"/>
      <c r="BC53" s="133"/>
      <c r="BD53" s="62" t="str">
        <f t="shared" si="9"/>
        <v>正确</v>
      </c>
    </row>
    <row r="54" s="1" customFormat="1" ht="33" customHeight="1" spans="1:56">
      <c r="A54" s="128">
        <f t="shared" si="1"/>
        <v>50</v>
      </c>
      <c r="B54" s="115"/>
      <c r="C54" s="135"/>
      <c r="D54" s="117"/>
      <c r="E54" s="115"/>
      <c r="F54" s="87">
        <f t="shared" si="2"/>
        <v>30</v>
      </c>
      <c r="G54" s="136"/>
      <c r="H54" s="119"/>
      <c r="I54" s="119"/>
      <c r="J54" s="119"/>
      <c r="K54" s="119"/>
      <c r="L54" s="119"/>
      <c r="M54" s="119"/>
      <c r="N54" s="119"/>
      <c r="O54" s="119"/>
      <c r="P54" s="119"/>
      <c r="Q54" s="119"/>
      <c r="R54" s="119"/>
      <c r="S54" s="72">
        <f t="shared" si="3"/>
        <v>0</v>
      </c>
      <c r="T54" s="137"/>
      <c r="U54" s="122"/>
      <c r="V54" s="123"/>
      <c r="W54" s="124"/>
      <c r="X54" s="124"/>
      <c r="Y54" s="124"/>
      <c r="Z54" s="124"/>
      <c r="AA54" s="124"/>
      <c r="AB54" s="125"/>
      <c r="AC54" s="77">
        <f t="shared" si="4"/>
        <v>0</v>
      </c>
      <c r="AD54" s="125"/>
      <c r="AE54" s="125"/>
      <c r="AF54" s="125"/>
      <c r="AG54" s="125"/>
      <c r="AH54" s="125"/>
      <c r="AI54" s="125"/>
      <c r="AJ54" s="125"/>
      <c r="AK54" s="125"/>
      <c r="AL54" s="125"/>
      <c r="AM54" s="125"/>
      <c r="AN54" s="125"/>
      <c r="AO54" s="125"/>
      <c r="AP54" s="125"/>
      <c r="AQ54" s="125"/>
      <c r="AR54" s="125"/>
      <c r="AS54" s="79">
        <f t="shared" si="5"/>
        <v>0</v>
      </c>
      <c r="AT54" s="77">
        <f t="shared" si="6"/>
        <v>0</v>
      </c>
      <c r="AU54" s="77">
        <f t="shared" si="7"/>
        <v>0</v>
      </c>
      <c r="AV54" s="80"/>
      <c r="AW54" s="81"/>
      <c r="AX54" s="81"/>
      <c r="AY54" s="126"/>
      <c r="AZ54" s="126"/>
      <c r="BA54" s="77">
        <f t="shared" si="8"/>
        <v>0</v>
      </c>
      <c r="BB54" s="83"/>
      <c r="BC54" s="133"/>
      <c r="BD54" s="62" t="str">
        <f t="shared" si="9"/>
        <v>正确</v>
      </c>
    </row>
    <row r="55" s="1" customFormat="1" ht="33" customHeight="1" spans="1:56">
      <c r="A55" s="128">
        <f t="shared" si="1"/>
        <v>51</v>
      </c>
      <c r="B55" s="115"/>
      <c r="C55" s="135"/>
      <c r="D55" s="117"/>
      <c r="E55" s="115"/>
      <c r="F55" s="87">
        <f t="shared" si="2"/>
        <v>30</v>
      </c>
      <c r="G55" s="136"/>
      <c r="H55" s="119"/>
      <c r="I55" s="119"/>
      <c r="J55" s="119"/>
      <c r="K55" s="119"/>
      <c r="L55" s="119"/>
      <c r="M55" s="119"/>
      <c r="N55" s="119"/>
      <c r="O55" s="119"/>
      <c r="P55" s="119"/>
      <c r="Q55" s="119"/>
      <c r="R55" s="119"/>
      <c r="S55" s="72">
        <f t="shared" si="3"/>
        <v>0</v>
      </c>
      <c r="T55" s="137"/>
      <c r="U55" s="122"/>
      <c r="V55" s="123"/>
      <c r="W55" s="124"/>
      <c r="X55" s="124"/>
      <c r="Y55" s="124"/>
      <c r="Z55" s="124"/>
      <c r="AA55" s="124"/>
      <c r="AB55" s="125"/>
      <c r="AC55" s="77">
        <f t="shared" si="4"/>
        <v>0</v>
      </c>
      <c r="AD55" s="125"/>
      <c r="AE55" s="125"/>
      <c r="AF55" s="125"/>
      <c r="AG55" s="125"/>
      <c r="AH55" s="125"/>
      <c r="AI55" s="125"/>
      <c r="AJ55" s="125"/>
      <c r="AK55" s="125"/>
      <c r="AL55" s="125"/>
      <c r="AM55" s="125"/>
      <c r="AN55" s="125"/>
      <c r="AO55" s="125"/>
      <c r="AP55" s="125"/>
      <c r="AQ55" s="125"/>
      <c r="AR55" s="125"/>
      <c r="AS55" s="79">
        <f t="shared" si="5"/>
        <v>0</v>
      </c>
      <c r="AT55" s="77">
        <f t="shared" si="6"/>
        <v>0</v>
      </c>
      <c r="AU55" s="77">
        <f t="shared" si="7"/>
        <v>0</v>
      </c>
      <c r="AV55" s="80"/>
      <c r="AW55" s="81"/>
      <c r="AX55" s="81"/>
      <c r="AY55" s="126"/>
      <c r="AZ55" s="126"/>
      <c r="BA55" s="77">
        <f t="shared" si="8"/>
        <v>0</v>
      </c>
      <c r="BB55" s="83"/>
      <c r="BC55" s="133"/>
      <c r="BD55" s="62" t="str">
        <f t="shared" si="9"/>
        <v>正确</v>
      </c>
    </row>
    <row r="56" s="1" customFormat="1" ht="33" customHeight="1" spans="1:56">
      <c r="A56" s="128">
        <f t="shared" si="1"/>
        <v>52</v>
      </c>
      <c r="B56" s="115"/>
      <c r="C56" s="135"/>
      <c r="D56" s="117"/>
      <c r="E56" s="115"/>
      <c r="F56" s="87">
        <f t="shared" si="2"/>
        <v>30</v>
      </c>
      <c r="G56" s="136"/>
      <c r="H56" s="119"/>
      <c r="I56" s="119"/>
      <c r="J56" s="119"/>
      <c r="K56" s="119"/>
      <c r="L56" s="119"/>
      <c r="M56" s="119"/>
      <c r="N56" s="119"/>
      <c r="O56" s="119"/>
      <c r="P56" s="119"/>
      <c r="Q56" s="119"/>
      <c r="R56" s="119"/>
      <c r="S56" s="72">
        <f t="shared" si="3"/>
        <v>0</v>
      </c>
      <c r="T56" s="137"/>
      <c r="U56" s="122"/>
      <c r="V56" s="123"/>
      <c r="W56" s="124"/>
      <c r="X56" s="124"/>
      <c r="Y56" s="124"/>
      <c r="Z56" s="124"/>
      <c r="AA56" s="124"/>
      <c r="AB56" s="125"/>
      <c r="AC56" s="77">
        <f t="shared" si="4"/>
        <v>0</v>
      </c>
      <c r="AD56" s="125"/>
      <c r="AE56" s="125"/>
      <c r="AF56" s="125"/>
      <c r="AG56" s="125"/>
      <c r="AH56" s="125"/>
      <c r="AI56" s="125"/>
      <c r="AJ56" s="125"/>
      <c r="AK56" s="125"/>
      <c r="AL56" s="125"/>
      <c r="AM56" s="125"/>
      <c r="AN56" s="125"/>
      <c r="AO56" s="125"/>
      <c r="AP56" s="125"/>
      <c r="AQ56" s="125"/>
      <c r="AR56" s="125"/>
      <c r="AS56" s="79">
        <f t="shared" si="5"/>
        <v>0</v>
      </c>
      <c r="AT56" s="77">
        <f t="shared" si="6"/>
        <v>0</v>
      </c>
      <c r="AU56" s="77">
        <f t="shared" si="7"/>
        <v>0</v>
      </c>
      <c r="AV56" s="80"/>
      <c r="AW56" s="81"/>
      <c r="AX56" s="81"/>
      <c r="AY56" s="126"/>
      <c r="AZ56" s="126"/>
      <c r="BA56" s="77">
        <f t="shared" si="8"/>
        <v>0</v>
      </c>
      <c r="BB56" s="83"/>
      <c r="BC56" s="133"/>
      <c r="BD56" s="62" t="str">
        <f t="shared" si="9"/>
        <v>正确</v>
      </c>
    </row>
    <row r="57" s="1" customFormat="1" ht="33" customHeight="1" spans="1:56">
      <c r="A57" s="128">
        <f t="shared" si="1"/>
        <v>53</v>
      </c>
      <c r="B57" s="115"/>
      <c r="C57" s="135"/>
      <c r="D57" s="117"/>
      <c r="E57" s="115"/>
      <c r="F57" s="87">
        <f t="shared" si="2"/>
        <v>30</v>
      </c>
      <c r="G57" s="136"/>
      <c r="H57" s="119"/>
      <c r="I57" s="119"/>
      <c r="J57" s="119"/>
      <c r="K57" s="119"/>
      <c r="L57" s="119"/>
      <c r="M57" s="119"/>
      <c r="N57" s="119"/>
      <c r="O57" s="119"/>
      <c r="P57" s="119"/>
      <c r="Q57" s="119"/>
      <c r="R57" s="119"/>
      <c r="S57" s="72">
        <f t="shared" si="3"/>
        <v>0</v>
      </c>
      <c r="T57" s="137"/>
      <c r="U57" s="122"/>
      <c r="V57" s="123"/>
      <c r="W57" s="124"/>
      <c r="X57" s="124"/>
      <c r="Y57" s="124"/>
      <c r="Z57" s="124"/>
      <c r="AA57" s="124"/>
      <c r="AB57" s="125"/>
      <c r="AC57" s="77">
        <f t="shared" si="4"/>
        <v>0</v>
      </c>
      <c r="AD57" s="125"/>
      <c r="AE57" s="125"/>
      <c r="AF57" s="125"/>
      <c r="AG57" s="125"/>
      <c r="AH57" s="125"/>
      <c r="AI57" s="125"/>
      <c r="AJ57" s="125"/>
      <c r="AK57" s="125"/>
      <c r="AL57" s="125"/>
      <c r="AM57" s="125"/>
      <c r="AN57" s="125"/>
      <c r="AO57" s="125"/>
      <c r="AP57" s="125"/>
      <c r="AQ57" s="125"/>
      <c r="AR57" s="125"/>
      <c r="AS57" s="79">
        <f t="shared" si="5"/>
        <v>0</v>
      </c>
      <c r="AT57" s="77">
        <f t="shared" si="6"/>
        <v>0</v>
      </c>
      <c r="AU57" s="77">
        <f t="shared" si="7"/>
        <v>0</v>
      </c>
      <c r="AV57" s="80"/>
      <c r="AW57" s="81"/>
      <c r="AX57" s="81"/>
      <c r="AY57" s="126"/>
      <c r="AZ57" s="126"/>
      <c r="BA57" s="77">
        <f t="shared" si="8"/>
        <v>0</v>
      </c>
      <c r="BB57" s="83"/>
      <c r="BC57" s="133"/>
      <c r="BD57" s="62" t="str">
        <f t="shared" si="9"/>
        <v>正确</v>
      </c>
    </row>
    <row r="58" s="1" customFormat="1" ht="33" customHeight="1" spans="1:56">
      <c r="A58" s="128">
        <f t="shared" si="1"/>
        <v>54</v>
      </c>
      <c r="B58" s="115"/>
      <c r="C58" s="135"/>
      <c r="D58" s="117"/>
      <c r="E58" s="115"/>
      <c r="F58" s="87">
        <f t="shared" si="2"/>
        <v>30</v>
      </c>
      <c r="G58" s="136"/>
      <c r="H58" s="119"/>
      <c r="I58" s="119"/>
      <c r="J58" s="119"/>
      <c r="K58" s="119"/>
      <c r="L58" s="119"/>
      <c r="M58" s="119"/>
      <c r="N58" s="119"/>
      <c r="O58" s="119"/>
      <c r="P58" s="119"/>
      <c r="Q58" s="119"/>
      <c r="R58" s="119"/>
      <c r="S58" s="72">
        <f t="shared" si="3"/>
        <v>0</v>
      </c>
      <c r="T58" s="137"/>
      <c r="U58" s="122"/>
      <c r="V58" s="123"/>
      <c r="W58" s="124"/>
      <c r="X58" s="124"/>
      <c r="Y58" s="124"/>
      <c r="Z58" s="124"/>
      <c r="AA58" s="124"/>
      <c r="AB58" s="125"/>
      <c r="AC58" s="77">
        <f t="shared" si="4"/>
        <v>0</v>
      </c>
      <c r="AD58" s="125"/>
      <c r="AE58" s="125"/>
      <c r="AF58" s="125"/>
      <c r="AG58" s="125"/>
      <c r="AH58" s="125"/>
      <c r="AI58" s="125"/>
      <c r="AJ58" s="125"/>
      <c r="AK58" s="125"/>
      <c r="AL58" s="125"/>
      <c r="AM58" s="125"/>
      <c r="AN58" s="125"/>
      <c r="AO58" s="125"/>
      <c r="AP58" s="125"/>
      <c r="AQ58" s="125"/>
      <c r="AR58" s="125"/>
      <c r="AS58" s="79">
        <f t="shared" si="5"/>
        <v>0</v>
      </c>
      <c r="AT58" s="77">
        <f t="shared" si="6"/>
        <v>0</v>
      </c>
      <c r="AU58" s="77">
        <f t="shared" si="7"/>
        <v>0</v>
      </c>
      <c r="AV58" s="80"/>
      <c r="AW58" s="81"/>
      <c r="AX58" s="81"/>
      <c r="AY58" s="126"/>
      <c r="AZ58" s="126"/>
      <c r="BA58" s="77">
        <f t="shared" si="8"/>
        <v>0</v>
      </c>
      <c r="BB58" s="83"/>
      <c r="BC58" s="133"/>
      <c r="BD58" s="62" t="str">
        <f t="shared" si="9"/>
        <v>正确</v>
      </c>
    </row>
    <row r="59" s="1" customFormat="1" ht="33" customHeight="1" spans="1:56">
      <c r="A59" s="128">
        <f t="shared" si="1"/>
        <v>55</v>
      </c>
      <c r="B59" s="115"/>
      <c r="C59" s="135"/>
      <c r="D59" s="117"/>
      <c r="E59" s="115"/>
      <c r="F59" s="87">
        <f t="shared" si="2"/>
        <v>30</v>
      </c>
      <c r="G59" s="136"/>
      <c r="H59" s="119"/>
      <c r="I59" s="119"/>
      <c r="J59" s="119"/>
      <c r="K59" s="119"/>
      <c r="L59" s="119"/>
      <c r="M59" s="119"/>
      <c r="N59" s="119"/>
      <c r="O59" s="119"/>
      <c r="P59" s="119"/>
      <c r="Q59" s="119"/>
      <c r="R59" s="119"/>
      <c r="S59" s="72">
        <f t="shared" si="3"/>
        <v>0</v>
      </c>
      <c r="T59" s="137"/>
      <c r="U59" s="122"/>
      <c r="V59" s="123"/>
      <c r="W59" s="124"/>
      <c r="X59" s="124"/>
      <c r="Y59" s="124"/>
      <c r="Z59" s="124"/>
      <c r="AA59" s="124"/>
      <c r="AB59" s="125"/>
      <c r="AC59" s="77">
        <f t="shared" si="4"/>
        <v>0</v>
      </c>
      <c r="AD59" s="125"/>
      <c r="AE59" s="125"/>
      <c r="AF59" s="125"/>
      <c r="AG59" s="125"/>
      <c r="AH59" s="125"/>
      <c r="AI59" s="125"/>
      <c r="AJ59" s="125"/>
      <c r="AK59" s="125"/>
      <c r="AL59" s="125"/>
      <c r="AM59" s="125"/>
      <c r="AN59" s="125"/>
      <c r="AO59" s="125"/>
      <c r="AP59" s="125"/>
      <c r="AQ59" s="125"/>
      <c r="AR59" s="125"/>
      <c r="AS59" s="79">
        <f t="shared" si="5"/>
        <v>0</v>
      </c>
      <c r="AT59" s="77">
        <f t="shared" si="6"/>
        <v>0</v>
      </c>
      <c r="AU59" s="77">
        <f t="shared" si="7"/>
        <v>0</v>
      </c>
      <c r="AV59" s="80"/>
      <c r="AW59" s="81"/>
      <c r="AX59" s="81"/>
      <c r="AY59" s="126"/>
      <c r="AZ59" s="126"/>
      <c r="BA59" s="77">
        <f t="shared" si="8"/>
        <v>0</v>
      </c>
      <c r="BB59" s="83"/>
      <c r="BC59" s="133"/>
      <c r="BD59" s="62" t="str">
        <f t="shared" si="9"/>
        <v>正确</v>
      </c>
    </row>
    <row r="60" s="1" customFormat="1" ht="33" customHeight="1" spans="1:56">
      <c r="A60" s="128">
        <f t="shared" si="1"/>
        <v>56</v>
      </c>
      <c r="B60" s="115"/>
      <c r="C60" s="135"/>
      <c r="D60" s="117"/>
      <c r="E60" s="115"/>
      <c r="F60" s="87">
        <f t="shared" si="2"/>
        <v>30</v>
      </c>
      <c r="G60" s="136"/>
      <c r="H60" s="119"/>
      <c r="I60" s="119"/>
      <c r="J60" s="119"/>
      <c r="K60" s="119"/>
      <c r="L60" s="119"/>
      <c r="M60" s="119"/>
      <c r="N60" s="119"/>
      <c r="O60" s="119"/>
      <c r="P60" s="119"/>
      <c r="Q60" s="119"/>
      <c r="R60" s="119"/>
      <c r="S60" s="72">
        <f t="shared" si="3"/>
        <v>0</v>
      </c>
      <c r="T60" s="137"/>
      <c r="U60" s="122"/>
      <c r="V60" s="123"/>
      <c r="W60" s="124"/>
      <c r="X60" s="124"/>
      <c r="Y60" s="124"/>
      <c r="Z60" s="124"/>
      <c r="AA60" s="124"/>
      <c r="AB60" s="125"/>
      <c r="AC60" s="77">
        <f t="shared" si="4"/>
        <v>0</v>
      </c>
      <c r="AD60" s="125"/>
      <c r="AE60" s="125"/>
      <c r="AF60" s="125"/>
      <c r="AG60" s="125"/>
      <c r="AH60" s="125"/>
      <c r="AI60" s="125"/>
      <c r="AJ60" s="125"/>
      <c r="AK60" s="125"/>
      <c r="AL60" s="125"/>
      <c r="AM60" s="125"/>
      <c r="AN60" s="125"/>
      <c r="AO60" s="125"/>
      <c r="AP60" s="125"/>
      <c r="AQ60" s="125"/>
      <c r="AR60" s="125"/>
      <c r="AS60" s="79">
        <f t="shared" si="5"/>
        <v>0</v>
      </c>
      <c r="AT60" s="77">
        <f t="shared" si="6"/>
        <v>0</v>
      </c>
      <c r="AU60" s="77">
        <f t="shared" si="7"/>
        <v>0</v>
      </c>
      <c r="AV60" s="80"/>
      <c r="AW60" s="81"/>
      <c r="AX60" s="81"/>
      <c r="AY60" s="126"/>
      <c r="AZ60" s="126"/>
      <c r="BA60" s="77">
        <f t="shared" si="8"/>
        <v>0</v>
      </c>
      <c r="BB60" s="83"/>
      <c r="BC60" s="133"/>
      <c r="BD60" s="62" t="str">
        <f t="shared" si="9"/>
        <v>正确</v>
      </c>
    </row>
    <row r="61" s="1" customFormat="1" ht="33" customHeight="1" spans="1:56">
      <c r="A61" s="128">
        <f t="shared" si="1"/>
        <v>57</v>
      </c>
      <c r="B61" s="115"/>
      <c r="C61" s="135"/>
      <c r="D61" s="117"/>
      <c r="E61" s="115"/>
      <c r="F61" s="87">
        <f t="shared" si="2"/>
        <v>30</v>
      </c>
      <c r="G61" s="136"/>
      <c r="H61" s="119"/>
      <c r="I61" s="119"/>
      <c r="J61" s="119"/>
      <c r="K61" s="119"/>
      <c r="L61" s="119"/>
      <c r="M61" s="119"/>
      <c r="N61" s="119"/>
      <c r="O61" s="119"/>
      <c r="P61" s="119"/>
      <c r="Q61" s="119"/>
      <c r="R61" s="119"/>
      <c r="S61" s="72">
        <f t="shared" si="3"/>
        <v>0</v>
      </c>
      <c r="T61" s="137"/>
      <c r="U61" s="122"/>
      <c r="V61" s="123"/>
      <c r="W61" s="124"/>
      <c r="X61" s="124"/>
      <c r="Y61" s="124"/>
      <c r="Z61" s="124"/>
      <c r="AA61" s="124"/>
      <c r="AB61" s="125"/>
      <c r="AC61" s="77">
        <f t="shared" si="4"/>
        <v>0</v>
      </c>
      <c r="AD61" s="125"/>
      <c r="AE61" s="125"/>
      <c r="AF61" s="125"/>
      <c r="AG61" s="125"/>
      <c r="AH61" s="125"/>
      <c r="AI61" s="125"/>
      <c r="AJ61" s="125"/>
      <c r="AK61" s="125"/>
      <c r="AL61" s="125"/>
      <c r="AM61" s="125"/>
      <c r="AN61" s="125"/>
      <c r="AO61" s="125"/>
      <c r="AP61" s="125"/>
      <c r="AQ61" s="125"/>
      <c r="AR61" s="125"/>
      <c r="AS61" s="79">
        <f t="shared" si="5"/>
        <v>0</v>
      </c>
      <c r="AT61" s="77">
        <f t="shared" si="6"/>
        <v>0</v>
      </c>
      <c r="AU61" s="77">
        <f t="shared" si="7"/>
        <v>0</v>
      </c>
      <c r="AV61" s="80"/>
      <c r="AW61" s="81"/>
      <c r="AX61" s="81"/>
      <c r="AY61" s="126"/>
      <c r="AZ61" s="126"/>
      <c r="BA61" s="77">
        <f t="shared" si="8"/>
        <v>0</v>
      </c>
      <c r="BB61" s="83"/>
      <c r="BC61" s="133"/>
      <c r="BD61" s="62" t="str">
        <f t="shared" si="9"/>
        <v>正确</v>
      </c>
    </row>
    <row r="62" s="1" customFormat="1" ht="33" customHeight="1" spans="1:56">
      <c r="A62" s="128">
        <f t="shared" si="1"/>
        <v>58</v>
      </c>
      <c r="B62" s="115"/>
      <c r="C62" s="135"/>
      <c r="D62" s="117"/>
      <c r="E62" s="115"/>
      <c r="F62" s="87">
        <f t="shared" si="2"/>
        <v>30</v>
      </c>
      <c r="G62" s="136"/>
      <c r="H62" s="119"/>
      <c r="I62" s="119"/>
      <c r="J62" s="119"/>
      <c r="K62" s="119"/>
      <c r="L62" s="119"/>
      <c r="M62" s="119"/>
      <c r="N62" s="119"/>
      <c r="O62" s="119"/>
      <c r="P62" s="119"/>
      <c r="Q62" s="119"/>
      <c r="R62" s="119"/>
      <c r="S62" s="72">
        <f t="shared" si="3"/>
        <v>0</v>
      </c>
      <c r="T62" s="137"/>
      <c r="U62" s="122"/>
      <c r="V62" s="123"/>
      <c r="W62" s="124"/>
      <c r="X62" s="124"/>
      <c r="Y62" s="124"/>
      <c r="Z62" s="124"/>
      <c r="AA62" s="124"/>
      <c r="AB62" s="125"/>
      <c r="AC62" s="77">
        <f t="shared" si="4"/>
        <v>0</v>
      </c>
      <c r="AD62" s="125"/>
      <c r="AE62" s="125"/>
      <c r="AF62" s="125"/>
      <c r="AG62" s="125"/>
      <c r="AH62" s="125"/>
      <c r="AI62" s="125"/>
      <c r="AJ62" s="125"/>
      <c r="AK62" s="125"/>
      <c r="AL62" s="125"/>
      <c r="AM62" s="125"/>
      <c r="AN62" s="125"/>
      <c r="AO62" s="125"/>
      <c r="AP62" s="125"/>
      <c r="AQ62" s="125"/>
      <c r="AR62" s="125"/>
      <c r="AS62" s="79">
        <f t="shared" si="5"/>
        <v>0</v>
      </c>
      <c r="AT62" s="77">
        <f t="shared" si="6"/>
        <v>0</v>
      </c>
      <c r="AU62" s="77">
        <f t="shared" si="7"/>
        <v>0</v>
      </c>
      <c r="AV62" s="80"/>
      <c r="AW62" s="81"/>
      <c r="AX62" s="81"/>
      <c r="AY62" s="126"/>
      <c r="AZ62" s="126"/>
      <c r="BA62" s="77">
        <f t="shared" si="8"/>
        <v>0</v>
      </c>
      <c r="BB62" s="83"/>
      <c r="BC62" s="133"/>
      <c r="BD62" s="62" t="str">
        <f t="shared" si="9"/>
        <v>正确</v>
      </c>
    </row>
    <row r="63" s="1" customFormat="1" ht="33" customHeight="1" spans="1:56">
      <c r="A63" s="128">
        <f t="shared" si="1"/>
        <v>59</v>
      </c>
      <c r="B63" s="115"/>
      <c r="C63" s="135"/>
      <c r="D63" s="117"/>
      <c r="E63" s="115"/>
      <c r="F63" s="87">
        <f t="shared" si="2"/>
        <v>30</v>
      </c>
      <c r="G63" s="136"/>
      <c r="H63" s="119"/>
      <c r="I63" s="119"/>
      <c r="J63" s="119"/>
      <c r="K63" s="119"/>
      <c r="L63" s="119"/>
      <c r="M63" s="119"/>
      <c r="N63" s="119"/>
      <c r="O63" s="119"/>
      <c r="P63" s="119"/>
      <c r="Q63" s="119"/>
      <c r="R63" s="119"/>
      <c r="S63" s="72">
        <f t="shared" si="3"/>
        <v>0</v>
      </c>
      <c r="T63" s="137"/>
      <c r="U63" s="122"/>
      <c r="V63" s="123"/>
      <c r="W63" s="124"/>
      <c r="X63" s="124"/>
      <c r="Y63" s="124"/>
      <c r="Z63" s="124"/>
      <c r="AA63" s="124"/>
      <c r="AB63" s="125"/>
      <c r="AC63" s="77">
        <f t="shared" si="4"/>
        <v>0</v>
      </c>
      <c r="AD63" s="125"/>
      <c r="AE63" s="125"/>
      <c r="AF63" s="125"/>
      <c r="AG63" s="125"/>
      <c r="AH63" s="125"/>
      <c r="AI63" s="125"/>
      <c r="AJ63" s="125"/>
      <c r="AK63" s="125"/>
      <c r="AL63" s="125"/>
      <c r="AM63" s="125"/>
      <c r="AN63" s="125"/>
      <c r="AO63" s="125"/>
      <c r="AP63" s="125"/>
      <c r="AQ63" s="125"/>
      <c r="AR63" s="125"/>
      <c r="AS63" s="79">
        <f t="shared" si="5"/>
        <v>0</v>
      </c>
      <c r="AT63" s="77">
        <f t="shared" si="6"/>
        <v>0</v>
      </c>
      <c r="AU63" s="77">
        <f t="shared" si="7"/>
        <v>0</v>
      </c>
      <c r="AV63" s="80"/>
      <c r="AW63" s="81"/>
      <c r="AX63" s="81"/>
      <c r="AY63" s="126"/>
      <c r="AZ63" s="126"/>
      <c r="BA63" s="77">
        <f t="shared" si="8"/>
        <v>0</v>
      </c>
      <c r="BB63" s="83"/>
      <c r="BC63" s="133"/>
      <c r="BD63" s="62" t="str">
        <f t="shared" si="9"/>
        <v>正确</v>
      </c>
    </row>
    <row r="64" s="1" customFormat="1" ht="33" customHeight="1" spans="1:56">
      <c r="A64" s="128">
        <f t="shared" si="1"/>
        <v>60</v>
      </c>
      <c r="B64" s="115"/>
      <c r="C64" s="135"/>
      <c r="D64" s="117"/>
      <c r="E64" s="115"/>
      <c r="F64" s="87">
        <f t="shared" si="2"/>
        <v>30</v>
      </c>
      <c r="G64" s="136"/>
      <c r="H64" s="119"/>
      <c r="I64" s="119"/>
      <c r="J64" s="119"/>
      <c r="K64" s="119"/>
      <c r="L64" s="119"/>
      <c r="M64" s="119"/>
      <c r="N64" s="119"/>
      <c r="O64" s="119"/>
      <c r="P64" s="119"/>
      <c r="Q64" s="119"/>
      <c r="R64" s="119"/>
      <c r="S64" s="72">
        <f t="shared" si="3"/>
        <v>0</v>
      </c>
      <c r="T64" s="137"/>
      <c r="U64" s="122"/>
      <c r="V64" s="123"/>
      <c r="W64" s="124"/>
      <c r="X64" s="124"/>
      <c r="Y64" s="124"/>
      <c r="Z64" s="124"/>
      <c r="AA64" s="124"/>
      <c r="AB64" s="125"/>
      <c r="AC64" s="77">
        <f t="shared" si="4"/>
        <v>0</v>
      </c>
      <c r="AD64" s="125"/>
      <c r="AE64" s="125"/>
      <c r="AF64" s="125"/>
      <c r="AG64" s="125"/>
      <c r="AH64" s="125"/>
      <c r="AI64" s="125"/>
      <c r="AJ64" s="125"/>
      <c r="AK64" s="125"/>
      <c r="AL64" s="125"/>
      <c r="AM64" s="125"/>
      <c r="AN64" s="125"/>
      <c r="AO64" s="125"/>
      <c r="AP64" s="125"/>
      <c r="AQ64" s="125"/>
      <c r="AR64" s="125"/>
      <c r="AS64" s="79">
        <f t="shared" si="5"/>
        <v>0</v>
      </c>
      <c r="AT64" s="77">
        <f t="shared" si="6"/>
        <v>0</v>
      </c>
      <c r="AU64" s="77">
        <f t="shared" si="7"/>
        <v>0</v>
      </c>
      <c r="AV64" s="80"/>
      <c r="AW64" s="81"/>
      <c r="AX64" s="81"/>
      <c r="AY64" s="126"/>
      <c r="AZ64" s="126"/>
      <c r="BA64" s="77">
        <f t="shared" si="8"/>
        <v>0</v>
      </c>
      <c r="BB64" s="83"/>
      <c r="BC64" s="133"/>
      <c r="BD64" s="62" t="str">
        <f t="shared" si="9"/>
        <v>正确</v>
      </c>
    </row>
    <row r="65" s="1" customFormat="1" ht="33" customHeight="1" spans="1:56">
      <c r="A65" s="128">
        <f t="shared" si="1"/>
        <v>61</v>
      </c>
      <c r="B65" s="115"/>
      <c r="C65" s="135"/>
      <c r="D65" s="117"/>
      <c r="E65" s="115"/>
      <c r="F65" s="87">
        <f t="shared" si="2"/>
        <v>30</v>
      </c>
      <c r="G65" s="136"/>
      <c r="H65" s="119"/>
      <c r="I65" s="119"/>
      <c r="J65" s="119"/>
      <c r="K65" s="119"/>
      <c r="L65" s="119"/>
      <c r="M65" s="119"/>
      <c r="N65" s="119"/>
      <c r="O65" s="119"/>
      <c r="P65" s="119"/>
      <c r="Q65" s="119"/>
      <c r="R65" s="119"/>
      <c r="S65" s="72">
        <f t="shared" si="3"/>
        <v>0</v>
      </c>
      <c r="T65" s="137"/>
      <c r="U65" s="122"/>
      <c r="V65" s="123"/>
      <c r="W65" s="124"/>
      <c r="X65" s="124"/>
      <c r="Y65" s="124"/>
      <c r="Z65" s="124"/>
      <c r="AA65" s="124"/>
      <c r="AB65" s="125"/>
      <c r="AC65" s="77">
        <f t="shared" si="4"/>
        <v>0</v>
      </c>
      <c r="AD65" s="125"/>
      <c r="AE65" s="125"/>
      <c r="AF65" s="125"/>
      <c r="AG65" s="125"/>
      <c r="AH65" s="125"/>
      <c r="AI65" s="125"/>
      <c r="AJ65" s="125"/>
      <c r="AK65" s="125"/>
      <c r="AL65" s="125"/>
      <c r="AM65" s="125"/>
      <c r="AN65" s="125"/>
      <c r="AO65" s="125"/>
      <c r="AP65" s="125"/>
      <c r="AQ65" s="125"/>
      <c r="AR65" s="125"/>
      <c r="AS65" s="79">
        <f t="shared" si="5"/>
        <v>0</v>
      </c>
      <c r="AT65" s="77">
        <f t="shared" si="6"/>
        <v>0</v>
      </c>
      <c r="AU65" s="77">
        <f t="shared" si="7"/>
        <v>0</v>
      </c>
      <c r="AV65" s="80"/>
      <c r="AW65" s="81"/>
      <c r="AX65" s="81"/>
      <c r="AY65" s="126"/>
      <c r="AZ65" s="126"/>
      <c r="BA65" s="77">
        <f t="shared" si="8"/>
        <v>0</v>
      </c>
      <c r="BB65" s="83"/>
      <c r="BC65" s="133"/>
      <c r="BD65" s="62" t="str">
        <f t="shared" si="9"/>
        <v>正确</v>
      </c>
    </row>
    <row r="66" s="1" customFormat="1" ht="33" customHeight="1" spans="1:56">
      <c r="A66" s="128">
        <f t="shared" si="1"/>
        <v>62</v>
      </c>
      <c r="B66" s="115"/>
      <c r="C66" s="135"/>
      <c r="D66" s="117"/>
      <c r="E66" s="115"/>
      <c r="F66" s="87">
        <f t="shared" si="2"/>
        <v>30</v>
      </c>
      <c r="G66" s="136"/>
      <c r="H66" s="119"/>
      <c r="I66" s="119"/>
      <c r="J66" s="119"/>
      <c r="K66" s="119"/>
      <c r="L66" s="119"/>
      <c r="M66" s="119"/>
      <c r="N66" s="119"/>
      <c r="O66" s="119"/>
      <c r="P66" s="119"/>
      <c r="Q66" s="119"/>
      <c r="R66" s="119"/>
      <c r="S66" s="72">
        <f t="shared" si="3"/>
        <v>0</v>
      </c>
      <c r="T66" s="137"/>
      <c r="U66" s="122"/>
      <c r="V66" s="123"/>
      <c r="W66" s="124"/>
      <c r="X66" s="124"/>
      <c r="Y66" s="124"/>
      <c r="Z66" s="124"/>
      <c r="AA66" s="124"/>
      <c r="AB66" s="125"/>
      <c r="AC66" s="77">
        <f t="shared" si="4"/>
        <v>0</v>
      </c>
      <c r="AD66" s="125"/>
      <c r="AE66" s="125"/>
      <c r="AF66" s="125"/>
      <c r="AG66" s="125"/>
      <c r="AH66" s="125"/>
      <c r="AI66" s="125"/>
      <c r="AJ66" s="125"/>
      <c r="AK66" s="125"/>
      <c r="AL66" s="125"/>
      <c r="AM66" s="125"/>
      <c r="AN66" s="125"/>
      <c r="AO66" s="125"/>
      <c r="AP66" s="125"/>
      <c r="AQ66" s="125"/>
      <c r="AR66" s="125"/>
      <c r="AS66" s="79">
        <f t="shared" si="5"/>
        <v>0</v>
      </c>
      <c r="AT66" s="77">
        <f t="shared" si="6"/>
        <v>0</v>
      </c>
      <c r="AU66" s="77">
        <f t="shared" si="7"/>
        <v>0</v>
      </c>
      <c r="AV66" s="80"/>
      <c r="AW66" s="81"/>
      <c r="AX66" s="81"/>
      <c r="AY66" s="126"/>
      <c r="AZ66" s="126"/>
      <c r="BA66" s="77">
        <f t="shared" si="8"/>
        <v>0</v>
      </c>
      <c r="BB66" s="83"/>
      <c r="BC66" s="133"/>
      <c r="BD66" s="62" t="str">
        <f t="shared" si="9"/>
        <v>正确</v>
      </c>
    </row>
    <row r="67" s="1" customFormat="1" ht="33" customHeight="1" spans="1:56">
      <c r="A67" s="128">
        <f t="shared" si="1"/>
        <v>63</v>
      </c>
      <c r="B67" s="115"/>
      <c r="C67" s="135"/>
      <c r="D67" s="117"/>
      <c r="E67" s="115"/>
      <c r="F67" s="87">
        <f t="shared" si="2"/>
        <v>30</v>
      </c>
      <c r="G67" s="136"/>
      <c r="H67" s="119"/>
      <c r="I67" s="119"/>
      <c r="J67" s="119"/>
      <c r="K67" s="119"/>
      <c r="L67" s="119"/>
      <c r="M67" s="119"/>
      <c r="N67" s="119"/>
      <c r="O67" s="119"/>
      <c r="P67" s="119"/>
      <c r="Q67" s="119"/>
      <c r="R67" s="119"/>
      <c r="S67" s="72">
        <f t="shared" si="3"/>
        <v>0</v>
      </c>
      <c r="T67" s="137"/>
      <c r="U67" s="122"/>
      <c r="V67" s="123"/>
      <c r="W67" s="124"/>
      <c r="X67" s="124"/>
      <c r="Y67" s="124"/>
      <c r="Z67" s="124"/>
      <c r="AA67" s="124"/>
      <c r="AB67" s="125"/>
      <c r="AC67" s="77">
        <f t="shared" si="4"/>
        <v>0</v>
      </c>
      <c r="AD67" s="125"/>
      <c r="AE67" s="125"/>
      <c r="AF67" s="125"/>
      <c r="AG67" s="125"/>
      <c r="AH67" s="125"/>
      <c r="AI67" s="125"/>
      <c r="AJ67" s="125"/>
      <c r="AK67" s="125"/>
      <c r="AL67" s="125"/>
      <c r="AM67" s="125"/>
      <c r="AN67" s="125"/>
      <c r="AO67" s="125"/>
      <c r="AP67" s="125"/>
      <c r="AQ67" s="125"/>
      <c r="AR67" s="125"/>
      <c r="AS67" s="79">
        <f t="shared" si="5"/>
        <v>0</v>
      </c>
      <c r="AT67" s="77">
        <f t="shared" si="6"/>
        <v>0</v>
      </c>
      <c r="AU67" s="77">
        <f t="shared" si="7"/>
        <v>0</v>
      </c>
      <c r="AV67" s="80"/>
      <c r="AW67" s="81"/>
      <c r="AX67" s="81"/>
      <c r="AY67" s="126"/>
      <c r="AZ67" s="126"/>
      <c r="BA67" s="77">
        <f t="shared" si="8"/>
        <v>0</v>
      </c>
      <c r="BB67" s="83"/>
      <c r="BC67" s="133"/>
      <c r="BD67" s="62" t="str">
        <f t="shared" si="9"/>
        <v>正确</v>
      </c>
    </row>
    <row r="68" s="1" customFormat="1" ht="33" customHeight="1" spans="1:56">
      <c r="A68" s="128">
        <f t="shared" si="1"/>
        <v>64</v>
      </c>
      <c r="B68" s="115"/>
      <c r="C68" s="135"/>
      <c r="D68" s="117"/>
      <c r="E68" s="115"/>
      <c r="F68" s="87">
        <f t="shared" si="2"/>
        <v>30</v>
      </c>
      <c r="G68" s="136"/>
      <c r="H68" s="119"/>
      <c r="I68" s="119"/>
      <c r="J68" s="119"/>
      <c r="K68" s="119"/>
      <c r="L68" s="119"/>
      <c r="M68" s="119"/>
      <c r="N68" s="119"/>
      <c r="O68" s="119"/>
      <c r="P68" s="119"/>
      <c r="Q68" s="119"/>
      <c r="R68" s="119"/>
      <c r="S68" s="72">
        <f t="shared" si="3"/>
        <v>0</v>
      </c>
      <c r="T68" s="137"/>
      <c r="U68" s="122"/>
      <c r="V68" s="123"/>
      <c r="W68" s="124"/>
      <c r="X68" s="124"/>
      <c r="Y68" s="124"/>
      <c r="Z68" s="124"/>
      <c r="AA68" s="124"/>
      <c r="AB68" s="125"/>
      <c r="AC68" s="77">
        <f t="shared" si="4"/>
        <v>0</v>
      </c>
      <c r="AD68" s="125"/>
      <c r="AE68" s="125"/>
      <c r="AF68" s="125"/>
      <c r="AG68" s="125"/>
      <c r="AH68" s="125"/>
      <c r="AI68" s="125"/>
      <c r="AJ68" s="125"/>
      <c r="AK68" s="125"/>
      <c r="AL68" s="125"/>
      <c r="AM68" s="125"/>
      <c r="AN68" s="125"/>
      <c r="AO68" s="125"/>
      <c r="AP68" s="125"/>
      <c r="AQ68" s="125"/>
      <c r="AR68" s="125"/>
      <c r="AS68" s="79">
        <f t="shared" si="5"/>
        <v>0</v>
      </c>
      <c r="AT68" s="77">
        <f t="shared" si="6"/>
        <v>0</v>
      </c>
      <c r="AU68" s="77">
        <f t="shared" si="7"/>
        <v>0</v>
      </c>
      <c r="AV68" s="80"/>
      <c r="AW68" s="81"/>
      <c r="AX68" s="81"/>
      <c r="AY68" s="126"/>
      <c r="AZ68" s="126"/>
      <c r="BA68" s="77">
        <f t="shared" si="8"/>
        <v>0</v>
      </c>
      <c r="BB68" s="83"/>
      <c r="BC68" s="133"/>
      <c r="BD68" s="62" t="str">
        <f t="shared" si="9"/>
        <v>正确</v>
      </c>
    </row>
    <row r="69" s="1" customFormat="1" ht="33" customHeight="1" spans="1:56">
      <c r="A69" s="128">
        <f t="shared" ref="A69:A132" si="11">ROW()-4</f>
        <v>65</v>
      </c>
      <c r="B69" s="115"/>
      <c r="C69" s="135"/>
      <c r="D69" s="117"/>
      <c r="E69" s="115"/>
      <c r="F69" s="87">
        <f t="shared" ref="F69:F132" si="12">IF($C$2-D69+1&lt;$E$2,$C$2-D69+1,$E$2)</f>
        <v>30</v>
      </c>
      <c r="G69" s="136"/>
      <c r="H69" s="119"/>
      <c r="I69" s="119"/>
      <c r="J69" s="119"/>
      <c r="K69" s="119"/>
      <c r="L69" s="119"/>
      <c r="M69" s="119"/>
      <c r="N69" s="119"/>
      <c r="O69" s="119"/>
      <c r="P69" s="119"/>
      <c r="Q69" s="119"/>
      <c r="R69" s="119"/>
      <c r="S69" s="72">
        <f t="shared" ref="S69:S132" si="13">P69+Q69-R69</f>
        <v>0</v>
      </c>
      <c r="T69" s="137"/>
      <c r="U69" s="122"/>
      <c r="V69" s="123"/>
      <c r="W69" s="124"/>
      <c r="X69" s="124"/>
      <c r="Y69" s="124"/>
      <c r="Z69" s="124"/>
      <c r="AA69" s="124"/>
      <c r="AB69" s="125"/>
      <c r="AC69" s="77">
        <f t="shared" ref="AC69:AC132" si="14">IF(G69="是",30,0)</f>
        <v>0</v>
      </c>
      <c r="AD69" s="125"/>
      <c r="AE69" s="125"/>
      <c r="AF69" s="125"/>
      <c r="AG69" s="125"/>
      <c r="AH69" s="125"/>
      <c r="AI69" s="125"/>
      <c r="AJ69" s="125"/>
      <c r="AK69" s="125"/>
      <c r="AL69" s="125"/>
      <c r="AM69" s="125"/>
      <c r="AN69" s="125"/>
      <c r="AO69" s="125"/>
      <c r="AP69" s="125"/>
      <c r="AQ69" s="125"/>
      <c r="AR69" s="125"/>
      <c r="AS69" s="79">
        <f t="shared" ref="AS69:AS132" si="15">IFERROR(U69/$E$2*2*H69+I69*2,0)</f>
        <v>0</v>
      </c>
      <c r="AT69" s="77">
        <f t="shared" ref="AT69:AT132" si="16">IFERROR(U69/$E$2*(J69+K69*0.2+L69+M69*0.5),0)</f>
        <v>0</v>
      </c>
      <c r="AU69" s="77">
        <f t="shared" ref="AU69:AU132" si="17">ROUND(SUM(V69:AP69)-SUM(AQ69:AT69),2)</f>
        <v>0</v>
      </c>
      <c r="AV69" s="80"/>
      <c r="AW69" s="81"/>
      <c r="AX69" s="81"/>
      <c r="AY69" s="126"/>
      <c r="AZ69" s="126"/>
      <c r="BA69" s="77">
        <f t="shared" ref="BA69:BA132" si="18">ROUND(AU69-SUM(AV69:AZ69),2)</f>
        <v>0</v>
      </c>
      <c r="BB69" s="83"/>
      <c r="BC69" s="133"/>
      <c r="BD69" s="62" t="str">
        <f t="shared" ref="BD69:BD132" si="19">IF(U69-SUM(V69:AB69)=0,"正确","错误")</f>
        <v>正确</v>
      </c>
    </row>
    <row r="70" s="1" customFormat="1" ht="33" customHeight="1" spans="1:56">
      <c r="A70" s="128">
        <f t="shared" si="11"/>
        <v>66</v>
      </c>
      <c r="B70" s="115"/>
      <c r="C70" s="135"/>
      <c r="D70" s="117"/>
      <c r="E70" s="115"/>
      <c r="F70" s="87">
        <f t="shared" si="12"/>
        <v>30</v>
      </c>
      <c r="G70" s="136"/>
      <c r="H70" s="119"/>
      <c r="I70" s="119"/>
      <c r="J70" s="119"/>
      <c r="K70" s="119"/>
      <c r="L70" s="119"/>
      <c r="M70" s="119"/>
      <c r="N70" s="119"/>
      <c r="O70" s="119"/>
      <c r="P70" s="119"/>
      <c r="Q70" s="119"/>
      <c r="R70" s="119"/>
      <c r="S70" s="72">
        <f t="shared" si="13"/>
        <v>0</v>
      </c>
      <c r="T70" s="137"/>
      <c r="U70" s="122"/>
      <c r="V70" s="123"/>
      <c r="W70" s="124"/>
      <c r="X70" s="124"/>
      <c r="Y70" s="124"/>
      <c r="Z70" s="124"/>
      <c r="AA70" s="124"/>
      <c r="AB70" s="125"/>
      <c r="AC70" s="77">
        <f t="shared" si="14"/>
        <v>0</v>
      </c>
      <c r="AD70" s="125"/>
      <c r="AE70" s="125"/>
      <c r="AF70" s="125"/>
      <c r="AG70" s="125"/>
      <c r="AH70" s="125"/>
      <c r="AI70" s="125"/>
      <c r="AJ70" s="125"/>
      <c r="AK70" s="125"/>
      <c r="AL70" s="125"/>
      <c r="AM70" s="125"/>
      <c r="AN70" s="125"/>
      <c r="AO70" s="125"/>
      <c r="AP70" s="125"/>
      <c r="AQ70" s="125"/>
      <c r="AR70" s="125"/>
      <c r="AS70" s="79">
        <f t="shared" si="15"/>
        <v>0</v>
      </c>
      <c r="AT70" s="77">
        <f t="shared" si="16"/>
        <v>0</v>
      </c>
      <c r="AU70" s="77">
        <f t="shared" si="17"/>
        <v>0</v>
      </c>
      <c r="AV70" s="80"/>
      <c r="AW70" s="81"/>
      <c r="AX70" s="81"/>
      <c r="AY70" s="126"/>
      <c r="AZ70" s="126"/>
      <c r="BA70" s="77">
        <f t="shared" si="18"/>
        <v>0</v>
      </c>
      <c r="BB70" s="83"/>
      <c r="BC70" s="133"/>
      <c r="BD70" s="62" t="str">
        <f t="shared" si="19"/>
        <v>正确</v>
      </c>
    </row>
    <row r="71" s="1" customFormat="1" ht="33" customHeight="1" spans="1:56">
      <c r="A71" s="128">
        <f t="shared" si="11"/>
        <v>67</v>
      </c>
      <c r="B71" s="115"/>
      <c r="C71" s="135"/>
      <c r="D71" s="117"/>
      <c r="E71" s="115"/>
      <c r="F71" s="87">
        <f t="shared" si="12"/>
        <v>30</v>
      </c>
      <c r="G71" s="136"/>
      <c r="H71" s="119"/>
      <c r="I71" s="119"/>
      <c r="J71" s="119"/>
      <c r="K71" s="119"/>
      <c r="L71" s="119"/>
      <c r="M71" s="119"/>
      <c r="N71" s="119"/>
      <c r="O71" s="119"/>
      <c r="P71" s="119"/>
      <c r="Q71" s="119"/>
      <c r="R71" s="119"/>
      <c r="S71" s="72">
        <f t="shared" si="13"/>
        <v>0</v>
      </c>
      <c r="T71" s="137"/>
      <c r="U71" s="122"/>
      <c r="V71" s="123"/>
      <c r="W71" s="124"/>
      <c r="X71" s="124"/>
      <c r="Y71" s="124"/>
      <c r="Z71" s="124"/>
      <c r="AA71" s="124"/>
      <c r="AB71" s="125"/>
      <c r="AC71" s="77">
        <f t="shared" si="14"/>
        <v>0</v>
      </c>
      <c r="AD71" s="125"/>
      <c r="AE71" s="125"/>
      <c r="AF71" s="125"/>
      <c r="AG71" s="125"/>
      <c r="AH71" s="125"/>
      <c r="AI71" s="125"/>
      <c r="AJ71" s="125"/>
      <c r="AK71" s="125"/>
      <c r="AL71" s="125"/>
      <c r="AM71" s="125"/>
      <c r="AN71" s="125"/>
      <c r="AO71" s="125"/>
      <c r="AP71" s="125"/>
      <c r="AQ71" s="125"/>
      <c r="AR71" s="125"/>
      <c r="AS71" s="79">
        <f t="shared" si="15"/>
        <v>0</v>
      </c>
      <c r="AT71" s="77">
        <f t="shared" si="16"/>
        <v>0</v>
      </c>
      <c r="AU71" s="77">
        <f t="shared" si="17"/>
        <v>0</v>
      </c>
      <c r="AV71" s="80"/>
      <c r="AW71" s="81"/>
      <c r="AX71" s="81"/>
      <c r="AY71" s="126"/>
      <c r="AZ71" s="126"/>
      <c r="BA71" s="77">
        <f t="shared" si="18"/>
        <v>0</v>
      </c>
      <c r="BB71" s="83"/>
      <c r="BC71" s="133"/>
      <c r="BD71" s="62" t="str">
        <f t="shared" si="19"/>
        <v>正确</v>
      </c>
    </row>
    <row r="72" s="1" customFormat="1" ht="33" customHeight="1" spans="1:56">
      <c r="A72" s="128">
        <f t="shared" si="11"/>
        <v>68</v>
      </c>
      <c r="B72" s="115"/>
      <c r="C72" s="135"/>
      <c r="D72" s="117"/>
      <c r="E72" s="115"/>
      <c r="F72" s="87">
        <f t="shared" si="12"/>
        <v>30</v>
      </c>
      <c r="G72" s="136"/>
      <c r="H72" s="119"/>
      <c r="I72" s="119"/>
      <c r="J72" s="119"/>
      <c r="K72" s="119"/>
      <c r="L72" s="119"/>
      <c r="M72" s="119"/>
      <c r="N72" s="119"/>
      <c r="O72" s="119"/>
      <c r="P72" s="119"/>
      <c r="Q72" s="119"/>
      <c r="R72" s="119"/>
      <c r="S72" s="72">
        <f t="shared" si="13"/>
        <v>0</v>
      </c>
      <c r="T72" s="137"/>
      <c r="U72" s="122"/>
      <c r="V72" s="123"/>
      <c r="W72" s="124"/>
      <c r="X72" s="124"/>
      <c r="Y72" s="124"/>
      <c r="Z72" s="124"/>
      <c r="AA72" s="124"/>
      <c r="AB72" s="125"/>
      <c r="AC72" s="77">
        <f t="shared" si="14"/>
        <v>0</v>
      </c>
      <c r="AD72" s="125"/>
      <c r="AE72" s="125"/>
      <c r="AF72" s="125"/>
      <c r="AG72" s="125"/>
      <c r="AH72" s="125"/>
      <c r="AI72" s="125"/>
      <c r="AJ72" s="125"/>
      <c r="AK72" s="125"/>
      <c r="AL72" s="125"/>
      <c r="AM72" s="125"/>
      <c r="AN72" s="125"/>
      <c r="AO72" s="125"/>
      <c r="AP72" s="125"/>
      <c r="AQ72" s="125"/>
      <c r="AR72" s="125"/>
      <c r="AS72" s="79">
        <f t="shared" si="15"/>
        <v>0</v>
      </c>
      <c r="AT72" s="77">
        <f t="shared" si="16"/>
        <v>0</v>
      </c>
      <c r="AU72" s="77">
        <f t="shared" si="17"/>
        <v>0</v>
      </c>
      <c r="AV72" s="80"/>
      <c r="AW72" s="81"/>
      <c r="AX72" s="81"/>
      <c r="AY72" s="126"/>
      <c r="AZ72" s="126"/>
      <c r="BA72" s="77">
        <f t="shared" si="18"/>
        <v>0</v>
      </c>
      <c r="BB72" s="83"/>
      <c r="BC72" s="133"/>
      <c r="BD72" s="62" t="str">
        <f t="shared" si="19"/>
        <v>正确</v>
      </c>
    </row>
    <row r="73" s="1" customFormat="1" ht="33" customHeight="1" spans="1:56">
      <c r="A73" s="128">
        <f t="shared" si="11"/>
        <v>69</v>
      </c>
      <c r="B73" s="115"/>
      <c r="C73" s="135"/>
      <c r="D73" s="117"/>
      <c r="E73" s="115"/>
      <c r="F73" s="87">
        <f t="shared" si="12"/>
        <v>30</v>
      </c>
      <c r="G73" s="136"/>
      <c r="H73" s="119"/>
      <c r="I73" s="119"/>
      <c r="J73" s="119"/>
      <c r="K73" s="119"/>
      <c r="L73" s="119"/>
      <c r="M73" s="119"/>
      <c r="N73" s="119"/>
      <c r="O73" s="119"/>
      <c r="P73" s="119"/>
      <c r="Q73" s="119"/>
      <c r="R73" s="119"/>
      <c r="S73" s="72">
        <f t="shared" si="13"/>
        <v>0</v>
      </c>
      <c r="T73" s="137"/>
      <c r="U73" s="122"/>
      <c r="V73" s="123"/>
      <c r="W73" s="124"/>
      <c r="X73" s="124"/>
      <c r="Y73" s="124"/>
      <c r="Z73" s="124"/>
      <c r="AA73" s="124"/>
      <c r="AB73" s="125"/>
      <c r="AC73" s="77">
        <f t="shared" si="14"/>
        <v>0</v>
      </c>
      <c r="AD73" s="125"/>
      <c r="AE73" s="125"/>
      <c r="AF73" s="125"/>
      <c r="AG73" s="125"/>
      <c r="AH73" s="125"/>
      <c r="AI73" s="125"/>
      <c r="AJ73" s="125"/>
      <c r="AK73" s="125"/>
      <c r="AL73" s="125"/>
      <c r="AM73" s="125"/>
      <c r="AN73" s="125"/>
      <c r="AO73" s="125"/>
      <c r="AP73" s="125"/>
      <c r="AQ73" s="125"/>
      <c r="AR73" s="125"/>
      <c r="AS73" s="79">
        <f t="shared" si="15"/>
        <v>0</v>
      </c>
      <c r="AT73" s="77">
        <f t="shared" si="16"/>
        <v>0</v>
      </c>
      <c r="AU73" s="77">
        <f t="shared" si="17"/>
        <v>0</v>
      </c>
      <c r="AV73" s="80"/>
      <c r="AW73" s="81"/>
      <c r="AX73" s="81"/>
      <c r="AY73" s="126"/>
      <c r="AZ73" s="126"/>
      <c r="BA73" s="77">
        <f t="shared" si="18"/>
        <v>0</v>
      </c>
      <c r="BB73" s="83"/>
      <c r="BC73" s="133"/>
      <c r="BD73" s="62" t="str">
        <f t="shared" si="19"/>
        <v>正确</v>
      </c>
    </row>
    <row r="74" s="1" customFormat="1" ht="33" customHeight="1" spans="1:56">
      <c r="A74" s="128">
        <f t="shared" si="11"/>
        <v>70</v>
      </c>
      <c r="B74" s="115"/>
      <c r="C74" s="135"/>
      <c r="D74" s="117"/>
      <c r="E74" s="115"/>
      <c r="F74" s="87">
        <f t="shared" si="12"/>
        <v>30</v>
      </c>
      <c r="G74" s="136"/>
      <c r="H74" s="119"/>
      <c r="I74" s="119"/>
      <c r="J74" s="119"/>
      <c r="K74" s="119"/>
      <c r="L74" s="119"/>
      <c r="M74" s="119"/>
      <c r="N74" s="119"/>
      <c r="O74" s="119"/>
      <c r="P74" s="119"/>
      <c r="Q74" s="119"/>
      <c r="R74" s="119"/>
      <c r="S74" s="72">
        <f t="shared" si="13"/>
        <v>0</v>
      </c>
      <c r="T74" s="137"/>
      <c r="U74" s="122"/>
      <c r="V74" s="123"/>
      <c r="W74" s="124"/>
      <c r="X74" s="124"/>
      <c r="Y74" s="124"/>
      <c r="Z74" s="124"/>
      <c r="AA74" s="124"/>
      <c r="AB74" s="125"/>
      <c r="AC74" s="77">
        <f t="shared" si="14"/>
        <v>0</v>
      </c>
      <c r="AD74" s="125"/>
      <c r="AE74" s="125"/>
      <c r="AF74" s="125"/>
      <c r="AG74" s="125"/>
      <c r="AH74" s="125"/>
      <c r="AI74" s="125"/>
      <c r="AJ74" s="125"/>
      <c r="AK74" s="125"/>
      <c r="AL74" s="125"/>
      <c r="AM74" s="125"/>
      <c r="AN74" s="125"/>
      <c r="AO74" s="125"/>
      <c r="AP74" s="125"/>
      <c r="AQ74" s="125"/>
      <c r="AR74" s="125"/>
      <c r="AS74" s="79">
        <f t="shared" si="15"/>
        <v>0</v>
      </c>
      <c r="AT74" s="77">
        <f t="shared" si="16"/>
        <v>0</v>
      </c>
      <c r="AU74" s="77">
        <f t="shared" si="17"/>
        <v>0</v>
      </c>
      <c r="AV74" s="80"/>
      <c r="AW74" s="81"/>
      <c r="AX74" s="81"/>
      <c r="AY74" s="126"/>
      <c r="AZ74" s="126"/>
      <c r="BA74" s="77">
        <f t="shared" si="18"/>
        <v>0</v>
      </c>
      <c r="BB74" s="83"/>
      <c r="BC74" s="133"/>
      <c r="BD74" s="62" t="str">
        <f t="shared" si="19"/>
        <v>正确</v>
      </c>
    </row>
    <row r="75" s="1" customFormat="1" ht="33" customHeight="1" spans="1:56">
      <c r="A75" s="128">
        <f t="shared" si="11"/>
        <v>71</v>
      </c>
      <c r="B75" s="115"/>
      <c r="C75" s="135"/>
      <c r="D75" s="117"/>
      <c r="E75" s="115"/>
      <c r="F75" s="87">
        <f t="shared" si="12"/>
        <v>30</v>
      </c>
      <c r="G75" s="136"/>
      <c r="H75" s="119"/>
      <c r="I75" s="119"/>
      <c r="J75" s="119"/>
      <c r="K75" s="119"/>
      <c r="L75" s="119"/>
      <c r="M75" s="119"/>
      <c r="N75" s="119"/>
      <c r="O75" s="119"/>
      <c r="P75" s="119"/>
      <c r="Q75" s="119"/>
      <c r="R75" s="119"/>
      <c r="S75" s="72">
        <f t="shared" si="13"/>
        <v>0</v>
      </c>
      <c r="T75" s="137"/>
      <c r="U75" s="122"/>
      <c r="V75" s="123"/>
      <c r="W75" s="124"/>
      <c r="X75" s="124"/>
      <c r="Y75" s="124"/>
      <c r="Z75" s="124"/>
      <c r="AA75" s="124"/>
      <c r="AB75" s="125"/>
      <c r="AC75" s="77">
        <f t="shared" si="14"/>
        <v>0</v>
      </c>
      <c r="AD75" s="125"/>
      <c r="AE75" s="125"/>
      <c r="AF75" s="125"/>
      <c r="AG75" s="125"/>
      <c r="AH75" s="125"/>
      <c r="AI75" s="125"/>
      <c r="AJ75" s="125"/>
      <c r="AK75" s="125"/>
      <c r="AL75" s="125"/>
      <c r="AM75" s="125"/>
      <c r="AN75" s="125"/>
      <c r="AO75" s="125"/>
      <c r="AP75" s="125"/>
      <c r="AQ75" s="125"/>
      <c r="AR75" s="125"/>
      <c r="AS75" s="79">
        <f t="shared" si="15"/>
        <v>0</v>
      </c>
      <c r="AT75" s="77">
        <f t="shared" si="16"/>
        <v>0</v>
      </c>
      <c r="AU75" s="77">
        <f t="shared" si="17"/>
        <v>0</v>
      </c>
      <c r="AV75" s="80"/>
      <c r="AW75" s="81"/>
      <c r="AX75" s="81"/>
      <c r="AY75" s="126"/>
      <c r="AZ75" s="126"/>
      <c r="BA75" s="77">
        <f t="shared" si="18"/>
        <v>0</v>
      </c>
      <c r="BB75" s="83"/>
      <c r="BC75" s="133"/>
      <c r="BD75" s="62" t="str">
        <f t="shared" si="19"/>
        <v>正确</v>
      </c>
    </row>
    <row r="76" s="1" customFormat="1" ht="33" customHeight="1" spans="1:56">
      <c r="A76" s="128">
        <f t="shared" si="11"/>
        <v>72</v>
      </c>
      <c r="B76" s="115"/>
      <c r="C76" s="135"/>
      <c r="D76" s="117"/>
      <c r="E76" s="115"/>
      <c r="F76" s="87">
        <f t="shared" si="12"/>
        <v>30</v>
      </c>
      <c r="G76" s="136"/>
      <c r="H76" s="119"/>
      <c r="I76" s="119"/>
      <c r="J76" s="119"/>
      <c r="K76" s="119"/>
      <c r="L76" s="119"/>
      <c r="M76" s="119"/>
      <c r="N76" s="119"/>
      <c r="O76" s="119"/>
      <c r="P76" s="119"/>
      <c r="Q76" s="119"/>
      <c r="R76" s="119"/>
      <c r="S76" s="72">
        <f t="shared" si="13"/>
        <v>0</v>
      </c>
      <c r="T76" s="137"/>
      <c r="U76" s="122"/>
      <c r="V76" s="123"/>
      <c r="W76" s="124"/>
      <c r="X76" s="124"/>
      <c r="Y76" s="124"/>
      <c r="Z76" s="124"/>
      <c r="AA76" s="124"/>
      <c r="AB76" s="125"/>
      <c r="AC76" s="77">
        <f t="shared" si="14"/>
        <v>0</v>
      </c>
      <c r="AD76" s="125"/>
      <c r="AE76" s="125"/>
      <c r="AF76" s="125"/>
      <c r="AG76" s="125"/>
      <c r="AH76" s="125"/>
      <c r="AI76" s="125"/>
      <c r="AJ76" s="125"/>
      <c r="AK76" s="125"/>
      <c r="AL76" s="125"/>
      <c r="AM76" s="125"/>
      <c r="AN76" s="125"/>
      <c r="AO76" s="125"/>
      <c r="AP76" s="125"/>
      <c r="AQ76" s="125"/>
      <c r="AR76" s="125"/>
      <c r="AS76" s="79">
        <f t="shared" si="15"/>
        <v>0</v>
      </c>
      <c r="AT76" s="77">
        <f t="shared" si="16"/>
        <v>0</v>
      </c>
      <c r="AU76" s="77">
        <f t="shared" si="17"/>
        <v>0</v>
      </c>
      <c r="AV76" s="80"/>
      <c r="AW76" s="81"/>
      <c r="AX76" s="81"/>
      <c r="AY76" s="126"/>
      <c r="AZ76" s="126"/>
      <c r="BA76" s="77">
        <f t="shared" si="18"/>
        <v>0</v>
      </c>
      <c r="BB76" s="83"/>
      <c r="BC76" s="133"/>
      <c r="BD76" s="62" t="str">
        <f t="shared" si="19"/>
        <v>正确</v>
      </c>
    </row>
    <row r="77" s="1" customFormat="1" ht="33" customHeight="1" spans="1:56">
      <c r="A77" s="128">
        <f t="shared" si="11"/>
        <v>73</v>
      </c>
      <c r="B77" s="115"/>
      <c r="C77" s="135"/>
      <c r="D77" s="117"/>
      <c r="E77" s="115"/>
      <c r="F77" s="87">
        <f t="shared" si="12"/>
        <v>30</v>
      </c>
      <c r="G77" s="136"/>
      <c r="H77" s="119"/>
      <c r="I77" s="119"/>
      <c r="J77" s="119"/>
      <c r="K77" s="119"/>
      <c r="L77" s="119"/>
      <c r="M77" s="119"/>
      <c r="N77" s="119"/>
      <c r="O77" s="119"/>
      <c r="P77" s="119"/>
      <c r="Q77" s="119"/>
      <c r="R77" s="119"/>
      <c r="S77" s="72">
        <f t="shared" si="13"/>
        <v>0</v>
      </c>
      <c r="T77" s="137"/>
      <c r="U77" s="122"/>
      <c r="V77" s="123"/>
      <c r="W77" s="124"/>
      <c r="X77" s="124"/>
      <c r="Y77" s="124"/>
      <c r="Z77" s="124"/>
      <c r="AA77" s="124"/>
      <c r="AB77" s="125"/>
      <c r="AC77" s="77">
        <f t="shared" si="14"/>
        <v>0</v>
      </c>
      <c r="AD77" s="125"/>
      <c r="AE77" s="125"/>
      <c r="AF77" s="125"/>
      <c r="AG77" s="125"/>
      <c r="AH77" s="125"/>
      <c r="AI77" s="125"/>
      <c r="AJ77" s="125"/>
      <c r="AK77" s="125"/>
      <c r="AL77" s="125"/>
      <c r="AM77" s="125"/>
      <c r="AN77" s="125"/>
      <c r="AO77" s="125"/>
      <c r="AP77" s="125"/>
      <c r="AQ77" s="125"/>
      <c r="AR77" s="125"/>
      <c r="AS77" s="79">
        <f t="shared" si="15"/>
        <v>0</v>
      </c>
      <c r="AT77" s="77">
        <f t="shared" si="16"/>
        <v>0</v>
      </c>
      <c r="AU77" s="77">
        <f t="shared" si="17"/>
        <v>0</v>
      </c>
      <c r="AV77" s="80"/>
      <c r="AW77" s="81"/>
      <c r="AX77" s="81"/>
      <c r="AY77" s="126"/>
      <c r="AZ77" s="126"/>
      <c r="BA77" s="77">
        <f t="shared" si="18"/>
        <v>0</v>
      </c>
      <c r="BB77" s="83"/>
      <c r="BC77" s="133"/>
      <c r="BD77" s="62" t="str">
        <f t="shared" si="19"/>
        <v>正确</v>
      </c>
    </row>
    <row r="78" s="1" customFormat="1" ht="33" customHeight="1" spans="1:56">
      <c r="A78" s="128">
        <f t="shared" si="11"/>
        <v>74</v>
      </c>
      <c r="B78" s="115"/>
      <c r="C78" s="135"/>
      <c r="D78" s="117"/>
      <c r="E78" s="115"/>
      <c r="F78" s="87">
        <f t="shared" si="12"/>
        <v>30</v>
      </c>
      <c r="G78" s="136"/>
      <c r="H78" s="119"/>
      <c r="I78" s="119"/>
      <c r="J78" s="119"/>
      <c r="K78" s="119"/>
      <c r="L78" s="119"/>
      <c r="M78" s="119"/>
      <c r="N78" s="119"/>
      <c r="O78" s="119"/>
      <c r="P78" s="119"/>
      <c r="Q78" s="119"/>
      <c r="R78" s="119"/>
      <c r="S78" s="72">
        <f t="shared" si="13"/>
        <v>0</v>
      </c>
      <c r="T78" s="137"/>
      <c r="U78" s="122"/>
      <c r="V78" s="123"/>
      <c r="W78" s="124"/>
      <c r="X78" s="124"/>
      <c r="Y78" s="124"/>
      <c r="Z78" s="124"/>
      <c r="AA78" s="124"/>
      <c r="AB78" s="125"/>
      <c r="AC78" s="77">
        <f t="shared" si="14"/>
        <v>0</v>
      </c>
      <c r="AD78" s="125"/>
      <c r="AE78" s="125"/>
      <c r="AF78" s="125"/>
      <c r="AG78" s="125"/>
      <c r="AH78" s="125"/>
      <c r="AI78" s="125"/>
      <c r="AJ78" s="125"/>
      <c r="AK78" s="125"/>
      <c r="AL78" s="125"/>
      <c r="AM78" s="125"/>
      <c r="AN78" s="125"/>
      <c r="AO78" s="125"/>
      <c r="AP78" s="125"/>
      <c r="AQ78" s="125"/>
      <c r="AR78" s="125"/>
      <c r="AS78" s="79">
        <f t="shared" si="15"/>
        <v>0</v>
      </c>
      <c r="AT78" s="77">
        <f t="shared" si="16"/>
        <v>0</v>
      </c>
      <c r="AU78" s="77">
        <f t="shared" si="17"/>
        <v>0</v>
      </c>
      <c r="AV78" s="80"/>
      <c r="AW78" s="81"/>
      <c r="AX78" s="81"/>
      <c r="AY78" s="126"/>
      <c r="AZ78" s="126"/>
      <c r="BA78" s="77">
        <f t="shared" si="18"/>
        <v>0</v>
      </c>
      <c r="BB78" s="83"/>
      <c r="BC78" s="133"/>
      <c r="BD78" s="62" t="str">
        <f t="shared" si="19"/>
        <v>正确</v>
      </c>
    </row>
    <row r="79" s="1" customFormat="1" ht="33" customHeight="1" spans="1:56">
      <c r="A79" s="128">
        <f t="shared" si="11"/>
        <v>75</v>
      </c>
      <c r="B79" s="115"/>
      <c r="C79" s="135"/>
      <c r="D79" s="117"/>
      <c r="E79" s="115"/>
      <c r="F79" s="87">
        <f t="shared" si="12"/>
        <v>30</v>
      </c>
      <c r="G79" s="136"/>
      <c r="H79" s="119"/>
      <c r="I79" s="119"/>
      <c r="J79" s="119"/>
      <c r="K79" s="119"/>
      <c r="L79" s="119"/>
      <c r="M79" s="119"/>
      <c r="N79" s="119"/>
      <c r="O79" s="119"/>
      <c r="P79" s="119"/>
      <c r="Q79" s="119"/>
      <c r="R79" s="119"/>
      <c r="S79" s="72">
        <f t="shared" si="13"/>
        <v>0</v>
      </c>
      <c r="T79" s="137"/>
      <c r="U79" s="122"/>
      <c r="V79" s="123"/>
      <c r="W79" s="124"/>
      <c r="X79" s="124"/>
      <c r="Y79" s="124"/>
      <c r="Z79" s="124"/>
      <c r="AA79" s="124"/>
      <c r="AB79" s="125"/>
      <c r="AC79" s="77">
        <f t="shared" si="14"/>
        <v>0</v>
      </c>
      <c r="AD79" s="125"/>
      <c r="AE79" s="125"/>
      <c r="AF79" s="125"/>
      <c r="AG79" s="125"/>
      <c r="AH79" s="125"/>
      <c r="AI79" s="125"/>
      <c r="AJ79" s="125"/>
      <c r="AK79" s="125"/>
      <c r="AL79" s="125"/>
      <c r="AM79" s="125"/>
      <c r="AN79" s="125"/>
      <c r="AO79" s="125"/>
      <c r="AP79" s="125"/>
      <c r="AQ79" s="125"/>
      <c r="AR79" s="125"/>
      <c r="AS79" s="79">
        <f t="shared" si="15"/>
        <v>0</v>
      </c>
      <c r="AT79" s="77">
        <f t="shared" si="16"/>
        <v>0</v>
      </c>
      <c r="AU79" s="77">
        <f t="shared" si="17"/>
        <v>0</v>
      </c>
      <c r="AV79" s="80"/>
      <c r="AW79" s="81"/>
      <c r="AX79" s="81"/>
      <c r="AY79" s="126"/>
      <c r="AZ79" s="126"/>
      <c r="BA79" s="77">
        <f t="shared" si="18"/>
        <v>0</v>
      </c>
      <c r="BB79" s="83"/>
      <c r="BC79" s="133"/>
      <c r="BD79" s="62" t="str">
        <f t="shared" si="19"/>
        <v>正确</v>
      </c>
    </row>
    <row r="80" s="1" customFormat="1" ht="33" customHeight="1" spans="1:56">
      <c r="A80" s="128">
        <f t="shared" si="11"/>
        <v>76</v>
      </c>
      <c r="B80" s="115"/>
      <c r="C80" s="135"/>
      <c r="D80" s="117"/>
      <c r="E80" s="115"/>
      <c r="F80" s="87">
        <f t="shared" si="12"/>
        <v>30</v>
      </c>
      <c r="G80" s="136"/>
      <c r="H80" s="119"/>
      <c r="I80" s="119"/>
      <c r="J80" s="119"/>
      <c r="K80" s="119"/>
      <c r="L80" s="119"/>
      <c r="M80" s="119"/>
      <c r="N80" s="119"/>
      <c r="O80" s="119"/>
      <c r="P80" s="119"/>
      <c r="Q80" s="119"/>
      <c r="R80" s="119"/>
      <c r="S80" s="72">
        <f t="shared" si="13"/>
        <v>0</v>
      </c>
      <c r="T80" s="137"/>
      <c r="U80" s="122"/>
      <c r="V80" s="123"/>
      <c r="W80" s="124"/>
      <c r="X80" s="124"/>
      <c r="Y80" s="124"/>
      <c r="Z80" s="124"/>
      <c r="AA80" s="124"/>
      <c r="AB80" s="125"/>
      <c r="AC80" s="77">
        <f t="shared" si="14"/>
        <v>0</v>
      </c>
      <c r="AD80" s="125"/>
      <c r="AE80" s="125"/>
      <c r="AF80" s="125"/>
      <c r="AG80" s="125"/>
      <c r="AH80" s="125"/>
      <c r="AI80" s="125"/>
      <c r="AJ80" s="125"/>
      <c r="AK80" s="125"/>
      <c r="AL80" s="125"/>
      <c r="AM80" s="125"/>
      <c r="AN80" s="125"/>
      <c r="AO80" s="125"/>
      <c r="AP80" s="125"/>
      <c r="AQ80" s="125"/>
      <c r="AR80" s="125"/>
      <c r="AS80" s="79">
        <f t="shared" si="15"/>
        <v>0</v>
      </c>
      <c r="AT80" s="77">
        <f t="shared" si="16"/>
        <v>0</v>
      </c>
      <c r="AU80" s="77">
        <f t="shared" si="17"/>
        <v>0</v>
      </c>
      <c r="AV80" s="80"/>
      <c r="AW80" s="81"/>
      <c r="AX80" s="81"/>
      <c r="AY80" s="126"/>
      <c r="AZ80" s="126"/>
      <c r="BA80" s="77">
        <f t="shared" si="18"/>
        <v>0</v>
      </c>
      <c r="BB80" s="83"/>
      <c r="BC80" s="133"/>
      <c r="BD80" s="62" t="str">
        <f t="shared" si="19"/>
        <v>正确</v>
      </c>
    </row>
    <row r="81" s="1" customFormat="1" ht="33" customHeight="1" spans="1:56">
      <c r="A81" s="128">
        <f t="shared" si="11"/>
        <v>77</v>
      </c>
      <c r="B81" s="115"/>
      <c r="C81" s="135"/>
      <c r="D81" s="117"/>
      <c r="E81" s="115"/>
      <c r="F81" s="87">
        <f t="shared" si="12"/>
        <v>30</v>
      </c>
      <c r="G81" s="136"/>
      <c r="H81" s="119"/>
      <c r="I81" s="119"/>
      <c r="J81" s="119"/>
      <c r="K81" s="119"/>
      <c r="L81" s="119"/>
      <c r="M81" s="119"/>
      <c r="N81" s="119"/>
      <c r="O81" s="119"/>
      <c r="P81" s="119"/>
      <c r="Q81" s="119"/>
      <c r="R81" s="119"/>
      <c r="S81" s="72">
        <f t="shared" si="13"/>
        <v>0</v>
      </c>
      <c r="T81" s="137"/>
      <c r="U81" s="122"/>
      <c r="V81" s="123"/>
      <c r="W81" s="124"/>
      <c r="X81" s="124"/>
      <c r="Y81" s="124"/>
      <c r="Z81" s="124"/>
      <c r="AA81" s="124"/>
      <c r="AB81" s="125"/>
      <c r="AC81" s="77">
        <f t="shared" si="14"/>
        <v>0</v>
      </c>
      <c r="AD81" s="125"/>
      <c r="AE81" s="125"/>
      <c r="AF81" s="125"/>
      <c r="AG81" s="125"/>
      <c r="AH81" s="125"/>
      <c r="AI81" s="125"/>
      <c r="AJ81" s="125"/>
      <c r="AK81" s="125"/>
      <c r="AL81" s="125"/>
      <c r="AM81" s="125"/>
      <c r="AN81" s="125"/>
      <c r="AO81" s="125"/>
      <c r="AP81" s="125"/>
      <c r="AQ81" s="125"/>
      <c r="AR81" s="125"/>
      <c r="AS81" s="79">
        <f t="shared" si="15"/>
        <v>0</v>
      </c>
      <c r="AT81" s="77">
        <f t="shared" si="16"/>
        <v>0</v>
      </c>
      <c r="AU81" s="77">
        <f t="shared" si="17"/>
        <v>0</v>
      </c>
      <c r="AV81" s="80"/>
      <c r="AW81" s="81"/>
      <c r="AX81" s="81"/>
      <c r="AY81" s="126"/>
      <c r="AZ81" s="126"/>
      <c r="BA81" s="77">
        <f t="shared" si="18"/>
        <v>0</v>
      </c>
      <c r="BB81" s="83"/>
      <c r="BC81" s="133"/>
      <c r="BD81" s="62" t="str">
        <f t="shared" si="19"/>
        <v>正确</v>
      </c>
    </row>
    <row r="82" s="1" customFormat="1" ht="33" customHeight="1" spans="1:56">
      <c r="A82" s="128">
        <f t="shared" si="11"/>
        <v>78</v>
      </c>
      <c r="B82" s="115"/>
      <c r="C82" s="135"/>
      <c r="D82" s="117"/>
      <c r="E82" s="115"/>
      <c r="F82" s="87">
        <f t="shared" si="12"/>
        <v>30</v>
      </c>
      <c r="G82" s="136"/>
      <c r="H82" s="119"/>
      <c r="I82" s="119"/>
      <c r="J82" s="119"/>
      <c r="K82" s="119"/>
      <c r="L82" s="119"/>
      <c r="M82" s="119"/>
      <c r="N82" s="119"/>
      <c r="O82" s="119"/>
      <c r="P82" s="119"/>
      <c r="Q82" s="119"/>
      <c r="R82" s="119"/>
      <c r="S82" s="72">
        <f t="shared" si="13"/>
        <v>0</v>
      </c>
      <c r="T82" s="137"/>
      <c r="U82" s="122"/>
      <c r="V82" s="123"/>
      <c r="W82" s="124"/>
      <c r="X82" s="124"/>
      <c r="Y82" s="124"/>
      <c r="Z82" s="124"/>
      <c r="AA82" s="124"/>
      <c r="AB82" s="125"/>
      <c r="AC82" s="77">
        <f t="shared" si="14"/>
        <v>0</v>
      </c>
      <c r="AD82" s="125"/>
      <c r="AE82" s="125"/>
      <c r="AF82" s="125"/>
      <c r="AG82" s="125"/>
      <c r="AH82" s="125"/>
      <c r="AI82" s="125"/>
      <c r="AJ82" s="125"/>
      <c r="AK82" s="125"/>
      <c r="AL82" s="125"/>
      <c r="AM82" s="125"/>
      <c r="AN82" s="125"/>
      <c r="AO82" s="125"/>
      <c r="AP82" s="125"/>
      <c r="AQ82" s="125"/>
      <c r="AR82" s="125"/>
      <c r="AS82" s="79">
        <f t="shared" si="15"/>
        <v>0</v>
      </c>
      <c r="AT82" s="77">
        <f t="shared" si="16"/>
        <v>0</v>
      </c>
      <c r="AU82" s="77">
        <f t="shared" si="17"/>
        <v>0</v>
      </c>
      <c r="AV82" s="80"/>
      <c r="AW82" s="81"/>
      <c r="AX82" s="81"/>
      <c r="AY82" s="126"/>
      <c r="AZ82" s="126"/>
      <c r="BA82" s="77">
        <f t="shared" si="18"/>
        <v>0</v>
      </c>
      <c r="BB82" s="83"/>
      <c r="BC82" s="133"/>
      <c r="BD82" s="62" t="str">
        <f t="shared" si="19"/>
        <v>正确</v>
      </c>
    </row>
    <row r="83" s="1" customFormat="1" ht="33" customHeight="1" spans="1:56">
      <c r="A83" s="128">
        <f t="shared" si="11"/>
        <v>79</v>
      </c>
      <c r="B83" s="115"/>
      <c r="C83" s="135"/>
      <c r="D83" s="117"/>
      <c r="E83" s="115"/>
      <c r="F83" s="87">
        <f t="shared" si="12"/>
        <v>30</v>
      </c>
      <c r="G83" s="136"/>
      <c r="H83" s="119"/>
      <c r="I83" s="119"/>
      <c r="J83" s="119"/>
      <c r="K83" s="119"/>
      <c r="L83" s="119"/>
      <c r="M83" s="119"/>
      <c r="N83" s="119"/>
      <c r="O83" s="119"/>
      <c r="P83" s="119"/>
      <c r="Q83" s="119"/>
      <c r="R83" s="119"/>
      <c r="S83" s="72">
        <f t="shared" si="13"/>
        <v>0</v>
      </c>
      <c r="T83" s="137"/>
      <c r="U83" s="122"/>
      <c r="V83" s="123"/>
      <c r="W83" s="124"/>
      <c r="X83" s="124"/>
      <c r="Y83" s="124"/>
      <c r="Z83" s="124"/>
      <c r="AA83" s="124"/>
      <c r="AB83" s="125"/>
      <c r="AC83" s="77">
        <f t="shared" si="14"/>
        <v>0</v>
      </c>
      <c r="AD83" s="125"/>
      <c r="AE83" s="125"/>
      <c r="AF83" s="125"/>
      <c r="AG83" s="125"/>
      <c r="AH83" s="125"/>
      <c r="AI83" s="125"/>
      <c r="AJ83" s="125"/>
      <c r="AK83" s="125"/>
      <c r="AL83" s="125"/>
      <c r="AM83" s="125"/>
      <c r="AN83" s="125"/>
      <c r="AO83" s="125"/>
      <c r="AP83" s="125"/>
      <c r="AQ83" s="125"/>
      <c r="AR83" s="125"/>
      <c r="AS83" s="79">
        <f t="shared" si="15"/>
        <v>0</v>
      </c>
      <c r="AT83" s="77">
        <f t="shared" si="16"/>
        <v>0</v>
      </c>
      <c r="AU83" s="77">
        <f t="shared" si="17"/>
        <v>0</v>
      </c>
      <c r="AV83" s="80"/>
      <c r="AW83" s="81"/>
      <c r="AX83" s="81"/>
      <c r="AY83" s="126"/>
      <c r="AZ83" s="126"/>
      <c r="BA83" s="77">
        <f t="shared" si="18"/>
        <v>0</v>
      </c>
      <c r="BB83" s="83"/>
      <c r="BC83" s="133"/>
      <c r="BD83" s="62" t="str">
        <f t="shared" si="19"/>
        <v>正确</v>
      </c>
    </row>
    <row r="84" s="1" customFormat="1" ht="33" customHeight="1" spans="1:56">
      <c r="A84" s="128">
        <f t="shared" si="11"/>
        <v>80</v>
      </c>
      <c r="B84" s="115"/>
      <c r="C84" s="135"/>
      <c r="D84" s="117"/>
      <c r="E84" s="115"/>
      <c r="F84" s="87">
        <f t="shared" si="12"/>
        <v>30</v>
      </c>
      <c r="G84" s="136"/>
      <c r="H84" s="119"/>
      <c r="I84" s="119"/>
      <c r="J84" s="119"/>
      <c r="K84" s="119"/>
      <c r="L84" s="119"/>
      <c r="M84" s="119"/>
      <c r="N84" s="119"/>
      <c r="O84" s="119"/>
      <c r="P84" s="119"/>
      <c r="Q84" s="119"/>
      <c r="R84" s="119"/>
      <c r="S84" s="72">
        <f t="shared" si="13"/>
        <v>0</v>
      </c>
      <c r="T84" s="137"/>
      <c r="U84" s="122"/>
      <c r="V84" s="123"/>
      <c r="W84" s="124"/>
      <c r="X84" s="124"/>
      <c r="Y84" s="124"/>
      <c r="Z84" s="124"/>
      <c r="AA84" s="124"/>
      <c r="AB84" s="125"/>
      <c r="AC84" s="77">
        <f t="shared" si="14"/>
        <v>0</v>
      </c>
      <c r="AD84" s="125"/>
      <c r="AE84" s="125"/>
      <c r="AF84" s="125"/>
      <c r="AG84" s="125"/>
      <c r="AH84" s="125"/>
      <c r="AI84" s="125"/>
      <c r="AJ84" s="125"/>
      <c r="AK84" s="125"/>
      <c r="AL84" s="125"/>
      <c r="AM84" s="125"/>
      <c r="AN84" s="125"/>
      <c r="AO84" s="125"/>
      <c r="AP84" s="125"/>
      <c r="AQ84" s="125"/>
      <c r="AR84" s="125"/>
      <c r="AS84" s="79">
        <f t="shared" si="15"/>
        <v>0</v>
      </c>
      <c r="AT84" s="77">
        <f t="shared" si="16"/>
        <v>0</v>
      </c>
      <c r="AU84" s="77">
        <f t="shared" si="17"/>
        <v>0</v>
      </c>
      <c r="AV84" s="80"/>
      <c r="AW84" s="81"/>
      <c r="AX84" s="81"/>
      <c r="AY84" s="126"/>
      <c r="AZ84" s="126"/>
      <c r="BA84" s="77">
        <f t="shared" si="18"/>
        <v>0</v>
      </c>
      <c r="BB84" s="83"/>
      <c r="BC84" s="133"/>
      <c r="BD84" s="62" t="str">
        <f t="shared" si="19"/>
        <v>正确</v>
      </c>
    </row>
    <row r="85" s="1" customFormat="1" ht="33" customHeight="1" spans="1:56">
      <c r="A85" s="128">
        <f t="shared" si="11"/>
        <v>81</v>
      </c>
      <c r="B85" s="115"/>
      <c r="C85" s="135"/>
      <c r="D85" s="117"/>
      <c r="E85" s="115"/>
      <c r="F85" s="87">
        <f t="shared" si="12"/>
        <v>30</v>
      </c>
      <c r="G85" s="136"/>
      <c r="H85" s="119"/>
      <c r="I85" s="119"/>
      <c r="J85" s="119"/>
      <c r="K85" s="119"/>
      <c r="L85" s="119"/>
      <c r="M85" s="119"/>
      <c r="N85" s="119"/>
      <c r="O85" s="119"/>
      <c r="P85" s="119"/>
      <c r="Q85" s="119"/>
      <c r="R85" s="119"/>
      <c r="S85" s="72">
        <f t="shared" si="13"/>
        <v>0</v>
      </c>
      <c r="T85" s="137"/>
      <c r="U85" s="122"/>
      <c r="V85" s="123"/>
      <c r="W85" s="124"/>
      <c r="X85" s="124"/>
      <c r="Y85" s="124"/>
      <c r="Z85" s="124"/>
      <c r="AA85" s="124"/>
      <c r="AB85" s="125"/>
      <c r="AC85" s="77">
        <f t="shared" si="14"/>
        <v>0</v>
      </c>
      <c r="AD85" s="125"/>
      <c r="AE85" s="125"/>
      <c r="AF85" s="125"/>
      <c r="AG85" s="125"/>
      <c r="AH85" s="125"/>
      <c r="AI85" s="125"/>
      <c r="AJ85" s="125"/>
      <c r="AK85" s="125"/>
      <c r="AL85" s="125"/>
      <c r="AM85" s="125"/>
      <c r="AN85" s="125"/>
      <c r="AO85" s="125"/>
      <c r="AP85" s="125"/>
      <c r="AQ85" s="125"/>
      <c r="AR85" s="125"/>
      <c r="AS85" s="79">
        <f t="shared" si="15"/>
        <v>0</v>
      </c>
      <c r="AT85" s="77">
        <f t="shared" si="16"/>
        <v>0</v>
      </c>
      <c r="AU85" s="77">
        <f t="shared" si="17"/>
        <v>0</v>
      </c>
      <c r="AV85" s="80"/>
      <c r="AW85" s="81"/>
      <c r="AX85" s="81"/>
      <c r="AY85" s="126"/>
      <c r="AZ85" s="126"/>
      <c r="BA85" s="77">
        <f t="shared" si="18"/>
        <v>0</v>
      </c>
      <c r="BB85" s="83"/>
      <c r="BC85" s="133"/>
      <c r="BD85" s="62" t="str">
        <f t="shared" si="19"/>
        <v>正确</v>
      </c>
    </row>
    <row r="86" s="1" customFormat="1" ht="33" customHeight="1" spans="1:56">
      <c r="A86" s="128">
        <f t="shared" si="11"/>
        <v>82</v>
      </c>
      <c r="B86" s="115"/>
      <c r="C86" s="135"/>
      <c r="D86" s="117"/>
      <c r="E86" s="115"/>
      <c r="F86" s="87">
        <f t="shared" si="12"/>
        <v>30</v>
      </c>
      <c r="G86" s="136"/>
      <c r="H86" s="119"/>
      <c r="I86" s="119"/>
      <c r="J86" s="119"/>
      <c r="K86" s="119"/>
      <c r="L86" s="119"/>
      <c r="M86" s="119"/>
      <c r="N86" s="119"/>
      <c r="O86" s="119"/>
      <c r="P86" s="119"/>
      <c r="Q86" s="119"/>
      <c r="R86" s="119"/>
      <c r="S86" s="72">
        <f t="shared" si="13"/>
        <v>0</v>
      </c>
      <c r="T86" s="137"/>
      <c r="U86" s="122"/>
      <c r="V86" s="123"/>
      <c r="W86" s="124"/>
      <c r="X86" s="124"/>
      <c r="Y86" s="124"/>
      <c r="Z86" s="124"/>
      <c r="AA86" s="124"/>
      <c r="AB86" s="125"/>
      <c r="AC86" s="77">
        <f t="shared" si="14"/>
        <v>0</v>
      </c>
      <c r="AD86" s="125"/>
      <c r="AE86" s="125"/>
      <c r="AF86" s="125"/>
      <c r="AG86" s="125"/>
      <c r="AH86" s="125"/>
      <c r="AI86" s="125"/>
      <c r="AJ86" s="125"/>
      <c r="AK86" s="125"/>
      <c r="AL86" s="125"/>
      <c r="AM86" s="125"/>
      <c r="AN86" s="125"/>
      <c r="AO86" s="125"/>
      <c r="AP86" s="125"/>
      <c r="AQ86" s="125"/>
      <c r="AR86" s="125"/>
      <c r="AS86" s="79">
        <f t="shared" si="15"/>
        <v>0</v>
      </c>
      <c r="AT86" s="77">
        <f t="shared" si="16"/>
        <v>0</v>
      </c>
      <c r="AU86" s="77">
        <f t="shared" si="17"/>
        <v>0</v>
      </c>
      <c r="AV86" s="80"/>
      <c r="AW86" s="81"/>
      <c r="AX86" s="81"/>
      <c r="AY86" s="126"/>
      <c r="AZ86" s="126"/>
      <c r="BA86" s="77">
        <f t="shared" si="18"/>
        <v>0</v>
      </c>
      <c r="BB86" s="83"/>
      <c r="BC86" s="133"/>
      <c r="BD86" s="62" t="str">
        <f t="shared" si="19"/>
        <v>正确</v>
      </c>
    </row>
    <row r="87" s="1" customFormat="1" ht="33" customHeight="1" spans="1:56">
      <c r="A87" s="128">
        <f t="shared" si="11"/>
        <v>83</v>
      </c>
      <c r="B87" s="115"/>
      <c r="C87" s="135"/>
      <c r="D87" s="117"/>
      <c r="E87" s="115"/>
      <c r="F87" s="87">
        <f t="shared" si="12"/>
        <v>30</v>
      </c>
      <c r="G87" s="136"/>
      <c r="H87" s="119"/>
      <c r="I87" s="119"/>
      <c r="J87" s="119"/>
      <c r="K87" s="119"/>
      <c r="L87" s="119"/>
      <c r="M87" s="119"/>
      <c r="N87" s="119"/>
      <c r="O87" s="119"/>
      <c r="P87" s="119"/>
      <c r="Q87" s="119"/>
      <c r="R87" s="119"/>
      <c r="S87" s="72">
        <f t="shared" si="13"/>
        <v>0</v>
      </c>
      <c r="T87" s="137"/>
      <c r="U87" s="122"/>
      <c r="V87" s="123"/>
      <c r="W87" s="124"/>
      <c r="X87" s="124"/>
      <c r="Y87" s="124"/>
      <c r="Z87" s="124"/>
      <c r="AA87" s="124"/>
      <c r="AB87" s="125"/>
      <c r="AC87" s="77">
        <f t="shared" si="14"/>
        <v>0</v>
      </c>
      <c r="AD87" s="125"/>
      <c r="AE87" s="125"/>
      <c r="AF87" s="125"/>
      <c r="AG87" s="125"/>
      <c r="AH87" s="125"/>
      <c r="AI87" s="125"/>
      <c r="AJ87" s="125"/>
      <c r="AK87" s="125"/>
      <c r="AL87" s="125"/>
      <c r="AM87" s="125"/>
      <c r="AN87" s="125"/>
      <c r="AO87" s="125"/>
      <c r="AP87" s="125"/>
      <c r="AQ87" s="125"/>
      <c r="AR87" s="125"/>
      <c r="AS87" s="79">
        <f t="shared" si="15"/>
        <v>0</v>
      </c>
      <c r="AT87" s="77">
        <f t="shared" si="16"/>
        <v>0</v>
      </c>
      <c r="AU87" s="77">
        <f t="shared" si="17"/>
        <v>0</v>
      </c>
      <c r="AV87" s="80"/>
      <c r="AW87" s="81"/>
      <c r="AX87" s="81"/>
      <c r="AY87" s="126"/>
      <c r="AZ87" s="126"/>
      <c r="BA87" s="77">
        <f t="shared" si="18"/>
        <v>0</v>
      </c>
      <c r="BB87" s="83"/>
      <c r="BC87" s="133"/>
      <c r="BD87" s="62" t="str">
        <f t="shared" si="19"/>
        <v>正确</v>
      </c>
    </row>
    <row r="88" s="1" customFormat="1" ht="33" customHeight="1" spans="1:56">
      <c r="A88" s="128">
        <f t="shared" si="11"/>
        <v>84</v>
      </c>
      <c r="B88" s="115"/>
      <c r="C88" s="135"/>
      <c r="D88" s="117"/>
      <c r="E88" s="115"/>
      <c r="F88" s="87">
        <f t="shared" si="12"/>
        <v>30</v>
      </c>
      <c r="G88" s="136"/>
      <c r="H88" s="119"/>
      <c r="I88" s="119"/>
      <c r="J88" s="119"/>
      <c r="K88" s="119"/>
      <c r="L88" s="119"/>
      <c r="M88" s="119"/>
      <c r="N88" s="119"/>
      <c r="O88" s="119"/>
      <c r="P88" s="119"/>
      <c r="Q88" s="119"/>
      <c r="R88" s="119"/>
      <c r="S88" s="72">
        <f t="shared" si="13"/>
        <v>0</v>
      </c>
      <c r="T88" s="137"/>
      <c r="U88" s="122"/>
      <c r="V88" s="123"/>
      <c r="W88" s="124"/>
      <c r="X88" s="124"/>
      <c r="Y88" s="124"/>
      <c r="Z88" s="124"/>
      <c r="AA88" s="124"/>
      <c r="AB88" s="125"/>
      <c r="AC88" s="77">
        <f t="shared" si="14"/>
        <v>0</v>
      </c>
      <c r="AD88" s="125"/>
      <c r="AE88" s="125"/>
      <c r="AF88" s="125"/>
      <c r="AG88" s="125"/>
      <c r="AH88" s="125"/>
      <c r="AI88" s="125"/>
      <c r="AJ88" s="125"/>
      <c r="AK88" s="125"/>
      <c r="AL88" s="125"/>
      <c r="AM88" s="125"/>
      <c r="AN88" s="125"/>
      <c r="AO88" s="125"/>
      <c r="AP88" s="125"/>
      <c r="AQ88" s="125"/>
      <c r="AR88" s="125"/>
      <c r="AS88" s="79">
        <f t="shared" si="15"/>
        <v>0</v>
      </c>
      <c r="AT88" s="77">
        <f t="shared" si="16"/>
        <v>0</v>
      </c>
      <c r="AU88" s="77">
        <f t="shared" si="17"/>
        <v>0</v>
      </c>
      <c r="AV88" s="80"/>
      <c r="AW88" s="81"/>
      <c r="AX88" s="81"/>
      <c r="AY88" s="126"/>
      <c r="AZ88" s="126"/>
      <c r="BA88" s="77">
        <f t="shared" si="18"/>
        <v>0</v>
      </c>
      <c r="BB88" s="83"/>
      <c r="BC88" s="133"/>
      <c r="BD88" s="62" t="str">
        <f t="shared" si="19"/>
        <v>正确</v>
      </c>
    </row>
    <row r="89" s="1" customFormat="1" ht="33" customHeight="1" spans="1:56">
      <c r="A89" s="128">
        <f t="shared" si="11"/>
        <v>85</v>
      </c>
      <c r="B89" s="115"/>
      <c r="C89" s="135"/>
      <c r="D89" s="117"/>
      <c r="E89" s="115"/>
      <c r="F89" s="87">
        <f t="shared" si="12"/>
        <v>30</v>
      </c>
      <c r="G89" s="136"/>
      <c r="H89" s="119"/>
      <c r="I89" s="119"/>
      <c r="J89" s="119"/>
      <c r="K89" s="119"/>
      <c r="L89" s="119"/>
      <c r="M89" s="119"/>
      <c r="N89" s="119"/>
      <c r="O89" s="119"/>
      <c r="P89" s="119"/>
      <c r="Q89" s="119"/>
      <c r="R89" s="119"/>
      <c r="S89" s="72">
        <f t="shared" si="13"/>
        <v>0</v>
      </c>
      <c r="T89" s="137"/>
      <c r="U89" s="122"/>
      <c r="V89" s="123"/>
      <c r="W89" s="124"/>
      <c r="X89" s="124"/>
      <c r="Y89" s="124"/>
      <c r="Z89" s="124"/>
      <c r="AA89" s="124"/>
      <c r="AB89" s="125"/>
      <c r="AC89" s="77">
        <f t="shared" si="14"/>
        <v>0</v>
      </c>
      <c r="AD89" s="125"/>
      <c r="AE89" s="125"/>
      <c r="AF89" s="125"/>
      <c r="AG89" s="125"/>
      <c r="AH89" s="125"/>
      <c r="AI89" s="125"/>
      <c r="AJ89" s="125"/>
      <c r="AK89" s="125"/>
      <c r="AL89" s="125"/>
      <c r="AM89" s="125"/>
      <c r="AN89" s="125"/>
      <c r="AO89" s="125"/>
      <c r="AP89" s="125"/>
      <c r="AQ89" s="125"/>
      <c r="AR89" s="125"/>
      <c r="AS89" s="79">
        <f t="shared" si="15"/>
        <v>0</v>
      </c>
      <c r="AT89" s="77">
        <f t="shared" si="16"/>
        <v>0</v>
      </c>
      <c r="AU89" s="77">
        <f t="shared" si="17"/>
        <v>0</v>
      </c>
      <c r="AV89" s="80"/>
      <c r="AW89" s="81"/>
      <c r="AX89" s="81"/>
      <c r="AY89" s="126"/>
      <c r="AZ89" s="126"/>
      <c r="BA89" s="77">
        <f t="shared" si="18"/>
        <v>0</v>
      </c>
      <c r="BB89" s="83"/>
      <c r="BC89" s="133"/>
      <c r="BD89" s="62" t="str">
        <f t="shared" si="19"/>
        <v>正确</v>
      </c>
    </row>
    <row r="90" s="1" customFormat="1" ht="33" customHeight="1" spans="1:56">
      <c r="A90" s="128">
        <f t="shared" si="11"/>
        <v>86</v>
      </c>
      <c r="B90" s="115"/>
      <c r="C90" s="135"/>
      <c r="D90" s="117"/>
      <c r="E90" s="115"/>
      <c r="F90" s="87">
        <f t="shared" si="12"/>
        <v>30</v>
      </c>
      <c r="G90" s="136"/>
      <c r="H90" s="119"/>
      <c r="I90" s="119"/>
      <c r="J90" s="119"/>
      <c r="K90" s="119"/>
      <c r="L90" s="119"/>
      <c r="M90" s="119"/>
      <c r="N90" s="119"/>
      <c r="O90" s="119"/>
      <c r="P90" s="119"/>
      <c r="Q90" s="119"/>
      <c r="R90" s="119"/>
      <c r="S90" s="72">
        <f t="shared" si="13"/>
        <v>0</v>
      </c>
      <c r="T90" s="137"/>
      <c r="U90" s="122"/>
      <c r="V90" s="123"/>
      <c r="W90" s="124"/>
      <c r="X90" s="124"/>
      <c r="Y90" s="124"/>
      <c r="Z90" s="124"/>
      <c r="AA90" s="124"/>
      <c r="AB90" s="125"/>
      <c r="AC90" s="77">
        <f t="shared" si="14"/>
        <v>0</v>
      </c>
      <c r="AD90" s="125"/>
      <c r="AE90" s="125"/>
      <c r="AF90" s="125"/>
      <c r="AG90" s="125"/>
      <c r="AH90" s="125"/>
      <c r="AI90" s="125"/>
      <c r="AJ90" s="125"/>
      <c r="AK90" s="125"/>
      <c r="AL90" s="125"/>
      <c r="AM90" s="125"/>
      <c r="AN90" s="125"/>
      <c r="AO90" s="125"/>
      <c r="AP90" s="125"/>
      <c r="AQ90" s="125"/>
      <c r="AR90" s="125"/>
      <c r="AS90" s="79">
        <f t="shared" si="15"/>
        <v>0</v>
      </c>
      <c r="AT90" s="77">
        <f t="shared" si="16"/>
        <v>0</v>
      </c>
      <c r="AU90" s="77">
        <f t="shared" si="17"/>
        <v>0</v>
      </c>
      <c r="AV90" s="80"/>
      <c r="AW90" s="81"/>
      <c r="AX90" s="81"/>
      <c r="AY90" s="126"/>
      <c r="AZ90" s="126"/>
      <c r="BA90" s="77">
        <f t="shared" si="18"/>
        <v>0</v>
      </c>
      <c r="BB90" s="83"/>
      <c r="BC90" s="133"/>
      <c r="BD90" s="62" t="str">
        <f t="shared" si="19"/>
        <v>正确</v>
      </c>
    </row>
    <row r="91" s="1" customFormat="1" ht="33" customHeight="1" spans="1:56">
      <c r="A91" s="128">
        <f t="shared" si="11"/>
        <v>87</v>
      </c>
      <c r="B91" s="115"/>
      <c r="C91" s="135"/>
      <c r="D91" s="117"/>
      <c r="E91" s="115"/>
      <c r="F91" s="87">
        <f t="shared" si="12"/>
        <v>30</v>
      </c>
      <c r="G91" s="136"/>
      <c r="H91" s="119"/>
      <c r="I91" s="119"/>
      <c r="J91" s="119"/>
      <c r="K91" s="119"/>
      <c r="L91" s="119"/>
      <c r="M91" s="119"/>
      <c r="N91" s="119"/>
      <c r="O91" s="119"/>
      <c r="P91" s="119"/>
      <c r="Q91" s="119"/>
      <c r="R91" s="119"/>
      <c r="S91" s="72">
        <f t="shared" si="13"/>
        <v>0</v>
      </c>
      <c r="T91" s="137"/>
      <c r="U91" s="122"/>
      <c r="V91" s="123"/>
      <c r="W91" s="124"/>
      <c r="X91" s="124"/>
      <c r="Y91" s="124"/>
      <c r="Z91" s="124"/>
      <c r="AA91" s="124"/>
      <c r="AB91" s="125"/>
      <c r="AC91" s="77">
        <f t="shared" si="14"/>
        <v>0</v>
      </c>
      <c r="AD91" s="125"/>
      <c r="AE91" s="125"/>
      <c r="AF91" s="125"/>
      <c r="AG91" s="125"/>
      <c r="AH91" s="125"/>
      <c r="AI91" s="125"/>
      <c r="AJ91" s="125"/>
      <c r="AK91" s="125"/>
      <c r="AL91" s="125"/>
      <c r="AM91" s="125"/>
      <c r="AN91" s="125"/>
      <c r="AO91" s="125"/>
      <c r="AP91" s="125"/>
      <c r="AQ91" s="125"/>
      <c r="AR91" s="125"/>
      <c r="AS91" s="79">
        <f t="shared" si="15"/>
        <v>0</v>
      </c>
      <c r="AT91" s="77">
        <f t="shared" si="16"/>
        <v>0</v>
      </c>
      <c r="AU91" s="77">
        <f t="shared" si="17"/>
        <v>0</v>
      </c>
      <c r="AV91" s="80"/>
      <c r="AW91" s="81"/>
      <c r="AX91" s="81"/>
      <c r="AY91" s="126"/>
      <c r="AZ91" s="126"/>
      <c r="BA91" s="77">
        <f t="shared" si="18"/>
        <v>0</v>
      </c>
      <c r="BB91" s="83"/>
      <c r="BC91" s="133"/>
      <c r="BD91" s="62" t="str">
        <f t="shared" si="19"/>
        <v>正确</v>
      </c>
    </row>
    <row r="92" s="1" customFormat="1" ht="33" customHeight="1" spans="1:56">
      <c r="A92" s="128">
        <f t="shared" si="11"/>
        <v>88</v>
      </c>
      <c r="B92" s="115"/>
      <c r="C92" s="135"/>
      <c r="D92" s="117"/>
      <c r="E92" s="115"/>
      <c r="F92" s="87">
        <f t="shared" si="12"/>
        <v>30</v>
      </c>
      <c r="G92" s="136"/>
      <c r="H92" s="119"/>
      <c r="I92" s="119"/>
      <c r="J92" s="119"/>
      <c r="K92" s="119"/>
      <c r="L92" s="119"/>
      <c r="M92" s="119"/>
      <c r="N92" s="119"/>
      <c r="O92" s="119"/>
      <c r="P92" s="119"/>
      <c r="Q92" s="119"/>
      <c r="R92" s="119"/>
      <c r="S92" s="72">
        <f t="shared" si="13"/>
        <v>0</v>
      </c>
      <c r="T92" s="137"/>
      <c r="U92" s="122"/>
      <c r="V92" s="123"/>
      <c r="W92" s="124"/>
      <c r="X92" s="124"/>
      <c r="Y92" s="124"/>
      <c r="Z92" s="124"/>
      <c r="AA92" s="124"/>
      <c r="AB92" s="125"/>
      <c r="AC92" s="77">
        <f t="shared" si="14"/>
        <v>0</v>
      </c>
      <c r="AD92" s="125"/>
      <c r="AE92" s="125"/>
      <c r="AF92" s="125"/>
      <c r="AG92" s="125"/>
      <c r="AH92" s="125"/>
      <c r="AI92" s="125"/>
      <c r="AJ92" s="125"/>
      <c r="AK92" s="125"/>
      <c r="AL92" s="125"/>
      <c r="AM92" s="125"/>
      <c r="AN92" s="125"/>
      <c r="AO92" s="125"/>
      <c r="AP92" s="125"/>
      <c r="AQ92" s="125"/>
      <c r="AR92" s="125"/>
      <c r="AS92" s="79">
        <f t="shared" si="15"/>
        <v>0</v>
      </c>
      <c r="AT92" s="77">
        <f t="shared" si="16"/>
        <v>0</v>
      </c>
      <c r="AU92" s="77">
        <f t="shared" si="17"/>
        <v>0</v>
      </c>
      <c r="AV92" s="80"/>
      <c r="AW92" s="81"/>
      <c r="AX92" s="81"/>
      <c r="AY92" s="126"/>
      <c r="AZ92" s="126"/>
      <c r="BA92" s="77">
        <f t="shared" si="18"/>
        <v>0</v>
      </c>
      <c r="BB92" s="83"/>
      <c r="BC92" s="133"/>
      <c r="BD92" s="62" t="str">
        <f t="shared" si="19"/>
        <v>正确</v>
      </c>
    </row>
    <row r="93" s="1" customFormat="1" ht="33" customHeight="1" spans="1:56">
      <c r="A93" s="128">
        <f t="shared" si="11"/>
        <v>89</v>
      </c>
      <c r="B93" s="115"/>
      <c r="C93" s="135"/>
      <c r="D93" s="117"/>
      <c r="E93" s="115"/>
      <c r="F93" s="87">
        <f t="shared" si="12"/>
        <v>30</v>
      </c>
      <c r="G93" s="136"/>
      <c r="H93" s="119"/>
      <c r="I93" s="119"/>
      <c r="J93" s="119"/>
      <c r="K93" s="119"/>
      <c r="L93" s="119"/>
      <c r="M93" s="119"/>
      <c r="N93" s="119"/>
      <c r="O93" s="119"/>
      <c r="P93" s="119"/>
      <c r="Q93" s="119"/>
      <c r="R93" s="119"/>
      <c r="S93" s="72">
        <f t="shared" si="13"/>
        <v>0</v>
      </c>
      <c r="T93" s="137"/>
      <c r="U93" s="122"/>
      <c r="V93" s="123"/>
      <c r="W93" s="124"/>
      <c r="X93" s="124"/>
      <c r="Y93" s="124"/>
      <c r="Z93" s="124"/>
      <c r="AA93" s="124"/>
      <c r="AB93" s="125"/>
      <c r="AC93" s="77">
        <f t="shared" si="14"/>
        <v>0</v>
      </c>
      <c r="AD93" s="125"/>
      <c r="AE93" s="125"/>
      <c r="AF93" s="125"/>
      <c r="AG93" s="125"/>
      <c r="AH93" s="125"/>
      <c r="AI93" s="125"/>
      <c r="AJ93" s="125"/>
      <c r="AK93" s="125"/>
      <c r="AL93" s="125"/>
      <c r="AM93" s="125"/>
      <c r="AN93" s="125"/>
      <c r="AO93" s="125"/>
      <c r="AP93" s="125"/>
      <c r="AQ93" s="125"/>
      <c r="AR93" s="125"/>
      <c r="AS93" s="79">
        <f t="shared" si="15"/>
        <v>0</v>
      </c>
      <c r="AT93" s="77">
        <f t="shared" si="16"/>
        <v>0</v>
      </c>
      <c r="AU93" s="77">
        <f t="shared" si="17"/>
        <v>0</v>
      </c>
      <c r="AV93" s="80"/>
      <c r="AW93" s="81"/>
      <c r="AX93" s="81"/>
      <c r="AY93" s="126"/>
      <c r="AZ93" s="126"/>
      <c r="BA93" s="77">
        <f t="shared" si="18"/>
        <v>0</v>
      </c>
      <c r="BB93" s="83"/>
      <c r="BC93" s="133"/>
      <c r="BD93" s="62" t="str">
        <f t="shared" si="19"/>
        <v>正确</v>
      </c>
    </row>
    <row r="94" s="1" customFormat="1" ht="33" customHeight="1" spans="1:56">
      <c r="A94" s="128">
        <f t="shared" si="11"/>
        <v>90</v>
      </c>
      <c r="B94" s="115"/>
      <c r="C94" s="135"/>
      <c r="D94" s="117"/>
      <c r="E94" s="115"/>
      <c r="F94" s="87">
        <f t="shared" si="12"/>
        <v>30</v>
      </c>
      <c r="G94" s="136"/>
      <c r="H94" s="119"/>
      <c r="I94" s="119"/>
      <c r="J94" s="119"/>
      <c r="K94" s="119"/>
      <c r="L94" s="119"/>
      <c r="M94" s="119"/>
      <c r="N94" s="119"/>
      <c r="O94" s="119"/>
      <c r="P94" s="119"/>
      <c r="Q94" s="119"/>
      <c r="R94" s="119"/>
      <c r="S94" s="72">
        <f t="shared" si="13"/>
        <v>0</v>
      </c>
      <c r="T94" s="137"/>
      <c r="U94" s="122"/>
      <c r="V94" s="123"/>
      <c r="W94" s="124"/>
      <c r="X94" s="124"/>
      <c r="Y94" s="124"/>
      <c r="Z94" s="124"/>
      <c r="AA94" s="124"/>
      <c r="AB94" s="125"/>
      <c r="AC94" s="77">
        <f t="shared" si="14"/>
        <v>0</v>
      </c>
      <c r="AD94" s="125"/>
      <c r="AE94" s="125"/>
      <c r="AF94" s="125"/>
      <c r="AG94" s="125"/>
      <c r="AH94" s="125"/>
      <c r="AI94" s="125"/>
      <c r="AJ94" s="125"/>
      <c r="AK94" s="125"/>
      <c r="AL94" s="125"/>
      <c r="AM94" s="125"/>
      <c r="AN94" s="125"/>
      <c r="AO94" s="125"/>
      <c r="AP94" s="125"/>
      <c r="AQ94" s="125"/>
      <c r="AR94" s="125"/>
      <c r="AS94" s="79">
        <f t="shared" si="15"/>
        <v>0</v>
      </c>
      <c r="AT94" s="77">
        <f t="shared" si="16"/>
        <v>0</v>
      </c>
      <c r="AU94" s="77">
        <f t="shared" si="17"/>
        <v>0</v>
      </c>
      <c r="AV94" s="80"/>
      <c r="AW94" s="81"/>
      <c r="AX94" s="81"/>
      <c r="AY94" s="126"/>
      <c r="AZ94" s="126"/>
      <c r="BA94" s="77">
        <f t="shared" si="18"/>
        <v>0</v>
      </c>
      <c r="BB94" s="83"/>
      <c r="BC94" s="133"/>
      <c r="BD94" s="62" t="str">
        <f t="shared" si="19"/>
        <v>正确</v>
      </c>
    </row>
    <row r="95" s="1" customFormat="1" ht="33" customHeight="1" spans="1:56">
      <c r="A95" s="128">
        <f t="shared" si="11"/>
        <v>91</v>
      </c>
      <c r="B95" s="115"/>
      <c r="C95" s="135"/>
      <c r="D95" s="117"/>
      <c r="E95" s="115"/>
      <c r="F95" s="87">
        <f t="shared" si="12"/>
        <v>30</v>
      </c>
      <c r="G95" s="136"/>
      <c r="H95" s="119"/>
      <c r="I95" s="119"/>
      <c r="J95" s="119"/>
      <c r="K95" s="119"/>
      <c r="L95" s="119"/>
      <c r="M95" s="119"/>
      <c r="N95" s="119"/>
      <c r="O95" s="119"/>
      <c r="P95" s="119"/>
      <c r="Q95" s="119"/>
      <c r="R95" s="119"/>
      <c r="S95" s="72">
        <f t="shared" si="13"/>
        <v>0</v>
      </c>
      <c r="T95" s="137"/>
      <c r="U95" s="122"/>
      <c r="V95" s="123"/>
      <c r="W95" s="124"/>
      <c r="X95" s="124"/>
      <c r="Y95" s="124"/>
      <c r="Z95" s="124"/>
      <c r="AA95" s="124"/>
      <c r="AB95" s="125"/>
      <c r="AC95" s="77">
        <f t="shared" si="14"/>
        <v>0</v>
      </c>
      <c r="AD95" s="125"/>
      <c r="AE95" s="125"/>
      <c r="AF95" s="125"/>
      <c r="AG95" s="125"/>
      <c r="AH95" s="125"/>
      <c r="AI95" s="125"/>
      <c r="AJ95" s="125"/>
      <c r="AK95" s="125"/>
      <c r="AL95" s="125"/>
      <c r="AM95" s="125"/>
      <c r="AN95" s="125"/>
      <c r="AO95" s="125"/>
      <c r="AP95" s="125"/>
      <c r="AQ95" s="125"/>
      <c r="AR95" s="125"/>
      <c r="AS95" s="79">
        <f t="shared" si="15"/>
        <v>0</v>
      </c>
      <c r="AT95" s="77">
        <f t="shared" si="16"/>
        <v>0</v>
      </c>
      <c r="AU95" s="77">
        <f t="shared" si="17"/>
        <v>0</v>
      </c>
      <c r="AV95" s="80"/>
      <c r="AW95" s="81"/>
      <c r="AX95" s="81"/>
      <c r="AY95" s="126"/>
      <c r="AZ95" s="126"/>
      <c r="BA95" s="77">
        <f t="shared" si="18"/>
        <v>0</v>
      </c>
      <c r="BB95" s="83"/>
      <c r="BC95" s="133"/>
      <c r="BD95" s="62" t="str">
        <f t="shared" si="19"/>
        <v>正确</v>
      </c>
    </row>
    <row r="96" s="1" customFormat="1" ht="33" customHeight="1" spans="1:56">
      <c r="A96" s="128">
        <f t="shared" si="11"/>
        <v>92</v>
      </c>
      <c r="B96" s="115"/>
      <c r="C96" s="135"/>
      <c r="D96" s="117"/>
      <c r="E96" s="115"/>
      <c r="F96" s="87">
        <f t="shared" si="12"/>
        <v>30</v>
      </c>
      <c r="G96" s="136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72">
        <f t="shared" si="13"/>
        <v>0</v>
      </c>
      <c r="T96" s="137"/>
      <c r="U96" s="122"/>
      <c r="V96" s="123"/>
      <c r="W96" s="124"/>
      <c r="X96" s="124"/>
      <c r="Y96" s="124"/>
      <c r="Z96" s="124"/>
      <c r="AA96" s="124"/>
      <c r="AB96" s="125"/>
      <c r="AC96" s="77">
        <f t="shared" si="14"/>
        <v>0</v>
      </c>
      <c r="AD96" s="125"/>
      <c r="AE96" s="125"/>
      <c r="AF96" s="125"/>
      <c r="AG96" s="125"/>
      <c r="AH96" s="125"/>
      <c r="AI96" s="125"/>
      <c r="AJ96" s="125"/>
      <c r="AK96" s="125"/>
      <c r="AL96" s="125"/>
      <c r="AM96" s="125"/>
      <c r="AN96" s="125"/>
      <c r="AO96" s="125"/>
      <c r="AP96" s="125"/>
      <c r="AQ96" s="125"/>
      <c r="AR96" s="125"/>
      <c r="AS96" s="79">
        <f t="shared" si="15"/>
        <v>0</v>
      </c>
      <c r="AT96" s="77">
        <f t="shared" si="16"/>
        <v>0</v>
      </c>
      <c r="AU96" s="77">
        <f t="shared" si="17"/>
        <v>0</v>
      </c>
      <c r="AV96" s="80"/>
      <c r="AW96" s="81"/>
      <c r="AX96" s="81"/>
      <c r="AY96" s="126"/>
      <c r="AZ96" s="126"/>
      <c r="BA96" s="77">
        <f t="shared" si="18"/>
        <v>0</v>
      </c>
      <c r="BB96" s="83"/>
      <c r="BC96" s="133"/>
      <c r="BD96" s="62" t="str">
        <f t="shared" si="19"/>
        <v>正确</v>
      </c>
    </row>
    <row r="97" s="1" customFormat="1" ht="33" customHeight="1" spans="1:56">
      <c r="A97" s="128">
        <f t="shared" si="11"/>
        <v>93</v>
      </c>
      <c r="B97" s="115"/>
      <c r="C97" s="135"/>
      <c r="D97" s="117"/>
      <c r="E97" s="115"/>
      <c r="F97" s="87">
        <f t="shared" si="12"/>
        <v>30</v>
      </c>
      <c r="G97" s="136"/>
      <c r="H97" s="119"/>
      <c r="I97" s="119"/>
      <c r="J97" s="119"/>
      <c r="K97" s="119"/>
      <c r="L97" s="119"/>
      <c r="M97" s="119"/>
      <c r="N97" s="119"/>
      <c r="O97" s="119"/>
      <c r="P97" s="119"/>
      <c r="Q97" s="119"/>
      <c r="R97" s="119"/>
      <c r="S97" s="72">
        <f t="shared" si="13"/>
        <v>0</v>
      </c>
      <c r="T97" s="137"/>
      <c r="U97" s="122"/>
      <c r="V97" s="123"/>
      <c r="W97" s="124"/>
      <c r="X97" s="124"/>
      <c r="Y97" s="124"/>
      <c r="Z97" s="124"/>
      <c r="AA97" s="124"/>
      <c r="AB97" s="125"/>
      <c r="AC97" s="77">
        <f t="shared" si="14"/>
        <v>0</v>
      </c>
      <c r="AD97" s="125"/>
      <c r="AE97" s="125"/>
      <c r="AF97" s="125"/>
      <c r="AG97" s="125"/>
      <c r="AH97" s="125"/>
      <c r="AI97" s="125"/>
      <c r="AJ97" s="125"/>
      <c r="AK97" s="125"/>
      <c r="AL97" s="125"/>
      <c r="AM97" s="125"/>
      <c r="AN97" s="125"/>
      <c r="AO97" s="125"/>
      <c r="AP97" s="125"/>
      <c r="AQ97" s="125"/>
      <c r="AR97" s="125"/>
      <c r="AS97" s="79">
        <f t="shared" si="15"/>
        <v>0</v>
      </c>
      <c r="AT97" s="77">
        <f t="shared" si="16"/>
        <v>0</v>
      </c>
      <c r="AU97" s="77">
        <f t="shared" si="17"/>
        <v>0</v>
      </c>
      <c r="AV97" s="80"/>
      <c r="AW97" s="81"/>
      <c r="AX97" s="81"/>
      <c r="AY97" s="126"/>
      <c r="AZ97" s="126"/>
      <c r="BA97" s="77">
        <f t="shared" si="18"/>
        <v>0</v>
      </c>
      <c r="BB97" s="83"/>
      <c r="BC97" s="133"/>
      <c r="BD97" s="62" t="str">
        <f t="shared" si="19"/>
        <v>正确</v>
      </c>
    </row>
    <row r="98" s="1" customFormat="1" ht="33" customHeight="1" spans="1:56">
      <c r="A98" s="128">
        <f t="shared" si="11"/>
        <v>94</v>
      </c>
      <c r="B98" s="115"/>
      <c r="C98" s="135"/>
      <c r="D98" s="117"/>
      <c r="E98" s="115"/>
      <c r="F98" s="87">
        <f t="shared" si="12"/>
        <v>30</v>
      </c>
      <c r="G98" s="136"/>
      <c r="H98" s="119"/>
      <c r="I98" s="119"/>
      <c r="J98" s="119"/>
      <c r="K98" s="119"/>
      <c r="L98" s="119"/>
      <c r="M98" s="119"/>
      <c r="N98" s="119"/>
      <c r="O98" s="119"/>
      <c r="P98" s="119"/>
      <c r="Q98" s="119"/>
      <c r="R98" s="119"/>
      <c r="S98" s="72">
        <f t="shared" si="13"/>
        <v>0</v>
      </c>
      <c r="T98" s="137"/>
      <c r="U98" s="122"/>
      <c r="V98" s="123"/>
      <c r="W98" s="124"/>
      <c r="X98" s="124"/>
      <c r="Y98" s="124"/>
      <c r="Z98" s="124"/>
      <c r="AA98" s="124"/>
      <c r="AB98" s="125"/>
      <c r="AC98" s="77">
        <f t="shared" si="14"/>
        <v>0</v>
      </c>
      <c r="AD98" s="125"/>
      <c r="AE98" s="125"/>
      <c r="AF98" s="125"/>
      <c r="AG98" s="125"/>
      <c r="AH98" s="125"/>
      <c r="AI98" s="125"/>
      <c r="AJ98" s="125"/>
      <c r="AK98" s="125"/>
      <c r="AL98" s="125"/>
      <c r="AM98" s="125"/>
      <c r="AN98" s="125"/>
      <c r="AO98" s="125"/>
      <c r="AP98" s="125"/>
      <c r="AQ98" s="125"/>
      <c r="AR98" s="125"/>
      <c r="AS98" s="79">
        <f t="shared" si="15"/>
        <v>0</v>
      </c>
      <c r="AT98" s="77">
        <f t="shared" si="16"/>
        <v>0</v>
      </c>
      <c r="AU98" s="77">
        <f t="shared" si="17"/>
        <v>0</v>
      </c>
      <c r="AV98" s="80"/>
      <c r="AW98" s="81"/>
      <c r="AX98" s="81"/>
      <c r="AY98" s="126"/>
      <c r="AZ98" s="126"/>
      <c r="BA98" s="77">
        <f t="shared" si="18"/>
        <v>0</v>
      </c>
      <c r="BB98" s="83"/>
      <c r="BC98" s="133"/>
      <c r="BD98" s="62" t="str">
        <f t="shared" si="19"/>
        <v>正确</v>
      </c>
    </row>
    <row r="99" s="1" customFormat="1" ht="33" customHeight="1" spans="1:56">
      <c r="A99" s="128">
        <f t="shared" si="11"/>
        <v>95</v>
      </c>
      <c r="B99" s="115"/>
      <c r="C99" s="135"/>
      <c r="D99" s="117"/>
      <c r="E99" s="115"/>
      <c r="F99" s="87">
        <f t="shared" si="12"/>
        <v>30</v>
      </c>
      <c r="G99" s="136"/>
      <c r="H99" s="119"/>
      <c r="I99" s="119"/>
      <c r="J99" s="119"/>
      <c r="K99" s="119"/>
      <c r="L99" s="119"/>
      <c r="M99" s="119"/>
      <c r="N99" s="119"/>
      <c r="O99" s="119"/>
      <c r="P99" s="119"/>
      <c r="Q99" s="119"/>
      <c r="R99" s="119"/>
      <c r="S99" s="72">
        <f t="shared" si="13"/>
        <v>0</v>
      </c>
      <c r="T99" s="137"/>
      <c r="U99" s="122"/>
      <c r="V99" s="123"/>
      <c r="W99" s="124"/>
      <c r="X99" s="124"/>
      <c r="Y99" s="124"/>
      <c r="Z99" s="124"/>
      <c r="AA99" s="124"/>
      <c r="AB99" s="125"/>
      <c r="AC99" s="77">
        <f t="shared" si="14"/>
        <v>0</v>
      </c>
      <c r="AD99" s="125"/>
      <c r="AE99" s="125"/>
      <c r="AF99" s="125"/>
      <c r="AG99" s="125"/>
      <c r="AH99" s="125"/>
      <c r="AI99" s="125"/>
      <c r="AJ99" s="125"/>
      <c r="AK99" s="125"/>
      <c r="AL99" s="125"/>
      <c r="AM99" s="125"/>
      <c r="AN99" s="125"/>
      <c r="AO99" s="125"/>
      <c r="AP99" s="125"/>
      <c r="AQ99" s="125"/>
      <c r="AR99" s="125"/>
      <c r="AS99" s="79">
        <f t="shared" si="15"/>
        <v>0</v>
      </c>
      <c r="AT99" s="77">
        <f t="shared" si="16"/>
        <v>0</v>
      </c>
      <c r="AU99" s="77">
        <f t="shared" si="17"/>
        <v>0</v>
      </c>
      <c r="AV99" s="80"/>
      <c r="AW99" s="81"/>
      <c r="AX99" s="81"/>
      <c r="AY99" s="126"/>
      <c r="AZ99" s="126"/>
      <c r="BA99" s="77">
        <f t="shared" si="18"/>
        <v>0</v>
      </c>
      <c r="BB99" s="83"/>
      <c r="BC99" s="133"/>
      <c r="BD99" s="62" t="str">
        <f t="shared" si="19"/>
        <v>正确</v>
      </c>
    </row>
    <row r="100" s="1" customFormat="1" ht="33" customHeight="1" spans="1:56">
      <c r="A100" s="128">
        <f t="shared" si="11"/>
        <v>96</v>
      </c>
      <c r="B100" s="115"/>
      <c r="C100" s="135"/>
      <c r="D100" s="117"/>
      <c r="E100" s="115"/>
      <c r="F100" s="87">
        <f t="shared" si="12"/>
        <v>30</v>
      </c>
      <c r="G100" s="136"/>
      <c r="H100" s="119"/>
      <c r="I100" s="119"/>
      <c r="J100" s="119"/>
      <c r="K100" s="119"/>
      <c r="L100" s="119"/>
      <c r="M100" s="119"/>
      <c r="N100" s="119"/>
      <c r="O100" s="119"/>
      <c r="P100" s="119"/>
      <c r="Q100" s="119"/>
      <c r="R100" s="119"/>
      <c r="S100" s="72">
        <f t="shared" si="13"/>
        <v>0</v>
      </c>
      <c r="T100" s="137"/>
      <c r="U100" s="122"/>
      <c r="V100" s="123"/>
      <c r="W100" s="124"/>
      <c r="X100" s="124"/>
      <c r="Y100" s="124"/>
      <c r="Z100" s="124"/>
      <c r="AA100" s="124"/>
      <c r="AB100" s="125"/>
      <c r="AC100" s="77">
        <f t="shared" si="14"/>
        <v>0</v>
      </c>
      <c r="AD100" s="125"/>
      <c r="AE100" s="125"/>
      <c r="AF100" s="125"/>
      <c r="AG100" s="125"/>
      <c r="AH100" s="125"/>
      <c r="AI100" s="125"/>
      <c r="AJ100" s="125"/>
      <c r="AK100" s="125"/>
      <c r="AL100" s="125"/>
      <c r="AM100" s="125"/>
      <c r="AN100" s="125"/>
      <c r="AO100" s="125"/>
      <c r="AP100" s="125"/>
      <c r="AQ100" s="125"/>
      <c r="AR100" s="125"/>
      <c r="AS100" s="79">
        <f t="shared" si="15"/>
        <v>0</v>
      </c>
      <c r="AT100" s="77">
        <f t="shared" si="16"/>
        <v>0</v>
      </c>
      <c r="AU100" s="77">
        <f t="shared" si="17"/>
        <v>0</v>
      </c>
      <c r="AV100" s="80"/>
      <c r="AW100" s="81"/>
      <c r="AX100" s="81"/>
      <c r="AY100" s="126"/>
      <c r="AZ100" s="126"/>
      <c r="BA100" s="77">
        <f t="shared" si="18"/>
        <v>0</v>
      </c>
      <c r="BB100" s="83"/>
      <c r="BC100" s="133"/>
      <c r="BD100" s="62" t="str">
        <f t="shared" si="19"/>
        <v>正确</v>
      </c>
    </row>
    <row r="101" s="1" customFormat="1" ht="33" customHeight="1" spans="1:56">
      <c r="A101" s="128">
        <f t="shared" si="11"/>
        <v>97</v>
      </c>
      <c r="B101" s="115"/>
      <c r="C101" s="135"/>
      <c r="D101" s="117"/>
      <c r="E101" s="115"/>
      <c r="F101" s="87">
        <f t="shared" si="12"/>
        <v>30</v>
      </c>
      <c r="G101" s="136"/>
      <c r="H101" s="119"/>
      <c r="I101" s="119"/>
      <c r="J101" s="119"/>
      <c r="K101" s="119"/>
      <c r="L101" s="119"/>
      <c r="M101" s="119"/>
      <c r="N101" s="119"/>
      <c r="O101" s="119"/>
      <c r="P101" s="119"/>
      <c r="Q101" s="119"/>
      <c r="R101" s="119"/>
      <c r="S101" s="72">
        <f t="shared" si="13"/>
        <v>0</v>
      </c>
      <c r="T101" s="137"/>
      <c r="U101" s="122"/>
      <c r="V101" s="123"/>
      <c r="W101" s="124"/>
      <c r="X101" s="124"/>
      <c r="Y101" s="124"/>
      <c r="Z101" s="124"/>
      <c r="AA101" s="124"/>
      <c r="AB101" s="125"/>
      <c r="AC101" s="77">
        <f t="shared" si="14"/>
        <v>0</v>
      </c>
      <c r="AD101" s="125"/>
      <c r="AE101" s="125"/>
      <c r="AF101" s="125"/>
      <c r="AG101" s="125"/>
      <c r="AH101" s="125"/>
      <c r="AI101" s="125"/>
      <c r="AJ101" s="125"/>
      <c r="AK101" s="125"/>
      <c r="AL101" s="125"/>
      <c r="AM101" s="125"/>
      <c r="AN101" s="125"/>
      <c r="AO101" s="125"/>
      <c r="AP101" s="125"/>
      <c r="AQ101" s="125"/>
      <c r="AR101" s="125"/>
      <c r="AS101" s="79">
        <f t="shared" si="15"/>
        <v>0</v>
      </c>
      <c r="AT101" s="77">
        <f t="shared" si="16"/>
        <v>0</v>
      </c>
      <c r="AU101" s="77">
        <f t="shared" si="17"/>
        <v>0</v>
      </c>
      <c r="AV101" s="80"/>
      <c r="AW101" s="81"/>
      <c r="AX101" s="81"/>
      <c r="AY101" s="126"/>
      <c r="AZ101" s="126"/>
      <c r="BA101" s="77">
        <f t="shared" si="18"/>
        <v>0</v>
      </c>
      <c r="BB101" s="83"/>
      <c r="BC101" s="133"/>
      <c r="BD101" s="62" t="str">
        <f t="shared" si="19"/>
        <v>正确</v>
      </c>
    </row>
    <row r="102" s="1" customFormat="1" ht="33" customHeight="1" spans="1:56">
      <c r="A102" s="128">
        <f t="shared" si="11"/>
        <v>98</v>
      </c>
      <c r="B102" s="115"/>
      <c r="C102" s="135"/>
      <c r="D102" s="117"/>
      <c r="E102" s="115"/>
      <c r="F102" s="87">
        <f t="shared" si="12"/>
        <v>30</v>
      </c>
      <c r="G102" s="136"/>
      <c r="H102" s="119"/>
      <c r="I102" s="119"/>
      <c r="J102" s="119"/>
      <c r="K102" s="119"/>
      <c r="L102" s="119"/>
      <c r="M102" s="119"/>
      <c r="N102" s="119"/>
      <c r="O102" s="119"/>
      <c r="P102" s="119"/>
      <c r="Q102" s="119"/>
      <c r="R102" s="119"/>
      <c r="S102" s="72">
        <f t="shared" si="13"/>
        <v>0</v>
      </c>
      <c r="T102" s="137"/>
      <c r="U102" s="122"/>
      <c r="V102" s="123"/>
      <c r="W102" s="124"/>
      <c r="X102" s="124"/>
      <c r="Y102" s="124"/>
      <c r="Z102" s="124"/>
      <c r="AA102" s="124"/>
      <c r="AB102" s="125"/>
      <c r="AC102" s="77">
        <f t="shared" si="14"/>
        <v>0</v>
      </c>
      <c r="AD102" s="125"/>
      <c r="AE102" s="125"/>
      <c r="AF102" s="125"/>
      <c r="AG102" s="125"/>
      <c r="AH102" s="125"/>
      <c r="AI102" s="125"/>
      <c r="AJ102" s="125"/>
      <c r="AK102" s="125"/>
      <c r="AL102" s="125"/>
      <c r="AM102" s="125"/>
      <c r="AN102" s="125"/>
      <c r="AO102" s="125"/>
      <c r="AP102" s="125"/>
      <c r="AQ102" s="125"/>
      <c r="AR102" s="125"/>
      <c r="AS102" s="79">
        <f t="shared" si="15"/>
        <v>0</v>
      </c>
      <c r="AT102" s="77">
        <f t="shared" si="16"/>
        <v>0</v>
      </c>
      <c r="AU102" s="77">
        <f t="shared" si="17"/>
        <v>0</v>
      </c>
      <c r="AV102" s="80"/>
      <c r="AW102" s="81"/>
      <c r="AX102" s="81"/>
      <c r="AY102" s="126"/>
      <c r="AZ102" s="126"/>
      <c r="BA102" s="77">
        <f t="shared" si="18"/>
        <v>0</v>
      </c>
      <c r="BB102" s="83"/>
      <c r="BC102" s="133"/>
      <c r="BD102" s="62" t="str">
        <f t="shared" si="19"/>
        <v>正确</v>
      </c>
    </row>
    <row r="103" s="1" customFormat="1" ht="33" customHeight="1" spans="1:56">
      <c r="A103" s="128">
        <f t="shared" si="11"/>
        <v>99</v>
      </c>
      <c r="B103" s="115"/>
      <c r="C103" s="135"/>
      <c r="D103" s="117"/>
      <c r="E103" s="115"/>
      <c r="F103" s="87">
        <f t="shared" si="12"/>
        <v>30</v>
      </c>
      <c r="G103" s="136"/>
      <c r="H103" s="119"/>
      <c r="I103" s="119"/>
      <c r="J103" s="119"/>
      <c r="K103" s="119"/>
      <c r="L103" s="119"/>
      <c r="M103" s="119"/>
      <c r="N103" s="119"/>
      <c r="O103" s="119"/>
      <c r="P103" s="119"/>
      <c r="Q103" s="119"/>
      <c r="R103" s="119"/>
      <c r="S103" s="72">
        <f t="shared" si="13"/>
        <v>0</v>
      </c>
      <c r="T103" s="137"/>
      <c r="U103" s="122"/>
      <c r="V103" s="123"/>
      <c r="W103" s="124"/>
      <c r="X103" s="124"/>
      <c r="Y103" s="124"/>
      <c r="Z103" s="124"/>
      <c r="AA103" s="124"/>
      <c r="AB103" s="125"/>
      <c r="AC103" s="77">
        <f t="shared" si="14"/>
        <v>0</v>
      </c>
      <c r="AD103" s="125"/>
      <c r="AE103" s="125"/>
      <c r="AF103" s="125"/>
      <c r="AG103" s="125"/>
      <c r="AH103" s="125"/>
      <c r="AI103" s="125"/>
      <c r="AJ103" s="125"/>
      <c r="AK103" s="125"/>
      <c r="AL103" s="125"/>
      <c r="AM103" s="125"/>
      <c r="AN103" s="125"/>
      <c r="AO103" s="125"/>
      <c r="AP103" s="125"/>
      <c r="AQ103" s="125"/>
      <c r="AR103" s="125"/>
      <c r="AS103" s="79">
        <f t="shared" si="15"/>
        <v>0</v>
      </c>
      <c r="AT103" s="77">
        <f t="shared" si="16"/>
        <v>0</v>
      </c>
      <c r="AU103" s="77">
        <f t="shared" si="17"/>
        <v>0</v>
      </c>
      <c r="AV103" s="80"/>
      <c r="AW103" s="81"/>
      <c r="AX103" s="81"/>
      <c r="AY103" s="126"/>
      <c r="AZ103" s="126"/>
      <c r="BA103" s="77">
        <f t="shared" si="18"/>
        <v>0</v>
      </c>
      <c r="BB103" s="83"/>
      <c r="BC103" s="133"/>
      <c r="BD103" s="62" t="str">
        <f t="shared" si="19"/>
        <v>正确</v>
      </c>
    </row>
    <row r="104" s="1" customFormat="1" ht="33" customHeight="1" spans="1:56">
      <c r="A104" s="128">
        <f t="shared" si="11"/>
        <v>100</v>
      </c>
      <c r="B104" s="115"/>
      <c r="C104" s="135"/>
      <c r="D104" s="117"/>
      <c r="E104" s="115"/>
      <c r="F104" s="87">
        <f t="shared" si="12"/>
        <v>30</v>
      </c>
      <c r="G104" s="136"/>
      <c r="H104" s="119"/>
      <c r="I104" s="119"/>
      <c r="J104" s="119"/>
      <c r="K104" s="119"/>
      <c r="L104" s="119"/>
      <c r="M104" s="119"/>
      <c r="N104" s="119"/>
      <c r="O104" s="119"/>
      <c r="P104" s="119"/>
      <c r="Q104" s="119"/>
      <c r="R104" s="119"/>
      <c r="S104" s="72">
        <f t="shared" si="13"/>
        <v>0</v>
      </c>
      <c r="T104" s="137"/>
      <c r="U104" s="122"/>
      <c r="V104" s="123"/>
      <c r="W104" s="124"/>
      <c r="X104" s="124"/>
      <c r="Y104" s="124"/>
      <c r="Z104" s="124"/>
      <c r="AA104" s="124"/>
      <c r="AB104" s="125"/>
      <c r="AC104" s="77">
        <f t="shared" si="14"/>
        <v>0</v>
      </c>
      <c r="AD104" s="125"/>
      <c r="AE104" s="125"/>
      <c r="AF104" s="125"/>
      <c r="AG104" s="125"/>
      <c r="AH104" s="125"/>
      <c r="AI104" s="125"/>
      <c r="AJ104" s="125"/>
      <c r="AK104" s="125"/>
      <c r="AL104" s="125"/>
      <c r="AM104" s="125"/>
      <c r="AN104" s="125"/>
      <c r="AO104" s="125"/>
      <c r="AP104" s="125"/>
      <c r="AQ104" s="125"/>
      <c r="AR104" s="125"/>
      <c r="AS104" s="79">
        <f t="shared" si="15"/>
        <v>0</v>
      </c>
      <c r="AT104" s="77">
        <f t="shared" si="16"/>
        <v>0</v>
      </c>
      <c r="AU104" s="77">
        <f t="shared" si="17"/>
        <v>0</v>
      </c>
      <c r="AV104" s="80"/>
      <c r="AW104" s="81"/>
      <c r="AX104" s="81"/>
      <c r="AY104" s="126"/>
      <c r="AZ104" s="126"/>
      <c r="BA104" s="77">
        <f t="shared" si="18"/>
        <v>0</v>
      </c>
      <c r="BB104" s="83"/>
      <c r="BC104" s="133"/>
      <c r="BD104" s="62" t="str">
        <f t="shared" si="19"/>
        <v>正确</v>
      </c>
    </row>
    <row r="105" s="1" customFormat="1" ht="33" customHeight="1" spans="1:56">
      <c r="A105" s="128">
        <f t="shared" si="11"/>
        <v>101</v>
      </c>
      <c r="B105" s="115"/>
      <c r="C105" s="135"/>
      <c r="D105" s="117"/>
      <c r="E105" s="115"/>
      <c r="F105" s="87">
        <f t="shared" si="12"/>
        <v>30</v>
      </c>
      <c r="G105" s="136"/>
      <c r="H105" s="119"/>
      <c r="I105" s="119"/>
      <c r="J105" s="119"/>
      <c r="K105" s="119"/>
      <c r="L105" s="119"/>
      <c r="M105" s="119"/>
      <c r="N105" s="119"/>
      <c r="O105" s="119"/>
      <c r="P105" s="119"/>
      <c r="Q105" s="119"/>
      <c r="R105" s="119"/>
      <c r="S105" s="72">
        <f t="shared" si="13"/>
        <v>0</v>
      </c>
      <c r="T105" s="137"/>
      <c r="U105" s="122"/>
      <c r="V105" s="123"/>
      <c r="W105" s="124"/>
      <c r="X105" s="124"/>
      <c r="Y105" s="124"/>
      <c r="Z105" s="124"/>
      <c r="AA105" s="124"/>
      <c r="AB105" s="125"/>
      <c r="AC105" s="77">
        <f t="shared" si="14"/>
        <v>0</v>
      </c>
      <c r="AD105" s="125"/>
      <c r="AE105" s="125"/>
      <c r="AF105" s="125"/>
      <c r="AG105" s="125"/>
      <c r="AH105" s="125"/>
      <c r="AI105" s="125"/>
      <c r="AJ105" s="125"/>
      <c r="AK105" s="125"/>
      <c r="AL105" s="125"/>
      <c r="AM105" s="125"/>
      <c r="AN105" s="125"/>
      <c r="AO105" s="125"/>
      <c r="AP105" s="125"/>
      <c r="AQ105" s="125"/>
      <c r="AR105" s="125"/>
      <c r="AS105" s="79">
        <f t="shared" si="15"/>
        <v>0</v>
      </c>
      <c r="AT105" s="77">
        <f t="shared" si="16"/>
        <v>0</v>
      </c>
      <c r="AU105" s="77">
        <f t="shared" si="17"/>
        <v>0</v>
      </c>
      <c r="AV105" s="80"/>
      <c r="AW105" s="81"/>
      <c r="AX105" s="81"/>
      <c r="AY105" s="126"/>
      <c r="AZ105" s="126"/>
      <c r="BA105" s="77">
        <f t="shared" si="18"/>
        <v>0</v>
      </c>
      <c r="BB105" s="83"/>
      <c r="BC105" s="133"/>
      <c r="BD105" s="62" t="str">
        <f t="shared" si="19"/>
        <v>正确</v>
      </c>
    </row>
    <row r="106" s="1" customFormat="1" ht="33" customHeight="1" spans="1:56">
      <c r="A106" s="128">
        <f t="shared" si="11"/>
        <v>102</v>
      </c>
      <c r="B106" s="115"/>
      <c r="C106" s="135"/>
      <c r="D106" s="117"/>
      <c r="E106" s="115"/>
      <c r="F106" s="87">
        <f t="shared" si="12"/>
        <v>30</v>
      </c>
      <c r="G106" s="136"/>
      <c r="H106" s="119"/>
      <c r="I106" s="119"/>
      <c r="J106" s="119"/>
      <c r="K106" s="119"/>
      <c r="L106" s="119"/>
      <c r="M106" s="119"/>
      <c r="N106" s="119"/>
      <c r="O106" s="119"/>
      <c r="P106" s="119"/>
      <c r="Q106" s="119"/>
      <c r="R106" s="119"/>
      <c r="S106" s="72">
        <f t="shared" si="13"/>
        <v>0</v>
      </c>
      <c r="T106" s="137"/>
      <c r="U106" s="122"/>
      <c r="V106" s="123"/>
      <c r="W106" s="124"/>
      <c r="X106" s="124"/>
      <c r="Y106" s="124"/>
      <c r="Z106" s="124"/>
      <c r="AA106" s="124"/>
      <c r="AB106" s="125"/>
      <c r="AC106" s="77">
        <f t="shared" si="14"/>
        <v>0</v>
      </c>
      <c r="AD106" s="125"/>
      <c r="AE106" s="125"/>
      <c r="AF106" s="125"/>
      <c r="AG106" s="125"/>
      <c r="AH106" s="125"/>
      <c r="AI106" s="125"/>
      <c r="AJ106" s="125"/>
      <c r="AK106" s="125"/>
      <c r="AL106" s="125"/>
      <c r="AM106" s="125"/>
      <c r="AN106" s="125"/>
      <c r="AO106" s="125"/>
      <c r="AP106" s="125"/>
      <c r="AQ106" s="125"/>
      <c r="AR106" s="125"/>
      <c r="AS106" s="79">
        <f t="shared" si="15"/>
        <v>0</v>
      </c>
      <c r="AT106" s="77">
        <f t="shared" si="16"/>
        <v>0</v>
      </c>
      <c r="AU106" s="77">
        <f t="shared" si="17"/>
        <v>0</v>
      </c>
      <c r="AV106" s="80"/>
      <c r="AW106" s="81"/>
      <c r="AX106" s="81"/>
      <c r="AY106" s="126"/>
      <c r="AZ106" s="126"/>
      <c r="BA106" s="77">
        <f t="shared" si="18"/>
        <v>0</v>
      </c>
      <c r="BB106" s="83"/>
      <c r="BC106" s="133"/>
      <c r="BD106" s="62" t="str">
        <f t="shared" si="19"/>
        <v>正确</v>
      </c>
    </row>
    <row r="107" s="1" customFormat="1" ht="33" customHeight="1" spans="1:56">
      <c r="A107" s="128">
        <f t="shared" si="11"/>
        <v>103</v>
      </c>
      <c r="B107" s="115"/>
      <c r="C107" s="135"/>
      <c r="D107" s="117"/>
      <c r="E107" s="115"/>
      <c r="F107" s="87">
        <f t="shared" si="12"/>
        <v>30</v>
      </c>
      <c r="G107" s="136"/>
      <c r="H107" s="119"/>
      <c r="I107" s="119"/>
      <c r="J107" s="119"/>
      <c r="K107" s="119"/>
      <c r="L107" s="119"/>
      <c r="M107" s="119"/>
      <c r="N107" s="119"/>
      <c r="O107" s="119"/>
      <c r="P107" s="119"/>
      <c r="Q107" s="119"/>
      <c r="R107" s="119"/>
      <c r="S107" s="72">
        <f t="shared" si="13"/>
        <v>0</v>
      </c>
      <c r="T107" s="137"/>
      <c r="U107" s="122"/>
      <c r="V107" s="123"/>
      <c r="W107" s="124"/>
      <c r="X107" s="124"/>
      <c r="Y107" s="124"/>
      <c r="Z107" s="124"/>
      <c r="AA107" s="124"/>
      <c r="AB107" s="125"/>
      <c r="AC107" s="77">
        <f t="shared" si="14"/>
        <v>0</v>
      </c>
      <c r="AD107" s="125"/>
      <c r="AE107" s="125"/>
      <c r="AF107" s="125"/>
      <c r="AG107" s="125"/>
      <c r="AH107" s="125"/>
      <c r="AI107" s="125"/>
      <c r="AJ107" s="125"/>
      <c r="AK107" s="125"/>
      <c r="AL107" s="125"/>
      <c r="AM107" s="125"/>
      <c r="AN107" s="125"/>
      <c r="AO107" s="125"/>
      <c r="AP107" s="125"/>
      <c r="AQ107" s="125"/>
      <c r="AR107" s="125"/>
      <c r="AS107" s="79">
        <f t="shared" si="15"/>
        <v>0</v>
      </c>
      <c r="AT107" s="77">
        <f t="shared" si="16"/>
        <v>0</v>
      </c>
      <c r="AU107" s="77">
        <f t="shared" si="17"/>
        <v>0</v>
      </c>
      <c r="AV107" s="80"/>
      <c r="AW107" s="81"/>
      <c r="AX107" s="81"/>
      <c r="AY107" s="126"/>
      <c r="AZ107" s="126"/>
      <c r="BA107" s="77">
        <f t="shared" si="18"/>
        <v>0</v>
      </c>
      <c r="BB107" s="83"/>
      <c r="BC107" s="133"/>
      <c r="BD107" s="62" t="str">
        <f t="shared" si="19"/>
        <v>正确</v>
      </c>
    </row>
    <row r="108" s="1" customFormat="1" ht="33" customHeight="1" spans="1:56">
      <c r="A108" s="128">
        <f t="shared" si="11"/>
        <v>104</v>
      </c>
      <c r="B108" s="115"/>
      <c r="C108" s="135"/>
      <c r="D108" s="117"/>
      <c r="E108" s="115"/>
      <c r="F108" s="87">
        <f t="shared" si="12"/>
        <v>30</v>
      </c>
      <c r="G108" s="136"/>
      <c r="H108" s="119"/>
      <c r="I108" s="119"/>
      <c r="J108" s="119"/>
      <c r="K108" s="119"/>
      <c r="L108" s="119"/>
      <c r="M108" s="119"/>
      <c r="N108" s="119"/>
      <c r="O108" s="119"/>
      <c r="P108" s="119"/>
      <c r="Q108" s="119"/>
      <c r="R108" s="119"/>
      <c r="S108" s="72">
        <f t="shared" si="13"/>
        <v>0</v>
      </c>
      <c r="T108" s="137"/>
      <c r="U108" s="122"/>
      <c r="V108" s="123"/>
      <c r="W108" s="124"/>
      <c r="X108" s="124"/>
      <c r="Y108" s="124"/>
      <c r="Z108" s="124"/>
      <c r="AA108" s="124"/>
      <c r="AB108" s="125"/>
      <c r="AC108" s="77">
        <f t="shared" si="14"/>
        <v>0</v>
      </c>
      <c r="AD108" s="125"/>
      <c r="AE108" s="125"/>
      <c r="AF108" s="125"/>
      <c r="AG108" s="125"/>
      <c r="AH108" s="125"/>
      <c r="AI108" s="125"/>
      <c r="AJ108" s="125"/>
      <c r="AK108" s="125"/>
      <c r="AL108" s="125"/>
      <c r="AM108" s="125"/>
      <c r="AN108" s="125"/>
      <c r="AO108" s="125"/>
      <c r="AP108" s="125"/>
      <c r="AQ108" s="125"/>
      <c r="AR108" s="125"/>
      <c r="AS108" s="79">
        <f t="shared" si="15"/>
        <v>0</v>
      </c>
      <c r="AT108" s="77">
        <f t="shared" si="16"/>
        <v>0</v>
      </c>
      <c r="AU108" s="77">
        <f t="shared" si="17"/>
        <v>0</v>
      </c>
      <c r="AV108" s="80"/>
      <c r="AW108" s="81"/>
      <c r="AX108" s="81"/>
      <c r="AY108" s="126"/>
      <c r="AZ108" s="126"/>
      <c r="BA108" s="77">
        <f t="shared" si="18"/>
        <v>0</v>
      </c>
      <c r="BB108" s="83"/>
      <c r="BC108" s="133"/>
      <c r="BD108" s="62" t="str">
        <f t="shared" si="19"/>
        <v>正确</v>
      </c>
    </row>
    <row r="109" s="1" customFormat="1" ht="33" customHeight="1" spans="1:56">
      <c r="A109" s="128">
        <f t="shared" si="11"/>
        <v>105</v>
      </c>
      <c r="B109" s="115"/>
      <c r="C109" s="135"/>
      <c r="D109" s="117"/>
      <c r="E109" s="115"/>
      <c r="F109" s="87">
        <f t="shared" si="12"/>
        <v>30</v>
      </c>
      <c r="G109" s="136"/>
      <c r="H109" s="119"/>
      <c r="I109" s="119"/>
      <c r="J109" s="119"/>
      <c r="K109" s="119"/>
      <c r="L109" s="119"/>
      <c r="M109" s="119"/>
      <c r="N109" s="119"/>
      <c r="O109" s="119"/>
      <c r="P109" s="119"/>
      <c r="Q109" s="119"/>
      <c r="R109" s="119"/>
      <c r="S109" s="72">
        <f t="shared" si="13"/>
        <v>0</v>
      </c>
      <c r="T109" s="137"/>
      <c r="U109" s="122"/>
      <c r="V109" s="123"/>
      <c r="W109" s="124"/>
      <c r="X109" s="124"/>
      <c r="Y109" s="124"/>
      <c r="Z109" s="124"/>
      <c r="AA109" s="124"/>
      <c r="AB109" s="125"/>
      <c r="AC109" s="77">
        <f t="shared" si="14"/>
        <v>0</v>
      </c>
      <c r="AD109" s="125"/>
      <c r="AE109" s="125"/>
      <c r="AF109" s="125"/>
      <c r="AG109" s="125"/>
      <c r="AH109" s="125"/>
      <c r="AI109" s="125"/>
      <c r="AJ109" s="125"/>
      <c r="AK109" s="125"/>
      <c r="AL109" s="125"/>
      <c r="AM109" s="125"/>
      <c r="AN109" s="125"/>
      <c r="AO109" s="125"/>
      <c r="AP109" s="125"/>
      <c r="AQ109" s="125"/>
      <c r="AR109" s="125"/>
      <c r="AS109" s="79">
        <f t="shared" si="15"/>
        <v>0</v>
      </c>
      <c r="AT109" s="77">
        <f t="shared" si="16"/>
        <v>0</v>
      </c>
      <c r="AU109" s="77">
        <f t="shared" si="17"/>
        <v>0</v>
      </c>
      <c r="AV109" s="80"/>
      <c r="AW109" s="81"/>
      <c r="AX109" s="81"/>
      <c r="AY109" s="126"/>
      <c r="AZ109" s="126"/>
      <c r="BA109" s="77">
        <f t="shared" si="18"/>
        <v>0</v>
      </c>
      <c r="BB109" s="83"/>
      <c r="BC109" s="133"/>
      <c r="BD109" s="62" t="str">
        <f t="shared" si="19"/>
        <v>正确</v>
      </c>
    </row>
    <row r="110" s="1" customFormat="1" ht="33" customHeight="1" spans="1:56">
      <c r="A110" s="128">
        <f t="shared" si="11"/>
        <v>106</v>
      </c>
      <c r="B110" s="115"/>
      <c r="C110" s="135"/>
      <c r="D110" s="117"/>
      <c r="E110" s="115"/>
      <c r="F110" s="87">
        <f t="shared" si="12"/>
        <v>30</v>
      </c>
      <c r="G110" s="136"/>
      <c r="H110" s="119"/>
      <c r="I110" s="119"/>
      <c r="J110" s="119"/>
      <c r="K110" s="119"/>
      <c r="L110" s="119"/>
      <c r="M110" s="119"/>
      <c r="N110" s="119"/>
      <c r="O110" s="119"/>
      <c r="P110" s="119"/>
      <c r="Q110" s="119"/>
      <c r="R110" s="119"/>
      <c r="S110" s="72">
        <f t="shared" si="13"/>
        <v>0</v>
      </c>
      <c r="T110" s="137"/>
      <c r="U110" s="122"/>
      <c r="V110" s="123"/>
      <c r="W110" s="124"/>
      <c r="X110" s="124"/>
      <c r="Y110" s="124"/>
      <c r="Z110" s="124"/>
      <c r="AA110" s="124"/>
      <c r="AB110" s="125"/>
      <c r="AC110" s="77">
        <f t="shared" si="14"/>
        <v>0</v>
      </c>
      <c r="AD110" s="125"/>
      <c r="AE110" s="125"/>
      <c r="AF110" s="125"/>
      <c r="AG110" s="125"/>
      <c r="AH110" s="125"/>
      <c r="AI110" s="125"/>
      <c r="AJ110" s="125"/>
      <c r="AK110" s="125"/>
      <c r="AL110" s="125"/>
      <c r="AM110" s="125"/>
      <c r="AN110" s="125"/>
      <c r="AO110" s="125"/>
      <c r="AP110" s="125"/>
      <c r="AQ110" s="125"/>
      <c r="AR110" s="125"/>
      <c r="AS110" s="79">
        <f t="shared" si="15"/>
        <v>0</v>
      </c>
      <c r="AT110" s="77">
        <f t="shared" si="16"/>
        <v>0</v>
      </c>
      <c r="AU110" s="77">
        <f t="shared" si="17"/>
        <v>0</v>
      </c>
      <c r="AV110" s="80"/>
      <c r="AW110" s="81"/>
      <c r="AX110" s="81"/>
      <c r="AY110" s="126"/>
      <c r="AZ110" s="126"/>
      <c r="BA110" s="77">
        <f t="shared" si="18"/>
        <v>0</v>
      </c>
      <c r="BB110" s="83"/>
      <c r="BC110" s="133"/>
      <c r="BD110" s="62" t="str">
        <f t="shared" si="19"/>
        <v>正确</v>
      </c>
    </row>
    <row r="111" s="1" customFormat="1" ht="33" customHeight="1" spans="1:56">
      <c r="A111" s="128">
        <f t="shared" si="11"/>
        <v>107</v>
      </c>
      <c r="B111" s="115"/>
      <c r="C111" s="135"/>
      <c r="D111" s="117"/>
      <c r="E111" s="115"/>
      <c r="F111" s="87">
        <f t="shared" si="12"/>
        <v>30</v>
      </c>
      <c r="G111" s="136"/>
      <c r="H111" s="119"/>
      <c r="I111" s="119"/>
      <c r="J111" s="119"/>
      <c r="K111" s="119"/>
      <c r="L111" s="119"/>
      <c r="M111" s="119"/>
      <c r="N111" s="119"/>
      <c r="O111" s="119"/>
      <c r="P111" s="119"/>
      <c r="Q111" s="119"/>
      <c r="R111" s="119"/>
      <c r="S111" s="72">
        <f t="shared" si="13"/>
        <v>0</v>
      </c>
      <c r="T111" s="137"/>
      <c r="U111" s="122"/>
      <c r="V111" s="123"/>
      <c r="W111" s="124"/>
      <c r="X111" s="124"/>
      <c r="Y111" s="124"/>
      <c r="Z111" s="124"/>
      <c r="AA111" s="124"/>
      <c r="AB111" s="125"/>
      <c r="AC111" s="77">
        <f t="shared" si="14"/>
        <v>0</v>
      </c>
      <c r="AD111" s="125"/>
      <c r="AE111" s="125"/>
      <c r="AF111" s="125"/>
      <c r="AG111" s="125"/>
      <c r="AH111" s="125"/>
      <c r="AI111" s="125"/>
      <c r="AJ111" s="125"/>
      <c r="AK111" s="125"/>
      <c r="AL111" s="125"/>
      <c r="AM111" s="125"/>
      <c r="AN111" s="125"/>
      <c r="AO111" s="125"/>
      <c r="AP111" s="125"/>
      <c r="AQ111" s="125"/>
      <c r="AR111" s="125"/>
      <c r="AS111" s="79">
        <f t="shared" si="15"/>
        <v>0</v>
      </c>
      <c r="AT111" s="77">
        <f t="shared" si="16"/>
        <v>0</v>
      </c>
      <c r="AU111" s="77">
        <f t="shared" si="17"/>
        <v>0</v>
      </c>
      <c r="AV111" s="80"/>
      <c r="AW111" s="81"/>
      <c r="AX111" s="81"/>
      <c r="AY111" s="126"/>
      <c r="AZ111" s="126"/>
      <c r="BA111" s="77">
        <f t="shared" si="18"/>
        <v>0</v>
      </c>
      <c r="BB111" s="83"/>
      <c r="BC111" s="133"/>
      <c r="BD111" s="62" t="str">
        <f t="shared" si="19"/>
        <v>正确</v>
      </c>
    </row>
    <row r="112" s="1" customFormat="1" ht="33" customHeight="1" spans="1:56">
      <c r="A112" s="128">
        <f t="shared" si="11"/>
        <v>108</v>
      </c>
      <c r="B112" s="115"/>
      <c r="C112" s="135"/>
      <c r="D112" s="117"/>
      <c r="E112" s="115"/>
      <c r="F112" s="87">
        <f t="shared" si="12"/>
        <v>30</v>
      </c>
      <c r="G112" s="136"/>
      <c r="H112" s="119"/>
      <c r="I112" s="119"/>
      <c r="J112" s="119"/>
      <c r="K112" s="119"/>
      <c r="L112" s="119"/>
      <c r="M112" s="119"/>
      <c r="N112" s="119"/>
      <c r="O112" s="119"/>
      <c r="P112" s="119"/>
      <c r="Q112" s="119"/>
      <c r="R112" s="119"/>
      <c r="S112" s="72">
        <f t="shared" si="13"/>
        <v>0</v>
      </c>
      <c r="T112" s="137"/>
      <c r="U112" s="122"/>
      <c r="V112" s="123"/>
      <c r="W112" s="124"/>
      <c r="X112" s="124"/>
      <c r="Y112" s="124"/>
      <c r="Z112" s="124"/>
      <c r="AA112" s="124"/>
      <c r="AB112" s="125"/>
      <c r="AC112" s="77">
        <f t="shared" si="14"/>
        <v>0</v>
      </c>
      <c r="AD112" s="125"/>
      <c r="AE112" s="125"/>
      <c r="AF112" s="125"/>
      <c r="AG112" s="125"/>
      <c r="AH112" s="125"/>
      <c r="AI112" s="125"/>
      <c r="AJ112" s="125"/>
      <c r="AK112" s="125"/>
      <c r="AL112" s="125"/>
      <c r="AM112" s="125"/>
      <c r="AN112" s="125"/>
      <c r="AO112" s="125"/>
      <c r="AP112" s="125"/>
      <c r="AQ112" s="125"/>
      <c r="AR112" s="125"/>
      <c r="AS112" s="79">
        <f t="shared" si="15"/>
        <v>0</v>
      </c>
      <c r="AT112" s="77">
        <f t="shared" si="16"/>
        <v>0</v>
      </c>
      <c r="AU112" s="77">
        <f t="shared" si="17"/>
        <v>0</v>
      </c>
      <c r="AV112" s="80"/>
      <c r="AW112" s="81"/>
      <c r="AX112" s="81"/>
      <c r="AY112" s="126"/>
      <c r="AZ112" s="126"/>
      <c r="BA112" s="77">
        <f t="shared" si="18"/>
        <v>0</v>
      </c>
      <c r="BB112" s="83"/>
      <c r="BC112" s="133"/>
      <c r="BD112" s="62" t="str">
        <f t="shared" si="19"/>
        <v>正确</v>
      </c>
    </row>
    <row r="113" s="1" customFormat="1" ht="33" customHeight="1" spans="1:56">
      <c r="A113" s="128">
        <f t="shared" si="11"/>
        <v>109</v>
      </c>
      <c r="B113" s="115"/>
      <c r="C113" s="135"/>
      <c r="D113" s="117"/>
      <c r="E113" s="115"/>
      <c r="F113" s="87">
        <f t="shared" si="12"/>
        <v>30</v>
      </c>
      <c r="G113" s="136"/>
      <c r="H113" s="119"/>
      <c r="I113" s="119"/>
      <c r="J113" s="119"/>
      <c r="K113" s="119"/>
      <c r="L113" s="119"/>
      <c r="M113" s="119"/>
      <c r="N113" s="119"/>
      <c r="O113" s="119"/>
      <c r="P113" s="119"/>
      <c r="Q113" s="119"/>
      <c r="R113" s="119"/>
      <c r="S113" s="72">
        <f t="shared" si="13"/>
        <v>0</v>
      </c>
      <c r="T113" s="137"/>
      <c r="U113" s="122"/>
      <c r="V113" s="123"/>
      <c r="W113" s="124"/>
      <c r="X113" s="124"/>
      <c r="Y113" s="124"/>
      <c r="Z113" s="124"/>
      <c r="AA113" s="124"/>
      <c r="AB113" s="125"/>
      <c r="AC113" s="77">
        <f t="shared" si="14"/>
        <v>0</v>
      </c>
      <c r="AD113" s="125"/>
      <c r="AE113" s="125"/>
      <c r="AF113" s="125"/>
      <c r="AG113" s="125"/>
      <c r="AH113" s="125"/>
      <c r="AI113" s="125"/>
      <c r="AJ113" s="125"/>
      <c r="AK113" s="125"/>
      <c r="AL113" s="125"/>
      <c r="AM113" s="125"/>
      <c r="AN113" s="125"/>
      <c r="AO113" s="125"/>
      <c r="AP113" s="125"/>
      <c r="AQ113" s="125"/>
      <c r="AR113" s="125"/>
      <c r="AS113" s="79">
        <f t="shared" si="15"/>
        <v>0</v>
      </c>
      <c r="AT113" s="77">
        <f t="shared" si="16"/>
        <v>0</v>
      </c>
      <c r="AU113" s="77">
        <f t="shared" si="17"/>
        <v>0</v>
      </c>
      <c r="AV113" s="80"/>
      <c r="AW113" s="81"/>
      <c r="AX113" s="81"/>
      <c r="AY113" s="126"/>
      <c r="AZ113" s="126"/>
      <c r="BA113" s="77">
        <f t="shared" si="18"/>
        <v>0</v>
      </c>
      <c r="BB113" s="83"/>
      <c r="BC113" s="133"/>
      <c r="BD113" s="62" t="str">
        <f t="shared" si="19"/>
        <v>正确</v>
      </c>
    </row>
    <row r="114" s="1" customFormat="1" ht="33" customHeight="1" spans="1:56">
      <c r="A114" s="128">
        <f t="shared" si="11"/>
        <v>110</v>
      </c>
      <c r="B114" s="115"/>
      <c r="C114" s="135"/>
      <c r="D114" s="117"/>
      <c r="E114" s="115"/>
      <c r="F114" s="87">
        <f t="shared" si="12"/>
        <v>30</v>
      </c>
      <c r="G114" s="136"/>
      <c r="H114" s="119"/>
      <c r="I114" s="119"/>
      <c r="J114" s="119"/>
      <c r="K114" s="119"/>
      <c r="L114" s="119"/>
      <c r="M114" s="119"/>
      <c r="N114" s="119"/>
      <c r="O114" s="119"/>
      <c r="P114" s="119"/>
      <c r="Q114" s="119"/>
      <c r="R114" s="119"/>
      <c r="S114" s="72">
        <f t="shared" si="13"/>
        <v>0</v>
      </c>
      <c r="T114" s="137"/>
      <c r="U114" s="122"/>
      <c r="V114" s="123"/>
      <c r="W114" s="124"/>
      <c r="X114" s="124"/>
      <c r="Y114" s="124"/>
      <c r="Z114" s="124"/>
      <c r="AA114" s="124"/>
      <c r="AB114" s="125"/>
      <c r="AC114" s="77">
        <f t="shared" si="14"/>
        <v>0</v>
      </c>
      <c r="AD114" s="125"/>
      <c r="AE114" s="125"/>
      <c r="AF114" s="125"/>
      <c r="AG114" s="125"/>
      <c r="AH114" s="125"/>
      <c r="AI114" s="125"/>
      <c r="AJ114" s="125"/>
      <c r="AK114" s="125"/>
      <c r="AL114" s="125"/>
      <c r="AM114" s="125"/>
      <c r="AN114" s="125"/>
      <c r="AO114" s="125"/>
      <c r="AP114" s="125"/>
      <c r="AQ114" s="125"/>
      <c r="AR114" s="125"/>
      <c r="AS114" s="79">
        <f t="shared" si="15"/>
        <v>0</v>
      </c>
      <c r="AT114" s="77">
        <f t="shared" si="16"/>
        <v>0</v>
      </c>
      <c r="AU114" s="77">
        <f t="shared" si="17"/>
        <v>0</v>
      </c>
      <c r="AV114" s="80"/>
      <c r="AW114" s="81"/>
      <c r="AX114" s="81"/>
      <c r="AY114" s="126"/>
      <c r="AZ114" s="126"/>
      <c r="BA114" s="77">
        <f t="shared" si="18"/>
        <v>0</v>
      </c>
      <c r="BB114" s="83"/>
      <c r="BC114" s="133"/>
      <c r="BD114" s="62" t="str">
        <f t="shared" si="19"/>
        <v>正确</v>
      </c>
    </row>
    <row r="115" s="1" customFormat="1" ht="33" customHeight="1" spans="1:56">
      <c r="A115" s="128">
        <f t="shared" si="11"/>
        <v>111</v>
      </c>
      <c r="B115" s="115"/>
      <c r="C115" s="135"/>
      <c r="D115" s="117"/>
      <c r="E115" s="115"/>
      <c r="F115" s="87">
        <f t="shared" si="12"/>
        <v>30</v>
      </c>
      <c r="G115" s="136"/>
      <c r="H115" s="119"/>
      <c r="I115" s="119"/>
      <c r="J115" s="119"/>
      <c r="K115" s="119"/>
      <c r="L115" s="119"/>
      <c r="M115" s="119"/>
      <c r="N115" s="119"/>
      <c r="O115" s="119"/>
      <c r="P115" s="119"/>
      <c r="Q115" s="119"/>
      <c r="R115" s="119"/>
      <c r="S115" s="72">
        <f t="shared" si="13"/>
        <v>0</v>
      </c>
      <c r="T115" s="137"/>
      <c r="U115" s="122"/>
      <c r="V115" s="123"/>
      <c r="W115" s="124"/>
      <c r="X115" s="124"/>
      <c r="Y115" s="124"/>
      <c r="Z115" s="124"/>
      <c r="AA115" s="124"/>
      <c r="AB115" s="125"/>
      <c r="AC115" s="77">
        <f t="shared" si="14"/>
        <v>0</v>
      </c>
      <c r="AD115" s="125"/>
      <c r="AE115" s="125"/>
      <c r="AF115" s="125"/>
      <c r="AG115" s="125"/>
      <c r="AH115" s="125"/>
      <c r="AI115" s="125"/>
      <c r="AJ115" s="125"/>
      <c r="AK115" s="125"/>
      <c r="AL115" s="125"/>
      <c r="AM115" s="125"/>
      <c r="AN115" s="125"/>
      <c r="AO115" s="125"/>
      <c r="AP115" s="125"/>
      <c r="AQ115" s="125"/>
      <c r="AR115" s="125"/>
      <c r="AS115" s="79">
        <f t="shared" si="15"/>
        <v>0</v>
      </c>
      <c r="AT115" s="77">
        <f t="shared" si="16"/>
        <v>0</v>
      </c>
      <c r="AU115" s="77">
        <f t="shared" si="17"/>
        <v>0</v>
      </c>
      <c r="AV115" s="80"/>
      <c r="AW115" s="81"/>
      <c r="AX115" s="81"/>
      <c r="AY115" s="126"/>
      <c r="AZ115" s="126"/>
      <c r="BA115" s="77">
        <f t="shared" si="18"/>
        <v>0</v>
      </c>
      <c r="BB115" s="83"/>
      <c r="BC115" s="133"/>
      <c r="BD115" s="62" t="str">
        <f t="shared" si="19"/>
        <v>正确</v>
      </c>
    </row>
    <row r="116" s="1" customFormat="1" ht="33" customHeight="1" spans="1:56">
      <c r="A116" s="128">
        <f t="shared" si="11"/>
        <v>112</v>
      </c>
      <c r="B116" s="115"/>
      <c r="C116" s="135"/>
      <c r="D116" s="117"/>
      <c r="E116" s="115"/>
      <c r="F116" s="87">
        <f t="shared" si="12"/>
        <v>30</v>
      </c>
      <c r="G116" s="136"/>
      <c r="H116" s="119"/>
      <c r="I116" s="119"/>
      <c r="J116" s="119"/>
      <c r="K116" s="119"/>
      <c r="L116" s="119"/>
      <c r="M116" s="119"/>
      <c r="N116" s="119"/>
      <c r="O116" s="119"/>
      <c r="P116" s="119"/>
      <c r="Q116" s="119"/>
      <c r="R116" s="119"/>
      <c r="S116" s="72">
        <f t="shared" si="13"/>
        <v>0</v>
      </c>
      <c r="T116" s="137"/>
      <c r="U116" s="122"/>
      <c r="V116" s="123"/>
      <c r="W116" s="124"/>
      <c r="X116" s="124"/>
      <c r="Y116" s="124"/>
      <c r="Z116" s="124"/>
      <c r="AA116" s="124"/>
      <c r="AB116" s="125"/>
      <c r="AC116" s="77">
        <f t="shared" si="14"/>
        <v>0</v>
      </c>
      <c r="AD116" s="125"/>
      <c r="AE116" s="125"/>
      <c r="AF116" s="125"/>
      <c r="AG116" s="125"/>
      <c r="AH116" s="125"/>
      <c r="AI116" s="125"/>
      <c r="AJ116" s="125"/>
      <c r="AK116" s="125"/>
      <c r="AL116" s="125"/>
      <c r="AM116" s="125"/>
      <c r="AN116" s="125"/>
      <c r="AO116" s="125"/>
      <c r="AP116" s="125"/>
      <c r="AQ116" s="125"/>
      <c r="AR116" s="125"/>
      <c r="AS116" s="79">
        <f t="shared" si="15"/>
        <v>0</v>
      </c>
      <c r="AT116" s="77">
        <f t="shared" si="16"/>
        <v>0</v>
      </c>
      <c r="AU116" s="77">
        <f t="shared" si="17"/>
        <v>0</v>
      </c>
      <c r="AV116" s="80"/>
      <c r="AW116" s="81"/>
      <c r="AX116" s="81"/>
      <c r="AY116" s="126"/>
      <c r="AZ116" s="126"/>
      <c r="BA116" s="77">
        <f t="shared" si="18"/>
        <v>0</v>
      </c>
      <c r="BB116" s="83"/>
      <c r="BC116" s="133"/>
      <c r="BD116" s="62" t="str">
        <f t="shared" si="19"/>
        <v>正确</v>
      </c>
    </row>
    <row r="117" s="1" customFormat="1" ht="33" customHeight="1" spans="1:56">
      <c r="A117" s="128">
        <f t="shared" si="11"/>
        <v>113</v>
      </c>
      <c r="B117" s="115"/>
      <c r="C117" s="135"/>
      <c r="D117" s="117"/>
      <c r="E117" s="115"/>
      <c r="F117" s="87">
        <f t="shared" si="12"/>
        <v>30</v>
      </c>
      <c r="G117" s="136"/>
      <c r="H117" s="119"/>
      <c r="I117" s="119"/>
      <c r="J117" s="119"/>
      <c r="K117" s="119"/>
      <c r="L117" s="119"/>
      <c r="M117" s="119"/>
      <c r="N117" s="119"/>
      <c r="O117" s="119"/>
      <c r="P117" s="119"/>
      <c r="Q117" s="119"/>
      <c r="R117" s="119"/>
      <c r="S117" s="72">
        <f t="shared" si="13"/>
        <v>0</v>
      </c>
      <c r="T117" s="137"/>
      <c r="U117" s="122"/>
      <c r="V117" s="123"/>
      <c r="W117" s="124"/>
      <c r="X117" s="124"/>
      <c r="Y117" s="124"/>
      <c r="Z117" s="124"/>
      <c r="AA117" s="124"/>
      <c r="AB117" s="125"/>
      <c r="AC117" s="77">
        <f t="shared" si="14"/>
        <v>0</v>
      </c>
      <c r="AD117" s="125"/>
      <c r="AE117" s="125"/>
      <c r="AF117" s="125"/>
      <c r="AG117" s="125"/>
      <c r="AH117" s="125"/>
      <c r="AI117" s="125"/>
      <c r="AJ117" s="125"/>
      <c r="AK117" s="125"/>
      <c r="AL117" s="125"/>
      <c r="AM117" s="125"/>
      <c r="AN117" s="125"/>
      <c r="AO117" s="125"/>
      <c r="AP117" s="125"/>
      <c r="AQ117" s="125"/>
      <c r="AR117" s="125"/>
      <c r="AS117" s="79">
        <f t="shared" si="15"/>
        <v>0</v>
      </c>
      <c r="AT117" s="77">
        <f t="shared" si="16"/>
        <v>0</v>
      </c>
      <c r="AU117" s="77">
        <f t="shared" si="17"/>
        <v>0</v>
      </c>
      <c r="AV117" s="80"/>
      <c r="AW117" s="81"/>
      <c r="AX117" s="81"/>
      <c r="AY117" s="126"/>
      <c r="AZ117" s="126"/>
      <c r="BA117" s="77">
        <f t="shared" si="18"/>
        <v>0</v>
      </c>
      <c r="BB117" s="83"/>
      <c r="BC117" s="133"/>
      <c r="BD117" s="62" t="str">
        <f t="shared" si="19"/>
        <v>正确</v>
      </c>
    </row>
    <row r="118" s="1" customFormat="1" ht="33" customHeight="1" spans="1:56">
      <c r="A118" s="128">
        <f t="shared" si="11"/>
        <v>114</v>
      </c>
      <c r="B118" s="115"/>
      <c r="C118" s="135"/>
      <c r="D118" s="117"/>
      <c r="E118" s="115"/>
      <c r="F118" s="87">
        <f t="shared" si="12"/>
        <v>30</v>
      </c>
      <c r="G118" s="136"/>
      <c r="H118" s="119"/>
      <c r="I118" s="119"/>
      <c r="J118" s="119"/>
      <c r="K118" s="119"/>
      <c r="L118" s="119"/>
      <c r="M118" s="119"/>
      <c r="N118" s="119"/>
      <c r="O118" s="119"/>
      <c r="P118" s="119"/>
      <c r="Q118" s="119"/>
      <c r="R118" s="119"/>
      <c r="S118" s="72">
        <f t="shared" si="13"/>
        <v>0</v>
      </c>
      <c r="T118" s="137"/>
      <c r="U118" s="122"/>
      <c r="V118" s="123"/>
      <c r="W118" s="124"/>
      <c r="X118" s="124"/>
      <c r="Y118" s="124"/>
      <c r="Z118" s="124"/>
      <c r="AA118" s="124"/>
      <c r="AB118" s="125"/>
      <c r="AC118" s="77">
        <f t="shared" si="14"/>
        <v>0</v>
      </c>
      <c r="AD118" s="125"/>
      <c r="AE118" s="125"/>
      <c r="AF118" s="125"/>
      <c r="AG118" s="125"/>
      <c r="AH118" s="125"/>
      <c r="AI118" s="125"/>
      <c r="AJ118" s="125"/>
      <c r="AK118" s="125"/>
      <c r="AL118" s="125"/>
      <c r="AM118" s="125"/>
      <c r="AN118" s="125"/>
      <c r="AO118" s="125"/>
      <c r="AP118" s="125"/>
      <c r="AQ118" s="125"/>
      <c r="AR118" s="125"/>
      <c r="AS118" s="79">
        <f t="shared" si="15"/>
        <v>0</v>
      </c>
      <c r="AT118" s="77">
        <f t="shared" si="16"/>
        <v>0</v>
      </c>
      <c r="AU118" s="77">
        <f t="shared" si="17"/>
        <v>0</v>
      </c>
      <c r="AV118" s="80"/>
      <c r="AW118" s="81"/>
      <c r="AX118" s="81"/>
      <c r="AY118" s="126"/>
      <c r="AZ118" s="126"/>
      <c r="BA118" s="77">
        <f t="shared" si="18"/>
        <v>0</v>
      </c>
      <c r="BB118" s="83"/>
      <c r="BC118" s="133"/>
      <c r="BD118" s="62" t="str">
        <f t="shared" si="19"/>
        <v>正确</v>
      </c>
    </row>
    <row r="119" s="1" customFormat="1" ht="33" customHeight="1" spans="1:56">
      <c r="A119" s="128">
        <f t="shared" si="11"/>
        <v>115</v>
      </c>
      <c r="B119" s="115"/>
      <c r="C119" s="135"/>
      <c r="D119" s="117"/>
      <c r="E119" s="115"/>
      <c r="F119" s="87">
        <f t="shared" si="12"/>
        <v>30</v>
      </c>
      <c r="G119" s="136"/>
      <c r="H119" s="119"/>
      <c r="I119" s="119"/>
      <c r="J119" s="119"/>
      <c r="K119" s="119"/>
      <c r="L119" s="119"/>
      <c r="M119" s="119"/>
      <c r="N119" s="119"/>
      <c r="O119" s="119"/>
      <c r="P119" s="119"/>
      <c r="Q119" s="119"/>
      <c r="R119" s="119"/>
      <c r="S119" s="72">
        <f t="shared" si="13"/>
        <v>0</v>
      </c>
      <c r="T119" s="137"/>
      <c r="U119" s="122"/>
      <c r="V119" s="123"/>
      <c r="W119" s="124"/>
      <c r="X119" s="124"/>
      <c r="Y119" s="124"/>
      <c r="Z119" s="124"/>
      <c r="AA119" s="124"/>
      <c r="AB119" s="125"/>
      <c r="AC119" s="77">
        <f t="shared" si="14"/>
        <v>0</v>
      </c>
      <c r="AD119" s="125"/>
      <c r="AE119" s="125"/>
      <c r="AF119" s="125"/>
      <c r="AG119" s="125"/>
      <c r="AH119" s="125"/>
      <c r="AI119" s="125"/>
      <c r="AJ119" s="125"/>
      <c r="AK119" s="125"/>
      <c r="AL119" s="125"/>
      <c r="AM119" s="125"/>
      <c r="AN119" s="125"/>
      <c r="AO119" s="125"/>
      <c r="AP119" s="125"/>
      <c r="AQ119" s="125"/>
      <c r="AR119" s="125"/>
      <c r="AS119" s="79">
        <f t="shared" si="15"/>
        <v>0</v>
      </c>
      <c r="AT119" s="77">
        <f t="shared" si="16"/>
        <v>0</v>
      </c>
      <c r="AU119" s="77">
        <f t="shared" si="17"/>
        <v>0</v>
      </c>
      <c r="AV119" s="80"/>
      <c r="AW119" s="81"/>
      <c r="AX119" s="81"/>
      <c r="AY119" s="126"/>
      <c r="AZ119" s="126"/>
      <c r="BA119" s="77">
        <f t="shared" si="18"/>
        <v>0</v>
      </c>
      <c r="BB119" s="83"/>
      <c r="BC119" s="133"/>
      <c r="BD119" s="62" t="str">
        <f t="shared" si="19"/>
        <v>正确</v>
      </c>
    </row>
    <row r="120" s="1" customFormat="1" ht="33" customHeight="1" spans="1:56">
      <c r="A120" s="128">
        <f t="shared" si="11"/>
        <v>116</v>
      </c>
      <c r="B120" s="115"/>
      <c r="C120" s="135"/>
      <c r="D120" s="117"/>
      <c r="E120" s="115"/>
      <c r="F120" s="87">
        <f t="shared" si="12"/>
        <v>30</v>
      </c>
      <c r="G120" s="136"/>
      <c r="H120" s="119"/>
      <c r="I120" s="119"/>
      <c r="J120" s="119"/>
      <c r="K120" s="119"/>
      <c r="L120" s="119"/>
      <c r="M120" s="119"/>
      <c r="N120" s="119"/>
      <c r="O120" s="119"/>
      <c r="P120" s="119"/>
      <c r="Q120" s="119"/>
      <c r="R120" s="119"/>
      <c r="S120" s="72">
        <f t="shared" si="13"/>
        <v>0</v>
      </c>
      <c r="T120" s="137"/>
      <c r="U120" s="122"/>
      <c r="V120" s="123"/>
      <c r="W120" s="124"/>
      <c r="X120" s="124"/>
      <c r="Y120" s="124"/>
      <c r="Z120" s="124"/>
      <c r="AA120" s="124"/>
      <c r="AB120" s="125"/>
      <c r="AC120" s="77">
        <f t="shared" si="14"/>
        <v>0</v>
      </c>
      <c r="AD120" s="125"/>
      <c r="AE120" s="125"/>
      <c r="AF120" s="125"/>
      <c r="AG120" s="125"/>
      <c r="AH120" s="125"/>
      <c r="AI120" s="125"/>
      <c r="AJ120" s="125"/>
      <c r="AK120" s="125"/>
      <c r="AL120" s="125"/>
      <c r="AM120" s="125"/>
      <c r="AN120" s="125"/>
      <c r="AO120" s="125"/>
      <c r="AP120" s="125"/>
      <c r="AQ120" s="125"/>
      <c r="AR120" s="125"/>
      <c r="AS120" s="79">
        <f t="shared" si="15"/>
        <v>0</v>
      </c>
      <c r="AT120" s="77">
        <f t="shared" si="16"/>
        <v>0</v>
      </c>
      <c r="AU120" s="77">
        <f t="shared" si="17"/>
        <v>0</v>
      </c>
      <c r="AV120" s="80"/>
      <c r="AW120" s="81"/>
      <c r="AX120" s="81"/>
      <c r="AY120" s="126"/>
      <c r="AZ120" s="126"/>
      <c r="BA120" s="77">
        <f t="shared" si="18"/>
        <v>0</v>
      </c>
      <c r="BB120" s="83"/>
      <c r="BC120" s="133"/>
      <c r="BD120" s="62" t="str">
        <f t="shared" si="19"/>
        <v>正确</v>
      </c>
    </row>
    <row r="121" s="1" customFormat="1" ht="33" customHeight="1" spans="1:56">
      <c r="A121" s="128">
        <f t="shared" si="11"/>
        <v>117</v>
      </c>
      <c r="B121" s="115"/>
      <c r="C121" s="135"/>
      <c r="D121" s="117"/>
      <c r="E121" s="115"/>
      <c r="F121" s="87">
        <f t="shared" si="12"/>
        <v>30</v>
      </c>
      <c r="G121" s="136"/>
      <c r="H121" s="119"/>
      <c r="I121" s="119"/>
      <c r="J121" s="119"/>
      <c r="K121" s="119"/>
      <c r="L121" s="119"/>
      <c r="M121" s="119"/>
      <c r="N121" s="119"/>
      <c r="O121" s="119"/>
      <c r="P121" s="119"/>
      <c r="Q121" s="119"/>
      <c r="R121" s="119"/>
      <c r="S121" s="72">
        <f t="shared" si="13"/>
        <v>0</v>
      </c>
      <c r="T121" s="137"/>
      <c r="U121" s="122"/>
      <c r="V121" s="123"/>
      <c r="W121" s="124"/>
      <c r="X121" s="124"/>
      <c r="Y121" s="124"/>
      <c r="Z121" s="124"/>
      <c r="AA121" s="124"/>
      <c r="AB121" s="125"/>
      <c r="AC121" s="77">
        <f t="shared" si="14"/>
        <v>0</v>
      </c>
      <c r="AD121" s="125"/>
      <c r="AE121" s="125"/>
      <c r="AF121" s="125"/>
      <c r="AG121" s="125"/>
      <c r="AH121" s="125"/>
      <c r="AI121" s="125"/>
      <c r="AJ121" s="125"/>
      <c r="AK121" s="125"/>
      <c r="AL121" s="125"/>
      <c r="AM121" s="125"/>
      <c r="AN121" s="125"/>
      <c r="AO121" s="125"/>
      <c r="AP121" s="125"/>
      <c r="AQ121" s="125"/>
      <c r="AR121" s="125"/>
      <c r="AS121" s="79">
        <f t="shared" si="15"/>
        <v>0</v>
      </c>
      <c r="AT121" s="77">
        <f t="shared" si="16"/>
        <v>0</v>
      </c>
      <c r="AU121" s="77">
        <f t="shared" si="17"/>
        <v>0</v>
      </c>
      <c r="AV121" s="80"/>
      <c r="AW121" s="81"/>
      <c r="AX121" s="81"/>
      <c r="AY121" s="126"/>
      <c r="AZ121" s="126"/>
      <c r="BA121" s="77">
        <f t="shared" si="18"/>
        <v>0</v>
      </c>
      <c r="BB121" s="83"/>
      <c r="BC121" s="133"/>
      <c r="BD121" s="62" t="str">
        <f t="shared" si="19"/>
        <v>正确</v>
      </c>
    </row>
    <row r="122" s="1" customFormat="1" ht="33" customHeight="1" spans="1:56">
      <c r="A122" s="128">
        <f t="shared" si="11"/>
        <v>118</v>
      </c>
      <c r="B122" s="115"/>
      <c r="C122" s="135"/>
      <c r="D122" s="117"/>
      <c r="E122" s="115"/>
      <c r="F122" s="87">
        <f t="shared" si="12"/>
        <v>30</v>
      </c>
      <c r="G122" s="136"/>
      <c r="H122" s="119"/>
      <c r="I122" s="119"/>
      <c r="J122" s="119"/>
      <c r="K122" s="119"/>
      <c r="L122" s="119"/>
      <c r="M122" s="119"/>
      <c r="N122" s="119"/>
      <c r="O122" s="119"/>
      <c r="P122" s="119"/>
      <c r="Q122" s="119"/>
      <c r="R122" s="119"/>
      <c r="S122" s="72">
        <f t="shared" si="13"/>
        <v>0</v>
      </c>
      <c r="T122" s="137"/>
      <c r="U122" s="122"/>
      <c r="V122" s="123"/>
      <c r="W122" s="124"/>
      <c r="X122" s="124"/>
      <c r="Y122" s="124"/>
      <c r="Z122" s="124"/>
      <c r="AA122" s="124"/>
      <c r="AB122" s="125"/>
      <c r="AC122" s="77">
        <f t="shared" si="14"/>
        <v>0</v>
      </c>
      <c r="AD122" s="125"/>
      <c r="AE122" s="125"/>
      <c r="AF122" s="125"/>
      <c r="AG122" s="125"/>
      <c r="AH122" s="125"/>
      <c r="AI122" s="125"/>
      <c r="AJ122" s="125"/>
      <c r="AK122" s="125"/>
      <c r="AL122" s="125"/>
      <c r="AM122" s="125"/>
      <c r="AN122" s="125"/>
      <c r="AO122" s="125"/>
      <c r="AP122" s="125"/>
      <c r="AQ122" s="125"/>
      <c r="AR122" s="125"/>
      <c r="AS122" s="79">
        <f t="shared" si="15"/>
        <v>0</v>
      </c>
      <c r="AT122" s="77">
        <f t="shared" si="16"/>
        <v>0</v>
      </c>
      <c r="AU122" s="77">
        <f t="shared" si="17"/>
        <v>0</v>
      </c>
      <c r="AV122" s="80"/>
      <c r="AW122" s="81"/>
      <c r="AX122" s="81"/>
      <c r="AY122" s="126"/>
      <c r="AZ122" s="126"/>
      <c r="BA122" s="77">
        <f t="shared" si="18"/>
        <v>0</v>
      </c>
      <c r="BB122" s="83"/>
      <c r="BC122" s="133"/>
      <c r="BD122" s="62" t="str">
        <f t="shared" si="19"/>
        <v>正确</v>
      </c>
    </row>
    <row r="123" s="1" customFormat="1" ht="33" customHeight="1" spans="1:56">
      <c r="A123" s="128">
        <f t="shared" si="11"/>
        <v>119</v>
      </c>
      <c r="B123" s="115"/>
      <c r="C123" s="135"/>
      <c r="D123" s="117"/>
      <c r="E123" s="115"/>
      <c r="F123" s="87">
        <f t="shared" si="12"/>
        <v>30</v>
      </c>
      <c r="G123" s="136"/>
      <c r="H123" s="119"/>
      <c r="I123" s="119"/>
      <c r="J123" s="119"/>
      <c r="K123" s="119"/>
      <c r="L123" s="119"/>
      <c r="M123" s="119"/>
      <c r="N123" s="119"/>
      <c r="O123" s="119"/>
      <c r="P123" s="119"/>
      <c r="Q123" s="119"/>
      <c r="R123" s="119"/>
      <c r="S123" s="72">
        <f t="shared" si="13"/>
        <v>0</v>
      </c>
      <c r="T123" s="137"/>
      <c r="U123" s="122"/>
      <c r="V123" s="123"/>
      <c r="W123" s="124"/>
      <c r="X123" s="124"/>
      <c r="Y123" s="124"/>
      <c r="Z123" s="124"/>
      <c r="AA123" s="124"/>
      <c r="AB123" s="125"/>
      <c r="AC123" s="77">
        <f t="shared" si="14"/>
        <v>0</v>
      </c>
      <c r="AD123" s="125"/>
      <c r="AE123" s="125"/>
      <c r="AF123" s="125"/>
      <c r="AG123" s="125"/>
      <c r="AH123" s="125"/>
      <c r="AI123" s="125"/>
      <c r="AJ123" s="125"/>
      <c r="AK123" s="125"/>
      <c r="AL123" s="125"/>
      <c r="AM123" s="125"/>
      <c r="AN123" s="125"/>
      <c r="AO123" s="125"/>
      <c r="AP123" s="125"/>
      <c r="AQ123" s="125"/>
      <c r="AR123" s="125"/>
      <c r="AS123" s="79">
        <f t="shared" si="15"/>
        <v>0</v>
      </c>
      <c r="AT123" s="77">
        <f t="shared" si="16"/>
        <v>0</v>
      </c>
      <c r="AU123" s="77">
        <f t="shared" si="17"/>
        <v>0</v>
      </c>
      <c r="AV123" s="80"/>
      <c r="AW123" s="81"/>
      <c r="AX123" s="81"/>
      <c r="AY123" s="126"/>
      <c r="AZ123" s="126"/>
      <c r="BA123" s="77">
        <f t="shared" si="18"/>
        <v>0</v>
      </c>
      <c r="BB123" s="83"/>
      <c r="BC123" s="133"/>
      <c r="BD123" s="62" t="str">
        <f t="shared" si="19"/>
        <v>正确</v>
      </c>
    </row>
    <row r="124" s="1" customFormat="1" ht="33" customHeight="1" spans="1:56">
      <c r="A124" s="128">
        <f t="shared" si="11"/>
        <v>120</v>
      </c>
      <c r="B124" s="115"/>
      <c r="C124" s="135"/>
      <c r="D124" s="117"/>
      <c r="E124" s="115"/>
      <c r="F124" s="87">
        <f t="shared" si="12"/>
        <v>30</v>
      </c>
      <c r="G124" s="136"/>
      <c r="H124" s="119"/>
      <c r="I124" s="119"/>
      <c r="J124" s="119"/>
      <c r="K124" s="119"/>
      <c r="L124" s="119"/>
      <c r="M124" s="119"/>
      <c r="N124" s="119"/>
      <c r="O124" s="119"/>
      <c r="P124" s="119"/>
      <c r="Q124" s="119"/>
      <c r="R124" s="119"/>
      <c r="S124" s="72">
        <f t="shared" si="13"/>
        <v>0</v>
      </c>
      <c r="T124" s="137"/>
      <c r="U124" s="122"/>
      <c r="V124" s="123"/>
      <c r="W124" s="124"/>
      <c r="X124" s="124"/>
      <c r="Y124" s="124"/>
      <c r="Z124" s="124"/>
      <c r="AA124" s="124"/>
      <c r="AB124" s="125"/>
      <c r="AC124" s="77">
        <f t="shared" si="14"/>
        <v>0</v>
      </c>
      <c r="AD124" s="125"/>
      <c r="AE124" s="125"/>
      <c r="AF124" s="125"/>
      <c r="AG124" s="125"/>
      <c r="AH124" s="125"/>
      <c r="AI124" s="125"/>
      <c r="AJ124" s="125"/>
      <c r="AK124" s="125"/>
      <c r="AL124" s="125"/>
      <c r="AM124" s="125"/>
      <c r="AN124" s="125"/>
      <c r="AO124" s="125"/>
      <c r="AP124" s="125"/>
      <c r="AQ124" s="125"/>
      <c r="AR124" s="125"/>
      <c r="AS124" s="79">
        <f t="shared" si="15"/>
        <v>0</v>
      </c>
      <c r="AT124" s="77">
        <f t="shared" si="16"/>
        <v>0</v>
      </c>
      <c r="AU124" s="77">
        <f t="shared" si="17"/>
        <v>0</v>
      </c>
      <c r="AV124" s="80"/>
      <c r="AW124" s="81"/>
      <c r="AX124" s="81"/>
      <c r="AY124" s="126"/>
      <c r="AZ124" s="126"/>
      <c r="BA124" s="77">
        <f t="shared" si="18"/>
        <v>0</v>
      </c>
      <c r="BB124" s="83"/>
      <c r="BC124" s="133"/>
      <c r="BD124" s="62" t="str">
        <f t="shared" si="19"/>
        <v>正确</v>
      </c>
    </row>
    <row r="125" s="1" customFormat="1" ht="33" customHeight="1" spans="1:56">
      <c r="A125" s="128">
        <f t="shared" si="11"/>
        <v>121</v>
      </c>
      <c r="B125" s="115"/>
      <c r="C125" s="135"/>
      <c r="D125" s="117"/>
      <c r="E125" s="115"/>
      <c r="F125" s="87">
        <f t="shared" si="12"/>
        <v>30</v>
      </c>
      <c r="G125" s="136"/>
      <c r="H125" s="119"/>
      <c r="I125" s="119"/>
      <c r="J125" s="119"/>
      <c r="K125" s="119"/>
      <c r="L125" s="119"/>
      <c r="M125" s="119"/>
      <c r="N125" s="119"/>
      <c r="O125" s="119"/>
      <c r="P125" s="119"/>
      <c r="Q125" s="119"/>
      <c r="R125" s="119"/>
      <c r="S125" s="72">
        <f t="shared" si="13"/>
        <v>0</v>
      </c>
      <c r="T125" s="137"/>
      <c r="U125" s="122"/>
      <c r="V125" s="123"/>
      <c r="W125" s="124"/>
      <c r="X125" s="124"/>
      <c r="Y125" s="124"/>
      <c r="Z125" s="124"/>
      <c r="AA125" s="124"/>
      <c r="AB125" s="125"/>
      <c r="AC125" s="77">
        <f t="shared" si="14"/>
        <v>0</v>
      </c>
      <c r="AD125" s="125"/>
      <c r="AE125" s="125"/>
      <c r="AF125" s="125"/>
      <c r="AG125" s="125"/>
      <c r="AH125" s="125"/>
      <c r="AI125" s="125"/>
      <c r="AJ125" s="125"/>
      <c r="AK125" s="125"/>
      <c r="AL125" s="125"/>
      <c r="AM125" s="125"/>
      <c r="AN125" s="125"/>
      <c r="AO125" s="125"/>
      <c r="AP125" s="125"/>
      <c r="AQ125" s="125"/>
      <c r="AR125" s="125"/>
      <c r="AS125" s="79">
        <f t="shared" si="15"/>
        <v>0</v>
      </c>
      <c r="AT125" s="77">
        <f t="shared" si="16"/>
        <v>0</v>
      </c>
      <c r="AU125" s="77">
        <f t="shared" si="17"/>
        <v>0</v>
      </c>
      <c r="AV125" s="80"/>
      <c r="AW125" s="81"/>
      <c r="AX125" s="81"/>
      <c r="AY125" s="126"/>
      <c r="AZ125" s="126"/>
      <c r="BA125" s="77">
        <f t="shared" si="18"/>
        <v>0</v>
      </c>
      <c r="BB125" s="83"/>
      <c r="BC125" s="133"/>
      <c r="BD125" s="62" t="str">
        <f t="shared" si="19"/>
        <v>正确</v>
      </c>
    </row>
    <row r="126" s="1" customFormat="1" ht="33" customHeight="1" spans="1:56">
      <c r="A126" s="128">
        <f t="shared" si="11"/>
        <v>122</v>
      </c>
      <c r="B126" s="115"/>
      <c r="C126" s="135"/>
      <c r="D126" s="117"/>
      <c r="E126" s="115"/>
      <c r="F126" s="87">
        <f t="shared" si="12"/>
        <v>30</v>
      </c>
      <c r="G126" s="136"/>
      <c r="H126" s="119"/>
      <c r="I126" s="119"/>
      <c r="J126" s="119"/>
      <c r="K126" s="119"/>
      <c r="L126" s="119"/>
      <c r="M126" s="119"/>
      <c r="N126" s="119"/>
      <c r="O126" s="119"/>
      <c r="P126" s="119"/>
      <c r="Q126" s="119"/>
      <c r="R126" s="119"/>
      <c r="S126" s="72">
        <f t="shared" si="13"/>
        <v>0</v>
      </c>
      <c r="T126" s="137"/>
      <c r="U126" s="122"/>
      <c r="V126" s="123"/>
      <c r="W126" s="124"/>
      <c r="X126" s="124"/>
      <c r="Y126" s="124"/>
      <c r="Z126" s="124"/>
      <c r="AA126" s="124"/>
      <c r="AB126" s="125"/>
      <c r="AC126" s="77">
        <f t="shared" si="14"/>
        <v>0</v>
      </c>
      <c r="AD126" s="125"/>
      <c r="AE126" s="125"/>
      <c r="AF126" s="125"/>
      <c r="AG126" s="125"/>
      <c r="AH126" s="125"/>
      <c r="AI126" s="125"/>
      <c r="AJ126" s="125"/>
      <c r="AK126" s="125"/>
      <c r="AL126" s="125"/>
      <c r="AM126" s="125"/>
      <c r="AN126" s="125"/>
      <c r="AO126" s="125"/>
      <c r="AP126" s="125"/>
      <c r="AQ126" s="125"/>
      <c r="AR126" s="125"/>
      <c r="AS126" s="79">
        <f t="shared" si="15"/>
        <v>0</v>
      </c>
      <c r="AT126" s="77">
        <f t="shared" si="16"/>
        <v>0</v>
      </c>
      <c r="AU126" s="77">
        <f t="shared" si="17"/>
        <v>0</v>
      </c>
      <c r="AV126" s="80"/>
      <c r="AW126" s="81"/>
      <c r="AX126" s="81"/>
      <c r="AY126" s="126"/>
      <c r="AZ126" s="126"/>
      <c r="BA126" s="77">
        <f t="shared" si="18"/>
        <v>0</v>
      </c>
      <c r="BB126" s="83"/>
      <c r="BC126" s="133"/>
      <c r="BD126" s="62" t="str">
        <f t="shared" si="19"/>
        <v>正确</v>
      </c>
    </row>
    <row r="127" s="1" customFormat="1" ht="33" customHeight="1" spans="1:56">
      <c r="A127" s="128">
        <f t="shared" si="11"/>
        <v>123</v>
      </c>
      <c r="B127" s="115"/>
      <c r="C127" s="135"/>
      <c r="D127" s="117"/>
      <c r="E127" s="115"/>
      <c r="F127" s="87">
        <f t="shared" si="12"/>
        <v>30</v>
      </c>
      <c r="G127" s="136"/>
      <c r="H127" s="119"/>
      <c r="I127" s="119"/>
      <c r="J127" s="119"/>
      <c r="K127" s="119"/>
      <c r="L127" s="119"/>
      <c r="M127" s="119"/>
      <c r="N127" s="119"/>
      <c r="O127" s="119"/>
      <c r="P127" s="119"/>
      <c r="Q127" s="119"/>
      <c r="R127" s="119"/>
      <c r="S127" s="72">
        <f t="shared" si="13"/>
        <v>0</v>
      </c>
      <c r="T127" s="137"/>
      <c r="U127" s="122"/>
      <c r="V127" s="123"/>
      <c r="W127" s="124"/>
      <c r="X127" s="124"/>
      <c r="Y127" s="124"/>
      <c r="Z127" s="124"/>
      <c r="AA127" s="124"/>
      <c r="AB127" s="125"/>
      <c r="AC127" s="77">
        <f t="shared" si="14"/>
        <v>0</v>
      </c>
      <c r="AD127" s="125"/>
      <c r="AE127" s="125"/>
      <c r="AF127" s="125"/>
      <c r="AG127" s="125"/>
      <c r="AH127" s="125"/>
      <c r="AI127" s="125"/>
      <c r="AJ127" s="125"/>
      <c r="AK127" s="125"/>
      <c r="AL127" s="125"/>
      <c r="AM127" s="125"/>
      <c r="AN127" s="125"/>
      <c r="AO127" s="125"/>
      <c r="AP127" s="125"/>
      <c r="AQ127" s="125"/>
      <c r="AR127" s="125"/>
      <c r="AS127" s="79">
        <f t="shared" si="15"/>
        <v>0</v>
      </c>
      <c r="AT127" s="77">
        <f t="shared" si="16"/>
        <v>0</v>
      </c>
      <c r="AU127" s="77">
        <f t="shared" si="17"/>
        <v>0</v>
      </c>
      <c r="AV127" s="80"/>
      <c r="AW127" s="81"/>
      <c r="AX127" s="81"/>
      <c r="AY127" s="126"/>
      <c r="AZ127" s="126"/>
      <c r="BA127" s="77">
        <f t="shared" si="18"/>
        <v>0</v>
      </c>
      <c r="BB127" s="83"/>
      <c r="BC127" s="133"/>
      <c r="BD127" s="62" t="str">
        <f t="shared" si="19"/>
        <v>正确</v>
      </c>
    </row>
    <row r="128" s="1" customFormat="1" ht="33" customHeight="1" spans="1:56">
      <c r="A128" s="128">
        <f t="shared" si="11"/>
        <v>124</v>
      </c>
      <c r="B128" s="115"/>
      <c r="C128" s="135"/>
      <c r="D128" s="117"/>
      <c r="E128" s="115"/>
      <c r="F128" s="87">
        <f t="shared" si="12"/>
        <v>30</v>
      </c>
      <c r="G128" s="136"/>
      <c r="H128" s="119"/>
      <c r="I128" s="119"/>
      <c r="J128" s="119"/>
      <c r="K128" s="119"/>
      <c r="L128" s="119"/>
      <c r="M128" s="119"/>
      <c r="N128" s="119"/>
      <c r="O128" s="119"/>
      <c r="P128" s="119"/>
      <c r="Q128" s="119"/>
      <c r="R128" s="119"/>
      <c r="S128" s="72">
        <f t="shared" si="13"/>
        <v>0</v>
      </c>
      <c r="T128" s="137"/>
      <c r="U128" s="122"/>
      <c r="V128" s="123"/>
      <c r="W128" s="124"/>
      <c r="X128" s="124"/>
      <c r="Y128" s="124"/>
      <c r="Z128" s="124"/>
      <c r="AA128" s="124"/>
      <c r="AB128" s="125"/>
      <c r="AC128" s="77">
        <f t="shared" si="14"/>
        <v>0</v>
      </c>
      <c r="AD128" s="125"/>
      <c r="AE128" s="125"/>
      <c r="AF128" s="125"/>
      <c r="AG128" s="125"/>
      <c r="AH128" s="125"/>
      <c r="AI128" s="125"/>
      <c r="AJ128" s="125"/>
      <c r="AK128" s="125"/>
      <c r="AL128" s="125"/>
      <c r="AM128" s="125"/>
      <c r="AN128" s="125"/>
      <c r="AO128" s="125"/>
      <c r="AP128" s="125"/>
      <c r="AQ128" s="125"/>
      <c r="AR128" s="125"/>
      <c r="AS128" s="79">
        <f t="shared" si="15"/>
        <v>0</v>
      </c>
      <c r="AT128" s="77">
        <f t="shared" si="16"/>
        <v>0</v>
      </c>
      <c r="AU128" s="77">
        <f t="shared" si="17"/>
        <v>0</v>
      </c>
      <c r="AV128" s="80"/>
      <c r="AW128" s="81"/>
      <c r="AX128" s="81"/>
      <c r="AY128" s="126"/>
      <c r="AZ128" s="126"/>
      <c r="BA128" s="77">
        <f t="shared" si="18"/>
        <v>0</v>
      </c>
      <c r="BB128" s="83"/>
      <c r="BC128" s="133"/>
      <c r="BD128" s="62" t="str">
        <f t="shared" si="19"/>
        <v>正确</v>
      </c>
    </row>
    <row r="129" s="1" customFormat="1" ht="33" customHeight="1" spans="1:56">
      <c r="A129" s="128">
        <f t="shared" si="11"/>
        <v>125</v>
      </c>
      <c r="B129" s="115"/>
      <c r="C129" s="135"/>
      <c r="D129" s="117"/>
      <c r="E129" s="115"/>
      <c r="F129" s="87">
        <f t="shared" si="12"/>
        <v>30</v>
      </c>
      <c r="G129" s="136"/>
      <c r="H129" s="119"/>
      <c r="I129" s="119"/>
      <c r="J129" s="119"/>
      <c r="K129" s="119"/>
      <c r="L129" s="119"/>
      <c r="M129" s="119"/>
      <c r="N129" s="119"/>
      <c r="O129" s="119"/>
      <c r="P129" s="119"/>
      <c r="Q129" s="119"/>
      <c r="R129" s="119"/>
      <c r="S129" s="72">
        <f t="shared" si="13"/>
        <v>0</v>
      </c>
      <c r="T129" s="137"/>
      <c r="U129" s="122"/>
      <c r="V129" s="123"/>
      <c r="W129" s="124"/>
      <c r="X129" s="124"/>
      <c r="Y129" s="124"/>
      <c r="Z129" s="124"/>
      <c r="AA129" s="124"/>
      <c r="AB129" s="125"/>
      <c r="AC129" s="77">
        <f t="shared" si="14"/>
        <v>0</v>
      </c>
      <c r="AD129" s="125"/>
      <c r="AE129" s="125"/>
      <c r="AF129" s="125"/>
      <c r="AG129" s="125"/>
      <c r="AH129" s="125"/>
      <c r="AI129" s="125"/>
      <c r="AJ129" s="125"/>
      <c r="AK129" s="125"/>
      <c r="AL129" s="125"/>
      <c r="AM129" s="125"/>
      <c r="AN129" s="125"/>
      <c r="AO129" s="125"/>
      <c r="AP129" s="125"/>
      <c r="AQ129" s="125"/>
      <c r="AR129" s="125"/>
      <c r="AS129" s="79">
        <f t="shared" si="15"/>
        <v>0</v>
      </c>
      <c r="AT129" s="77">
        <f t="shared" si="16"/>
        <v>0</v>
      </c>
      <c r="AU129" s="77">
        <f t="shared" si="17"/>
        <v>0</v>
      </c>
      <c r="AV129" s="80"/>
      <c r="AW129" s="81"/>
      <c r="AX129" s="81"/>
      <c r="AY129" s="126"/>
      <c r="AZ129" s="126"/>
      <c r="BA129" s="77">
        <f t="shared" si="18"/>
        <v>0</v>
      </c>
      <c r="BB129" s="83"/>
      <c r="BC129" s="133"/>
      <c r="BD129" s="62" t="str">
        <f t="shared" si="19"/>
        <v>正确</v>
      </c>
    </row>
    <row r="130" s="1" customFormat="1" ht="33" customHeight="1" spans="1:56">
      <c r="A130" s="128">
        <f t="shared" si="11"/>
        <v>126</v>
      </c>
      <c r="B130" s="115"/>
      <c r="C130" s="135"/>
      <c r="D130" s="117"/>
      <c r="E130" s="115"/>
      <c r="F130" s="87">
        <f t="shared" si="12"/>
        <v>30</v>
      </c>
      <c r="G130" s="136"/>
      <c r="H130" s="119"/>
      <c r="I130" s="119"/>
      <c r="J130" s="119"/>
      <c r="K130" s="119"/>
      <c r="L130" s="119"/>
      <c r="M130" s="119"/>
      <c r="N130" s="119"/>
      <c r="O130" s="119"/>
      <c r="P130" s="119"/>
      <c r="Q130" s="119"/>
      <c r="R130" s="119"/>
      <c r="S130" s="72">
        <f t="shared" si="13"/>
        <v>0</v>
      </c>
      <c r="T130" s="137"/>
      <c r="U130" s="122"/>
      <c r="V130" s="123"/>
      <c r="W130" s="124"/>
      <c r="X130" s="124"/>
      <c r="Y130" s="124"/>
      <c r="Z130" s="124"/>
      <c r="AA130" s="124"/>
      <c r="AB130" s="125"/>
      <c r="AC130" s="77">
        <f t="shared" si="14"/>
        <v>0</v>
      </c>
      <c r="AD130" s="125"/>
      <c r="AE130" s="125"/>
      <c r="AF130" s="125"/>
      <c r="AG130" s="125"/>
      <c r="AH130" s="125"/>
      <c r="AI130" s="125"/>
      <c r="AJ130" s="125"/>
      <c r="AK130" s="125"/>
      <c r="AL130" s="125"/>
      <c r="AM130" s="125"/>
      <c r="AN130" s="125"/>
      <c r="AO130" s="125"/>
      <c r="AP130" s="125"/>
      <c r="AQ130" s="125"/>
      <c r="AR130" s="125"/>
      <c r="AS130" s="79">
        <f t="shared" si="15"/>
        <v>0</v>
      </c>
      <c r="AT130" s="77">
        <f t="shared" si="16"/>
        <v>0</v>
      </c>
      <c r="AU130" s="77">
        <f t="shared" si="17"/>
        <v>0</v>
      </c>
      <c r="AV130" s="80"/>
      <c r="AW130" s="81"/>
      <c r="AX130" s="81"/>
      <c r="AY130" s="126"/>
      <c r="AZ130" s="126"/>
      <c r="BA130" s="77">
        <f t="shared" si="18"/>
        <v>0</v>
      </c>
      <c r="BB130" s="83"/>
      <c r="BC130" s="133"/>
      <c r="BD130" s="62" t="str">
        <f t="shared" si="19"/>
        <v>正确</v>
      </c>
    </row>
    <row r="131" s="1" customFormat="1" ht="33" customHeight="1" spans="1:56">
      <c r="A131" s="128">
        <f t="shared" si="11"/>
        <v>127</v>
      </c>
      <c r="B131" s="115"/>
      <c r="C131" s="135"/>
      <c r="D131" s="117"/>
      <c r="E131" s="115"/>
      <c r="F131" s="87">
        <f t="shared" si="12"/>
        <v>30</v>
      </c>
      <c r="G131" s="136"/>
      <c r="H131" s="119"/>
      <c r="I131" s="119"/>
      <c r="J131" s="119"/>
      <c r="K131" s="119"/>
      <c r="L131" s="119"/>
      <c r="M131" s="119"/>
      <c r="N131" s="119"/>
      <c r="O131" s="119"/>
      <c r="P131" s="119"/>
      <c r="Q131" s="119"/>
      <c r="R131" s="119"/>
      <c r="S131" s="72">
        <f t="shared" si="13"/>
        <v>0</v>
      </c>
      <c r="T131" s="137"/>
      <c r="U131" s="122"/>
      <c r="V131" s="123"/>
      <c r="W131" s="124"/>
      <c r="X131" s="124"/>
      <c r="Y131" s="124"/>
      <c r="Z131" s="124"/>
      <c r="AA131" s="124"/>
      <c r="AB131" s="125"/>
      <c r="AC131" s="77">
        <f t="shared" si="14"/>
        <v>0</v>
      </c>
      <c r="AD131" s="125"/>
      <c r="AE131" s="125"/>
      <c r="AF131" s="125"/>
      <c r="AG131" s="125"/>
      <c r="AH131" s="125"/>
      <c r="AI131" s="125"/>
      <c r="AJ131" s="125"/>
      <c r="AK131" s="125"/>
      <c r="AL131" s="125"/>
      <c r="AM131" s="125"/>
      <c r="AN131" s="125"/>
      <c r="AO131" s="125"/>
      <c r="AP131" s="125"/>
      <c r="AQ131" s="125"/>
      <c r="AR131" s="125"/>
      <c r="AS131" s="79">
        <f t="shared" si="15"/>
        <v>0</v>
      </c>
      <c r="AT131" s="77">
        <f t="shared" si="16"/>
        <v>0</v>
      </c>
      <c r="AU131" s="77">
        <f t="shared" si="17"/>
        <v>0</v>
      </c>
      <c r="AV131" s="80"/>
      <c r="AW131" s="81"/>
      <c r="AX131" s="81"/>
      <c r="AY131" s="126"/>
      <c r="AZ131" s="126"/>
      <c r="BA131" s="77">
        <f t="shared" si="18"/>
        <v>0</v>
      </c>
      <c r="BB131" s="83"/>
      <c r="BC131" s="133"/>
      <c r="BD131" s="62" t="str">
        <f t="shared" si="19"/>
        <v>正确</v>
      </c>
    </row>
    <row r="132" s="1" customFormat="1" ht="33" customHeight="1" spans="1:56">
      <c r="A132" s="128">
        <f t="shared" si="11"/>
        <v>128</v>
      </c>
      <c r="B132" s="115"/>
      <c r="C132" s="135"/>
      <c r="D132" s="117"/>
      <c r="E132" s="115"/>
      <c r="F132" s="87">
        <f t="shared" si="12"/>
        <v>30</v>
      </c>
      <c r="G132" s="136"/>
      <c r="H132" s="119"/>
      <c r="I132" s="119"/>
      <c r="J132" s="119"/>
      <c r="K132" s="119"/>
      <c r="L132" s="119"/>
      <c r="M132" s="119"/>
      <c r="N132" s="119"/>
      <c r="O132" s="119"/>
      <c r="P132" s="119"/>
      <c r="Q132" s="119"/>
      <c r="R132" s="119"/>
      <c r="S132" s="72">
        <f t="shared" si="13"/>
        <v>0</v>
      </c>
      <c r="T132" s="137"/>
      <c r="U132" s="122"/>
      <c r="V132" s="123"/>
      <c r="W132" s="124"/>
      <c r="X132" s="124"/>
      <c r="Y132" s="124"/>
      <c r="Z132" s="124"/>
      <c r="AA132" s="124"/>
      <c r="AB132" s="125"/>
      <c r="AC132" s="77">
        <f t="shared" si="14"/>
        <v>0</v>
      </c>
      <c r="AD132" s="125"/>
      <c r="AE132" s="125"/>
      <c r="AF132" s="125"/>
      <c r="AG132" s="125"/>
      <c r="AH132" s="125"/>
      <c r="AI132" s="125"/>
      <c r="AJ132" s="125"/>
      <c r="AK132" s="125"/>
      <c r="AL132" s="125"/>
      <c r="AM132" s="125"/>
      <c r="AN132" s="125"/>
      <c r="AO132" s="125"/>
      <c r="AP132" s="125"/>
      <c r="AQ132" s="125"/>
      <c r="AR132" s="125"/>
      <c r="AS132" s="79">
        <f t="shared" si="15"/>
        <v>0</v>
      </c>
      <c r="AT132" s="77">
        <f t="shared" si="16"/>
        <v>0</v>
      </c>
      <c r="AU132" s="77">
        <f t="shared" si="17"/>
        <v>0</v>
      </c>
      <c r="AV132" s="80"/>
      <c r="AW132" s="81"/>
      <c r="AX132" s="81"/>
      <c r="AY132" s="126"/>
      <c r="AZ132" s="126"/>
      <c r="BA132" s="77">
        <f t="shared" si="18"/>
        <v>0</v>
      </c>
      <c r="BB132" s="83"/>
      <c r="BC132" s="133"/>
      <c r="BD132" s="62" t="str">
        <f t="shared" si="19"/>
        <v>正确</v>
      </c>
    </row>
    <row r="133" s="1" customFormat="1" ht="33" customHeight="1" spans="1:56">
      <c r="A133" s="128">
        <f t="shared" ref="A133:A164" si="20">ROW()-4</f>
        <v>129</v>
      </c>
      <c r="B133" s="115"/>
      <c r="C133" s="135"/>
      <c r="D133" s="117"/>
      <c r="E133" s="115"/>
      <c r="F133" s="87">
        <f t="shared" ref="F133:F164" si="21">IF($C$2-D133+1&lt;$E$2,$C$2-D133+1,$E$2)</f>
        <v>30</v>
      </c>
      <c r="G133" s="136"/>
      <c r="H133" s="119"/>
      <c r="I133" s="119"/>
      <c r="J133" s="119"/>
      <c r="K133" s="119"/>
      <c r="L133" s="119"/>
      <c r="M133" s="119"/>
      <c r="N133" s="119"/>
      <c r="O133" s="119"/>
      <c r="P133" s="119"/>
      <c r="Q133" s="119"/>
      <c r="R133" s="119"/>
      <c r="S133" s="72">
        <f t="shared" ref="S133:S164" si="22">P133+Q133-R133</f>
        <v>0</v>
      </c>
      <c r="T133" s="137"/>
      <c r="U133" s="122"/>
      <c r="V133" s="123"/>
      <c r="W133" s="124"/>
      <c r="X133" s="124"/>
      <c r="Y133" s="124"/>
      <c r="Z133" s="124"/>
      <c r="AA133" s="124"/>
      <c r="AB133" s="125"/>
      <c r="AC133" s="77">
        <f t="shared" ref="AC133:AC164" si="23">IF(G133="是",30,0)</f>
        <v>0</v>
      </c>
      <c r="AD133" s="125"/>
      <c r="AE133" s="125"/>
      <c r="AF133" s="125"/>
      <c r="AG133" s="125"/>
      <c r="AH133" s="125"/>
      <c r="AI133" s="125"/>
      <c r="AJ133" s="125"/>
      <c r="AK133" s="125"/>
      <c r="AL133" s="125"/>
      <c r="AM133" s="125"/>
      <c r="AN133" s="125"/>
      <c r="AO133" s="125"/>
      <c r="AP133" s="125"/>
      <c r="AQ133" s="125"/>
      <c r="AR133" s="125"/>
      <c r="AS133" s="79">
        <f t="shared" ref="AS133:AS164" si="24">IFERROR(U133/$E$2*2*H133+I133*2,0)</f>
        <v>0</v>
      </c>
      <c r="AT133" s="77">
        <f t="shared" ref="AT133:AT164" si="25">IFERROR(U133/$E$2*(J133+K133*0.2+L133+M133*0.5),0)</f>
        <v>0</v>
      </c>
      <c r="AU133" s="77">
        <f t="shared" ref="AU133:AU164" si="26">ROUND(SUM(V133:AP133)-SUM(AQ133:AT133),2)</f>
        <v>0</v>
      </c>
      <c r="AV133" s="80"/>
      <c r="AW133" s="81"/>
      <c r="AX133" s="81"/>
      <c r="AY133" s="126"/>
      <c r="AZ133" s="126"/>
      <c r="BA133" s="77">
        <f t="shared" ref="BA133:BA164" si="27">ROUND(AU133-SUM(AV133:AZ133),2)</f>
        <v>0</v>
      </c>
      <c r="BB133" s="83"/>
      <c r="BC133" s="133"/>
      <c r="BD133" s="62" t="str">
        <f t="shared" ref="BD133:BD164" si="28">IF(U133-SUM(V133:AB133)=0,"正确","错误")</f>
        <v>正确</v>
      </c>
    </row>
    <row r="134" s="1" customFormat="1" ht="33" customHeight="1" spans="1:56">
      <c r="A134" s="128">
        <f t="shared" si="20"/>
        <v>130</v>
      </c>
      <c r="B134" s="115"/>
      <c r="C134" s="135"/>
      <c r="D134" s="117"/>
      <c r="E134" s="115"/>
      <c r="F134" s="87">
        <f t="shared" si="21"/>
        <v>30</v>
      </c>
      <c r="G134" s="136"/>
      <c r="H134" s="119"/>
      <c r="I134" s="119"/>
      <c r="J134" s="119"/>
      <c r="K134" s="119"/>
      <c r="L134" s="119"/>
      <c r="M134" s="119"/>
      <c r="N134" s="119"/>
      <c r="O134" s="119"/>
      <c r="P134" s="119"/>
      <c r="Q134" s="119"/>
      <c r="R134" s="119"/>
      <c r="S134" s="72">
        <f t="shared" si="22"/>
        <v>0</v>
      </c>
      <c r="T134" s="137"/>
      <c r="U134" s="122"/>
      <c r="V134" s="123"/>
      <c r="W134" s="124"/>
      <c r="X134" s="124"/>
      <c r="Y134" s="124"/>
      <c r="Z134" s="124"/>
      <c r="AA134" s="124"/>
      <c r="AB134" s="125"/>
      <c r="AC134" s="77">
        <f t="shared" si="23"/>
        <v>0</v>
      </c>
      <c r="AD134" s="125"/>
      <c r="AE134" s="125"/>
      <c r="AF134" s="125"/>
      <c r="AG134" s="125"/>
      <c r="AH134" s="125"/>
      <c r="AI134" s="125"/>
      <c r="AJ134" s="125"/>
      <c r="AK134" s="125"/>
      <c r="AL134" s="125"/>
      <c r="AM134" s="125"/>
      <c r="AN134" s="125"/>
      <c r="AO134" s="125"/>
      <c r="AP134" s="125"/>
      <c r="AQ134" s="125"/>
      <c r="AR134" s="125"/>
      <c r="AS134" s="79">
        <f t="shared" si="24"/>
        <v>0</v>
      </c>
      <c r="AT134" s="77">
        <f t="shared" si="25"/>
        <v>0</v>
      </c>
      <c r="AU134" s="77">
        <f t="shared" si="26"/>
        <v>0</v>
      </c>
      <c r="AV134" s="80"/>
      <c r="AW134" s="81"/>
      <c r="AX134" s="81"/>
      <c r="AY134" s="126"/>
      <c r="AZ134" s="126"/>
      <c r="BA134" s="77">
        <f t="shared" si="27"/>
        <v>0</v>
      </c>
      <c r="BB134" s="83"/>
      <c r="BC134" s="133"/>
      <c r="BD134" s="62" t="str">
        <f t="shared" si="28"/>
        <v>正确</v>
      </c>
    </row>
    <row r="135" s="1" customFormat="1" ht="33" customHeight="1" spans="1:56">
      <c r="A135" s="128">
        <f t="shared" si="20"/>
        <v>131</v>
      </c>
      <c r="B135" s="115"/>
      <c r="C135" s="135"/>
      <c r="D135" s="117"/>
      <c r="E135" s="115"/>
      <c r="F135" s="87">
        <f t="shared" si="21"/>
        <v>30</v>
      </c>
      <c r="G135" s="136"/>
      <c r="H135" s="119"/>
      <c r="I135" s="119"/>
      <c r="J135" s="119"/>
      <c r="K135" s="119"/>
      <c r="L135" s="119"/>
      <c r="M135" s="119"/>
      <c r="N135" s="119"/>
      <c r="O135" s="119"/>
      <c r="P135" s="119"/>
      <c r="Q135" s="119"/>
      <c r="R135" s="119"/>
      <c r="S135" s="72">
        <f t="shared" si="22"/>
        <v>0</v>
      </c>
      <c r="T135" s="137"/>
      <c r="U135" s="122"/>
      <c r="V135" s="123"/>
      <c r="W135" s="124"/>
      <c r="X135" s="124"/>
      <c r="Y135" s="124"/>
      <c r="Z135" s="124"/>
      <c r="AA135" s="124"/>
      <c r="AB135" s="125"/>
      <c r="AC135" s="77">
        <f t="shared" si="23"/>
        <v>0</v>
      </c>
      <c r="AD135" s="125"/>
      <c r="AE135" s="125"/>
      <c r="AF135" s="125"/>
      <c r="AG135" s="125"/>
      <c r="AH135" s="125"/>
      <c r="AI135" s="125"/>
      <c r="AJ135" s="125"/>
      <c r="AK135" s="125"/>
      <c r="AL135" s="125"/>
      <c r="AM135" s="125"/>
      <c r="AN135" s="125"/>
      <c r="AO135" s="125"/>
      <c r="AP135" s="125"/>
      <c r="AQ135" s="125"/>
      <c r="AR135" s="125"/>
      <c r="AS135" s="79">
        <f t="shared" si="24"/>
        <v>0</v>
      </c>
      <c r="AT135" s="77">
        <f t="shared" si="25"/>
        <v>0</v>
      </c>
      <c r="AU135" s="77">
        <f t="shared" si="26"/>
        <v>0</v>
      </c>
      <c r="AV135" s="80"/>
      <c r="AW135" s="81"/>
      <c r="AX135" s="81"/>
      <c r="AY135" s="126"/>
      <c r="AZ135" s="126"/>
      <c r="BA135" s="77">
        <f t="shared" si="27"/>
        <v>0</v>
      </c>
      <c r="BB135" s="83"/>
      <c r="BC135" s="133"/>
      <c r="BD135" s="62" t="str">
        <f t="shared" si="28"/>
        <v>正确</v>
      </c>
    </row>
    <row r="136" s="1" customFormat="1" ht="33" customHeight="1" spans="1:56">
      <c r="A136" s="128">
        <f t="shared" si="20"/>
        <v>132</v>
      </c>
      <c r="B136" s="115"/>
      <c r="C136" s="135"/>
      <c r="D136" s="117"/>
      <c r="E136" s="115"/>
      <c r="F136" s="87">
        <f t="shared" si="21"/>
        <v>30</v>
      </c>
      <c r="G136" s="136"/>
      <c r="H136" s="119"/>
      <c r="I136" s="119"/>
      <c r="J136" s="119"/>
      <c r="K136" s="119"/>
      <c r="L136" s="119"/>
      <c r="M136" s="119"/>
      <c r="N136" s="119"/>
      <c r="O136" s="119"/>
      <c r="P136" s="119"/>
      <c r="Q136" s="119"/>
      <c r="R136" s="119"/>
      <c r="S136" s="72">
        <f t="shared" si="22"/>
        <v>0</v>
      </c>
      <c r="T136" s="137"/>
      <c r="U136" s="122"/>
      <c r="V136" s="123"/>
      <c r="W136" s="124"/>
      <c r="X136" s="124"/>
      <c r="Y136" s="124"/>
      <c r="Z136" s="124"/>
      <c r="AA136" s="124"/>
      <c r="AB136" s="125"/>
      <c r="AC136" s="77">
        <f t="shared" si="23"/>
        <v>0</v>
      </c>
      <c r="AD136" s="125"/>
      <c r="AE136" s="125"/>
      <c r="AF136" s="125"/>
      <c r="AG136" s="125"/>
      <c r="AH136" s="125"/>
      <c r="AI136" s="125"/>
      <c r="AJ136" s="125"/>
      <c r="AK136" s="125"/>
      <c r="AL136" s="125"/>
      <c r="AM136" s="125"/>
      <c r="AN136" s="125"/>
      <c r="AO136" s="125"/>
      <c r="AP136" s="125"/>
      <c r="AQ136" s="125"/>
      <c r="AR136" s="125"/>
      <c r="AS136" s="79">
        <f t="shared" si="24"/>
        <v>0</v>
      </c>
      <c r="AT136" s="77">
        <f t="shared" si="25"/>
        <v>0</v>
      </c>
      <c r="AU136" s="77">
        <f t="shared" si="26"/>
        <v>0</v>
      </c>
      <c r="AV136" s="80"/>
      <c r="AW136" s="81"/>
      <c r="AX136" s="81"/>
      <c r="AY136" s="126"/>
      <c r="AZ136" s="126"/>
      <c r="BA136" s="77">
        <f t="shared" si="27"/>
        <v>0</v>
      </c>
      <c r="BB136" s="83"/>
      <c r="BC136" s="133"/>
      <c r="BD136" s="62" t="str">
        <f t="shared" si="28"/>
        <v>正确</v>
      </c>
    </row>
    <row r="137" s="1" customFormat="1" ht="33" customHeight="1" spans="1:56">
      <c r="A137" s="128">
        <f t="shared" si="20"/>
        <v>133</v>
      </c>
      <c r="B137" s="115"/>
      <c r="C137" s="135"/>
      <c r="D137" s="117"/>
      <c r="E137" s="115"/>
      <c r="F137" s="87">
        <f t="shared" si="21"/>
        <v>30</v>
      </c>
      <c r="G137" s="136"/>
      <c r="H137" s="119"/>
      <c r="I137" s="119"/>
      <c r="J137" s="119"/>
      <c r="K137" s="119"/>
      <c r="L137" s="119"/>
      <c r="M137" s="119"/>
      <c r="N137" s="119"/>
      <c r="O137" s="119"/>
      <c r="P137" s="119"/>
      <c r="Q137" s="119"/>
      <c r="R137" s="119"/>
      <c r="S137" s="72">
        <f t="shared" si="22"/>
        <v>0</v>
      </c>
      <c r="T137" s="137"/>
      <c r="U137" s="122"/>
      <c r="V137" s="123"/>
      <c r="W137" s="124"/>
      <c r="X137" s="124"/>
      <c r="Y137" s="124"/>
      <c r="Z137" s="124"/>
      <c r="AA137" s="124"/>
      <c r="AB137" s="125"/>
      <c r="AC137" s="77">
        <f t="shared" si="23"/>
        <v>0</v>
      </c>
      <c r="AD137" s="125"/>
      <c r="AE137" s="125"/>
      <c r="AF137" s="125"/>
      <c r="AG137" s="125"/>
      <c r="AH137" s="125"/>
      <c r="AI137" s="125"/>
      <c r="AJ137" s="125"/>
      <c r="AK137" s="125"/>
      <c r="AL137" s="125"/>
      <c r="AM137" s="125"/>
      <c r="AN137" s="125"/>
      <c r="AO137" s="125"/>
      <c r="AP137" s="125"/>
      <c r="AQ137" s="125"/>
      <c r="AR137" s="125"/>
      <c r="AS137" s="79">
        <f t="shared" si="24"/>
        <v>0</v>
      </c>
      <c r="AT137" s="77">
        <f t="shared" si="25"/>
        <v>0</v>
      </c>
      <c r="AU137" s="77">
        <f t="shared" si="26"/>
        <v>0</v>
      </c>
      <c r="AV137" s="80"/>
      <c r="AW137" s="81"/>
      <c r="AX137" s="81"/>
      <c r="AY137" s="126"/>
      <c r="AZ137" s="126"/>
      <c r="BA137" s="77">
        <f t="shared" si="27"/>
        <v>0</v>
      </c>
      <c r="BB137" s="83"/>
      <c r="BC137" s="133"/>
      <c r="BD137" s="62" t="str">
        <f t="shared" si="28"/>
        <v>正确</v>
      </c>
    </row>
    <row r="138" s="1" customFormat="1" ht="33" customHeight="1" spans="1:56">
      <c r="A138" s="128">
        <f t="shared" si="20"/>
        <v>134</v>
      </c>
      <c r="B138" s="115"/>
      <c r="C138" s="135"/>
      <c r="D138" s="117"/>
      <c r="E138" s="115"/>
      <c r="F138" s="87">
        <f t="shared" si="21"/>
        <v>30</v>
      </c>
      <c r="G138" s="136"/>
      <c r="H138" s="119"/>
      <c r="I138" s="119"/>
      <c r="J138" s="119"/>
      <c r="K138" s="119"/>
      <c r="L138" s="119"/>
      <c r="M138" s="119"/>
      <c r="N138" s="119"/>
      <c r="O138" s="119"/>
      <c r="P138" s="119"/>
      <c r="Q138" s="119"/>
      <c r="R138" s="119"/>
      <c r="S138" s="72">
        <f t="shared" si="22"/>
        <v>0</v>
      </c>
      <c r="T138" s="137"/>
      <c r="U138" s="122"/>
      <c r="V138" s="123"/>
      <c r="W138" s="124"/>
      <c r="X138" s="124"/>
      <c r="Y138" s="124"/>
      <c r="Z138" s="124"/>
      <c r="AA138" s="124"/>
      <c r="AB138" s="125"/>
      <c r="AC138" s="77">
        <f t="shared" si="23"/>
        <v>0</v>
      </c>
      <c r="AD138" s="125"/>
      <c r="AE138" s="125"/>
      <c r="AF138" s="125"/>
      <c r="AG138" s="125"/>
      <c r="AH138" s="125"/>
      <c r="AI138" s="125"/>
      <c r="AJ138" s="125"/>
      <c r="AK138" s="125"/>
      <c r="AL138" s="125"/>
      <c r="AM138" s="125"/>
      <c r="AN138" s="125"/>
      <c r="AO138" s="125"/>
      <c r="AP138" s="125"/>
      <c r="AQ138" s="125"/>
      <c r="AR138" s="125"/>
      <c r="AS138" s="79">
        <f t="shared" si="24"/>
        <v>0</v>
      </c>
      <c r="AT138" s="77">
        <f t="shared" si="25"/>
        <v>0</v>
      </c>
      <c r="AU138" s="77">
        <f t="shared" si="26"/>
        <v>0</v>
      </c>
      <c r="AV138" s="80"/>
      <c r="AW138" s="81"/>
      <c r="AX138" s="81"/>
      <c r="AY138" s="126"/>
      <c r="AZ138" s="126"/>
      <c r="BA138" s="77">
        <f t="shared" si="27"/>
        <v>0</v>
      </c>
      <c r="BB138" s="83"/>
      <c r="BC138" s="133"/>
      <c r="BD138" s="62" t="str">
        <f t="shared" si="28"/>
        <v>正确</v>
      </c>
    </row>
    <row r="139" s="1" customFormat="1" ht="33" customHeight="1" spans="1:56">
      <c r="A139" s="128">
        <f t="shared" si="20"/>
        <v>135</v>
      </c>
      <c r="B139" s="115"/>
      <c r="C139" s="135"/>
      <c r="D139" s="117"/>
      <c r="E139" s="115"/>
      <c r="F139" s="87">
        <f t="shared" si="21"/>
        <v>30</v>
      </c>
      <c r="G139" s="136"/>
      <c r="H139" s="119"/>
      <c r="I139" s="119"/>
      <c r="J139" s="119"/>
      <c r="K139" s="119"/>
      <c r="L139" s="119"/>
      <c r="M139" s="119"/>
      <c r="N139" s="119"/>
      <c r="O139" s="119"/>
      <c r="P139" s="119"/>
      <c r="Q139" s="119"/>
      <c r="R139" s="119"/>
      <c r="S139" s="72">
        <f t="shared" si="22"/>
        <v>0</v>
      </c>
      <c r="T139" s="137"/>
      <c r="U139" s="122"/>
      <c r="V139" s="123"/>
      <c r="W139" s="124"/>
      <c r="X139" s="124"/>
      <c r="Y139" s="124"/>
      <c r="Z139" s="124"/>
      <c r="AA139" s="124"/>
      <c r="AB139" s="125"/>
      <c r="AC139" s="77">
        <f t="shared" si="23"/>
        <v>0</v>
      </c>
      <c r="AD139" s="125"/>
      <c r="AE139" s="125"/>
      <c r="AF139" s="125"/>
      <c r="AG139" s="125"/>
      <c r="AH139" s="125"/>
      <c r="AI139" s="125"/>
      <c r="AJ139" s="125"/>
      <c r="AK139" s="125"/>
      <c r="AL139" s="125"/>
      <c r="AM139" s="125"/>
      <c r="AN139" s="125"/>
      <c r="AO139" s="125"/>
      <c r="AP139" s="125"/>
      <c r="AQ139" s="125"/>
      <c r="AR139" s="125"/>
      <c r="AS139" s="79">
        <f t="shared" si="24"/>
        <v>0</v>
      </c>
      <c r="AT139" s="77">
        <f t="shared" si="25"/>
        <v>0</v>
      </c>
      <c r="AU139" s="77">
        <f t="shared" si="26"/>
        <v>0</v>
      </c>
      <c r="AV139" s="80"/>
      <c r="AW139" s="81"/>
      <c r="AX139" s="81"/>
      <c r="AY139" s="126"/>
      <c r="AZ139" s="126"/>
      <c r="BA139" s="77">
        <f t="shared" si="27"/>
        <v>0</v>
      </c>
      <c r="BB139" s="83"/>
      <c r="BC139" s="133"/>
      <c r="BD139" s="62" t="str">
        <f t="shared" si="28"/>
        <v>正确</v>
      </c>
    </row>
    <row r="140" s="1" customFormat="1" ht="33" customHeight="1" spans="1:56">
      <c r="A140" s="128">
        <f t="shared" si="20"/>
        <v>136</v>
      </c>
      <c r="B140" s="115"/>
      <c r="C140" s="135"/>
      <c r="D140" s="117"/>
      <c r="E140" s="115"/>
      <c r="F140" s="87">
        <f t="shared" si="21"/>
        <v>30</v>
      </c>
      <c r="G140" s="136"/>
      <c r="H140" s="119"/>
      <c r="I140" s="119"/>
      <c r="J140" s="119"/>
      <c r="K140" s="119"/>
      <c r="L140" s="119"/>
      <c r="M140" s="119"/>
      <c r="N140" s="119"/>
      <c r="O140" s="119"/>
      <c r="P140" s="119"/>
      <c r="Q140" s="119"/>
      <c r="R140" s="119"/>
      <c r="S140" s="72">
        <f t="shared" si="22"/>
        <v>0</v>
      </c>
      <c r="T140" s="137"/>
      <c r="U140" s="122"/>
      <c r="V140" s="123"/>
      <c r="W140" s="124"/>
      <c r="X140" s="124"/>
      <c r="Y140" s="124"/>
      <c r="Z140" s="124"/>
      <c r="AA140" s="124"/>
      <c r="AB140" s="125"/>
      <c r="AC140" s="77">
        <f t="shared" si="23"/>
        <v>0</v>
      </c>
      <c r="AD140" s="125"/>
      <c r="AE140" s="125"/>
      <c r="AF140" s="125"/>
      <c r="AG140" s="125"/>
      <c r="AH140" s="125"/>
      <c r="AI140" s="125"/>
      <c r="AJ140" s="125"/>
      <c r="AK140" s="125"/>
      <c r="AL140" s="125"/>
      <c r="AM140" s="125"/>
      <c r="AN140" s="125"/>
      <c r="AO140" s="125"/>
      <c r="AP140" s="125"/>
      <c r="AQ140" s="125"/>
      <c r="AR140" s="125"/>
      <c r="AS140" s="79">
        <f t="shared" si="24"/>
        <v>0</v>
      </c>
      <c r="AT140" s="77">
        <f t="shared" si="25"/>
        <v>0</v>
      </c>
      <c r="AU140" s="77">
        <f t="shared" si="26"/>
        <v>0</v>
      </c>
      <c r="AV140" s="80"/>
      <c r="AW140" s="81"/>
      <c r="AX140" s="81"/>
      <c r="AY140" s="126"/>
      <c r="AZ140" s="126"/>
      <c r="BA140" s="77">
        <f t="shared" si="27"/>
        <v>0</v>
      </c>
      <c r="BB140" s="83"/>
      <c r="BC140" s="133"/>
      <c r="BD140" s="62" t="str">
        <f t="shared" si="28"/>
        <v>正确</v>
      </c>
    </row>
    <row r="141" s="1" customFormat="1" ht="33" customHeight="1" spans="1:56">
      <c r="A141" s="128">
        <f t="shared" si="20"/>
        <v>137</v>
      </c>
      <c r="B141" s="115"/>
      <c r="C141" s="135"/>
      <c r="D141" s="117"/>
      <c r="E141" s="115"/>
      <c r="F141" s="87">
        <f t="shared" si="21"/>
        <v>30</v>
      </c>
      <c r="G141" s="136"/>
      <c r="H141" s="119"/>
      <c r="I141" s="119"/>
      <c r="J141" s="119"/>
      <c r="K141" s="119"/>
      <c r="L141" s="119"/>
      <c r="M141" s="119"/>
      <c r="N141" s="119"/>
      <c r="O141" s="119"/>
      <c r="P141" s="119"/>
      <c r="Q141" s="119"/>
      <c r="R141" s="119"/>
      <c r="S141" s="72">
        <f t="shared" si="22"/>
        <v>0</v>
      </c>
      <c r="T141" s="137"/>
      <c r="U141" s="122"/>
      <c r="V141" s="123"/>
      <c r="W141" s="124"/>
      <c r="X141" s="124"/>
      <c r="Y141" s="124"/>
      <c r="Z141" s="124"/>
      <c r="AA141" s="124"/>
      <c r="AB141" s="125"/>
      <c r="AC141" s="77">
        <f t="shared" si="23"/>
        <v>0</v>
      </c>
      <c r="AD141" s="125"/>
      <c r="AE141" s="125"/>
      <c r="AF141" s="125"/>
      <c r="AG141" s="125"/>
      <c r="AH141" s="125"/>
      <c r="AI141" s="125"/>
      <c r="AJ141" s="125"/>
      <c r="AK141" s="125"/>
      <c r="AL141" s="125"/>
      <c r="AM141" s="125"/>
      <c r="AN141" s="125"/>
      <c r="AO141" s="125"/>
      <c r="AP141" s="125"/>
      <c r="AQ141" s="125"/>
      <c r="AR141" s="125"/>
      <c r="AS141" s="79">
        <f t="shared" si="24"/>
        <v>0</v>
      </c>
      <c r="AT141" s="77">
        <f t="shared" si="25"/>
        <v>0</v>
      </c>
      <c r="AU141" s="77">
        <f t="shared" si="26"/>
        <v>0</v>
      </c>
      <c r="AV141" s="80"/>
      <c r="AW141" s="81"/>
      <c r="AX141" s="81"/>
      <c r="AY141" s="126"/>
      <c r="AZ141" s="126"/>
      <c r="BA141" s="77">
        <f t="shared" si="27"/>
        <v>0</v>
      </c>
      <c r="BB141" s="83"/>
      <c r="BC141" s="133"/>
      <c r="BD141" s="62" t="str">
        <f t="shared" si="28"/>
        <v>正确</v>
      </c>
    </row>
    <row r="142" s="1" customFormat="1" ht="33" customHeight="1" spans="1:56">
      <c r="A142" s="128">
        <f t="shared" si="20"/>
        <v>138</v>
      </c>
      <c r="B142" s="115"/>
      <c r="C142" s="135"/>
      <c r="D142" s="117"/>
      <c r="E142" s="115"/>
      <c r="F142" s="87">
        <f t="shared" si="21"/>
        <v>30</v>
      </c>
      <c r="G142" s="136"/>
      <c r="H142" s="119"/>
      <c r="I142" s="119"/>
      <c r="J142" s="119"/>
      <c r="K142" s="119"/>
      <c r="L142" s="119"/>
      <c r="M142" s="119"/>
      <c r="N142" s="119"/>
      <c r="O142" s="119"/>
      <c r="P142" s="119"/>
      <c r="Q142" s="119"/>
      <c r="R142" s="119"/>
      <c r="S142" s="72">
        <f t="shared" si="22"/>
        <v>0</v>
      </c>
      <c r="T142" s="137"/>
      <c r="U142" s="122"/>
      <c r="V142" s="123"/>
      <c r="W142" s="124"/>
      <c r="X142" s="124"/>
      <c r="Y142" s="124"/>
      <c r="Z142" s="124"/>
      <c r="AA142" s="124"/>
      <c r="AB142" s="125"/>
      <c r="AC142" s="77">
        <f t="shared" si="23"/>
        <v>0</v>
      </c>
      <c r="AD142" s="125"/>
      <c r="AE142" s="125"/>
      <c r="AF142" s="125"/>
      <c r="AG142" s="125"/>
      <c r="AH142" s="125"/>
      <c r="AI142" s="125"/>
      <c r="AJ142" s="125"/>
      <c r="AK142" s="125"/>
      <c r="AL142" s="125"/>
      <c r="AM142" s="125"/>
      <c r="AN142" s="125"/>
      <c r="AO142" s="125"/>
      <c r="AP142" s="125"/>
      <c r="AQ142" s="125"/>
      <c r="AR142" s="125"/>
      <c r="AS142" s="79">
        <f t="shared" si="24"/>
        <v>0</v>
      </c>
      <c r="AT142" s="77">
        <f t="shared" si="25"/>
        <v>0</v>
      </c>
      <c r="AU142" s="77">
        <f t="shared" si="26"/>
        <v>0</v>
      </c>
      <c r="AV142" s="80"/>
      <c r="AW142" s="81"/>
      <c r="AX142" s="81"/>
      <c r="AY142" s="126"/>
      <c r="AZ142" s="126"/>
      <c r="BA142" s="77">
        <f t="shared" si="27"/>
        <v>0</v>
      </c>
      <c r="BB142" s="83"/>
      <c r="BC142" s="133"/>
      <c r="BD142" s="62" t="str">
        <f t="shared" si="28"/>
        <v>正确</v>
      </c>
    </row>
    <row r="143" s="1" customFormat="1" ht="33" customHeight="1" spans="1:56">
      <c r="A143" s="128">
        <f t="shared" si="20"/>
        <v>139</v>
      </c>
      <c r="B143" s="115"/>
      <c r="C143" s="135"/>
      <c r="D143" s="117"/>
      <c r="E143" s="115"/>
      <c r="F143" s="87">
        <f t="shared" si="21"/>
        <v>30</v>
      </c>
      <c r="G143" s="136"/>
      <c r="H143" s="119"/>
      <c r="I143" s="119"/>
      <c r="J143" s="119"/>
      <c r="K143" s="119"/>
      <c r="L143" s="119"/>
      <c r="M143" s="119"/>
      <c r="N143" s="119"/>
      <c r="O143" s="119"/>
      <c r="P143" s="119"/>
      <c r="Q143" s="119"/>
      <c r="R143" s="119"/>
      <c r="S143" s="72">
        <f t="shared" si="22"/>
        <v>0</v>
      </c>
      <c r="T143" s="137"/>
      <c r="U143" s="122"/>
      <c r="V143" s="123"/>
      <c r="W143" s="124"/>
      <c r="X143" s="124"/>
      <c r="Y143" s="124"/>
      <c r="Z143" s="124"/>
      <c r="AA143" s="124"/>
      <c r="AB143" s="125"/>
      <c r="AC143" s="77">
        <f t="shared" si="23"/>
        <v>0</v>
      </c>
      <c r="AD143" s="125"/>
      <c r="AE143" s="125"/>
      <c r="AF143" s="125"/>
      <c r="AG143" s="125"/>
      <c r="AH143" s="125"/>
      <c r="AI143" s="125"/>
      <c r="AJ143" s="125"/>
      <c r="AK143" s="125"/>
      <c r="AL143" s="125"/>
      <c r="AM143" s="125"/>
      <c r="AN143" s="125"/>
      <c r="AO143" s="125"/>
      <c r="AP143" s="125"/>
      <c r="AQ143" s="125"/>
      <c r="AR143" s="125"/>
      <c r="AS143" s="79">
        <f t="shared" si="24"/>
        <v>0</v>
      </c>
      <c r="AT143" s="77">
        <f t="shared" si="25"/>
        <v>0</v>
      </c>
      <c r="AU143" s="77">
        <f t="shared" si="26"/>
        <v>0</v>
      </c>
      <c r="AV143" s="80"/>
      <c r="AW143" s="81"/>
      <c r="AX143" s="81"/>
      <c r="AY143" s="126"/>
      <c r="AZ143" s="126"/>
      <c r="BA143" s="77">
        <f t="shared" si="27"/>
        <v>0</v>
      </c>
      <c r="BB143" s="83"/>
      <c r="BC143" s="133"/>
      <c r="BD143" s="62" t="str">
        <f t="shared" si="28"/>
        <v>正确</v>
      </c>
    </row>
    <row r="144" s="1" customFormat="1" ht="33" customHeight="1" spans="1:56">
      <c r="A144" s="128">
        <f t="shared" si="20"/>
        <v>140</v>
      </c>
      <c r="B144" s="115"/>
      <c r="C144" s="135"/>
      <c r="D144" s="117"/>
      <c r="E144" s="115"/>
      <c r="F144" s="87">
        <f t="shared" si="21"/>
        <v>30</v>
      </c>
      <c r="G144" s="136"/>
      <c r="H144" s="119"/>
      <c r="I144" s="119"/>
      <c r="J144" s="119"/>
      <c r="K144" s="119"/>
      <c r="L144" s="119"/>
      <c r="M144" s="119"/>
      <c r="N144" s="119"/>
      <c r="O144" s="119"/>
      <c r="P144" s="119"/>
      <c r="Q144" s="119"/>
      <c r="R144" s="119"/>
      <c r="S144" s="72">
        <f t="shared" si="22"/>
        <v>0</v>
      </c>
      <c r="T144" s="137"/>
      <c r="U144" s="122"/>
      <c r="V144" s="123"/>
      <c r="W144" s="124"/>
      <c r="X144" s="124"/>
      <c r="Y144" s="124"/>
      <c r="Z144" s="124"/>
      <c r="AA144" s="124"/>
      <c r="AB144" s="125"/>
      <c r="AC144" s="77">
        <f t="shared" si="23"/>
        <v>0</v>
      </c>
      <c r="AD144" s="125"/>
      <c r="AE144" s="125"/>
      <c r="AF144" s="125"/>
      <c r="AG144" s="125"/>
      <c r="AH144" s="125"/>
      <c r="AI144" s="125"/>
      <c r="AJ144" s="125"/>
      <c r="AK144" s="125"/>
      <c r="AL144" s="125"/>
      <c r="AM144" s="125"/>
      <c r="AN144" s="125"/>
      <c r="AO144" s="125"/>
      <c r="AP144" s="125"/>
      <c r="AQ144" s="125"/>
      <c r="AR144" s="125"/>
      <c r="AS144" s="79">
        <f t="shared" si="24"/>
        <v>0</v>
      </c>
      <c r="AT144" s="77">
        <f t="shared" si="25"/>
        <v>0</v>
      </c>
      <c r="AU144" s="77">
        <f t="shared" si="26"/>
        <v>0</v>
      </c>
      <c r="AV144" s="80"/>
      <c r="AW144" s="81"/>
      <c r="AX144" s="81"/>
      <c r="AY144" s="126"/>
      <c r="AZ144" s="126"/>
      <c r="BA144" s="77">
        <f t="shared" si="27"/>
        <v>0</v>
      </c>
      <c r="BB144" s="83"/>
      <c r="BC144" s="133"/>
      <c r="BD144" s="62" t="str">
        <f t="shared" si="28"/>
        <v>正确</v>
      </c>
    </row>
    <row r="145" s="1" customFormat="1" ht="33" customHeight="1" spans="1:56">
      <c r="A145" s="128">
        <f t="shared" si="20"/>
        <v>141</v>
      </c>
      <c r="B145" s="115"/>
      <c r="C145" s="135"/>
      <c r="D145" s="117"/>
      <c r="E145" s="115"/>
      <c r="F145" s="87">
        <f t="shared" si="21"/>
        <v>30</v>
      </c>
      <c r="G145" s="136"/>
      <c r="H145" s="119"/>
      <c r="I145" s="119"/>
      <c r="J145" s="119"/>
      <c r="K145" s="119"/>
      <c r="L145" s="119"/>
      <c r="M145" s="119"/>
      <c r="N145" s="119"/>
      <c r="O145" s="119"/>
      <c r="P145" s="119"/>
      <c r="Q145" s="119"/>
      <c r="R145" s="119"/>
      <c r="S145" s="72">
        <f t="shared" si="22"/>
        <v>0</v>
      </c>
      <c r="T145" s="137"/>
      <c r="U145" s="122"/>
      <c r="V145" s="123"/>
      <c r="W145" s="124"/>
      <c r="X145" s="124"/>
      <c r="Y145" s="124"/>
      <c r="Z145" s="124"/>
      <c r="AA145" s="124"/>
      <c r="AB145" s="125"/>
      <c r="AC145" s="77">
        <f t="shared" si="23"/>
        <v>0</v>
      </c>
      <c r="AD145" s="125"/>
      <c r="AE145" s="125"/>
      <c r="AF145" s="125"/>
      <c r="AG145" s="125"/>
      <c r="AH145" s="125"/>
      <c r="AI145" s="125"/>
      <c r="AJ145" s="125"/>
      <c r="AK145" s="125"/>
      <c r="AL145" s="125"/>
      <c r="AM145" s="125"/>
      <c r="AN145" s="125"/>
      <c r="AO145" s="125"/>
      <c r="AP145" s="125"/>
      <c r="AQ145" s="125"/>
      <c r="AR145" s="125"/>
      <c r="AS145" s="79">
        <f t="shared" si="24"/>
        <v>0</v>
      </c>
      <c r="AT145" s="77">
        <f t="shared" si="25"/>
        <v>0</v>
      </c>
      <c r="AU145" s="77">
        <f t="shared" si="26"/>
        <v>0</v>
      </c>
      <c r="AV145" s="80"/>
      <c r="AW145" s="81"/>
      <c r="AX145" s="81"/>
      <c r="AY145" s="126"/>
      <c r="AZ145" s="126"/>
      <c r="BA145" s="77">
        <f t="shared" si="27"/>
        <v>0</v>
      </c>
      <c r="BB145" s="83"/>
      <c r="BC145" s="133"/>
      <c r="BD145" s="62" t="str">
        <f t="shared" si="28"/>
        <v>正确</v>
      </c>
    </row>
    <row r="146" s="1" customFormat="1" ht="33" customHeight="1" spans="1:56">
      <c r="A146" s="128">
        <f t="shared" si="20"/>
        <v>142</v>
      </c>
      <c r="B146" s="115"/>
      <c r="C146" s="135"/>
      <c r="D146" s="117"/>
      <c r="E146" s="115"/>
      <c r="F146" s="87">
        <f t="shared" si="21"/>
        <v>30</v>
      </c>
      <c r="G146" s="136"/>
      <c r="H146" s="119"/>
      <c r="I146" s="119"/>
      <c r="J146" s="119"/>
      <c r="K146" s="119"/>
      <c r="L146" s="119"/>
      <c r="M146" s="119"/>
      <c r="N146" s="119"/>
      <c r="O146" s="119"/>
      <c r="P146" s="119"/>
      <c r="Q146" s="119"/>
      <c r="R146" s="119"/>
      <c r="S146" s="72">
        <f t="shared" si="22"/>
        <v>0</v>
      </c>
      <c r="T146" s="137"/>
      <c r="U146" s="122"/>
      <c r="V146" s="123"/>
      <c r="W146" s="124"/>
      <c r="X146" s="124"/>
      <c r="Y146" s="124"/>
      <c r="Z146" s="124"/>
      <c r="AA146" s="124"/>
      <c r="AB146" s="125"/>
      <c r="AC146" s="77">
        <f t="shared" si="23"/>
        <v>0</v>
      </c>
      <c r="AD146" s="125"/>
      <c r="AE146" s="125"/>
      <c r="AF146" s="125"/>
      <c r="AG146" s="125"/>
      <c r="AH146" s="125"/>
      <c r="AI146" s="125"/>
      <c r="AJ146" s="125"/>
      <c r="AK146" s="125"/>
      <c r="AL146" s="125"/>
      <c r="AM146" s="125"/>
      <c r="AN146" s="125"/>
      <c r="AO146" s="125"/>
      <c r="AP146" s="125"/>
      <c r="AQ146" s="125"/>
      <c r="AR146" s="125"/>
      <c r="AS146" s="79">
        <f t="shared" si="24"/>
        <v>0</v>
      </c>
      <c r="AT146" s="77">
        <f t="shared" si="25"/>
        <v>0</v>
      </c>
      <c r="AU146" s="77">
        <f t="shared" si="26"/>
        <v>0</v>
      </c>
      <c r="AV146" s="80"/>
      <c r="AW146" s="81"/>
      <c r="AX146" s="81"/>
      <c r="AY146" s="126"/>
      <c r="AZ146" s="126"/>
      <c r="BA146" s="77">
        <f t="shared" si="27"/>
        <v>0</v>
      </c>
      <c r="BB146" s="83"/>
      <c r="BC146" s="133"/>
      <c r="BD146" s="62" t="str">
        <f t="shared" si="28"/>
        <v>正确</v>
      </c>
    </row>
    <row r="147" s="1" customFormat="1" ht="33" customHeight="1" spans="1:56">
      <c r="A147" s="128">
        <f t="shared" si="20"/>
        <v>143</v>
      </c>
      <c r="B147" s="115"/>
      <c r="C147" s="135"/>
      <c r="D147" s="117"/>
      <c r="E147" s="115"/>
      <c r="F147" s="87">
        <f t="shared" si="21"/>
        <v>30</v>
      </c>
      <c r="G147" s="136"/>
      <c r="H147" s="119"/>
      <c r="I147" s="119"/>
      <c r="J147" s="119"/>
      <c r="K147" s="119"/>
      <c r="L147" s="119"/>
      <c r="M147" s="119"/>
      <c r="N147" s="119"/>
      <c r="O147" s="119"/>
      <c r="P147" s="119"/>
      <c r="Q147" s="119"/>
      <c r="R147" s="119"/>
      <c r="S147" s="72">
        <f t="shared" si="22"/>
        <v>0</v>
      </c>
      <c r="T147" s="137"/>
      <c r="U147" s="122"/>
      <c r="V147" s="123"/>
      <c r="W147" s="124"/>
      <c r="X147" s="124"/>
      <c r="Y147" s="124"/>
      <c r="Z147" s="124"/>
      <c r="AA147" s="124"/>
      <c r="AB147" s="125"/>
      <c r="AC147" s="77">
        <f t="shared" si="23"/>
        <v>0</v>
      </c>
      <c r="AD147" s="125"/>
      <c r="AE147" s="125"/>
      <c r="AF147" s="125"/>
      <c r="AG147" s="125"/>
      <c r="AH147" s="125"/>
      <c r="AI147" s="125"/>
      <c r="AJ147" s="125"/>
      <c r="AK147" s="125"/>
      <c r="AL147" s="125"/>
      <c r="AM147" s="125"/>
      <c r="AN147" s="125"/>
      <c r="AO147" s="125"/>
      <c r="AP147" s="125"/>
      <c r="AQ147" s="125"/>
      <c r="AR147" s="125"/>
      <c r="AS147" s="79">
        <f t="shared" si="24"/>
        <v>0</v>
      </c>
      <c r="AT147" s="77">
        <f t="shared" si="25"/>
        <v>0</v>
      </c>
      <c r="AU147" s="77">
        <f t="shared" si="26"/>
        <v>0</v>
      </c>
      <c r="AV147" s="80"/>
      <c r="AW147" s="81"/>
      <c r="AX147" s="81"/>
      <c r="AY147" s="126"/>
      <c r="AZ147" s="126"/>
      <c r="BA147" s="77">
        <f t="shared" si="27"/>
        <v>0</v>
      </c>
      <c r="BB147" s="83"/>
      <c r="BC147" s="133"/>
      <c r="BD147" s="62" t="str">
        <f t="shared" si="28"/>
        <v>正确</v>
      </c>
    </row>
    <row r="148" s="1" customFormat="1" ht="33" customHeight="1" spans="1:56">
      <c r="A148" s="128">
        <f t="shared" si="20"/>
        <v>144</v>
      </c>
      <c r="B148" s="115"/>
      <c r="C148" s="135"/>
      <c r="D148" s="117"/>
      <c r="E148" s="115"/>
      <c r="F148" s="87">
        <f t="shared" si="21"/>
        <v>30</v>
      </c>
      <c r="G148" s="136"/>
      <c r="H148" s="119"/>
      <c r="I148" s="119"/>
      <c r="J148" s="119"/>
      <c r="K148" s="119"/>
      <c r="L148" s="119"/>
      <c r="M148" s="119"/>
      <c r="N148" s="119"/>
      <c r="O148" s="119"/>
      <c r="P148" s="119"/>
      <c r="Q148" s="119"/>
      <c r="R148" s="119"/>
      <c r="S148" s="72">
        <f t="shared" si="22"/>
        <v>0</v>
      </c>
      <c r="T148" s="137"/>
      <c r="U148" s="122"/>
      <c r="V148" s="123"/>
      <c r="W148" s="124"/>
      <c r="X148" s="124"/>
      <c r="Y148" s="124"/>
      <c r="Z148" s="124"/>
      <c r="AA148" s="124"/>
      <c r="AB148" s="125"/>
      <c r="AC148" s="77">
        <f t="shared" si="23"/>
        <v>0</v>
      </c>
      <c r="AD148" s="125"/>
      <c r="AE148" s="125"/>
      <c r="AF148" s="125"/>
      <c r="AG148" s="125"/>
      <c r="AH148" s="125"/>
      <c r="AI148" s="125"/>
      <c r="AJ148" s="125"/>
      <c r="AK148" s="125"/>
      <c r="AL148" s="125"/>
      <c r="AM148" s="125"/>
      <c r="AN148" s="125"/>
      <c r="AO148" s="125"/>
      <c r="AP148" s="125"/>
      <c r="AQ148" s="125"/>
      <c r="AR148" s="125"/>
      <c r="AS148" s="79">
        <f t="shared" si="24"/>
        <v>0</v>
      </c>
      <c r="AT148" s="77">
        <f t="shared" si="25"/>
        <v>0</v>
      </c>
      <c r="AU148" s="77">
        <f t="shared" si="26"/>
        <v>0</v>
      </c>
      <c r="AV148" s="80"/>
      <c r="AW148" s="81"/>
      <c r="AX148" s="81"/>
      <c r="AY148" s="126"/>
      <c r="AZ148" s="126"/>
      <c r="BA148" s="77">
        <f t="shared" si="27"/>
        <v>0</v>
      </c>
      <c r="BB148" s="83"/>
      <c r="BC148" s="133"/>
      <c r="BD148" s="62" t="str">
        <f t="shared" si="28"/>
        <v>正确</v>
      </c>
    </row>
    <row r="149" s="1" customFormat="1" ht="33" customHeight="1" spans="1:56">
      <c r="A149" s="128">
        <f t="shared" si="20"/>
        <v>145</v>
      </c>
      <c r="B149" s="115"/>
      <c r="C149" s="135"/>
      <c r="D149" s="117"/>
      <c r="E149" s="115"/>
      <c r="F149" s="87">
        <f t="shared" si="21"/>
        <v>30</v>
      </c>
      <c r="G149" s="136"/>
      <c r="H149" s="119"/>
      <c r="I149" s="119"/>
      <c r="J149" s="119"/>
      <c r="K149" s="119"/>
      <c r="L149" s="119"/>
      <c r="M149" s="119"/>
      <c r="N149" s="119"/>
      <c r="O149" s="119"/>
      <c r="P149" s="119"/>
      <c r="Q149" s="119"/>
      <c r="R149" s="119"/>
      <c r="S149" s="72">
        <f t="shared" si="22"/>
        <v>0</v>
      </c>
      <c r="T149" s="137"/>
      <c r="U149" s="122"/>
      <c r="V149" s="123"/>
      <c r="W149" s="124"/>
      <c r="X149" s="124"/>
      <c r="Y149" s="124"/>
      <c r="Z149" s="124"/>
      <c r="AA149" s="124"/>
      <c r="AB149" s="125"/>
      <c r="AC149" s="77">
        <f t="shared" si="23"/>
        <v>0</v>
      </c>
      <c r="AD149" s="125"/>
      <c r="AE149" s="125"/>
      <c r="AF149" s="125"/>
      <c r="AG149" s="125"/>
      <c r="AH149" s="125"/>
      <c r="AI149" s="125"/>
      <c r="AJ149" s="125"/>
      <c r="AK149" s="125"/>
      <c r="AL149" s="125"/>
      <c r="AM149" s="125"/>
      <c r="AN149" s="125"/>
      <c r="AO149" s="125"/>
      <c r="AP149" s="125"/>
      <c r="AQ149" s="125"/>
      <c r="AR149" s="125"/>
      <c r="AS149" s="79">
        <f t="shared" si="24"/>
        <v>0</v>
      </c>
      <c r="AT149" s="77">
        <f t="shared" si="25"/>
        <v>0</v>
      </c>
      <c r="AU149" s="77">
        <f t="shared" si="26"/>
        <v>0</v>
      </c>
      <c r="AV149" s="80"/>
      <c r="AW149" s="81"/>
      <c r="AX149" s="81"/>
      <c r="AY149" s="126"/>
      <c r="AZ149" s="126"/>
      <c r="BA149" s="77">
        <f t="shared" si="27"/>
        <v>0</v>
      </c>
      <c r="BB149" s="83"/>
      <c r="BC149" s="133"/>
      <c r="BD149" s="62" t="str">
        <f t="shared" si="28"/>
        <v>正确</v>
      </c>
    </row>
    <row r="150" s="1" customFormat="1" ht="33" customHeight="1" spans="1:56">
      <c r="A150" s="128">
        <f t="shared" si="20"/>
        <v>146</v>
      </c>
      <c r="B150" s="115"/>
      <c r="C150" s="135"/>
      <c r="D150" s="117"/>
      <c r="E150" s="115"/>
      <c r="F150" s="87">
        <f t="shared" si="21"/>
        <v>30</v>
      </c>
      <c r="G150" s="136"/>
      <c r="H150" s="119"/>
      <c r="I150" s="119"/>
      <c r="J150" s="119"/>
      <c r="K150" s="119"/>
      <c r="L150" s="119"/>
      <c r="M150" s="119"/>
      <c r="N150" s="119"/>
      <c r="O150" s="119"/>
      <c r="P150" s="119"/>
      <c r="Q150" s="119"/>
      <c r="R150" s="119"/>
      <c r="S150" s="72">
        <f t="shared" si="22"/>
        <v>0</v>
      </c>
      <c r="T150" s="137"/>
      <c r="U150" s="122"/>
      <c r="V150" s="123"/>
      <c r="W150" s="124"/>
      <c r="X150" s="124"/>
      <c r="Y150" s="124"/>
      <c r="Z150" s="124"/>
      <c r="AA150" s="124"/>
      <c r="AB150" s="125"/>
      <c r="AC150" s="77">
        <f t="shared" si="23"/>
        <v>0</v>
      </c>
      <c r="AD150" s="125"/>
      <c r="AE150" s="125"/>
      <c r="AF150" s="125"/>
      <c r="AG150" s="125"/>
      <c r="AH150" s="125"/>
      <c r="AI150" s="125"/>
      <c r="AJ150" s="125"/>
      <c r="AK150" s="125"/>
      <c r="AL150" s="125"/>
      <c r="AM150" s="125"/>
      <c r="AN150" s="125"/>
      <c r="AO150" s="125"/>
      <c r="AP150" s="125"/>
      <c r="AQ150" s="125"/>
      <c r="AR150" s="125"/>
      <c r="AS150" s="79">
        <f t="shared" si="24"/>
        <v>0</v>
      </c>
      <c r="AT150" s="77">
        <f t="shared" si="25"/>
        <v>0</v>
      </c>
      <c r="AU150" s="77">
        <f t="shared" si="26"/>
        <v>0</v>
      </c>
      <c r="AV150" s="80"/>
      <c r="AW150" s="81"/>
      <c r="AX150" s="81"/>
      <c r="AY150" s="126"/>
      <c r="AZ150" s="126"/>
      <c r="BA150" s="77">
        <f t="shared" si="27"/>
        <v>0</v>
      </c>
      <c r="BB150" s="83"/>
      <c r="BC150" s="133"/>
      <c r="BD150" s="62" t="str">
        <f t="shared" si="28"/>
        <v>正确</v>
      </c>
    </row>
    <row r="151" s="1" customFormat="1" ht="33" customHeight="1" spans="1:56">
      <c r="A151" s="128">
        <f t="shared" si="20"/>
        <v>147</v>
      </c>
      <c r="B151" s="115"/>
      <c r="C151" s="135"/>
      <c r="D151" s="117"/>
      <c r="E151" s="115"/>
      <c r="F151" s="87">
        <f t="shared" si="21"/>
        <v>30</v>
      </c>
      <c r="G151" s="136"/>
      <c r="H151" s="119"/>
      <c r="I151" s="119"/>
      <c r="J151" s="119"/>
      <c r="K151" s="119"/>
      <c r="L151" s="119"/>
      <c r="M151" s="119"/>
      <c r="N151" s="119"/>
      <c r="O151" s="119"/>
      <c r="P151" s="119"/>
      <c r="Q151" s="119"/>
      <c r="R151" s="119"/>
      <c r="S151" s="72">
        <f t="shared" si="22"/>
        <v>0</v>
      </c>
      <c r="T151" s="137"/>
      <c r="U151" s="122"/>
      <c r="V151" s="123"/>
      <c r="W151" s="124"/>
      <c r="X151" s="124"/>
      <c r="Y151" s="124"/>
      <c r="Z151" s="124"/>
      <c r="AA151" s="124"/>
      <c r="AB151" s="125"/>
      <c r="AC151" s="77">
        <f t="shared" si="23"/>
        <v>0</v>
      </c>
      <c r="AD151" s="125"/>
      <c r="AE151" s="125"/>
      <c r="AF151" s="125"/>
      <c r="AG151" s="125"/>
      <c r="AH151" s="125"/>
      <c r="AI151" s="125"/>
      <c r="AJ151" s="125"/>
      <c r="AK151" s="125"/>
      <c r="AL151" s="125"/>
      <c r="AM151" s="125"/>
      <c r="AN151" s="125"/>
      <c r="AO151" s="125"/>
      <c r="AP151" s="125"/>
      <c r="AQ151" s="125"/>
      <c r="AR151" s="125"/>
      <c r="AS151" s="79">
        <f t="shared" si="24"/>
        <v>0</v>
      </c>
      <c r="AT151" s="77">
        <f t="shared" si="25"/>
        <v>0</v>
      </c>
      <c r="AU151" s="77">
        <f t="shared" si="26"/>
        <v>0</v>
      </c>
      <c r="AV151" s="80"/>
      <c r="AW151" s="81"/>
      <c r="AX151" s="81"/>
      <c r="AY151" s="126"/>
      <c r="AZ151" s="126"/>
      <c r="BA151" s="77">
        <f t="shared" si="27"/>
        <v>0</v>
      </c>
      <c r="BB151" s="83"/>
      <c r="BC151" s="133"/>
      <c r="BD151" s="62" t="str">
        <f t="shared" si="28"/>
        <v>正确</v>
      </c>
    </row>
    <row r="152" s="1" customFormat="1" ht="33" customHeight="1" spans="1:56">
      <c r="A152" s="128">
        <f t="shared" si="20"/>
        <v>148</v>
      </c>
      <c r="B152" s="115"/>
      <c r="C152" s="135"/>
      <c r="D152" s="117"/>
      <c r="E152" s="115"/>
      <c r="F152" s="87">
        <f t="shared" si="21"/>
        <v>30</v>
      </c>
      <c r="G152" s="136"/>
      <c r="H152" s="119"/>
      <c r="I152" s="119"/>
      <c r="J152" s="119"/>
      <c r="K152" s="119"/>
      <c r="L152" s="119"/>
      <c r="M152" s="119"/>
      <c r="N152" s="119"/>
      <c r="O152" s="119"/>
      <c r="P152" s="119"/>
      <c r="Q152" s="119"/>
      <c r="R152" s="119"/>
      <c r="S152" s="72">
        <f t="shared" si="22"/>
        <v>0</v>
      </c>
      <c r="T152" s="137"/>
      <c r="U152" s="122"/>
      <c r="V152" s="123"/>
      <c r="W152" s="124"/>
      <c r="X152" s="124"/>
      <c r="Y152" s="124"/>
      <c r="Z152" s="124"/>
      <c r="AA152" s="124"/>
      <c r="AB152" s="125"/>
      <c r="AC152" s="77">
        <f t="shared" si="23"/>
        <v>0</v>
      </c>
      <c r="AD152" s="125"/>
      <c r="AE152" s="125"/>
      <c r="AF152" s="125"/>
      <c r="AG152" s="125"/>
      <c r="AH152" s="125"/>
      <c r="AI152" s="125"/>
      <c r="AJ152" s="125"/>
      <c r="AK152" s="125"/>
      <c r="AL152" s="125"/>
      <c r="AM152" s="125"/>
      <c r="AN152" s="125"/>
      <c r="AO152" s="125"/>
      <c r="AP152" s="125"/>
      <c r="AQ152" s="125"/>
      <c r="AR152" s="125"/>
      <c r="AS152" s="79">
        <f t="shared" si="24"/>
        <v>0</v>
      </c>
      <c r="AT152" s="77">
        <f t="shared" si="25"/>
        <v>0</v>
      </c>
      <c r="AU152" s="77">
        <f t="shared" si="26"/>
        <v>0</v>
      </c>
      <c r="AV152" s="80"/>
      <c r="AW152" s="81"/>
      <c r="AX152" s="81"/>
      <c r="AY152" s="126"/>
      <c r="AZ152" s="126"/>
      <c r="BA152" s="77">
        <f t="shared" si="27"/>
        <v>0</v>
      </c>
      <c r="BB152" s="83"/>
      <c r="BC152" s="133"/>
      <c r="BD152" s="62" t="str">
        <f t="shared" si="28"/>
        <v>正确</v>
      </c>
    </row>
    <row r="153" s="1" customFormat="1" ht="33" customHeight="1" spans="1:56">
      <c r="A153" s="128">
        <f t="shared" si="20"/>
        <v>149</v>
      </c>
      <c r="B153" s="115"/>
      <c r="C153" s="135"/>
      <c r="D153" s="117"/>
      <c r="E153" s="115"/>
      <c r="F153" s="87">
        <f t="shared" si="21"/>
        <v>30</v>
      </c>
      <c r="G153" s="136"/>
      <c r="H153" s="119"/>
      <c r="I153" s="119"/>
      <c r="J153" s="119"/>
      <c r="K153" s="119"/>
      <c r="L153" s="119"/>
      <c r="M153" s="119"/>
      <c r="N153" s="119"/>
      <c r="O153" s="119"/>
      <c r="P153" s="119"/>
      <c r="Q153" s="119"/>
      <c r="R153" s="119"/>
      <c r="S153" s="72">
        <f t="shared" si="22"/>
        <v>0</v>
      </c>
      <c r="T153" s="137"/>
      <c r="U153" s="122"/>
      <c r="V153" s="123"/>
      <c r="W153" s="124"/>
      <c r="X153" s="124"/>
      <c r="Y153" s="124"/>
      <c r="Z153" s="124"/>
      <c r="AA153" s="124"/>
      <c r="AB153" s="125"/>
      <c r="AC153" s="77">
        <f t="shared" si="23"/>
        <v>0</v>
      </c>
      <c r="AD153" s="125"/>
      <c r="AE153" s="125"/>
      <c r="AF153" s="125"/>
      <c r="AG153" s="125"/>
      <c r="AH153" s="125"/>
      <c r="AI153" s="125"/>
      <c r="AJ153" s="125"/>
      <c r="AK153" s="125"/>
      <c r="AL153" s="125"/>
      <c r="AM153" s="125"/>
      <c r="AN153" s="125"/>
      <c r="AO153" s="125"/>
      <c r="AP153" s="125"/>
      <c r="AQ153" s="125"/>
      <c r="AR153" s="125"/>
      <c r="AS153" s="79">
        <f t="shared" si="24"/>
        <v>0</v>
      </c>
      <c r="AT153" s="77">
        <f t="shared" si="25"/>
        <v>0</v>
      </c>
      <c r="AU153" s="77">
        <f t="shared" si="26"/>
        <v>0</v>
      </c>
      <c r="AV153" s="80"/>
      <c r="AW153" s="81"/>
      <c r="AX153" s="81"/>
      <c r="AY153" s="126"/>
      <c r="AZ153" s="126"/>
      <c r="BA153" s="77">
        <f t="shared" si="27"/>
        <v>0</v>
      </c>
      <c r="BB153" s="83"/>
      <c r="BC153" s="133"/>
      <c r="BD153" s="62" t="str">
        <f t="shared" si="28"/>
        <v>正确</v>
      </c>
    </row>
    <row r="154" s="1" customFormat="1" ht="33" customHeight="1" spans="1:56">
      <c r="A154" s="128">
        <f t="shared" si="20"/>
        <v>150</v>
      </c>
      <c r="B154" s="115"/>
      <c r="C154" s="135"/>
      <c r="D154" s="117"/>
      <c r="E154" s="115"/>
      <c r="F154" s="87">
        <f t="shared" si="21"/>
        <v>30</v>
      </c>
      <c r="G154" s="136"/>
      <c r="H154" s="119"/>
      <c r="I154" s="119"/>
      <c r="J154" s="119"/>
      <c r="K154" s="119"/>
      <c r="L154" s="119"/>
      <c r="M154" s="119"/>
      <c r="N154" s="119"/>
      <c r="O154" s="119"/>
      <c r="P154" s="119"/>
      <c r="Q154" s="119"/>
      <c r="R154" s="119"/>
      <c r="S154" s="72">
        <f t="shared" si="22"/>
        <v>0</v>
      </c>
      <c r="T154" s="137"/>
      <c r="U154" s="122"/>
      <c r="V154" s="123"/>
      <c r="W154" s="124"/>
      <c r="X154" s="124"/>
      <c r="Y154" s="124"/>
      <c r="Z154" s="124"/>
      <c r="AA154" s="124"/>
      <c r="AB154" s="125"/>
      <c r="AC154" s="77">
        <f t="shared" si="23"/>
        <v>0</v>
      </c>
      <c r="AD154" s="125"/>
      <c r="AE154" s="125"/>
      <c r="AF154" s="125"/>
      <c r="AG154" s="125"/>
      <c r="AH154" s="125"/>
      <c r="AI154" s="125"/>
      <c r="AJ154" s="125"/>
      <c r="AK154" s="125"/>
      <c r="AL154" s="125"/>
      <c r="AM154" s="125"/>
      <c r="AN154" s="125"/>
      <c r="AO154" s="125"/>
      <c r="AP154" s="125"/>
      <c r="AQ154" s="125"/>
      <c r="AR154" s="125"/>
      <c r="AS154" s="79">
        <f t="shared" si="24"/>
        <v>0</v>
      </c>
      <c r="AT154" s="77">
        <f t="shared" si="25"/>
        <v>0</v>
      </c>
      <c r="AU154" s="77">
        <f t="shared" si="26"/>
        <v>0</v>
      </c>
      <c r="AV154" s="80"/>
      <c r="AW154" s="81"/>
      <c r="AX154" s="81"/>
      <c r="AY154" s="126"/>
      <c r="AZ154" s="126"/>
      <c r="BA154" s="77">
        <f t="shared" si="27"/>
        <v>0</v>
      </c>
      <c r="BB154" s="83"/>
      <c r="BC154" s="133"/>
      <c r="BD154" s="62" t="str">
        <f t="shared" si="28"/>
        <v>正确</v>
      </c>
    </row>
    <row r="155" s="1" customFormat="1" ht="33" customHeight="1" spans="1:56">
      <c r="A155" s="128">
        <f t="shared" si="20"/>
        <v>151</v>
      </c>
      <c r="B155" s="115"/>
      <c r="C155" s="135"/>
      <c r="D155" s="117"/>
      <c r="E155" s="115"/>
      <c r="F155" s="87">
        <f t="shared" si="21"/>
        <v>30</v>
      </c>
      <c r="G155" s="136"/>
      <c r="H155" s="119"/>
      <c r="I155" s="119"/>
      <c r="J155" s="119"/>
      <c r="K155" s="119"/>
      <c r="L155" s="119"/>
      <c r="M155" s="119"/>
      <c r="N155" s="119"/>
      <c r="O155" s="119"/>
      <c r="P155" s="119"/>
      <c r="Q155" s="119"/>
      <c r="R155" s="119"/>
      <c r="S155" s="72">
        <f t="shared" si="22"/>
        <v>0</v>
      </c>
      <c r="T155" s="137"/>
      <c r="U155" s="122"/>
      <c r="V155" s="123"/>
      <c r="W155" s="124"/>
      <c r="X155" s="124"/>
      <c r="Y155" s="124"/>
      <c r="Z155" s="124"/>
      <c r="AA155" s="124"/>
      <c r="AB155" s="125"/>
      <c r="AC155" s="77">
        <f t="shared" si="23"/>
        <v>0</v>
      </c>
      <c r="AD155" s="125"/>
      <c r="AE155" s="125"/>
      <c r="AF155" s="125"/>
      <c r="AG155" s="125"/>
      <c r="AH155" s="125"/>
      <c r="AI155" s="125"/>
      <c r="AJ155" s="125"/>
      <c r="AK155" s="125"/>
      <c r="AL155" s="125"/>
      <c r="AM155" s="125"/>
      <c r="AN155" s="125"/>
      <c r="AO155" s="125"/>
      <c r="AP155" s="125"/>
      <c r="AQ155" s="125"/>
      <c r="AR155" s="125"/>
      <c r="AS155" s="79">
        <f t="shared" si="24"/>
        <v>0</v>
      </c>
      <c r="AT155" s="77">
        <f t="shared" si="25"/>
        <v>0</v>
      </c>
      <c r="AU155" s="77">
        <f t="shared" si="26"/>
        <v>0</v>
      </c>
      <c r="AV155" s="80"/>
      <c r="AW155" s="81"/>
      <c r="AX155" s="81"/>
      <c r="AY155" s="126"/>
      <c r="AZ155" s="126"/>
      <c r="BA155" s="77">
        <f t="shared" si="27"/>
        <v>0</v>
      </c>
      <c r="BB155" s="83"/>
      <c r="BC155" s="133"/>
      <c r="BD155" s="62" t="str">
        <f t="shared" si="28"/>
        <v>正确</v>
      </c>
    </row>
    <row r="156" s="1" customFormat="1" ht="33" customHeight="1" spans="1:56">
      <c r="A156" s="128">
        <f t="shared" si="20"/>
        <v>152</v>
      </c>
      <c r="B156" s="115"/>
      <c r="C156" s="135"/>
      <c r="D156" s="117"/>
      <c r="E156" s="115"/>
      <c r="F156" s="87">
        <f t="shared" si="21"/>
        <v>30</v>
      </c>
      <c r="G156" s="136"/>
      <c r="H156" s="119"/>
      <c r="I156" s="119"/>
      <c r="J156" s="119"/>
      <c r="K156" s="119"/>
      <c r="L156" s="119"/>
      <c r="M156" s="119"/>
      <c r="N156" s="119"/>
      <c r="O156" s="119"/>
      <c r="P156" s="119"/>
      <c r="Q156" s="119"/>
      <c r="R156" s="119"/>
      <c r="S156" s="72">
        <f t="shared" si="22"/>
        <v>0</v>
      </c>
      <c r="T156" s="137"/>
      <c r="U156" s="122"/>
      <c r="V156" s="123"/>
      <c r="W156" s="124"/>
      <c r="X156" s="124"/>
      <c r="Y156" s="124"/>
      <c r="Z156" s="124"/>
      <c r="AA156" s="124"/>
      <c r="AB156" s="125"/>
      <c r="AC156" s="77">
        <f t="shared" si="23"/>
        <v>0</v>
      </c>
      <c r="AD156" s="125"/>
      <c r="AE156" s="125"/>
      <c r="AF156" s="125"/>
      <c r="AG156" s="125"/>
      <c r="AH156" s="125"/>
      <c r="AI156" s="125"/>
      <c r="AJ156" s="125"/>
      <c r="AK156" s="125"/>
      <c r="AL156" s="125"/>
      <c r="AM156" s="125"/>
      <c r="AN156" s="125"/>
      <c r="AO156" s="125"/>
      <c r="AP156" s="125"/>
      <c r="AQ156" s="125"/>
      <c r="AR156" s="125"/>
      <c r="AS156" s="79">
        <f t="shared" si="24"/>
        <v>0</v>
      </c>
      <c r="AT156" s="77">
        <f t="shared" si="25"/>
        <v>0</v>
      </c>
      <c r="AU156" s="77">
        <f t="shared" si="26"/>
        <v>0</v>
      </c>
      <c r="AV156" s="80"/>
      <c r="AW156" s="81"/>
      <c r="AX156" s="81"/>
      <c r="AY156" s="126"/>
      <c r="AZ156" s="126"/>
      <c r="BA156" s="77">
        <f t="shared" si="27"/>
        <v>0</v>
      </c>
      <c r="BB156" s="83"/>
      <c r="BC156" s="133"/>
      <c r="BD156" s="62" t="str">
        <f t="shared" si="28"/>
        <v>正确</v>
      </c>
    </row>
    <row r="157" s="1" customFormat="1" ht="33" customHeight="1" spans="1:56">
      <c r="A157" s="128">
        <f t="shared" si="20"/>
        <v>153</v>
      </c>
      <c r="B157" s="115"/>
      <c r="C157" s="135"/>
      <c r="D157" s="117"/>
      <c r="E157" s="115"/>
      <c r="F157" s="87">
        <f t="shared" si="21"/>
        <v>30</v>
      </c>
      <c r="G157" s="136"/>
      <c r="H157" s="119"/>
      <c r="I157" s="119"/>
      <c r="J157" s="119"/>
      <c r="K157" s="119"/>
      <c r="L157" s="119"/>
      <c r="M157" s="119"/>
      <c r="N157" s="119"/>
      <c r="O157" s="119"/>
      <c r="P157" s="119"/>
      <c r="Q157" s="119"/>
      <c r="R157" s="119"/>
      <c r="S157" s="72">
        <f t="shared" si="22"/>
        <v>0</v>
      </c>
      <c r="T157" s="137"/>
      <c r="U157" s="122"/>
      <c r="V157" s="123"/>
      <c r="W157" s="124"/>
      <c r="X157" s="124"/>
      <c r="Y157" s="124"/>
      <c r="Z157" s="124"/>
      <c r="AA157" s="124"/>
      <c r="AB157" s="125"/>
      <c r="AC157" s="77">
        <f t="shared" si="23"/>
        <v>0</v>
      </c>
      <c r="AD157" s="125"/>
      <c r="AE157" s="125"/>
      <c r="AF157" s="125"/>
      <c r="AG157" s="125"/>
      <c r="AH157" s="125"/>
      <c r="AI157" s="125"/>
      <c r="AJ157" s="125"/>
      <c r="AK157" s="125"/>
      <c r="AL157" s="125"/>
      <c r="AM157" s="125"/>
      <c r="AN157" s="125"/>
      <c r="AO157" s="125"/>
      <c r="AP157" s="125"/>
      <c r="AQ157" s="125"/>
      <c r="AR157" s="125"/>
      <c r="AS157" s="79">
        <f t="shared" si="24"/>
        <v>0</v>
      </c>
      <c r="AT157" s="77">
        <f t="shared" si="25"/>
        <v>0</v>
      </c>
      <c r="AU157" s="77">
        <f t="shared" si="26"/>
        <v>0</v>
      </c>
      <c r="AV157" s="80"/>
      <c r="AW157" s="81"/>
      <c r="AX157" s="81"/>
      <c r="AY157" s="126"/>
      <c r="AZ157" s="126"/>
      <c r="BA157" s="77">
        <f t="shared" si="27"/>
        <v>0</v>
      </c>
      <c r="BB157" s="83"/>
      <c r="BC157" s="133"/>
      <c r="BD157" s="62" t="str">
        <f t="shared" si="28"/>
        <v>正确</v>
      </c>
    </row>
    <row r="158" s="1" customFormat="1" ht="33" customHeight="1" spans="1:56">
      <c r="A158" s="128">
        <f t="shared" si="20"/>
        <v>154</v>
      </c>
      <c r="B158" s="115"/>
      <c r="C158" s="135"/>
      <c r="D158" s="117"/>
      <c r="E158" s="115"/>
      <c r="F158" s="87">
        <f t="shared" si="21"/>
        <v>30</v>
      </c>
      <c r="G158" s="136"/>
      <c r="H158" s="119"/>
      <c r="I158" s="119"/>
      <c r="J158" s="119"/>
      <c r="K158" s="119"/>
      <c r="L158" s="119"/>
      <c r="M158" s="119"/>
      <c r="N158" s="119"/>
      <c r="O158" s="119"/>
      <c r="P158" s="119"/>
      <c r="Q158" s="119"/>
      <c r="R158" s="119"/>
      <c r="S158" s="72">
        <f t="shared" si="22"/>
        <v>0</v>
      </c>
      <c r="T158" s="137"/>
      <c r="U158" s="122"/>
      <c r="V158" s="123"/>
      <c r="W158" s="124"/>
      <c r="X158" s="124"/>
      <c r="Y158" s="124"/>
      <c r="Z158" s="124"/>
      <c r="AA158" s="124"/>
      <c r="AB158" s="125"/>
      <c r="AC158" s="77">
        <f t="shared" si="23"/>
        <v>0</v>
      </c>
      <c r="AD158" s="125"/>
      <c r="AE158" s="125"/>
      <c r="AF158" s="125"/>
      <c r="AG158" s="125"/>
      <c r="AH158" s="125"/>
      <c r="AI158" s="125"/>
      <c r="AJ158" s="125"/>
      <c r="AK158" s="125"/>
      <c r="AL158" s="125"/>
      <c r="AM158" s="125"/>
      <c r="AN158" s="125"/>
      <c r="AO158" s="125"/>
      <c r="AP158" s="125"/>
      <c r="AQ158" s="125"/>
      <c r="AR158" s="125"/>
      <c r="AS158" s="79">
        <f t="shared" si="24"/>
        <v>0</v>
      </c>
      <c r="AT158" s="77">
        <f t="shared" si="25"/>
        <v>0</v>
      </c>
      <c r="AU158" s="77">
        <f t="shared" si="26"/>
        <v>0</v>
      </c>
      <c r="AV158" s="80"/>
      <c r="AW158" s="81"/>
      <c r="AX158" s="81"/>
      <c r="AY158" s="126"/>
      <c r="AZ158" s="126"/>
      <c r="BA158" s="77">
        <f t="shared" si="27"/>
        <v>0</v>
      </c>
      <c r="BB158" s="83"/>
      <c r="BC158" s="133"/>
      <c r="BD158" s="62" t="str">
        <f t="shared" si="28"/>
        <v>正确</v>
      </c>
    </row>
    <row r="159" s="1" customFormat="1" ht="33" customHeight="1" spans="1:56">
      <c r="A159" s="128">
        <f t="shared" si="20"/>
        <v>155</v>
      </c>
      <c r="B159" s="115"/>
      <c r="C159" s="135"/>
      <c r="D159" s="117"/>
      <c r="E159" s="115"/>
      <c r="F159" s="87">
        <f t="shared" si="21"/>
        <v>30</v>
      </c>
      <c r="G159" s="136"/>
      <c r="H159" s="119"/>
      <c r="I159" s="119"/>
      <c r="J159" s="119"/>
      <c r="K159" s="119"/>
      <c r="L159" s="119"/>
      <c r="M159" s="119"/>
      <c r="N159" s="119"/>
      <c r="O159" s="119"/>
      <c r="P159" s="119"/>
      <c r="Q159" s="119"/>
      <c r="R159" s="119"/>
      <c r="S159" s="72">
        <f t="shared" si="22"/>
        <v>0</v>
      </c>
      <c r="T159" s="137"/>
      <c r="U159" s="122"/>
      <c r="V159" s="123"/>
      <c r="W159" s="124"/>
      <c r="X159" s="124"/>
      <c r="Y159" s="124"/>
      <c r="Z159" s="124"/>
      <c r="AA159" s="124"/>
      <c r="AB159" s="125"/>
      <c r="AC159" s="77">
        <f t="shared" si="23"/>
        <v>0</v>
      </c>
      <c r="AD159" s="125"/>
      <c r="AE159" s="125"/>
      <c r="AF159" s="125"/>
      <c r="AG159" s="125"/>
      <c r="AH159" s="125"/>
      <c r="AI159" s="125"/>
      <c r="AJ159" s="125"/>
      <c r="AK159" s="125"/>
      <c r="AL159" s="125"/>
      <c r="AM159" s="125"/>
      <c r="AN159" s="125"/>
      <c r="AO159" s="125"/>
      <c r="AP159" s="125"/>
      <c r="AQ159" s="125"/>
      <c r="AR159" s="125"/>
      <c r="AS159" s="79">
        <f t="shared" si="24"/>
        <v>0</v>
      </c>
      <c r="AT159" s="77">
        <f t="shared" si="25"/>
        <v>0</v>
      </c>
      <c r="AU159" s="77">
        <f t="shared" si="26"/>
        <v>0</v>
      </c>
      <c r="AV159" s="80"/>
      <c r="AW159" s="81"/>
      <c r="AX159" s="81"/>
      <c r="AY159" s="126"/>
      <c r="AZ159" s="126"/>
      <c r="BA159" s="77">
        <f t="shared" si="27"/>
        <v>0</v>
      </c>
      <c r="BB159" s="83"/>
      <c r="BC159" s="133"/>
      <c r="BD159" s="62" t="str">
        <f t="shared" si="28"/>
        <v>正确</v>
      </c>
    </row>
    <row r="160" s="1" customFormat="1" ht="33" customHeight="1" spans="1:56">
      <c r="A160" s="128">
        <f t="shared" si="20"/>
        <v>156</v>
      </c>
      <c r="B160" s="115"/>
      <c r="C160" s="135"/>
      <c r="D160" s="117"/>
      <c r="E160" s="115"/>
      <c r="F160" s="87">
        <f t="shared" si="21"/>
        <v>30</v>
      </c>
      <c r="G160" s="136"/>
      <c r="H160" s="119"/>
      <c r="I160" s="119"/>
      <c r="J160" s="119"/>
      <c r="K160" s="119"/>
      <c r="L160" s="119"/>
      <c r="M160" s="119"/>
      <c r="N160" s="119"/>
      <c r="O160" s="119"/>
      <c r="P160" s="119"/>
      <c r="Q160" s="119"/>
      <c r="R160" s="119"/>
      <c r="S160" s="72">
        <f t="shared" si="22"/>
        <v>0</v>
      </c>
      <c r="T160" s="137"/>
      <c r="U160" s="122"/>
      <c r="V160" s="123"/>
      <c r="W160" s="124"/>
      <c r="X160" s="124"/>
      <c r="Y160" s="124"/>
      <c r="Z160" s="124"/>
      <c r="AA160" s="124"/>
      <c r="AB160" s="125"/>
      <c r="AC160" s="77">
        <f t="shared" si="23"/>
        <v>0</v>
      </c>
      <c r="AD160" s="125"/>
      <c r="AE160" s="125"/>
      <c r="AF160" s="125"/>
      <c r="AG160" s="125"/>
      <c r="AH160" s="125"/>
      <c r="AI160" s="125"/>
      <c r="AJ160" s="125"/>
      <c r="AK160" s="125"/>
      <c r="AL160" s="125"/>
      <c r="AM160" s="125"/>
      <c r="AN160" s="125"/>
      <c r="AO160" s="125"/>
      <c r="AP160" s="125"/>
      <c r="AQ160" s="125"/>
      <c r="AR160" s="125"/>
      <c r="AS160" s="79">
        <f t="shared" si="24"/>
        <v>0</v>
      </c>
      <c r="AT160" s="77">
        <f t="shared" si="25"/>
        <v>0</v>
      </c>
      <c r="AU160" s="77">
        <f t="shared" si="26"/>
        <v>0</v>
      </c>
      <c r="AV160" s="80"/>
      <c r="AW160" s="81"/>
      <c r="AX160" s="81"/>
      <c r="AY160" s="126"/>
      <c r="AZ160" s="126"/>
      <c r="BA160" s="77">
        <f t="shared" si="27"/>
        <v>0</v>
      </c>
      <c r="BB160" s="83"/>
      <c r="BC160" s="133"/>
      <c r="BD160" s="62" t="str">
        <f t="shared" si="28"/>
        <v>正确</v>
      </c>
    </row>
    <row r="161" s="1" customFormat="1" ht="33" customHeight="1" spans="1:56">
      <c r="A161" s="128">
        <f t="shared" si="20"/>
        <v>157</v>
      </c>
      <c r="B161" s="115"/>
      <c r="C161" s="135"/>
      <c r="D161" s="117"/>
      <c r="E161" s="115"/>
      <c r="F161" s="87">
        <f t="shared" si="21"/>
        <v>30</v>
      </c>
      <c r="G161" s="136"/>
      <c r="H161" s="119"/>
      <c r="I161" s="119"/>
      <c r="J161" s="119"/>
      <c r="K161" s="119"/>
      <c r="L161" s="119"/>
      <c r="M161" s="119"/>
      <c r="N161" s="119"/>
      <c r="O161" s="119"/>
      <c r="P161" s="119"/>
      <c r="Q161" s="119"/>
      <c r="R161" s="119"/>
      <c r="S161" s="72">
        <f t="shared" si="22"/>
        <v>0</v>
      </c>
      <c r="T161" s="137"/>
      <c r="U161" s="122"/>
      <c r="V161" s="123"/>
      <c r="W161" s="124"/>
      <c r="X161" s="124"/>
      <c r="Y161" s="124"/>
      <c r="Z161" s="124"/>
      <c r="AA161" s="124"/>
      <c r="AB161" s="125"/>
      <c r="AC161" s="77">
        <f t="shared" si="23"/>
        <v>0</v>
      </c>
      <c r="AD161" s="125"/>
      <c r="AE161" s="125"/>
      <c r="AF161" s="125"/>
      <c r="AG161" s="125"/>
      <c r="AH161" s="125"/>
      <c r="AI161" s="125"/>
      <c r="AJ161" s="125"/>
      <c r="AK161" s="125"/>
      <c r="AL161" s="125"/>
      <c r="AM161" s="125"/>
      <c r="AN161" s="125"/>
      <c r="AO161" s="125"/>
      <c r="AP161" s="125"/>
      <c r="AQ161" s="125"/>
      <c r="AR161" s="125"/>
      <c r="AS161" s="79">
        <f t="shared" si="24"/>
        <v>0</v>
      </c>
      <c r="AT161" s="77">
        <f t="shared" si="25"/>
        <v>0</v>
      </c>
      <c r="AU161" s="77">
        <f t="shared" si="26"/>
        <v>0</v>
      </c>
      <c r="AV161" s="80"/>
      <c r="AW161" s="81"/>
      <c r="AX161" s="81"/>
      <c r="AY161" s="126"/>
      <c r="AZ161" s="126"/>
      <c r="BA161" s="77">
        <f t="shared" si="27"/>
        <v>0</v>
      </c>
      <c r="BB161" s="83"/>
      <c r="BC161" s="133"/>
      <c r="BD161" s="62" t="str">
        <f t="shared" si="28"/>
        <v>正确</v>
      </c>
    </row>
    <row r="162" s="1" customFormat="1" ht="33" customHeight="1" spans="1:56">
      <c r="A162" s="128">
        <f t="shared" si="20"/>
        <v>158</v>
      </c>
      <c r="B162" s="115"/>
      <c r="C162" s="135"/>
      <c r="D162" s="117"/>
      <c r="E162" s="115"/>
      <c r="F162" s="87">
        <f t="shared" si="21"/>
        <v>30</v>
      </c>
      <c r="G162" s="136"/>
      <c r="H162" s="119"/>
      <c r="I162" s="119"/>
      <c r="J162" s="119"/>
      <c r="K162" s="119"/>
      <c r="L162" s="119"/>
      <c r="M162" s="119"/>
      <c r="N162" s="119"/>
      <c r="O162" s="119"/>
      <c r="P162" s="119"/>
      <c r="Q162" s="119"/>
      <c r="R162" s="119"/>
      <c r="S162" s="72">
        <f t="shared" si="22"/>
        <v>0</v>
      </c>
      <c r="T162" s="137"/>
      <c r="U162" s="122"/>
      <c r="V162" s="123"/>
      <c r="W162" s="124"/>
      <c r="X162" s="124"/>
      <c r="Y162" s="124"/>
      <c r="Z162" s="124"/>
      <c r="AA162" s="124"/>
      <c r="AB162" s="125"/>
      <c r="AC162" s="77">
        <f t="shared" si="23"/>
        <v>0</v>
      </c>
      <c r="AD162" s="125"/>
      <c r="AE162" s="125"/>
      <c r="AF162" s="125"/>
      <c r="AG162" s="125"/>
      <c r="AH162" s="125"/>
      <c r="AI162" s="125"/>
      <c r="AJ162" s="125"/>
      <c r="AK162" s="125"/>
      <c r="AL162" s="125"/>
      <c r="AM162" s="125"/>
      <c r="AN162" s="125"/>
      <c r="AO162" s="125"/>
      <c r="AP162" s="125"/>
      <c r="AQ162" s="125"/>
      <c r="AR162" s="125"/>
      <c r="AS162" s="79">
        <f t="shared" si="24"/>
        <v>0</v>
      </c>
      <c r="AT162" s="77">
        <f t="shared" si="25"/>
        <v>0</v>
      </c>
      <c r="AU162" s="77">
        <f t="shared" si="26"/>
        <v>0</v>
      </c>
      <c r="AV162" s="80"/>
      <c r="AW162" s="81"/>
      <c r="AX162" s="81"/>
      <c r="AY162" s="126"/>
      <c r="AZ162" s="126"/>
      <c r="BA162" s="77">
        <f t="shared" si="27"/>
        <v>0</v>
      </c>
      <c r="BB162" s="83"/>
      <c r="BC162" s="133"/>
      <c r="BD162" s="62" t="str">
        <f t="shared" si="28"/>
        <v>正确</v>
      </c>
    </row>
    <row r="163" s="1" customFormat="1" ht="33" customHeight="1" spans="1:56">
      <c r="A163" s="128">
        <f t="shared" si="20"/>
        <v>159</v>
      </c>
      <c r="B163" s="115"/>
      <c r="C163" s="135"/>
      <c r="D163" s="117"/>
      <c r="E163" s="115"/>
      <c r="F163" s="87">
        <f t="shared" si="21"/>
        <v>30</v>
      </c>
      <c r="G163" s="136"/>
      <c r="H163" s="119"/>
      <c r="I163" s="119"/>
      <c r="J163" s="119"/>
      <c r="K163" s="119"/>
      <c r="L163" s="119"/>
      <c r="M163" s="119"/>
      <c r="N163" s="119"/>
      <c r="O163" s="119"/>
      <c r="P163" s="119"/>
      <c r="Q163" s="119"/>
      <c r="R163" s="119"/>
      <c r="S163" s="72">
        <f t="shared" si="22"/>
        <v>0</v>
      </c>
      <c r="T163" s="137"/>
      <c r="U163" s="122"/>
      <c r="V163" s="123"/>
      <c r="W163" s="124"/>
      <c r="X163" s="124"/>
      <c r="Y163" s="124"/>
      <c r="Z163" s="124"/>
      <c r="AA163" s="124"/>
      <c r="AB163" s="125"/>
      <c r="AC163" s="77">
        <f t="shared" si="23"/>
        <v>0</v>
      </c>
      <c r="AD163" s="125"/>
      <c r="AE163" s="125"/>
      <c r="AF163" s="125"/>
      <c r="AG163" s="125"/>
      <c r="AH163" s="125"/>
      <c r="AI163" s="125"/>
      <c r="AJ163" s="125"/>
      <c r="AK163" s="125"/>
      <c r="AL163" s="125"/>
      <c r="AM163" s="125"/>
      <c r="AN163" s="125"/>
      <c r="AO163" s="125"/>
      <c r="AP163" s="125"/>
      <c r="AQ163" s="125"/>
      <c r="AR163" s="125"/>
      <c r="AS163" s="79">
        <f t="shared" si="24"/>
        <v>0</v>
      </c>
      <c r="AT163" s="77">
        <f t="shared" si="25"/>
        <v>0</v>
      </c>
      <c r="AU163" s="77">
        <f t="shared" si="26"/>
        <v>0</v>
      </c>
      <c r="AV163" s="80"/>
      <c r="AW163" s="81"/>
      <c r="AX163" s="81"/>
      <c r="AY163" s="126"/>
      <c r="AZ163" s="126"/>
      <c r="BA163" s="77">
        <f t="shared" si="27"/>
        <v>0</v>
      </c>
      <c r="BB163" s="83"/>
      <c r="BC163" s="133"/>
      <c r="BD163" s="62" t="str">
        <f t="shared" si="28"/>
        <v>正确</v>
      </c>
    </row>
    <row r="164" s="1" customFormat="1" ht="33" customHeight="1" spans="1:56">
      <c r="A164" s="128">
        <f t="shared" si="20"/>
        <v>160</v>
      </c>
      <c r="B164" s="115"/>
      <c r="C164" s="135"/>
      <c r="D164" s="117"/>
      <c r="E164" s="115"/>
      <c r="F164" s="87">
        <f t="shared" si="21"/>
        <v>30</v>
      </c>
      <c r="G164" s="136"/>
      <c r="H164" s="119"/>
      <c r="I164" s="119"/>
      <c r="J164" s="119"/>
      <c r="K164" s="119"/>
      <c r="L164" s="119"/>
      <c r="M164" s="119"/>
      <c r="N164" s="119"/>
      <c r="O164" s="119"/>
      <c r="P164" s="119"/>
      <c r="Q164" s="119"/>
      <c r="R164" s="119"/>
      <c r="S164" s="72">
        <f t="shared" si="22"/>
        <v>0</v>
      </c>
      <c r="T164" s="137"/>
      <c r="U164" s="122"/>
      <c r="V164" s="123"/>
      <c r="W164" s="124"/>
      <c r="X164" s="124"/>
      <c r="Y164" s="124"/>
      <c r="Z164" s="124"/>
      <c r="AA164" s="124"/>
      <c r="AB164" s="125"/>
      <c r="AC164" s="77">
        <f t="shared" si="23"/>
        <v>0</v>
      </c>
      <c r="AD164" s="125"/>
      <c r="AE164" s="125"/>
      <c r="AF164" s="125"/>
      <c r="AG164" s="125"/>
      <c r="AH164" s="125"/>
      <c r="AI164" s="125"/>
      <c r="AJ164" s="125"/>
      <c r="AK164" s="125"/>
      <c r="AL164" s="125"/>
      <c r="AM164" s="125"/>
      <c r="AN164" s="125"/>
      <c r="AO164" s="125"/>
      <c r="AP164" s="125"/>
      <c r="AQ164" s="125"/>
      <c r="AR164" s="125"/>
      <c r="AS164" s="79">
        <f t="shared" si="24"/>
        <v>0</v>
      </c>
      <c r="AT164" s="77">
        <f t="shared" si="25"/>
        <v>0</v>
      </c>
      <c r="AU164" s="77">
        <f t="shared" si="26"/>
        <v>0</v>
      </c>
      <c r="AV164" s="80"/>
      <c r="AW164" s="81"/>
      <c r="AX164" s="81"/>
      <c r="AY164" s="126"/>
      <c r="AZ164" s="126"/>
      <c r="BA164" s="77">
        <f t="shared" si="27"/>
        <v>0</v>
      </c>
      <c r="BB164" s="83"/>
      <c r="BC164" s="133"/>
      <c r="BD164" s="62" t="str">
        <f t="shared" si="28"/>
        <v>正确</v>
      </c>
    </row>
  </sheetData>
  <sheetProtection algorithmName="SHA-512" hashValue="x8616hIckjaAC6hpBS0whiAYpy4XfL2HnoaXECO1CvMxfm0LiHPcTnyFs4psjaotqH0vtbhhxZd5Qjj000MH5A==" saltValue="lQxo5qewJhWmnSY6fgSDng==" spinCount="100000" sheet="1" formatCells="0" formatRows="0" deleteRows="0" autoFilter="0" objects="1"/>
  <autoFilter xmlns:etc="http://www.wps.cn/officeDocument/2017/etCustomData" ref="A4:BD164" etc:filterBottomFollowUsedRange="0">
    <extLst/>
  </autoFilter>
  <mergeCells count="2">
    <mergeCell ref="A1:BB1"/>
    <mergeCell ref="A4:E4"/>
  </mergeCells>
  <dataValidations count="1">
    <dataValidation type="list" allowBlank="1" showInputMessage="1" showErrorMessage="1" sqref="G1 G5:G1048576">
      <formula1>"是,否"</formula1>
    </dataValidation>
  </dataValidations>
  <pageMargins left="0.75" right="0.75" top="0.275" bottom="0.156944444444444" header="0.5" footer="0.156944444444444"/>
  <pageSetup paperSize="9" scale="19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BD164"/>
  <sheetViews>
    <sheetView zoomScale="80" zoomScaleNormal="80" workbookViewId="0">
      <pane xSplit="7" ySplit="4" topLeftCell="AU5" activePane="bottomRight" state="frozen"/>
      <selection/>
      <selection pane="topRight"/>
      <selection pane="bottomLeft"/>
      <selection pane="bottomRight" activeCell="BF21" sqref="BF21"/>
    </sheetView>
  </sheetViews>
  <sheetFormatPr defaultColWidth="12.7583333333333" defaultRowHeight="16.5"/>
  <cols>
    <col min="1" max="1" width="8.5" style="6" customWidth="1"/>
    <col min="2" max="2" width="16.5" style="1" customWidth="1"/>
    <col min="3" max="3" width="11.5" style="1" customWidth="1"/>
    <col min="4" max="4" width="11.125" style="7" customWidth="1"/>
    <col min="5" max="5" width="9.875" style="1" customWidth="1"/>
    <col min="6" max="6" width="9.75833333333333" style="8" customWidth="1"/>
    <col min="7" max="7" width="12.2583333333333" style="8" customWidth="1"/>
    <col min="8" max="8" width="8" style="1" customWidth="1"/>
    <col min="9" max="9" width="10.375" style="1" customWidth="1"/>
    <col min="10" max="10" width="11.875" style="1" customWidth="1"/>
    <col min="11" max="11" width="8.25833333333333" style="1" customWidth="1"/>
    <col min="12" max="12" width="9.75833333333333" style="1" customWidth="1"/>
    <col min="13" max="13" width="9.25833333333333" style="1" customWidth="1"/>
    <col min="14" max="14" width="15.375" style="1" customWidth="1"/>
    <col min="15" max="15" width="8.75833333333333" style="1" customWidth="1"/>
    <col min="16" max="16" width="7.875" style="1" customWidth="1"/>
    <col min="17" max="17" width="8.375" style="1" customWidth="1"/>
    <col min="18" max="18" width="7.875" style="1" customWidth="1"/>
    <col min="19" max="19" width="8.5" style="1" customWidth="1"/>
    <col min="20" max="20" width="36" style="10" customWidth="1"/>
    <col min="21" max="21" width="13.5" style="11" customWidth="1"/>
    <col min="22" max="28" width="10.125" style="1" customWidth="1"/>
    <col min="29" max="29" width="10.125" style="12" customWidth="1"/>
    <col min="30" max="32" width="10" style="1" customWidth="1"/>
    <col min="33" max="33" width="10.125" style="1" customWidth="1"/>
    <col min="34" max="34" width="11.375" style="1" customWidth="1"/>
    <col min="35" max="35" width="14.5" style="1" customWidth="1"/>
    <col min="36" max="36" width="15" style="1" customWidth="1"/>
    <col min="37" max="37" width="10" style="1" customWidth="1"/>
    <col min="38" max="38" width="9.625" style="1" customWidth="1"/>
    <col min="39" max="39" width="8.875" style="1" customWidth="1"/>
    <col min="40" max="40" width="9.5" style="1" customWidth="1"/>
    <col min="41" max="41" width="9.125" style="1" customWidth="1"/>
    <col min="42" max="42" width="12.125" style="1" customWidth="1"/>
    <col min="43" max="43" width="16" style="1" customWidth="1"/>
    <col min="44" max="44" width="20.2583333333333" style="1" customWidth="1"/>
    <col min="45" max="45" width="13.875" style="1" customWidth="1"/>
    <col min="46" max="46" width="14" style="1" customWidth="1"/>
    <col min="47" max="47" width="16.375" style="1" customWidth="1"/>
    <col min="48" max="48" width="10.375" style="1" customWidth="1"/>
    <col min="49" max="52" width="10.4416666666667" style="1" customWidth="1"/>
    <col min="53" max="53" width="16.2583333333333" style="1" customWidth="1"/>
    <col min="54" max="54" width="12.7583333333333" style="1" customWidth="1"/>
    <col min="55" max="55" width="39.2583333333333" style="13" customWidth="1"/>
    <col min="56" max="56" width="15.2916666666667" style="1" customWidth="1"/>
    <col min="57" max="62" width="12.7583333333333" style="14" customWidth="1"/>
    <col min="63" max="16382" width="12.7583333333333" style="14" hidden="1" customWidth="1"/>
    <col min="16383" max="16384" width="12.7583333333333" style="14"/>
  </cols>
  <sheetData>
    <row r="1" s="1" customFormat="1" ht="38" customHeight="1" spans="1:56">
      <c r="A1" s="15" t="s">
        <v>276</v>
      </c>
      <c r="B1" s="16"/>
      <c r="C1" s="16"/>
      <c r="D1" s="16"/>
      <c r="E1" s="16"/>
      <c r="F1" s="17"/>
      <c r="G1" s="17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9"/>
      <c r="U1" s="20"/>
      <c r="V1" s="16"/>
      <c r="W1" s="16"/>
      <c r="X1" s="16"/>
      <c r="Y1" s="16"/>
      <c r="Z1" s="16"/>
      <c r="AA1" s="16"/>
      <c r="AB1" s="16"/>
      <c r="AC1" s="21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23"/>
      <c r="BC1" s="13"/>
      <c r="BD1" s="16"/>
    </row>
    <row r="2" s="2" customFormat="1" ht="33" customHeight="1" spans="1:56">
      <c r="A2" s="24" t="s">
        <v>1</v>
      </c>
      <c r="B2" s="25" t="s">
        <v>2</v>
      </c>
      <c r="C2" s="26">
        <v>45991</v>
      </c>
      <c r="D2" s="27" t="s">
        <v>3</v>
      </c>
      <c r="E2" s="28">
        <v>30</v>
      </c>
      <c r="F2" s="24" t="s">
        <v>1</v>
      </c>
      <c r="G2" s="27" t="s">
        <v>4</v>
      </c>
      <c r="H2" s="27" t="s">
        <v>4</v>
      </c>
      <c r="I2" s="27" t="s">
        <v>4</v>
      </c>
      <c r="J2" s="27" t="s">
        <v>4</v>
      </c>
      <c r="K2" s="27" t="s">
        <v>4</v>
      </c>
      <c r="L2" s="27" t="s">
        <v>4</v>
      </c>
      <c r="M2" s="27" t="s">
        <v>4</v>
      </c>
      <c r="N2" s="27" t="s">
        <v>4</v>
      </c>
      <c r="O2" s="27" t="s">
        <v>4</v>
      </c>
      <c r="P2" s="27" t="s">
        <v>4</v>
      </c>
      <c r="Q2" s="27" t="s">
        <v>4</v>
      </c>
      <c r="R2" s="27" t="s">
        <v>4</v>
      </c>
      <c r="S2" s="24" t="s">
        <v>1</v>
      </c>
      <c r="T2" s="27" t="s">
        <v>5</v>
      </c>
      <c r="U2" s="30" t="s">
        <v>6</v>
      </c>
      <c r="V2" s="27" t="s">
        <v>7</v>
      </c>
      <c r="W2" s="27" t="s">
        <v>7</v>
      </c>
      <c r="X2" s="27" t="s">
        <v>7</v>
      </c>
      <c r="Y2" s="27" t="s">
        <v>7</v>
      </c>
      <c r="Z2" s="27" t="s">
        <v>7</v>
      </c>
      <c r="AA2" s="27" t="s">
        <v>7</v>
      </c>
      <c r="AB2" s="27" t="s">
        <v>7</v>
      </c>
      <c r="AC2" s="24" t="s">
        <v>8</v>
      </c>
      <c r="AD2" s="27" t="s">
        <v>7</v>
      </c>
      <c r="AE2" s="27" t="s">
        <v>7</v>
      </c>
      <c r="AF2" s="27" t="s">
        <v>7</v>
      </c>
      <c r="AG2" s="27" t="s">
        <v>7</v>
      </c>
      <c r="AH2" s="27" t="s">
        <v>7</v>
      </c>
      <c r="AI2" s="27" t="s">
        <v>7</v>
      </c>
      <c r="AJ2" s="27" t="s">
        <v>7</v>
      </c>
      <c r="AK2" s="27" t="s">
        <v>7</v>
      </c>
      <c r="AL2" s="27" t="s">
        <v>7</v>
      </c>
      <c r="AM2" s="27" t="s">
        <v>7</v>
      </c>
      <c r="AN2" s="27" t="s">
        <v>7</v>
      </c>
      <c r="AO2" s="27" t="s">
        <v>7</v>
      </c>
      <c r="AP2" s="27" t="s">
        <v>7</v>
      </c>
      <c r="AQ2" s="27" t="s">
        <v>9</v>
      </c>
      <c r="AR2" s="27" t="s">
        <v>9</v>
      </c>
      <c r="AS2" s="24" t="s">
        <v>10</v>
      </c>
      <c r="AT2" s="24" t="s">
        <v>10</v>
      </c>
      <c r="AU2" s="24" t="s">
        <v>11</v>
      </c>
      <c r="AV2" s="27" t="s">
        <v>12</v>
      </c>
      <c r="AW2" s="27" t="s">
        <v>12</v>
      </c>
      <c r="AX2" s="27" t="s">
        <v>12</v>
      </c>
      <c r="AY2" s="27" t="s">
        <v>13</v>
      </c>
      <c r="AZ2" s="27" t="s">
        <v>13</v>
      </c>
      <c r="BA2" s="24" t="s">
        <v>14</v>
      </c>
      <c r="BB2" s="27"/>
      <c r="BC2" s="32"/>
      <c r="BD2" s="24" t="s">
        <v>15</v>
      </c>
    </row>
    <row r="3" s="3" customFormat="1" ht="62" customHeight="1" spans="1:56">
      <c r="A3" s="351" t="s">
        <v>16</v>
      </c>
      <c r="B3" s="34" t="s">
        <v>17</v>
      </c>
      <c r="C3" s="34" t="s">
        <v>18</v>
      </c>
      <c r="D3" s="35" t="s">
        <v>19</v>
      </c>
      <c r="E3" s="34" t="s">
        <v>20</v>
      </c>
      <c r="F3" s="352" t="s">
        <v>21</v>
      </c>
      <c r="G3" s="37" t="s">
        <v>22</v>
      </c>
      <c r="H3" s="38" t="s">
        <v>23</v>
      </c>
      <c r="I3" s="37" t="s">
        <v>24</v>
      </c>
      <c r="J3" s="39" t="s">
        <v>25</v>
      </c>
      <c r="K3" s="37" t="s">
        <v>26</v>
      </c>
      <c r="L3" s="37" t="s">
        <v>27</v>
      </c>
      <c r="M3" s="37" t="s">
        <v>28</v>
      </c>
      <c r="N3" s="37" t="s">
        <v>29</v>
      </c>
      <c r="O3" s="37" t="s">
        <v>30</v>
      </c>
      <c r="P3" s="37" t="s">
        <v>31</v>
      </c>
      <c r="Q3" s="37" t="s">
        <v>32</v>
      </c>
      <c r="R3" s="37" t="s">
        <v>33</v>
      </c>
      <c r="S3" s="41" t="s">
        <v>34</v>
      </c>
      <c r="T3" s="285"/>
      <c r="U3" s="43" t="s">
        <v>35</v>
      </c>
      <c r="V3" s="44" t="s">
        <v>36</v>
      </c>
      <c r="W3" s="44" t="s">
        <v>37</v>
      </c>
      <c r="X3" s="44" t="s">
        <v>38</v>
      </c>
      <c r="Y3" s="44" t="s">
        <v>39</v>
      </c>
      <c r="Z3" s="44" t="s">
        <v>40</v>
      </c>
      <c r="AA3" s="44" t="s">
        <v>41</v>
      </c>
      <c r="AB3" s="44" t="s">
        <v>42</v>
      </c>
      <c r="AC3" s="45" t="s">
        <v>43</v>
      </c>
      <c r="AD3" s="46" t="s">
        <v>44</v>
      </c>
      <c r="AE3" s="46" t="s">
        <v>45</v>
      </c>
      <c r="AF3" s="46" t="s">
        <v>46</v>
      </c>
      <c r="AG3" s="46" t="s">
        <v>47</v>
      </c>
      <c r="AH3" s="46" t="s">
        <v>48</v>
      </c>
      <c r="AI3" s="46" t="s">
        <v>49</v>
      </c>
      <c r="AJ3" s="46" t="s">
        <v>50</v>
      </c>
      <c r="AK3" s="47" t="s">
        <v>51</v>
      </c>
      <c r="AL3" s="47" t="s">
        <v>52</v>
      </c>
      <c r="AM3" s="47" t="s">
        <v>53</v>
      </c>
      <c r="AN3" s="47" t="s">
        <v>54</v>
      </c>
      <c r="AO3" s="47" t="s">
        <v>55</v>
      </c>
      <c r="AP3" s="47" t="s">
        <v>56</v>
      </c>
      <c r="AQ3" s="48" t="s">
        <v>57</v>
      </c>
      <c r="AR3" s="48" t="s">
        <v>58</v>
      </c>
      <c r="AS3" s="50" t="s">
        <v>59</v>
      </c>
      <c r="AT3" s="50" t="s">
        <v>60</v>
      </c>
      <c r="AU3" s="51" t="s">
        <v>61</v>
      </c>
      <c r="AV3" s="52" t="s">
        <v>62</v>
      </c>
      <c r="AW3" s="52" t="s">
        <v>63</v>
      </c>
      <c r="AX3" s="52" t="s">
        <v>64</v>
      </c>
      <c r="AY3" s="49" t="s">
        <v>65</v>
      </c>
      <c r="AZ3" s="49" t="s">
        <v>66</v>
      </c>
      <c r="BA3" s="51" t="s">
        <v>67</v>
      </c>
      <c r="BB3" s="53" t="s">
        <v>68</v>
      </c>
      <c r="BC3" s="53" t="s">
        <v>69</v>
      </c>
      <c r="BD3" s="51" t="s">
        <v>70</v>
      </c>
    </row>
    <row r="4" s="4" customFormat="1" ht="33" customHeight="1" spans="1:56">
      <c r="A4" s="353" t="s">
        <v>71</v>
      </c>
      <c r="B4" s="54"/>
      <c r="C4" s="54"/>
      <c r="D4" s="54"/>
      <c r="E4" s="54"/>
      <c r="F4" s="354"/>
      <c r="G4" s="56"/>
      <c r="H4" s="57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60"/>
      <c r="U4" s="61"/>
      <c r="V4" s="62">
        <f t="shared" ref="V4:BA4" si="0">SUBTOTAL(9,V5:V164)</f>
        <v>127050</v>
      </c>
      <c r="W4" s="62">
        <f t="shared" si="0"/>
        <v>13100</v>
      </c>
      <c r="X4" s="62">
        <f t="shared" si="0"/>
        <v>5500</v>
      </c>
      <c r="Y4" s="62">
        <f t="shared" si="0"/>
        <v>5700</v>
      </c>
      <c r="Z4" s="62">
        <f t="shared" si="0"/>
        <v>4900</v>
      </c>
      <c r="AA4" s="62">
        <f t="shared" si="0"/>
        <v>4800</v>
      </c>
      <c r="AB4" s="62">
        <f t="shared" si="0"/>
        <v>4800</v>
      </c>
      <c r="AC4" s="62">
        <f t="shared" si="0"/>
        <v>810</v>
      </c>
      <c r="AD4" s="62">
        <f t="shared" si="0"/>
        <v>820</v>
      </c>
      <c r="AE4" s="62">
        <f t="shared" si="0"/>
        <v>0</v>
      </c>
      <c r="AF4" s="62">
        <f t="shared" si="0"/>
        <v>500</v>
      </c>
      <c r="AG4" s="62">
        <f t="shared" si="0"/>
        <v>0</v>
      </c>
      <c r="AH4" s="62">
        <f t="shared" si="0"/>
        <v>0</v>
      </c>
      <c r="AI4" s="62">
        <f t="shared" si="0"/>
        <v>9430</v>
      </c>
      <c r="AJ4" s="62">
        <f t="shared" si="0"/>
        <v>4779</v>
      </c>
      <c r="AK4" s="62">
        <f t="shared" si="0"/>
        <v>0</v>
      </c>
      <c r="AL4" s="62">
        <f t="shared" si="0"/>
        <v>500</v>
      </c>
      <c r="AM4" s="62">
        <f t="shared" si="0"/>
        <v>330</v>
      </c>
      <c r="AN4" s="62">
        <f t="shared" si="0"/>
        <v>0</v>
      </c>
      <c r="AO4" s="62">
        <f t="shared" si="0"/>
        <v>0</v>
      </c>
      <c r="AP4" s="62">
        <f t="shared" si="0"/>
        <v>0</v>
      </c>
      <c r="AQ4" s="62">
        <f t="shared" si="0"/>
        <v>0</v>
      </c>
      <c r="AR4" s="62">
        <f t="shared" si="0"/>
        <v>0</v>
      </c>
      <c r="AS4" s="62">
        <f t="shared" si="0"/>
        <v>0</v>
      </c>
      <c r="AT4" s="62">
        <f t="shared" si="0"/>
        <v>3165.33333333333</v>
      </c>
      <c r="AU4" s="62">
        <f t="shared" si="0"/>
        <v>179853.67</v>
      </c>
      <c r="AV4" s="62">
        <f t="shared" si="0"/>
        <v>7806.4</v>
      </c>
      <c r="AW4" s="62">
        <f t="shared" si="0"/>
        <v>312</v>
      </c>
      <c r="AX4" s="62">
        <f t="shared" si="0"/>
        <v>0</v>
      </c>
      <c r="AY4" s="62">
        <f t="shared" si="0"/>
        <v>0</v>
      </c>
      <c r="AZ4" s="62">
        <f t="shared" si="0"/>
        <v>0</v>
      </c>
      <c r="BA4" s="62">
        <f t="shared" si="0"/>
        <v>171735.27</v>
      </c>
      <c r="BB4" s="62"/>
      <c r="BC4" s="63"/>
      <c r="BD4" s="62"/>
    </row>
    <row r="5" s="1" customFormat="1" ht="31" customHeight="1" spans="1:56">
      <c r="A5" s="64">
        <f>ROW()-4</f>
        <v>1</v>
      </c>
      <c r="B5" s="358" t="s">
        <v>277</v>
      </c>
      <c r="C5" s="590" t="s">
        <v>278</v>
      </c>
      <c r="D5" s="591">
        <v>45809</v>
      </c>
      <c r="E5" s="362" t="s">
        <v>78</v>
      </c>
      <c r="F5" s="68">
        <f>IF($C$2-D5+1&lt;$E$2,$C$2-D5+1,$E$2)</f>
        <v>30</v>
      </c>
      <c r="G5" s="118" t="s">
        <v>79</v>
      </c>
      <c r="H5" s="119"/>
      <c r="I5" s="119"/>
      <c r="J5" s="119"/>
      <c r="K5" s="119"/>
      <c r="L5" s="119"/>
      <c r="M5" s="119"/>
      <c r="N5" s="119"/>
      <c r="O5" s="119"/>
      <c r="P5" s="119">
        <v>4</v>
      </c>
      <c r="Q5" s="119">
        <v>2</v>
      </c>
      <c r="R5" s="119"/>
      <c r="S5" s="72">
        <f>P5+Q5-R5</f>
        <v>6</v>
      </c>
      <c r="T5" s="133" t="s">
        <v>279</v>
      </c>
      <c r="U5" s="396" t="s">
        <v>280</v>
      </c>
      <c r="V5" s="592">
        <v>3000</v>
      </c>
      <c r="W5" s="593">
        <v>500</v>
      </c>
      <c r="X5" s="593">
        <v>200</v>
      </c>
      <c r="Y5" s="593">
        <v>600</v>
      </c>
      <c r="Z5" s="593">
        <v>200</v>
      </c>
      <c r="AA5" s="593">
        <v>100</v>
      </c>
      <c r="AB5" s="594">
        <v>100</v>
      </c>
      <c r="AC5" s="77">
        <f>IF(G5="是",30,0)</f>
        <v>0</v>
      </c>
      <c r="AD5" s="125"/>
      <c r="AE5" s="125"/>
      <c r="AF5" s="125">
        <v>500</v>
      </c>
      <c r="AG5" s="125"/>
      <c r="AH5" s="125"/>
      <c r="AI5" s="125">
        <v>27</v>
      </c>
      <c r="AJ5" s="125">
        <v>972</v>
      </c>
      <c r="AK5" s="125"/>
      <c r="AL5" s="125">
        <v>100</v>
      </c>
      <c r="AM5" s="125">
        <v>100</v>
      </c>
      <c r="AN5" s="125"/>
      <c r="AO5" s="125"/>
      <c r="AP5" s="125"/>
      <c r="AQ5" s="125"/>
      <c r="AR5" s="125"/>
      <c r="AS5" s="79">
        <f>IFERROR(U5/$E$2*2*H5+I5*2,0)</f>
        <v>0</v>
      </c>
      <c r="AT5" s="77">
        <f>IFERROR(U5/$E$2*(J5+K5*0.2+L5+M5*0.5),0)</f>
        <v>0</v>
      </c>
      <c r="AU5" s="77">
        <f>ROUND(SUM(V5:AP5)-SUM(AQ5:AT5),2)</f>
        <v>6399</v>
      </c>
      <c r="AV5" s="80">
        <v>557.6</v>
      </c>
      <c r="AW5" s="81">
        <v>104</v>
      </c>
      <c r="AX5" s="81"/>
      <c r="AY5" s="126"/>
      <c r="AZ5" s="126"/>
      <c r="BA5" s="77">
        <f>ROUND(AU5-SUM(AV5:AZ5),2)</f>
        <v>5737.4</v>
      </c>
      <c r="BB5" s="83"/>
      <c r="BC5" s="133" t="s">
        <v>281</v>
      </c>
      <c r="BD5" s="62" t="str">
        <f>IF(U5-SUM(V5:AB5)=0,"正确","错误")</f>
        <v>正确</v>
      </c>
    </row>
    <row r="6" s="1" customFormat="1" ht="31" customHeight="1" spans="1:56">
      <c r="A6" s="128">
        <f>ROW()-4</f>
        <v>2</v>
      </c>
      <c r="B6" s="362" t="s">
        <v>282</v>
      </c>
      <c r="C6" s="361" t="s">
        <v>278</v>
      </c>
      <c r="D6" s="591">
        <v>45783</v>
      </c>
      <c r="E6" s="362" t="s">
        <v>78</v>
      </c>
      <c r="F6" s="87">
        <f>IF($C$2-D6+1&lt;$E$2,$C$2-D6+1,$E$2)</f>
        <v>30</v>
      </c>
      <c r="G6" s="136" t="s">
        <v>79</v>
      </c>
      <c r="H6" s="119"/>
      <c r="I6" s="119"/>
      <c r="J6" s="119"/>
      <c r="K6" s="119"/>
      <c r="L6" s="119"/>
      <c r="M6" s="119"/>
      <c r="N6" s="119"/>
      <c r="O6" s="347"/>
      <c r="P6" s="119">
        <v>2</v>
      </c>
      <c r="Q6" s="119">
        <v>1</v>
      </c>
      <c r="R6" s="119"/>
      <c r="S6" s="72">
        <f>P6+Q6-R6</f>
        <v>3</v>
      </c>
      <c r="T6" s="133" t="s">
        <v>283</v>
      </c>
      <c r="U6" s="396" t="s">
        <v>284</v>
      </c>
      <c r="V6" s="592">
        <v>3000</v>
      </c>
      <c r="W6" s="593">
        <v>500</v>
      </c>
      <c r="X6" s="593">
        <v>300</v>
      </c>
      <c r="Y6" s="593">
        <v>300</v>
      </c>
      <c r="Z6" s="593">
        <v>100</v>
      </c>
      <c r="AA6" s="593">
        <v>100</v>
      </c>
      <c r="AB6" s="594">
        <v>100</v>
      </c>
      <c r="AC6" s="77">
        <f>IF(G6="是",30,0)</f>
        <v>0</v>
      </c>
      <c r="AD6" s="125"/>
      <c r="AE6" s="125"/>
      <c r="AF6" s="125"/>
      <c r="AG6" s="125"/>
      <c r="AH6" s="125"/>
      <c r="AI6" s="125">
        <v>27</v>
      </c>
      <c r="AJ6" s="125">
        <v>864</v>
      </c>
      <c r="AK6" s="125"/>
      <c r="AL6" s="125">
        <v>400</v>
      </c>
      <c r="AM6" s="125">
        <v>230</v>
      </c>
      <c r="AN6" s="125"/>
      <c r="AO6" s="125"/>
      <c r="AP6" s="125"/>
      <c r="AQ6" s="125"/>
      <c r="AR6" s="125"/>
      <c r="AS6" s="79">
        <f>IFERROR(U6/$E$2*2*H6+I6*2,0)</f>
        <v>0</v>
      </c>
      <c r="AT6" s="77">
        <f>IFERROR(U6/$E$2*(J6+K6*0.2+L6+M6*0.5),0)</f>
        <v>0</v>
      </c>
      <c r="AU6" s="77">
        <f>ROUND(SUM(V6:AP6)-SUM(AQ6:AT6),2)</f>
        <v>5921</v>
      </c>
      <c r="AV6" s="80">
        <v>557.6</v>
      </c>
      <c r="AW6" s="81">
        <v>104</v>
      </c>
      <c r="AX6" s="81"/>
      <c r="AY6" s="126"/>
      <c r="AZ6" s="126"/>
      <c r="BA6" s="77">
        <f>ROUND(AU6-SUM(AV6:AZ6),2)</f>
        <v>5259.4</v>
      </c>
      <c r="BB6" s="83"/>
      <c r="BC6" s="133" t="s">
        <v>285</v>
      </c>
      <c r="BD6" s="62" t="str">
        <f>IF(U6-SUM(V6:AB6)=0,"正确","错误")</f>
        <v>正确</v>
      </c>
    </row>
    <row r="7" s="1" customFormat="1" ht="33" customHeight="1" spans="1:56">
      <c r="A7" s="128">
        <f>ROW()-4</f>
        <v>3</v>
      </c>
      <c r="B7" s="595" t="s">
        <v>286</v>
      </c>
      <c r="C7" s="135" t="s">
        <v>278</v>
      </c>
      <c r="D7" s="591">
        <v>45831</v>
      </c>
      <c r="E7" s="362" t="s">
        <v>78</v>
      </c>
      <c r="F7" s="87">
        <f>IF($C$2-D7+1&lt;$E$2,$C$2-D7+1,$E$2)</f>
        <v>30</v>
      </c>
      <c r="G7" s="136" t="s">
        <v>79</v>
      </c>
      <c r="H7" s="119"/>
      <c r="I7" s="119"/>
      <c r="J7" s="119"/>
      <c r="K7" s="119"/>
      <c r="L7" s="119"/>
      <c r="M7" s="119"/>
      <c r="N7" s="119"/>
      <c r="O7" s="119"/>
      <c r="P7" s="119"/>
      <c r="Q7" s="119">
        <v>1</v>
      </c>
      <c r="R7" s="119"/>
      <c r="S7" s="72">
        <f>P7+Q7-R7</f>
        <v>1</v>
      </c>
      <c r="T7" s="133" t="s">
        <v>283</v>
      </c>
      <c r="U7" s="396">
        <v>4700</v>
      </c>
      <c r="V7" s="592">
        <v>3300</v>
      </c>
      <c r="W7" s="593">
        <v>500</v>
      </c>
      <c r="X7" s="593">
        <v>300</v>
      </c>
      <c r="Y7" s="593">
        <v>300</v>
      </c>
      <c r="Z7" s="593">
        <v>100</v>
      </c>
      <c r="AA7" s="593">
        <v>100</v>
      </c>
      <c r="AB7" s="594">
        <v>100</v>
      </c>
      <c r="AC7" s="77">
        <f>IF(G7="是",30,0)</f>
        <v>0</v>
      </c>
      <c r="AD7" s="125"/>
      <c r="AE7" s="125"/>
      <c r="AF7" s="125"/>
      <c r="AG7" s="125"/>
      <c r="AH7" s="125"/>
      <c r="AI7" s="125"/>
      <c r="AJ7" s="125">
        <v>990</v>
      </c>
      <c r="AK7" s="125"/>
      <c r="AL7" s="125"/>
      <c r="AM7" s="125"/>
      <c r="AN7" s="125"/>
      <c r="AO7" s="125"/>
      <c r="AP7" s="125"/>
      <c r="AQ7" s="125"/>
      <c r="AR7" s="125"/>
      <c r="AS7" s="79">
        <f>IFERROR(U7/$E$2*2*H7+I7*2,0)</f>
        <v>0</v>
      </c>
      <c r="AT7" s="77">
        <f>IFERROR(U7/$E$2*(J7+K7*0.2+L7+M7*0.5),0)</f>
        <v>0</v>
      </c>
      <c r="AU7" s="77">
        <f>ROUND(SUM(V7:AP7)-SUM(AQ7:AT7),2)</f>
        <v>5690</v>
      </c>
      <c r="AV7" s="80">
        <v>557.6</v>
      </c>
      <c r="AW7" s="81">
        <v>104</v>
      </c>
      <c r="AX7" s="81"/>
      <c r="AY7" s="126"/>
      <c r="AZ7" s="126"/>
      <c r="BA7" s="77">
        <f>ROUND(AU7-SUM(AV7:AZ7),2)</f>
        <v>5028.4</v>
      </c>
      <c r="BB7" s="83"/>
      <c r="BC7" s="133"/>
      <c r="BD7" s="62" t="str">
        <f>IF(U7-SUM(V7:AB7)=0,"正确","错误")</f>
        <v>正确</v>
      </c>
    </row>
    <row r="8" s="1" customFormat="1" ht="33" customHeight="1" spans="1:56">
      <c r="A8" s="128">
        <f>ROW()-4</f>
        <v>4</v>
      </c>
      <c r="B8" s="362" t="s">
        <v>287</v>
      </c>
      <c r="C8" s="361" t="s">
        <v>125</v>
      </c>
      <c r="D8" s="591">
        <v>45809</v>
      </c>
      <c r="E8" s="362" t="s">
        <v>78</v>
      </c>
      <c r="F8" s="87">
        <f>IF($C$2-D8+1&lt;$E$2,$C$2-D8+1,$E$2)</f>
        <v>30</v>
      </c>
      <c r="G8" s="136" t="s">
        <v>79</v>
      </c>
      <c r="H8" s="119"/>
      <c r="I8" s="119"/>
      <c r="J8" s="119"/>
      <c r="K8" s="119"/>
      <c r="L8" s="119"/>
      <c r="M8" s="119"/>
      <c r="N8" s="119"/>
      <c r="O8" s="348"/>
      <c r="P8" s="119">
        <v>2</v>
      </c>
      <c r="Q8" s="119"/>
      <c r="R8" s="119"/>
      <c r="S8" s="72">
        <f>P8+Q8-R8</f>
        <v>2</v>
      </c>
      <c r="T8" s="133"/>
      <c r="U8" s="122" t="s">
        <v>126</v>
      </c>
      <c r="V8" s="592">
        <v>3600</v>
      </c>
      <c r="W8" s="593">
        <v>100</v>
      </c>
      <c r="X8" s="593">
        <v>100</v>
      </c>
      <c r="Y8" s="593">
        <v>100</v>
      </c>
      <c r="Z8" s="593">
        <v>100</v>
      </c>
      <c r="AA8" s="593">
        <v>100</v>
      </c>
      <c r="AB8" s="594">
        <v>100</v>
      </c>
      <c r="AC8" s="77">
        <f>IF(G8="是",30,0)</f>
        <v>0</v>
      </c>
      <c r="AD8" s="125"/>
      <c r="AE8" s="125"/>
      <c r="AF8" s="125"/>
      <c r="AG8" s="125"/>
      <c r="AH8" s="125"/>
      <c r="AI8" s="125"/>
      <c r="AJ8" s="125"/>
      <c r="AK8" s="125"/>
      <c r="AL8" s="125"/>
      <c r="AM8" s="125"/>
      <c r="AN8" s="125"/>
      <c r="AO8" s="125"/>
      <c r="AP8" s="125"/>
      <c r="AQ8" s="125"/>
      <c r="AR8" s="125"/>
      <c r="AS8" s="79">
        <f>IFERROR(U8/$E$2*2*H8+I8*2,0)</f>
        <v>0</v>
      </c>
      <c r="AT8" s="77">
        <f>IFERROR(U8/$E$2*(J8+K8*0.2+L8+M8*0.5),0)</f>
        <v>0</v>
      </c>
      <c r="AU8" s="77">
        <f>ROUND(SUM(V8:AP8)-SUM(AQ8:AT8),2)</f>
        <v>4200</v>
      </c>
      <c r="AV8" s="80">
        <v>557.6</v>
      </c>
      <c r="AW8" s="81"/>
      <c r="AX8" s="81"/>
      <c r="AY8" s="126"/>
      <c r="AZ8" s="126"/>
      <c r="BA8" s="77">
        <f>ROUND(AU8-SUM(AV8:AZ8),2)</f>
        <v>3642.4</v>
      </c>
      <c r="BB8" s="83"/>
      <c r="BC8" s="133"/>
      <c r="BD8" s="62" t="str">
        <f>IF(U8-SUM(V8:AB8)=0,"正确","错误")</f>
        <v>正确</v>
      </c>
    </row>
    <row r="9" s="1" customFormat="1" ht="33" customHeight="1" spans="1:56">
      <c r="A9" s="128">
        <f t="shared" ref="A9:A16" si="1">ROW()-4</f>
        <v>5</v>
      </c>
      <c r="B9" s="595" t="s">
        <v>288</v>
      </c>
      <c r="C9" s="135" t="s">
        <v>289</v>
      </c>
      <c r="D9" s="591">
        <v>45809</v>
      </c>
      <c r="E9" s="362" t="s">
        <v>78</v>
      </c>
      <c r="F9" s="87">
        <f t="shared" ref="F9:F16" si="2">IF($C$2-D9+1&lt;$E$2,$C$2-D9+1,$E$2)</f>
        <v>30</v>
      </c>
      <c r="G9" s="136" t="s">
        <v>79</v>
      </c>
      <c r="H9" s="119"/>
      <c r="I9" s="119"/>
      <c r="J9" s="119"/>
      <c r="K9" s="119"/>
      <c r="L9" s="119"/>
      <c r="M9" s="119"/>
      <c r="N9" s="119"/>
      <c r="O9" s="363"/>
      <c r="P9" s="119"/>
      <c r="Q9" s="119"/>
      <c r="R9" s="119"/>
      <c r="S9" s="72">
        <f t="shared" ref="S9:S16" si="3">P9+Q9-R9</f>
        <v>0</v>
      </c>
      <c r="T9" s="133"/>
      <c r="U9" s="396">
        <v>4000</v>
      </c>
      <c r="V9" s="592">
        <v>3400</v>
      </c>
      <c r="W9" s="593">
        <v>100</v>
      </c>
      <c r="X9" s="593">
        <v>100</v>
      </c>
      <c r="Y9" s="593">
        <v>100</v>
      </c>
      <c r="Z9" s="593">
        <v>100</v>
      </c>
      <c r="AA9" s="593">
        <v>100</v>
      </c>
      <c r="AB9" s="594">
        <v>100</v>
      </c>
      <c r="AC9" s="77">
        <f t="shared" ref="AC9:AC16" si="4">IF(G9="是",30,0)</f>
        <v>0</v>
      </c>
      <c r="AD9" s="125"/>
      <c r="AE9" s="125"/>
      <c r="AF9" s="125"/>
      <c r="AG9" s="125"/>
      <c r="AH9" s="125"/>
      <c r="AI9" s="596">
        <v>557.6</v>
      </c>
      <c r="AJ9" s="125"/>
      <c r="AK9" s="125"/>
      <c r="AL9" s="125"/>
      <c r="AM9" s="125"/>
      <c r="AN9" s="125"/>
      <c r="AO9" s="125"/>
      <c r="AP9" s="125"/>
      <c r="AQ9" s="125"/>
      <c r="AR9" s="125"/>
      <c r="AS9" s="79">
        <f t="shared" ref="AS9:AS16" si="5">IFERROR(U9/$E$2*2*H9+I9*2,0)</f>
        <v>0</v>
      </c>
      <c r="AT9" s="77">
        <f t="shared" ref="AT9:AT16" si="6">IFERROR(U9/$E$2*(J9+K9*0.2+L9+M9*0.5),0)</f>
        <v>0</v>
      </c>
      <c r="AU9" s="77">
        <f t="shared" ref="AU9:AU16" si="7">ROUND(SUM(V9:AP9)-SUM(AQ9:AT9),2)</f>
        <v>4557.6</v>
      </c>
      <c r="AV9" s="80">
        <v>557.6</v>
      </c>
      <c r="AW9" s="81"/>
      <c r="AX9" s="81"/>
      <c r="AY9" s="126"/>
      <c r="AZ9" s="126"/>
      <c r="BA9" s="77">
        <f t="shared" ref="BA9:BA16" si="8">ROUND(AU9-SUM(AV9:AZ9),2)</f>
        <v>4000</v>
      </c>
      <c r="BB9" s="83"/>
      <c r="BC9" s="130" t="s">
        <v>290</v>
      </c>
      <c r="BD9" s="62" t="str">
        <f t="shared" ref="BD9:BD16" si="9">IF(U9-SUM(V9:AB9)=0,"正确","错误")</f>
        <v>正确</v>
      </c>
    </row>
    <row r="10" s="1" customFormat="1" ht="33" customHeight="1" spans="1:56">
      <c r="A10" s="128">
        <f t="shared" si="1"/>
        <v>6</v>
      </c>
      <c r="B10" s="539" t="s">
        <v>291</v>
      </c>
      <c r="C10" s="135" t="s">
        <v>289</v>
      </c>
      <c r="D10" s="591">
        <v>45809</v>
      </c>
      <c r="E10" s="362" t="s">
        <v>78</v>
      </c>
      <c r="F10" s="87">
        <f t="shared" si="2"/>
        <v>30</v>
      </c>
      <c r="G10" s="136" t="s">
        <v>79</v>
      </c>
      <c r="H10" s="119"/>
      <c r="I10" s="119"/>
      <c r="J10" s="119"/>
      <c r="L10" s="119"/>
      <c r="M10" s="119"/>
      <c r="N10" s="119"/>
      <c r="O10" s="363"/>
      <c r="P10" s="119"/>
      <c r="Q10" s="119"/>
      <c r="R10" s="119"/>
      <c r="S10" s="72">
        <f t="shared" si="3"/>
        <v>0</v>
      </c>
      <c r="T10" s="133"/>
      <c r="U10" s="396">
        <v>4000</v>
      </c>
      <c r="V10" s="592">
        <v>3400</v>
      </c>
      <c r="W10" s="593">
        <v>100</v>
      </c>
      <c r="X10" s="593">
        <v>100</v>
      </c>
      <c r="Y10" s="593">
        <v>100</v>
      </c>
      <c r="Z10" s="593">
        <v>100</v>
      </c>
      <c r="AA10" s="593">
        <v>100</v>
      </c>
      <c r="AB10" s="594">
        <v>100</v>
      </c>
      <c r="AC10" s="77">
        <f t="shared" si="4"/>
        <v>0</v>
      </c>
      <c r="AD10" s="125"/>
      <c r="AE10" s="125"/>
      <c r="AF10" s="125"/>
      <c r="AG10" s="125"/>
      <c r="AH10" s="125"/>
      <c r="AI10" s="596">
        <v>557.6</v>
      </c>
      <c r="AJ10" s="125"/>
      <c r="AK10" s="125"/>
      <c r="AL10" s="125"/>
      <c r="AM10" s="125"/>
      <c r="AN10" s="125"/>
      <c r="AO10" s="125"/>
      <c r="AP10" s="125"/>
      <c r="AQ10" s="125"/>
      <c r="AR10" s="125"/>
      <c r="AS10" s="79">
        <f t="shared" si="5"/>
        <v>0</v>
      </c>
      <c r="AT10" s="77">
        <f t="shared" si="6"/>
        <v>0</v>
      </c>
      <c r="AU10" s="77">
        <f t="shared" si="7"/>
        <v>4557.6</v>
      </c>
      <c r="AV10" s="80">
        <v>557.6</v>
      </c>
      <c r="AW10" s="81"/>
      <c r="AX10" s="81"/>
      <c r="AY10" s="126"/>
      <c r="AZ10" s="126"/>
      <c r="BA10" s="77">
        <f t="shared" si="8"/>
        <v>4000</v>
      </c>
      <c r="BB10" s="83"/>
      <c r="BC10" s="130" t="s">
        <v>290</v>
      </c>
      <c r="BD10" s="62" t="str">
        <f t="shared" si="9"/>
        <v>正确</v>
      </c>
    </row>
    <row r="11" s="1" customFormat="1" ht="33" customHeight="1" spans="1:56">
      <c r="A11" s="128">
        <f t="shared" si="1"/>
        <v>7</v>
      </c>
      <c r="B11" s="595" t="s">
        <v>292</v>
      </c>
      <c r="C11" s="135" t="s">
        <v>289</v>
      </c>
      <c r="D11" s="591">
        <v>45809</v>
      </c>
      <c r="E11" s="362" t="s">
        <v>78</v>
      </c>
      <c r="F11" s="87">
        <f t="shared" si="2"/>
        <v>30</v>
      </c>
      <c r="G11" s="136" t="s">
        <v>79</v>
      </c>
      <c r="H11" s="119"/>
      <c r="I11" s="119"/>
      <c r="J11" s="119"/>
      <c r="K11" s="119"/>
      <c r="L11" s="119"/>
      <c r="M11" s="119"/>
      <c r="N11" s="119"/>
      <c r="O11" s="367"/>
      <c r="P11" s="119"/>
      <c r="Q11" s="119"/>
      <c r="R11" s="119"/>
      <c r="S11" s="72">
        <f t="shared" si="3"/>
        <v>0</v>
      </c>
      <c r="T11" s="133"/>
      <c r="U11" s="396">
        <v>4000</v>
      </c>
      <c r="V11" s="592">
        <v>3400</v>
      </c>
      <c r="W11" s="593">
        <v>100</v>
      </c>
      <c r="X11" s="593">
        <v>100</v>
      </c>
      <c r="Y11" s="593">
        <v>100</v>
      </c>
      <c r="Z11" s="593">
        <v>100</v>
      </c>
      <c r="AA11" s="593">
        <v>100</v>
      </c>
      <c r="AB11" s="594">
        <v>100</v>
      </c>
      <c r="AC11" s="77">
        <f t="shared" si="4"/>
        <v>0</v>
      </c>
      <c r="AD11" s="125"/>
      <c r="AE11" s="125"/>
      <c r="AF11" s="125"/>
      <c r="AG11" s="125"/>
      <c r="AH11" s="125"/>
      <c r="AI11" s="596">
        <v>557.6</v>
      </c>
      <c r="AJ11" s="125"/>
      <c r="AK11" s="125"/>
      <c r="AL11" s="125"/>
      <c r="AM11" s="125"/>
      <c r="AN11" s="125"/>
      <c r="AO11" s="125"/>
      <c r="AP11" s="125"/>
      <c r="AQ11" s="125"/>
      <c r="AR11" s="125"/>
      <c r="AS11" s="79">
        <f t="shared" si="5"/>
        <v>0</v>
      </c>
      <c r="AT11" s="77">
        <f t="shared" si="6"/>
        <v>0</v>
      </c>
      <c r="AU11" s="77">
        <f t="shared" si="7"/>
        <v>4557.6</v>
      </c>
      <c r="AV11" s="80">
        <v>557.6</v>
      </c>
      <c r="AW11" s="81"/>
      <c r="AX11" s="81"/>
      <c r="AY11" s="126"/>
      <c r="AZ11" s="126"/>
      <c r="BA11" s="77">
        <f t="shared" si="8"/>
        <v>4000</v>
      </c>
      <c r="BB11" s="83"/>
      <c r="BC11" s="130" t="s">
        <v>290</v>
      </c>
      <c r="BD11" s="62" t="str">
        <f t="shared" si="9"/>
        <v>正确</v>
      </c>
    </row>
    <row r="12" s="1" customFormat="1" ht="33" customHeight="1" spans="1:56">
      <c r="A12" s="128">
        <f t="shared" si="1"/>
        <v>8</v>
      </c>
      <c r="B12" s="595" t="s">
        <v>293</v>
      </c>
      <c r="C12" s="135" t="s">
        <v>289</v>
      </c>
      <c r="D12" s="591">
        <v>45809</v>
      </c>
      <c r="E12" s="362" t="s">
        <v>78</v>
      </c>
      <c r="F12" s="87">
        <f t="shared" si="2"/>
        <v>30</v>
      </c>
      <c r="G12" s="136" t="s">
        <v>79</v>
      </c>
      <c r="H12" s="119"/>
      <c r="I12" s="119"/>
      <c r="J12" s="119"/>
      <c r="K12" s="119"/>
      <c r="L12" s="119"/>
      <c r="M12" s="119"/>
      <c r="N12" s="119"/>
      <c r="O12" s="119"/>
      <c r="P12" s="119"/>
      <c r="Q12" s="119"/>
      <c r="R12" s="119"/>
      <c r="S12" s="72">
        <f t="shared" si="3"/>
        <v>0</v>
      </c>
      <c r="T12" s="133"/>
      <c r="U12" s="396">
        <v>4000</v>
      </c>
      <c r="V12" s="592">
        <v>3400</v>
      </c>
      <c r="W12" s="593">
        <v>100</v>
      </c>
      <c r="X12" s="593">
        <v>100</v>
      </c>
      <c r="Y12" s="593">
        <v>100</v>
      </c>
      <c r="Z12" s="593">
        <v>100</v>
      </c>
      <c r="AA12" s="593">
        <v>100</v>
      </c>
      <c r="AB12" s="594">
        <v>100</v>
      </c>
      <c r="AC12" s="77">
        <f t="shared" si="4"/>
        <v>0</v>
      </c>
      <c r="AD12" s="125"/>
      <c r="AE12" s="125"/>
      <c r="AF12" s="125"/>
      <c r="AG12" s="125"/>
      <c r="AH12" s="125"/>
      <c r="AI12" s="596">
        <v>557.6</v>
      </c>
      <c r="AJ12" s="125"/>
      <c r="AK12" s="125"/>
      <c r="AL12" s="125"/>
      <c r="AM12" s="125"/>
      <c r="AN12" s="125"/>
      <c r="AO12" s="125"/>
      <c r="AP12" s="125"/>
      <c r="AQ12" s="125"/>
      <c r="AR12" s="125"/>
      <c r="AS12" s="79">
        <f t="shared" si="5"/>
        <v>0</v>
      </c>
      <c r="AT12" s="77">
        <f t="shared" si="6"/>
        <v>0</v>
      </c>
      <c r="AU12" s="77">
        <f t="shared" si="7"/>
        <v>4557.6</v>
      </c>
      <c r="AV12" s="80">
        <v>557.6</v>
      </c>
      <c r="AW12" s="81"/>
      <c r="AX12" s="81"/>
      <c r="AY12" s="126"/>
      <c r="AZ12" s="126"/>
      <c r="BA12" s="77">
        <f t="shared" si="8"/>
        <v>4000</v>
      </c>
      <c r="BB12" s="83"/>
      <c r="BC12" s="130" t="s">
        <v>290</v>
      </c>
      <c r="BD12" s="62" t="str">
        <f t="shared" si="9"/>
        <v>正确</v>
      </c>
    </row>
    <row r="13" s="1" customFormat="1" ht="33" customHeight="1" spans="1:56">
      <c r="A13" s="128">
        <f t="shared" si="1"/>
        <v>9</v>
      </c>
      <c r="B13" s="595" t="s">
        <v>294</v>
      </c>
      <c r="C13" s="494" t="s">
        <v>295</v>
      </c>
      <c r="D13" s="357">
        <v>45809</v>
      </c>
      <c r="E13" s="362" t="s">
        <v>78</v>
      </c>
      <c r="F13" s="87">
        <f t="shared" si="2"/>
        <v>30</v>
      </c>
      <c r="G13" s="136" t="s">
        <v>79</v>
      </c>
      <c r="H13" s="119"/>
      <c r="I13" s="119"/>
      <c r="J13" s="119"/>
      <c r="K13" s="119"/>
      <c r="L13" s="119"/>
      <c r="M13" s="119"/>
      <c r="N13" s="119"/>
      <c r="O13" s="119"/>
      <c r="P13" s="119"/>
      <c r="Q13" s="119"/>
      <c r="R13" s="119"/>
      <c r="S13" s="72">
        <f t="shared" si="3"/>
        <v>0</v>
      </c>
      <c r="T13" s="133"/>
      <c r="U13" s="396">
        <v>3300</v>
      </c>
      <c r="V13" s="592">
        <v>2700</v>
      </c>
      <c r="W13" s="593">
        <v>100</v>
      </c>
      <c r="X13" s="593">
        <v>100</v>
      </c>
      <c r="Y13" s="593">
        <v>100</v>
      </c>
      <c r="Z13" s="593">
        <v>100</v>
      </c>
      <c r="AA13" s="593">
        <v>100</v>
      </c>
      <c r="AB13" s="594">
        <v>100</v>
      </c>
      <c r="AC13" s="77">
        <f t="shared" si="4"/>
        <v>0</v>
      </c>
      <c r="AD13" s="125"/>
      <c r="AE13" s="125"/>
      <c r="AF13" s="125"/>
      <c r="AG13" s="125"/>
      <c r="AH13" s="125"/>
      <c r="AI13" s="596">
        <v>557.6</v>
      </c>
      <c r="AJ13" s="125"/>
      <c r="AK13" s="125"/>
      <c r="AL13" s="125"/>
      <c r="AM13" s="125"/>
      <c r="AN13" s="125"/>
      <c r="AO13" s="125"/>
      <c r="AP13" s="125"/>
      <c r="AQ13" s="125"/>
      <c r="AR13" s="125"/>
      <c r="AS13" s="79">
        <f t="shared" si="5"/>
        <v>0</v>
      </c>
      <c r="AT13" s="77">
        <f t="shared" si="6"/>
        <v>0</v>
      </c>
      <c r="AU13" s="77">
        <f t="shared" si="7"/>
        <v>3857.6</v>
      </c>
      <c r="AV13" s="80">
        <v>557.6</v>
      </c>
      <c r="AW13" s="81"/>
      <c r="AX13" s="81"/>
      <c r="AY13" s="126"/>
      <c r="AZ13" s="126"/>
      <c r="BA13" s="77">
        <f t="shared" si="8"/>
        <v>3300</v>
      </c>
      <c r="BB13" s="83"/>
      <c r="BC13" s="130" t="s">
        <v>290</v>
      </c>
      <c r="BD13" s="62" t="str">
        <f t="shared" si="9"/>
        <v>正确</v>
      </c>
    </row>
    <row r="14" s="1" customFormat="1" ht="33" customHeight="1" spans="1:56">
      <c r="A14" s="128">
        <f t="shared" si="1"/>
        <v>10</v>
      </c>
      <c r="B14" s="350" t="s">
        <v>296</v>
      </c>
      <c r="C14" s="597" t="s">
        <v>141</v>
      </c>
      <c r="D14" s="117">
        <v>45809</v>
      </c>
      <c r="E14" s="598" t="s">
        <v>78</v>
      </c>
      <c r="F14" s="87">
        <f t="shared" si="2"/>
        <v>30</v>
      </c>
      <c r="G14" s="136" t="s">
        <v>79</v>
      </c>
      <c r="H14" s="119"/>
      <c r="I14" s="119"/>
      <c r="J14" s="119"/>
      <c r="K14" s="119"/>
      <c r="L14" s="119"/>
      <c r="M14" s="119"/>
      <c r="N14" s="119"/>
      <c r="O14" s="119"/>
      <c r="P14" s="119"/>
      <c r="Q14" s="119"/>
      <c r="R14" s="119"/>
      <c r="S14" s="72">
        <f t="shared" si="3"/>
        <v>0</v>
      </c>
      <c r="T14" s="133"/>
      <c r="U14" s="122" t="s">
        <v>297</v>
      </c>
      <c r="V14" s="123">
        <v>3000</v>
      </c>
      <c r="W14" s="124">
        <v>100</v>
      </c>
      <c r="X14" s="124">
        <v>100</v>
      </c>
      <c r="Y14" s="124">
        <v>100</v>
      </c>
      <c r="Z14" s="124">
        <v>100</v>
      </c>
      <c r="AA14" s="124">
        <v>100</v>
      </c>
      <c r="AB14" s="125">
        <v>100</v>
      </c>
      <c r="AC14" s="77">
        <f t="shared" si="4"/>
        <v>0</v>
      </c>
      <c r="AD14" s="125">
        <v>820</v>
      </c>
      <c r="AE14" s="125"/>
      <c r="AF14" s="125"/>
      <c r="AG14" s="125"/>
      <c r="AH14" s="125"/>
      <c r="AI14" s="596">
        <v>557.6</v>
      </c>
      <c r="AJ14" s="125"/>
      <c r="AK14" s="125"/>
      <c r="AL14" s="125"/>
      <c r="AM14" s="125"/>
      <c r="AN14" s="125"/>
      <c r="AO14" s="125"/>
      <c r="AP14" s="125"/>
      <c r="AQ14" s="125"/>
      <c r="AR14" s="125"/>
      <c r="AS14" s="79">
        <f t="shared" si="5"/>
        <v>0</v>
      </c>
      <c r="AT14" s="77">
        <f t="shared" si="6"/>
        <v>0</v>
      </c>
      <c r="AU14" s="77">
        <f t="shared" si="7"/>
        <v>4977.6</v>
      </c>
      <c r="AV14" s="80">
        <v>557.6</v>
      </c>
      <c r="AW14" s="81"/>
      <c r="AX14" s="81"/>
      <c r="AY14" s="126"/>
      <c r="AZ14" s="126"/>
      <c r="BA14" s="77">
        <f t="shared" si="8"/>
        <v>4420</v>
      </c>
      <c r="BB14" s="83"/>
      <c r="BC14" s="133" t="s">
        <v>298</v>
      </c>
      <c r="BD14" s="62" t="str">
        <f t="shared" si="9"/>
        <v>正确</v>
      </c>
    </row>
    <row r="15" s="1" customFormat="1" ht="33" customHeight="1" spans="1:56">
      <c r="A15" s="128">
        <f t="shared" si="1"/>
        <v>11</v>
      </c>
      <c r="B15" s="350" t="s">
        <v>299</v>
      </c>
      <c r="C15" s="135" t="s">
        <v>300</v>
      </c>
      <c r="D15" s="117">
        <v>45912</v>
      </c>
      <c r="E15" s="598" t="s">
        <v>78</v>
      </c>
      <c r="F15" s="87">
        <f t="shared" si="2"/>
        <v>30</v>
      </c>
      <c r="G15" s="136" t="s">
        <v>79</v>
      </c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72">
        <f t="shared" si="3"/>
        <v>0</v>
      </c>
      <c r="T15" s="133"/>
      <c r="U15" s="122" t="s">
        <v>158</v>
      </c>
      <c r="V15" s="123">
        <v>3400</v>
      </c>
      <c r="W15" s="124">
        <v>100</v>
      </c>
      <c r="X15" s="124">
        <v>100</v>
      </c>
      <c r="Y15" s="124">
        <v>100</v>
      </c>
      <c r="Z15" s="124">
        <v>100</v>
      </c>
      <c r="AA15" s="124">
        <v>100</v>
      </c>
      <c r="AB15" s="125">
        <v>100</v>
      </c>
      <c r="AC15" s="77">
        <f t="shared" si="4"/>
        <v>0</v>
      </c>
      <c r="AD15" s="125"/>
      <c r="AE15" s="125"/>
      <c r="AF15" s="125"/>
      <c r="AG15" s="125"/>
      <c r="AH15" s="125"/>
      <c r="AI15" s="596">
        <f>557.6*2</f>
        <v>1115.2</v>
      </c>
      <c r="AJ15" s="125"/>
      <c r="AK15" s="125"/>
      <c r="AL15" s="125"/>
      <c r="AM15" s="125"/>
      <c r="AN15" s="125"/>
      <c r="AO15" s="125"/>
      <c r="AP15" s="125"/>
      <c r="AQ15" s="125"/>
      <c r="AR15" s="125"/>
      <c r="AS15" s="79">
        <f t="shared" si="5"/>
        <v>0</v>
      </c>
      <c r="AT15" s="77">
        <f t="shared" si="6"/>
        <v>0</v>
      </c>
      <c r="AU15" s="77">
        <f t="shared" si="7"/>
        <v>5115.2</v>
      </c>
      <c r="AV15" s="310">
        <f>557.6*2</f>
        <v>1115.2</v>
      </c>
      <c r="AW15" s="81"/>
      <c r="AX15" s="81"/>
      <c r="AY15" s="126"/>
      <c r="AZ15" s="126"/>
      <c r="BA15" s="77">
        <f t="shared" si="8"/>
        <v>4000</v>
      </c>
      <c r="BB15" s="83"/>
      <c r="BC15" s="130" t="s">
        <v>301</v>
      </c>
      <c r="BD15" s="62" t="str">
        <f t="shared" si="9"/>
        <v>正确</v>
      </c>
    </row>
    <row r="16" s="1" customFormat="1" ht="33" customHeight="1" spans="1:56">
      <c r="A16" s="128">
        <f t="shared" si="1"/>
        <v>12</v>
      </c>
      <c r="B16" s="350" t="s">
        <v>302</v>
      </c>
      <c r="C16" s="135" t="s">
        <v>303</v>
      </c>
      <c r="D16" s="117">
        <v>45940</v>
      </c>
      <c r="E16" s="598" t="s">
        <v>78</v>
      </c>
      <c r="F16" s="87">
        <f t="shared" si="2"/>
        <v>30</v>
      </c>
      <c r="G16" s="136" t="s">
        <v>79</v>
      </c>
      <c r="H16" s="119"/>
      <c r="I16" s="119"/>
      <c r="J16" s="119"/>
      <c r="K16" s="119"/>
      <c r="L16" s="119"/>
      <c r="M16" s="119"/>
      <c r="N16" s="119"/>
      <c r="O16" s="119"/>
      <c r="P16" s="119"/>
      <c r="Q16" s="119"/>
      <c r="R16" s="119"/>
      <c r="S16" s="72">
        <f t="shared" si="3"/>
        <v>0</v>
      </c>
      <c r="T16" s="133"/>
      <c r="U16" s="122" t="s">
        <v>158</v>
      </c>
      <c r="V16" s="123">
        <v>3400</v>
      </c>
      <c r="W16" s="124">
        <v>100</v>
      </c>
      <c r="X16" s="124">
        <v>100</v>
      </c>
      <c r="Y16" s="124">
        <v>100</v>
      </c>
      <c r="Z16" s="124">
        <v>100</v>
      </c>
      <c r="AA16" s="124">
        <v>100</v>
      </c>
      <c r="AB16" s="125">
        <v>100</v>
      </c>
      <c r="AC16" s="77">
        <f t="shared" si="4"/>
        <v>0</v>
      </c>
      <c r="AD16" s="125"/>
      <c r="AE16" s="125"/>
      <c r="AF16" s="125"/>
      <c r="AG16" s="125"/>
      <c r="AH16" s="125"/>
      <c r="AI16" s="596">
        <f>557.6*2</f>
        <v>1115.2</v>
      </c>
      <c r="AJ16" s="125"/>
      <c r="AK16" s="125"/>
      <c r="AL16" s="125"/>
      <c r="AM16" s="125"/>
      <c r="AN16" s="125"/>
      <c r="AO16" s="125"/>
      <c r="AP16" s="125"/>
      <c r="AQ16" s="125"/>
      <c r="AR16" s="125"/>
      <c r="AS16" s="79">
        <f t="shared" si="5"/>
        <v>0</v>
      </c>
      <c r="AT16" s="77">
        <f t="shared" si="6"/>
        <v>0</v>
      </c>
      <c r="AU16" s="77">
        <f t="shared" si="7"/>
        <v>5115.2</v>
      </c>
      <c r="AV16" s="310">
        <f>557.6*2</f>
        <v>1115.2</v>
      </c>
      <c r="AW16" s="81"/>
      <c r="AX16" s="81"/>
      <c r="AY16" s="126"/>
      <c r="AZ16" s="126"/>
      <c r="BA16" s="77">
        <f t="shared" si="8"/>
        <v>4000</v>
      </c>
      <c r="BB16" s="83"/>
      <c r="BC16" s="130" t="s">
        <v>301</v>
      </c>
      <c r="BD16" s="62" t="str">
        <f t="shared" si="9"/>
        <v>正确</v>
      </c>
    </row>
    <row r="17" s="1" customFormat="1" ht="33" customHeight="1" spans="1:56">
      <c r="A17" s="128">
        <f t="shared" ref="A17:A71" si="10">ROW()-4</f>
        <v>13</v>
      </c>
      <c r="B17" s="115" t="s">
        <v>304</v>
      </c>
      <c r="C17" s="597" t="s">
        <v>141</v>
      </c>
      <c r="D17" s="117">
        <v>45901</v>
      </c>
      <c r="E17" s="599" t="s">
        <v>78</v>
      </c>
      <c r="F17" s="87">
        <f t="shared" ref="F17:F71" si="11">IF($C$2-D17+1&lt;$E$2,$C$2-D17+1,$E$2)</f>
        <v>30</v>
      </c>
      <c r="G17" s="136" t="s">
        <v>305</v>
      </c>
      <c r="H17" s="119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72">
        <f t="shared" ref="S17:S71" si="12">P17+Q17-R17</f>
        <v>0</v>
      </c>
      <c r="T17" s="133"/>
      <c r="U17" s="396">
        <v>3100</v>
      </c>
      <c r="V17" s="592">
        <v>2100</v>
      </c>
      <c r="W17" s="593">
        <v>500</v>
      </c>
      <c r="X17" s="593">
        <v>100</v>
      </c>
      <c r="Y17" s="593">
        <v>100</v>
      </c>
      <c r="Z17" s="593">
        <v>100</v>
      </c>
      <c r="AA17" s="593">
        <v>100</v>
      </c>
      <c r="AB17" s="594">
        <v>100</v>
      </c>
      <c r="AC17" s="77">
        <f t="shared" ref="AC17:AC71" si="13">IF(G17="是",30,0)</f>
        <v>30</v>
      </c>
      <c r="AD17" s="125"/>
      <c r="AE17" s="125"/>
      <c r="AF17" s="125"/>
      <c r="AG17" s="125"/>
      <c r="AH17" s="125"/>
      <c r="AI17" s="125">
        <v>1000</v>
      </c>
      <c r="AJ17" s="125">
        <v>70</v>
      </c>
      <c r="AK17" s="125"/>
      <c r="AL17" s="125"/>
      <c r="AM17" s="125"/>
      <c r="AN17" s="125"/>
      <c r="AO17" s="125"/>
      <c r="AP17" s="125"/>
      <c r="AQ17" s="125"/>
      <c r="AR17" s="125"/>
      <c r="AS17" s="79">
        <f t="shared" ref="AS17:AS71" si="14">IFERROR(U17/$E$2*2*H17+I17*2,0)</f>
        <v>0</v>
      </c>
      <c r="AT17" s="77">
        <f t="shared" ref="AT17:AT71" si="15">IFERROR(U17/$E$2*(J17+K17*0.2+L17+M17*0.5),0)</f>
        <v>0</v>
      </c>
      <c r="AU17" s="77">
        <f t="shared" ref="AU17:AU71" si="16">ROUND(SUM(V17:AP17)-SUM(AQ17:AT17),2)</f>
        <v>4200</v>
      </c>
      <c r="AV17" s="80"/>
      <c r="AW17" s="81"/>
      <c r="AX17" s="81"/>
      <c r="AY17" s="126"/>
      <c r="AZ17" s="126"/>
      <c r="BA17" s="77">
        <f t="shared" ref="BA17:BA71" si="17">ROUND(AU17-SUM(AV17:AZ17),2)</f>
        <v>4200</v>
      </c>
      <c r="BB17" s="83"/>
      <c r="BC17" s="133" t="s">
        <v>306</v>
      </c>
      <c r="BD17" s="62" t="str">
        <f t="shared" ref="BD17:BD71" si="18">IF(U17-SUM(V17:AB17)=0,"正确","错误")</f>
        <v>正确</v>
      </c>
    </row>
    <row r="18" s="1" customFormat="1" ht="33" customHeight="1" spans="1:56">
      <c r="A18" s="128">
        <f t="shared" si="10"/>
        <v>14</v>
      </c>
      <c r="B18" s="600" t="s">
        <v>307</v>
      </c>
      <c r="C18" s="494" t="s">
        <v>141</v>
      </c>
      <c r="D18" s="357">
        <v>45809</v>
      </c>
      <c r="E18" s="369" t="s">
        <v>78</v>
      </c>
      <c r="F18" s="87">
        <f t="shared" si="11"/>
        <v>30</v>
      </c>
      <c r="G18" s="136" t="s">
        <v>305</v>
      </c>
      <c r="H18" s="119"/>
      <c r="I18" s="119"/>
      <c r="J18" s="119"/>
      <c r="K18" s="119"/>
      <c r="L18" s="119"/>
      <c r="M18" s="119"/>
      <c r="N18" s="119"/>
      <c r="O18" s="119"/>
      <c r="P18" s="119"/>
      <c r="Q18" s="119"/>
      <c r="R18" s="119"/>
      <c r="S18" s="72">
        <f t="shared" si="12"/>
        <v>0</v>
      </c>
      <c r="T18" s="133"/>
      <c r="U18" s="396">
        <v>3100</v>
      </c>
      <c r="V18" s="592">
        <v>2500</v>
      </c>
      <c r="W18" s="593">
        <v>100</v>
      </c>
      <c r="X18" s="593">
        <v>100</v>
      </c>
      <c r="Y18" s="593">
        <v>100</v>
      </c>
      <c r="Z18" s="593">
        <v>100</v>
      </c>
      <c r="AA18" s="593">
        <v>100</v>
      </c>
      <c r="AB18" s="594">
        <v>100</v>
      </c>
      <c r="AC18" s="77">
        <f t="shared" si="13"/>
        <v>30</v>
      </c>
      <c r="AD18" s="125"/>
      <c r="AE18" s="125"/>
      <c r="AF18" s="125"/>
      <c r="AG18" s="125"/>
      <c r="AH18" s="125"/>
      <c r="AI18" s="125"/>
      <c r="AJ18" s="125">
        <v>70</v>
      </c>
      <c r="AK18" s="125"/>
      <c r="AL18" s="125"/>
      <c r="AM18" s="125"/>
      <c r="AN18" s="125"/>
      <c r="AO18" s="125"/>
      <c r="AP18" s="125"/>
      <c r="AQ18" s="125"/>
      <c r="AR18" s="125"/>
      <c r="AS18" s="79">
        <f t="shared" si="14"/>
        <v>0</v>
      </c>
      <c r="AT18" s="77">
        <f t="shared" si="15"/>
        <v>0</v>
      </c>
      <c r="AU18" s="77">
        <f t="shared" si="16"/>
        <v>3200</v>
      </c>
      <c r="AV18" s="80"/>
      <c r="AW18" s="81"/>
      <c r="AX18" s="81"/>
      <c r="AY18" s="126"/>
      <c r="AZ18" s="126"/>
      <c r="BA18" s="77">
        <f t="shared" si="17"/>
        <v>3200</v>
      </c>
      <c r="BB18" s="83"/>
      <c r="BC18" s="133"/>
      <c r="BD18" s="62" t="str">
        <f t="shared" si="18"/>
        <v>正确</v>
      </c>
    </row>
    <row r="19" s="1" customFormat="1" ht="33" customHeight="1" spans="1:56">
      <c r="A19" s="128">
        <f t="shared" si="10"/>
        <v>15</v>
      </c>
      <c r="B19" s="600" t="s">
        <v>308</v>
      </c>
      <c r="C19" s="494" t="s">
        <v>141</v>
      </c>
      <c r="D19" s="357">
        <v>45809</v>
      </c>
      <c r="E19" s="369" t="s">
        <v>78</v>
      </c>
      <c r="F19" s="87">
        <f t="shared" si="11"/>
        <v>30</v>
      </c>
      <c r="G19" s="136" t="s">
        <v>305</v>
      </c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72">
        <f t="shared" si="12"/>
        <v>0</v>
      </c>
      <c r="T19" s="133"/>
      <c r="U19" s="396">
        <v>3100</v>
      </c>
      <c r="V19" s="592">
        <v>2500</v>
      </c>
      <c r="W19" s="593">
        <v>100</v>
      </c>
      <c r="X19" s="593">
        <v>100</v>
      </c>
      <c r="Y19" s="593">
        <v>100</v>
      </c>
      <c r="Z19" s="593">
        <v>100</v>
      </c>
      <c r="AA19" s="593">
        <v>100</v>
      </c>
      <c r="AB19" s="594">
        <v>100</v>
      </c>
      <c r="AC19" s="77">
        <f t="shared" si="13"/>
        <v>30</v>
      </c>
      <c r="AD19" s="125"/>
      <c r="AE19" s="125"/>
      <c r="AF19" s="125"/>
      <c r="AG19" s="125"/>
      <c r="AH19" s="125"/>
      <c r="AI19" s="125"/>
      <c r="AJ19" s="125">
        <v>70</v>
      </c>
      <c r="AK19" s="125"/>
      <c r="AL19" s="125"/>
      <c r="AM19" s="125"/>
      <c r="AN19" s="125"/>
      <c r="AO19" s="125"/>
      <c r="AP19" s="125"/>
      <c r="AQ19" s="125"/>
      <c r="AR19" s="125"/>
      <c r="AS19" s="79">
        <f t="shared" si="14"/>
        <v>0</v>
      </c>
      <c r="AT19" s="77">
        <f t="shared" si="15"/>
        <v>0</v>
      </c>
      <c r="AU19" s="77">
        <f t="shared" si="16"/>
        <v>3200</v>
      </c>
      <c r="AV19" s="80"/>
      <c r="AW19" s="81"/>
      <c r="AX19" s="81"/>
      <c r="AY19" s="126"/>
      <c r="AZ19" s="126"/>
      <c r="BA19" s="77">
        <f t="shared" si="17"/>
        <v>3200</v>
      </c>
      <c r="BB19" s="83"/>
      <c r="BC19" s="133"/>
      <c r="BD19" s="62" t="str">
        <f t="shared" si="18"/>
        <v>正确</v>
      </c>
    </row>
    <row r="20" s="1" customFormat="1" ht="33" customHeight="1" spans="1:56">
      <c r="A20" s="128">
        <f t="shared" si="10"/>
        <v>16</v>
      </c>
      <c r="B20" s="600" t="s">
        <v>309</v>
      </c>
      <c r="C20" s="494" t="s">
        <v>141</v>
      </c>
      <c r="D20" s="357">
        <v>45809</v>
      </c>
      <c r="E20" s="369" t="s">
        <v>78</v>
      </c>
      <c r="F20" s="87">
        <f t="shared" si="11"/>
        <v>30</v>
      </c>
      <c r="G20" s="136" t="s">
        <v>305</v>
      </c>
      <c r="H20" s="119"/>
      <c r="I20" s="119"/>
      <c r="J20" s="119"/>
      <c r="K20" s="119"/>
      <c r="L20" s="119"/>
      <c r="M20" s="119"/>
      <c r="N20" s="119"/>
      <c r="O20" s="119"/>
      <c r="P20" s="119"/>
      <c r="Q20" s="119">
        <v>1</v>
      </c>
      <c r="R20" s="119"/>
      <c r="S20" s="72">
        <f t="shared" si="12"/>
        <v>1</v>
      </c>
      <c r="T20" s="133" t="s">
        <v>283</v>
      </c>
      <c r="U20" s="396">
        <v>3100</v>
      </c>
      <c r="V20" s="592">
        <v>2500</v>
      </c>
      <c r="W20" s="593">
        <v>100</v>
      </c>
      <c r="X20" s="593">
        <v>100</v>
      </c>
      <c r="Y20" s="593">
        <v>100</v>
      </c>
      <c r="Z20" s="593">
        <v>100</v>
      </c>
      <c r="AA20" s="593">
        <v>100</v>
      </c>
      <c r="AB20" s="594">
        <v>100</v>
      </c>
      <c r="AC20" s="77">
        <f t="shared" si="13"/>
        <v>30</v>
      </c>
      <c r="AD20" s="125"/>
      <c r="AE20" s="125"/>
      <c r="AF20" s="125"/>
      <c r="AG20" s="125"/>
      <c r="AH20" s="125"/>
      <c r="AI20" s="125"/>
      <c r="AJ20" s="125">
        <v>70</v>
      </c>
      <c r="AK20" s="125"/>
      <c r="AL20" s="125"/>
      <c r="AM20" s="125"/>
      <c r="AN20" s="125"/>
      <c r="AO20" s="125"/>
      <c r="AP20" s="125"/>
      <c r="AQ20" s="125"/>
      <c r="AR20" s="125"/>
      <c r="AS20" s="79">
        <f t="shared" si="14"/>
        <v>0</v>
      </c>
      <c r="AT20" s="77">
        <f t="shared" si="15"/>
        <v>0</v>
      </c>
      <c r="AU20" s="77">
        <f t="shared" si="16"/>
        <v>3200</v>
      </c>
      <c r="AV20" s="80"/>
      <c r="AW20" s="81"/>
      <c r="AX20" s="81"/>
      <c r="AY20" s="126"/>
      <c r="AZ20" s="126"/>
      <c r="BA20" s="77">
        <f t="shared" si="17"/>
        <v>3200</v>
      </c>
      <c r="BB20" s="83"/>
      <c r="BC20" s="133"/>
      <c r="BD20" s="62" t="str">
        <f t="shared" si="18"/>
        <v>正确</v>
      </c>
    </row>
    <row r="21" s="1" customFormat="1" ht="33" customHeight="1" spans="1:56">
      <c r="A21" s="128">
        <f t="shared" si="10"/>
        <v>17</v>
      </c>
      <c r="B21" s="600" t="s">
        <v>310</v>
      </c>
      <c r="C21" s="494" t="s">
        <v>311</v>
      </c>
      <c r="D21" s="357">
        <v>45809</v>
      </c>
      <c r="E21" s="369" t="s">
        <v>78</v>
      </c>
      <c r="F21" s="87">
        <f t="shared" si="11"/>
        <v>30</v>
      </c>
      <c r="G21" s="136" t="s">
        <v>79</v>
      </c>
      <c r="H21" s="119"/>
      <c r="I21" s="119"/>
      <c r="J21" s="119"/>
      <c r="K21" s="119"/>
      <c r="L21" s="119"/>
      <c r="M21" s="119"/>
      <c r="N21" s="119"/>
      <c r="O21" s="119"/>
      <c r="P21" s="119"/>
      <c r="Q21" s="119"/>
      <c r="R21" s="119"/>
      <c r="S21" s="72">
        <f t="shared" si="12"/>
        <v>0</v>
      </c>
      <c r="T21" s="133"/>
      <c r="U21" s="396">
        <v>5300</v>
      </c>
      <c r="V21" s="592">
        <v>4500</v>
      </c>
      <c r="W21" s="593">
        <v>200</v>
      </c>
      <c r="X21" s="593">
        <v>200</v>
      </c>
      <c r="Y21" s="593">
        <v>100</v>
      </c>
      <c r="Z21" s="593">
        <v>100</v>
      </c>
      <c r="AA21" s="593">
        <v>100</v>
      </c>
      <c r="AB21" s="594">
        <v>100</v>
      </c>
      <c r="AC21" s="77">
        <f t="shared" si="13"/>
        <v>0</v>
      </c>
      <c r="AD21" s="125"/>
      <c r="AE21" s="125"/>
      <c r="AF21" s="125"/>
      <c r="AG21" s="125"/>
      <c r="AH21" s="125"/>
      <c r="AI21" s="125">
        <v>500</v>
      </c>
      <c r="AJ21" s="125"/>
      <c r="AK21" s="125"/>
      <c r="AL21" s="125"/>
      <c r="AM21" s="125"/>
      <c r="AN21" s="125"/>
      <c r="AO21" s="125"/>
      <c r="AP21" s="125"/>
      <c r="AQ21" s="125"/>
      <c r="AR21" s="125"/>
      <c r="AS21" s="79">
        <f t="shared" si="14"/>
        <v>0</v>
      </c>
      <c r="AT21" s="77">
        <f t="shared" si="15"/>
        <v>0</v>
      </c>
      <c r="AU21" s="77">
        <f t="shared" si="16"/>
        <v>5800</v>
      </c>
      <c r="AV21" s="80"/>
      <c r="AW21" s="81"/>
      <c r="AX21" s="81"/>
      <c r="AY21" s="126"/>
      <c r="AZ21" s="126"/>
      <c r="BA21" s="77">
        <f t="shared" si="17"/>
        <v>5800</v>
      </c>
      <c r="BB21" s="83"/>
      <c r="BC21" s="133" t="s">
        <v>312</v>
      </c>
      <c r="BD21" s="62" t="str">
        <f t="shared" si="18"/>
        <v>正确</v>
      </c>
    </row>
    <row r="22" s="1" customFormat="1" ht="33" customHeight="1" spans="1:56">
      <c r="A22" s="128">
        <f t="shared" si="10"/>
        <v>18</v>
      </c>
      <c r="B22" s="600" t="s">
        <v>313</v>
      </c>
      <c r="C22" s="494" t="s">
        <v>311</v>
      </c>
      <c r="D22" s="357">
        <v>45809</v>
      </c>
      <c r="E22" s="369" t="s">
        <v>78</v>
      </c>
      <c r="F22" s="87">
        <f t="shared" si="11"/>
        <v>30</v>
      </c>
      <c r="G22" s="136" t="s">
        <v>79</v>
      </c>
      <c r="H22" s="119"/>
      <c r="I22" s="119"/>
      <c r="J22" s="119"/>
      <c r="K22" s="119"/>
      <c r="L22" s="119"/>
      <c r="M22" s="119"/>
      <c r="N22" s="119"/>
      <c r="O22" s="119"/>
      <c r="P22" s="119"/>
      <c r="Q22" s="119"/>
      <c r="R22" s="119"/>
      <c r="S22" s="72">
        <f t="shared" si="12"/>
        <v>0</v>
      </c>
      <c r="T22" s="133"/>
      <c r="U22" s="396">
        <v>4300</v>
      </c>
      <c r="V22" s="592">
        <v>3700</v>
      </c>
      <c r="W22" s="593">
        <v>100</v>
      </c>
      <c r="X22" s="593">
        <v>100</v>
      </c>
      <c r="Y22" s="593">
        <v>100</v>
      </c>
      <c r="Z22" s="593">
        <v>100</v>
      </c>
      <c r="AA22" s="593">
        <v>100</v>
      </c>
      <c r="AB22" s="594">
        <v>100</v>
      </c>
      <c r="AC22" s="77">
        <f t="shared" si="13"/>
        <v>0</v>
      </c>
      <c r="AD22" s="125"/>
      <c r="AE22" s="125"/>
      <c r="AF22" s="125"/>
      <c r="AG22" s="125"/>
      <c r="AH22" s="125"/>
      <c r="AI22" s="125"/>
      <c r="AJ22" s="125"/>
      <c r="AK22" s="125"/>
      <c r="AL22" s="125"/>
      <c r="AM22" s="125"/>
      <c r="AN22" s="125"/>
      <c r="AO22" s="125"/>
      <c r="AP22" s="125"/>
      <c r="AQ22" s="125"/>
      <c r="AR22" s="125"/>
      <c r="AS22" s="79">
        <f t="shared" si="14"/>
        <v>0</v>
      </c>
      <c r="AT22" s="77">
        <f t="shared" si="15"/>
        <v>0</v>
      </c>
      <c r="AU22" s="77">
        <f t="shared" si="16"/>
        <v>4300</v>
      </c>
      <c r="AV22" s="80"/>
      <c r="AW22" s="81"/>
      <c r="AX22" s="81"/>
      <c r="AY22" s="126"/>
      <c r="AZ22" s="126"/>
      <c r="BA22" s="77">
        <f t="shared" si="17"/>
        <v>4300</v>
      </c>
      <c r="BB22" s="83"/>
      <c r="BC22" s="133"/>
      <c r="BD22" s="62" t="str">
        <f t="shared" si="18"/>
        <v>正确</v>
      </c>
    </row>
    <row r="23" s="1" customFormat="1" ht="33" customHeight="1" spans="1:56">
      <c r="A23" s="128">
        <f t="shared" si="10"/>
        <v>19</v>
      </c>
      <c r="B23" s="600" t="s">
        <v>314</v>
      </c>
      <c r="C23" s="494" t="s">
        <v>141</v>
      </c>
      <c r="D23" s="357">
        <v>45809</v>
      </c>
      <c r="E23" s="369" t="s">
        <v>78</v>
      </c>
      <c r="F23" s="87">
        <f t="shared" si="11"/>
        <v>30</v>
      </c>
      <c r="G23" s="136" t="s">
        <v>305</v>
      </c>
      <c r="H23" s="119"/>
      <c r="I23" s="119"/>
      <c r="J23" s="119"/>
      <c r="K23" s="119"/>
      <c r="L23" s="119"/>
      <c r="M23" s="119"/>
      <c r="N23" s="119"/>
      <c r="O23" s="119"/>
      <c r="P23" s="119"/>
      <c r="Q23" s="119"/>
      <c r="R23" s="119"/>
      <c r="S23" s="72">
        <f t="shared" si="12"/>
        <v>0</v>
      </c>
      <c r="T23" s="133"/>
      <c r="U23" s="396">
        <v>3100</v>
      </c>
      <c r="V23" s="592">
        <v>2500</v>
      </c>
      <c r="W23" s="593">
        <v>100</v>
      </c>
      <c r="X23" s="593">
        <v>100</v>
      </c>
      <c r="Y23" s="593">
        <v>100</v>
      </c>
      <c r="Z23" s="593">
        <v>100</v>
      </c>
      <c r="AA23" s="593">
        <v>100</v>
      </c>
      <c r="AB23" s="594">
        <v>100</v>
      </c>
      <c r="AC23" s="77">
        <f t="shared" si="13"/>
        <v>30</v>
      </c>
      <c r="AD23" s="125"/>
      <c r="AE23" s="125"/>
      <c r="AF23" s="125"/>
      <c r="AG23" s="125"/>
      <c r="AH23" s="125"/>
      <c r="AI23" s="125"/>
      <c r="AJ23" s="125">
        <v>70</v>
      </c>
      <c r="AK23" s="125"/>
      <c r="AL23" s="125"/>
      <c r="AM23" s="125"/>
      <c r="AN23" s="125"/>
      <c r="AO23" s="125"/>
      <c r="AP23" s="125"/>
      <c r="AQ23" s="125"/>
      <c r="AR23" s="125"/>
      <c r="AS23" s="79">
        <f t="shared" si="14"/>
        <v>0</v>
      </c>
      <c r="AT23" s="77">
        <f t="shared" si="15"/>
        <v>0</v>
      </c>
      <c r="AU23" s="77">
        <f t="shared" si="16"/>
        <v>3200</v>
      </c>
      <c r="AV23" s="80"/>
      <c r="AW23" s="81"/>
      <c r="AX23" s="81"/>
      <c r="AY23" s="126"/>
      <c r="AZ23" s="126"/>
      <c r="BA23" s="77">
        <f t="shared" si="17"/>
        <v>3200</v>
      </c>
      <c r="BB23" s="83"/>
      <c r="BC23" s="133"/>
      <c r="BD23" s="62" t="str">
        <f t="shared" si="18"/>
        <v>正确</v>
      </c>
    </row>
    <row r="24" s="1" customFormat="1" ht="33" customHeight="1" spans="1:56">
      <c r="A24" s="128">
        <f t="shared" si="10"/>
        <v>20</v>
      </c>
      <c r="B24" s="600" t="s">
        <v>315</v>
      </c>
      <c r="C24" s="494" t="s">
        <v>141</v>
      </c>
      <c r="D24" s="357">
        <v>45809</v>
      </c>
      <c r="E24" s="369" t="s">
        <v>78</v>
      </c>
      <c r="F24" s="87">
        <f t="shared" si="11"/>
        <v>30</v>
      </c>
      <c r="G24" s="136" t="s">
        <v>79</v>
      </c>
      <c r="H24" s="119"/>
      <c r="I24" s="119"/>
      <c r="J24" s="119"/>
      <c r="K24" s="119"/>
      <c r="L24" s="119"/>
      <c r="M24" s="119"/>
      <c r="N24" s="119"/>
      <c r="O24" s="119"/>
      <c r="P24" s="119"/>
      <c r="Q24" s="119"/>
      <c r="R24" s="119"/>
      <c r="S24" s="72">
        <f t="shared" si="12"/>
        <v>0</v>
      </c>
      <c r="T24" s="133"/>
      <c r="U24" s="396">
        <v>3300</v>
      </c>
      <c r="V24" s="592">
        <v>2700</v>
      </c>
      <c r="W24" s="593">
        <v>100</v>
      </c>
      <c r="X24" s="593">
        <v>100</v>
      </c>
      <c r="Y24" s="593">
        <v>100</v>
      </c>
      <c r="Z24" s="593">
        <v>100</v>
      </c>
      <c r="AA24" s="593">
        <v>100</v>
      </c>
      <c r="AB24" s="594">
        <v>100</v>
      </c>
      <c r="AC24" s="77">
        <f t="shared" si="13"/>
        <v>0</v>
      </c>
      <c r="AD24" s="125"/>
      <c r="AE24" s="125"/>
      <c r="AF24" s="125"/>
      <c r="AG24" s="125"/>
      <c r="AH24" s="125"/>
      <c r="AI24" s="125"/>
      <c r="AJ24" s="125"/>
      <c r="AK24" s="125"/>
      <c r="AL24" s="125"/>
      <c r="AM24" s="125"/>
      <c r="AN24" s="125"/>
      <c r="AO24" s="125"/>
      <c r="AP24" s="125"/>
      <c r="AQ24" s="125"/>
      <c r="AR24" s="125"/>
      <c r="AS24" s="79">
        <f t="shared" si="14"/>
        <v>0</v>
      </c>
      <c r="AT24" s="77">
        <f t="shared" si="15"/>
        <v>0</v>
      </c>
      <c r="AU24" s="77">
        <f t="shared" si="16"/>
        <v>3300</v>
      </c>
      <c r="AV24" s="80"/>
      <c r="AW24" s="81"/>
      <c r="AX24" s="81"/>
      <c r="AY24" s="126"/>
      <c r="AZ24" s="126"/>
      <c r="BA24" s="77">
        <f t="shared" si="17"/>
        <v>3300</v>
      </c>
      <c r="BB24" s="83"/>
      <c r="BC24" s="133"/>
      <c r="BD24" s="62" t="str">
        <f t="shared" si="18"/>
        <v>正确</v>
      </c>
    </row>
    <row r="25" s="1" customFormat="1" ht="33" customHeight="1" spans="1:56">
      <c r="A25" s="128">
        <f t="shared" si="10"/>
        <v>21</v>
      </c>
      <c r="B25" s="600" t="s">
        <v>316</v>
      </c>
      <c r="C25" s="494" t="s">
        <v>141</v>
      </c>
      <c r="D25" s="357">
        <v>45809</v>
      </c>
      <c r="E25" s="369" t="s">
        <v>78</v>
      </c>
      <c r="F25" s="87">
        <f t="shared" si="11"/>
        <v>30</v>
      </c>
      <c r="G25" s="136" t="s">
        <v>305</v>
      </c>
      <c r="H25" s="119"/>
      <c r="I25" s="119"/>
      <c r="J25" s="119"/>
      <c r="K25" s="119"/>
      <c r="L25" s="119"/>
      <c r="M25" s="119"/>
      <c r="N25" s="119"/>
      <c r="O25" s="119"/>
      <c r="P25" s="119"/>
      <c r="Q25" s="119">
        <v>1</v>
      </c>
      <c r="R25" s="119"/>
      <c r="S25" s="72">
        <f t="shared" si="12"/>
        <v>1</v>
      </c>
      <c r="T25" s="133" t="s">
        <v>317</v>
      </c>
      <c r="U25" s="396">
        <v>3100</v>
      </c>
      <c r="V25" s="592">
        <v>2500</v>
      </c>
      <c r="W25" s="593">
        <v>100</v>
      </c>
      <c r="X25" s="593">
        <v>100</v>
      </c>
      <c r="Y25" s="593">
        <v>100</v>
      </c>
      <c r="Z25" s="593">
        <v>100</v>
      </c>
      <c r="AA25" s="593">
        <v>100</v>
      </c>
      <c r="AB25" s="594">
        <v>100</v>
      </c>
      <c r="AC25" s="77">
        <f t="shared" si="13"/>
        <v>30</v>
      </c>
      <c r="AD25" s="125"/>
      <c r="AE25" s="125"/>
      <c r="AF25" s="125"/>
      <c r="AG25" s="125"/>
      <c r="AH25" s="125"/>
      <c r="AI25" s="125">
        <v>1000</v>
      </c>
      <c r="AJ25" s="125">
        <v>70</v>
      </c>
      <c r="AK25" s="125"/>
      <c r="AL25" s="125"/>
      <c r="AM25" s="125"/>
      <c r="AN25" s="125"/>
      <c r="AO25" s="125"/>
      <c r="AP25" s="125"/>
      <c r="AQ25" s="125"/>
      <c r="AR25" s="125"/>
      <c r="AS25" s="79">
        <f t="shared" si="14"/>
        <v>0</v>
      </c>
      <c r="AT25" s="77">
        <f t="shared" si="15"/>
        <v>0</v>
      </c>
      <c r="AU25" s="77">
        <f t="shared" si="16"/>
        <v>4200</v>
      </c>
      <c r="AV25" s="80"/>
      <c r="AW25" s="81"/>
      <c r="AX25" s="81"/>
      <c r="AY25" s="126"/>
      <c r="AZ25" s="126"/>
      <c r="BA25" s="77">
        <f t="shared" si="17"/>
        <v>4200</v>
      </c>
      <c r="BB25" s="83"/>
      <c r="BC25" s="133" t="s">
        <v>306</v>
      </c>
      <c r="BD25" s="62" t="str">
        <f t="shared" si="18"/>
        <v>正确</v>
      </c>
    </row>
    <row r="26" s="1" customFormat="1" ht="33" customHeight="1" spans="1:56">
      <c r="A26" s="128">
        <f t="shared" si="10"/>
        <v>22</v>
      </c>
      <c r="B26" s="600" t="s">
        <v>318</v>
      </c>
      <c r="C26" s="494" t="s">
        <v>141</v>
      </c>
      <c r="D26" s="357">
        <v>45809</v>
      </c>
      <c r="E26" s="369" t="s">
        <v>78</v>
      </c>
      <c r="F26" s="87">
        <f t="shared" si="11"/>
        <v>30</v>
      </c>
      <c r="G26" s="136" t="s">
        <v>305</v>
      </c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72">
        <f t="shared" si="12"/>
        <v>0</v>
      </c>
      <c r="T26" s="133"/>
      <c r="U26" s="396">
        <v>3000</v>
      </c>
      <c r="V26" s="592">
        <v>2400</v>
      </c>
      <c r="W26" s="593">
        <v>100</v>
      </c>
      <c r="X26" s="593">
        <v>100</v>
      </c>
      <c r="Y26" s="593">
        <v>100</v>
      </c>
      <c r="Z26" s="593">
        <v>100</v>
      </c>
      <c r="AA26" s="593">
        <v>100</v>
      </c>
      <c r="AB26" s="594">
        <v>100</v>
      </c>
      <c r="AC26" s="77">
        <f t="shared" si="13"/>
        <v>30</v>
      </c>
      <c r="AD26" s="125"/>
      <c r="AE26" s="125"/>
      <c r="AF26" s="125"/>
      <c r="AG26" s="125"/>
      <c r="AH26" s="125"/>
      <c r="AI26" s="125"/>
      <c r="AJ26" s="125">
        <v>70</v>
      </c>
      <c r="AK26" s="125"/>
      <c r="AL26" s="125"/>
      <c r="AM26" s="125"/>
      <c r="AN26" s="125"/>
      <c r="AO26" s="125"/>
      <c r="AP26" s="125"/>
      <c r="AQ26" s="125"/>
      <c r="AR26" s="125"/>
      <c r="AS26" s="79">
        <f t="shared" si="14"/>
        <v>0</v>
      </c>
      <c r="AT26" s="77">
        <f t="shared" si="15"/>
        <v>0</v>
      </c>
      <c r="AU26" s="77">
        <f t="shared" si="16"/>
        <v>3100</v>
      </c>
      <c r="AV26" s="80"/>
      <c r="AW26" s="81"/>
      <c r="AX26" s="81"/>
      <c r="AY26" s="126"/>
      <c r="AZ26" s="126"/>
      <c r="BA26" s="77">
        <f t="shared" si="17"/>
        <v>3100</v>
      </c>
      <c r="BB26" s="83"/>
      <c r="BC26" s="133"/>
      <c r="BD26" s="62" t="str">
        <f t="shared" si="18"/>
        <v>正确</v>
      </c>
    </row>
    <row r="27" s="1" customFormat="1" ht="33" customHeight="1" spans="1:56">
      <c r="A27" s="128">
        <f t="shared" si="10"/>
        <v>23</v>
      </c>
      <c r="B27" s="600" t="s">
        <v>319</v>
      </c>
      <c r="C27" s="494" t="s">
        <v>141</v>
      </c>
      <c r="D27" s="357">
        <v>45809</v>
      </c>
      <c r="E27" s="369" t="s">
        <v>78</v>
      </c>
      <c r="F27" s="87">
        <f t="shared" si="11"/>
        <v>30</v>
      </c>
      <c r="G27" s="136" t="s">
        <v>305</v>
      </c>
      <c r="H27" s="119"/>
      <c r="I27" s="119"/>
      <c r="J27" s="119"/>
      <c r="K27" s="119"/>
      <c r="L27" s="119"/>
      <c r="M27" s="119"/>
      <c r="N27" s="119"/>
      <c r="O27" s="119"/>
      <c r="P27" s="119"/>
      <c r="Q27" s="119"/>
      <c r="R27" s="119"/>
      <c r="S27" s="72">
        <f t="shared" si="12"/>
        <v>0</v>
      </c>
      <c r="T27" s="133"/>
      <c r="U27" s="396">
        <v>3100</v>
      </c>
      <c r="V27" s="592">
        <v>2500</v>
      </c>
      <c r="W27" s="593">
        <v>100</v>
      </c>
      <c r="X27" s="593">
        <v>100</v>
      </c>
      <c r="Y27" s="593">
        <v>100</v>
      </c>
      <c r="Z27" s="593">
        <v>100</v>
      </c>
      <c r="AA27" s="593">
        <v>100</v>
      </c>
      <c r="AB27" s="594">
        <v>100</v>
      </c>
      <c r="AC27" s="77">
        <f t="shared" si="13"/>
        <v>30</v>
      </c>
      <c r="AD27" s="125"/>
      <c r="AE27" s="125"/>
      <c r="AF27" s="125"/>
      <c r="AG27" s="125"/>
      <c r="AH27" s="125"/>
      <c r="AI27" s="125"/>
      <c r="AJ27" s="125">
        <v>70</v>
      </c>
      <c r="AK27" s="125"/>
      <c r="AL27" s="125"/>
      <c r="AM27" s="125"/>
      <c r="AN27" s="125"/>
      <c r="AO27" s="125"/>
      <c r="AP27" s="125"/>
      <c r="AQ27" s="125"/>
      <c r="AR27" s="125"/>
      <c r="AS27" s="79">
        <f t="shared" si="14"/>
        <v>0</v>
      </c>
      <c r="AT27" s="77">
        <f t="shared" si="15"/>
        <v>0</v>
      </c>
      <c r="AU27" s="77">
        <f t="shared" si="16"/>
        <v>3200</v>
      </c>
      <c r="AV27" s="80"/>
      <c r="AW27" s="81"/>
      <c r="AX27" s="81"/>
      <c r="AY27" s="126"/>
      <c r="AZ27" s="126"/>
      <c r="BA27" s="77">
        <f t="shared" si="17"/>
        <v>3200</v>
      </c>
      <c r="BB27" s="83"/>
      <c r="BC27" s="133"/>
      <c r="BD27" s="62" t="str">
        <f t="shared" si="18"/>
        <v>正确</v>
      </c>
    </row>
    <row r="28" s="1" customFormat="1" ht="33" customHeight="1" spans="1:56">
      <c r="A28" s="128">
        <f t="shared" si="10"/>
        <v>24</v>
      </c>
      <c r="B28" s="600" t="s">
        <v>320</v>
      </c>
      <c r="C28" s="494" t="s">
        <v>141</v>
      </c>
      <c r="D28" s="357">
        <v>45809</v>
      </c>
      <c r="E28" s="369" t="s">
        <v>78</v>
      </c>
      <c r="F28" s="87">
        <f t="shared" si="11"/>
        <v>30</v>
      </c>
      <c r="G28" s="136" t="s">
        <v>79</v>
      </c>
      <c r="H28" s="119"/>
      <c r="I28" s="119"/>
      <c r="J28" s="119"/>
      <c r="K28" s="119"/>
      <c r="L28" s="601">
        <v>1</v>
      </c>
      <c r="M28" s="119"/>
      <c r="N28" s="119"/>
      <c r="O28" s="119"/>
      <c r="P28" s="119"/>
      <c r="Q28" s="119"/>
      <c r="R28" s="119"/>
      <c r="S28" s="72">
        <f t="shared" si="12"/>
        <v>0</v>
      </c>
      <c r="T28" s="133" t="s">
        <v>321</v>
      </c>
      <c r="U28" s="396">
        <v>3100</v>
      </c>
      <c r="V28" s="592">
        <v>2500</v>
      </c>
      <c r="W28" s="593">
        <v>100</v>
      </c>
      <c r="X28" s="593">
        <v>100</v>
      </c>
      <c r="Y28" s="593">
        <v>100</v>
      </c>
      <c r="Z28" s="593">
        <v>100</v>
      </c>
      <c r="AA28" s="593">
        <v>100</v>
      </c>
      <c r="AB28" s="594">
        <v>100</v>
      </c>
      <c r="AC28" s="77">
        <f t="shared" si="13"/>
        <v>0</v>
      </c>
      <c r="AD28" s="125"/>
      <c r="AE28" s="125"/>
      <c r="AF28" s="125"/>
      <c r="AG28" s="125"/>
      <c r="AH28" s="125"/>
      <c r="AI28" s="125"/>
      <c r="AJ28" s="125"/>
      <c r="AK28" s="125"/>
      <c r="AL28" s="125"/>
      <c r="AM28" s="125"/>
      <c r="AN28" s="125"/>
      <c r="AO28" s="125"/>
      <c r="AP28" s="125"/>
      <c r="AQ28" s="125"/>
      <c r="AR28" s="125"/>
      <c r="AS28" s="79">
        <f t="shared" si="14"/>
        <v>0</v>
      </c>
      <c r="AT28" s="77">
        <f t="shared" si="15"/>
        <v>103.333333333333</v>
      </c>
      <c r="AU28" s="77">
        <f t="shared" si="16"/>
        <v>2996.67</v>
      </c>
      <c r="AV28" s="80"/>
      <c r="AW28" s="81"/>
      <c r="AX28" s="81"/>
      <c r="AY28" s="126"/>
      <c r="AZ28" s="126"/>
      <c r="BA28" s="77">
        <f t="shared" si="17"/>
        <v>2996.67</v>
      </c>
      <c r="BB28" s="83"/>
      <c r="BC28" s="133"/>
      <c r="BD28" s="62" t="str">
        <f t="shared" si="18"/>
        <v>正确</v>
      </c>
    </row>
    <row r="29" s="1" customFormat="1" ht="33" customHeight="1" spans="1:56">
      <c r="A29" s="128">
        <f t="shared" si="10"/>
        <v>25</v>
      </c>
      <c r="B29" s="600" t="s">
        <v>322</v>
      </c>
      <c r="C29" s="494" t="s">
        <v>141</v>
      </c>
      <c r="D29" s="357">
        <v>45809</v>
      </c>
      <c r="E29" s="369" t="s">
        <v>78</v>
      </c>
      <c r="F29" s="87">
        <f t="shared" si="11"/>
        <v>30</v>
      </c>
      <c r="G29" s="136" t="s">
        <v>305</v>
      </c>
      <c r="H29" s="119"/>
      <c r="I29" s="119"/>
      <c r="J29" s="119"/>
      <c r="K29" s="119"/>
      <c r="L29" s="601"/>
      <c r="M29" s="119"/>
      <c r="N29" s="119"/>
      <c r="O29" s="119"/>
      <c r="P29" s="119"/>
      <c r="Q29" s="119"/>
      <c r="R29" s="119"/>
      <c r="S29" s="72">
        <f t="shared" si="12"/>
        <v>0</v>
      </c>
      <c r="T29" s="133"/>
      <c r="U29" s="396">
        <v>3100</v>
      </c>
      <c r="V29" s="592">
        <v>2500</v>
      </c>
      <c r="W29" s="593">
        <v>100</v>
      </c>
      <c r="X29" s="593">
        <v>100</v>
      </c>
      <c r="Y29" s="593">
        <v>100</v>
      </c>
      <c r="Z29" s="593">
        <v>100</v>
      </c>
      <c r="AA29" s="593">
        <v>100</v>
      </c>
      <c r="AB29" s="594">
        <v>100</v>
      </c>
      <c r="AC29" s="77">
        <f t="shared" si="13"/>
        <v>30</v>
      </c>
      <c r="AD29" s="125"/>
      <c r="AE29" s="125"/>
      <c r="AF29" s="125"/>
      <c r="AG29" s="125"/>
      <c r="AH29" s="125"/>
      <c r="AI29" s="125">
        <v>800</v>
      </c>
      <c r="AJ29" s="125">
        <v>70</v>
      </c>
      <c r="AK29" s="125"/>
      <c r="AL29" s="125"/>
      <c r="AM29" s="125"/>
      <c r="AN29" s="125"/>
      <c r="AO29" s="125"/>
      <c r="AP29" s="125"/>
      <c r="AQ29" s="125"/>
      <c r="AR29" s="125"/>
      <c r="AS29" s="79">
        <f t="shared" si="14"/>
        <v>0</v>
      </c>
      <c r="AT29" s="77">
        <f t="shared" si="15"/>
        <v>0</v>
      </c>
      <c r="AU29" s="77">
        <f t="shared" si="16"/>
        <v>4000</v>
      </c>
      <c r="AV29" s="80"/>
      <c r="AW29" s="81"/>
      <c r="AX29" s="81"/>
      <c r="AY29" s="126"/>
      <c r="AZ29" s="126"/>
      <c r="BA29" s="77">
        <f t="shared" si="17"/>
        <v>4000</v>
      </c>
      <c r="BB29" s="83"/>
      <c r="BC29" s="133" t="s">
        <v>323</v>
      </c>
      <c r="BD29" s="62" t="str">
        <f t="shared" si="18"/>
        <v>正确</v>
      </c>
    </row>
    <row r="30" s="1" customFormat="1" ht="33" customHeight="1" spans="1:56">
      <c r="A30" s="128">
        <f t="shared" si="10"/>
        <v>26</v>
      </c>
      <c r="B30" s="600" t="s">
        <v>324</v>
      </c>
      <c r="C30" s="494" t="s">
        <v>141</v>
      </c>
      <c r="D30" s="357">
        <v>45809</v>
      </c>
      <c r="E30" s="369" t="s">
        <v>78</v>
      </c>
      <c r="F30" s="87">
        <f t="shared" si="11"/>
        <v>30</v>
      </c>
      <c r="G30" s="136" t="s">
        <v>79</v>
      </c>
      <c r="H30" s="119"/>
      <c r="I30" s="119"/>
      <c r="J30" s="119"/>
      <c r="K30" s="119"/>
      <c r="L30" s="601">
        <v>30</v>
      </c>
      <c r="M30" s="119"/>
      <c r="N30" s="119"/>
      <c r="O30" s="119"/>
      <c r="P30" s="119"/>
      <c r="Q30" s="119"/>
      <c r="R30" s="119"/>
      <c r="S30" s="72">
        <f t="shared" si="12"/>
        <v>0</v>
      </c>
      <c r="T30" s="133" t="s">
        <v>325</v>
      </c>
      <c r="U30" s="123">
        <v>3000</v>
      </c>
      <c r="V30" s="592">
        <v>2400</v>
      </c>
      <c r="W30" s="593">
        <v>100</v>
      </c>
      <c r="X30" s="593">
        <v>100</v>
      </c>
      <c r="Y30" s="593">
        <v>100</v>
      </c>
      <c r="Z30" s="593">
        <v>100</v>
      </c>
      <c r="AA30" s="593">
        <v>100</v>
      </c>
      <c r="AB30" s="594">
        <v>100</v>
      </c>
      <c r="AC30" s="77">
        <f t="shared" si="13"/>
        <v>0</v>
      </c>
      <c r="AD30" s="125"/>
      <c r="AE30" s="125"/>
      <c r="AF30" s="125"/>
      <c r="AG30" s="125"/>
      <c r="AH30" s="125"/>
      <c r="AI30" s="125"/>
      <c r="AJ30" s="125"/>
      <c r="AK30" s="125"/>
      <c r="AL30" s="125"/>
      <c r="AM30" s="125"/>
      <c r="AN30" s="125"/>
      <c r="AO30" s="125"/>
      <c r="AP30" s="125"/>
      <c r="AQ30" s="125"/>
      <c r="AR30" s="125"/>
      <c r="AS30" s="79">
        <f t="shared" si="14"/>
        <v>0</v>
      </c>
      <c r="AT30" s="77">
        <f t="shared" si="15"/>
        <v>3000</v>
      </c>
      <c r="AU30" s="77">
        <f t="shared" si="16"/>
        <v>0</v>
      </c>
      <c r="AV30" s="80"/>
      <c r="AW30" s="81"/>
      <c r="AX30" s="81"/>
      <c r="AY30" s="126"/>
      <c r="AZ30" s="126"/>
      <c r="BA30" s="77">
        <f t="shared" si="17"/>
        <v>0</v>
      </c>
      <c r="BB30" s="83"/>
      <c r="BC30" s="133"/>
      <c r="BD30" s="62" t="str">
        <f t="shared" si="18"/>
        <v>正确</v>
      </c>
    </row>
    <row r="31" s="1" customFormat="1" ht="33" customHeight="1" spans="1:56">
      <c r="A31" s="128">
        <f t="shared" si="10"/>
        <v>27</v>
      </c>
      <c r="B31" s="600" t="s">
        <v>326</v>
      </c>
      <c r="C31" s="494" t="s">
        <v>141</v>
      </c>
      <c r="D31" s="357">
        <v>45809</v>
      </c>
      <c r="E31" s="369" t="s">
        <v>78</v>
      </c>
      <c r="F31" s="87">
        <f t="shared" si="11"/>
        <v>30</v>
      </c>
      <c r="G31" s="136" t="s">
        <v>305</v>
      </c>
      <c r="H31" s="119"/>
      <c r="I31" s="119"/>
      <c r="J31" s="119"/>
      <c r="K31" s="119"/>
      <c r="L31" s="119"/>
      <c r="M31" s="119"/>
      <c r="N31" s="119"/>
      <c r="O31" s="119"/>
      <c r="P31" s="119"/>
      <c r="Q31" s="119"/>
      <c r="R31" s="119"/>
      <c r="S31" s="72">
        <f t="shared" si="12"/>
        <v>0</v>
      </c>
      <c r="T31" s="133"/>
      <c r="U31" s="396">
        <v>3100</v>
      </c>
      <c r="V31" s="592">
        <v>2500</v>
      </c>
      <c r="W31" s="593">
        <v>100</v>
      </c>
      <c r="X31" s="593">
        <v>100</v>
      </c>
      <c r="Y31" s="593">
        <v>100</v>
      </c>
      <c r="Z31" s="593">
        <v>100</v>
      </c>
      <c r="AA31" s="593">
        <v>100</v>
      </c>
      <c r="AB31" s="594">
        <v>100</v>
      </c>
      <c r="AC31" s="77">
        <f t="shared" si="13"/>
        <v>30</v>
      </c>
      <c r="AD31" s="125"/>
      <c r="AE31" s="125"/>
      <c r="AF31" s="125"/>
      <c r="AG31" s="125"/>
      <c r="AH31" s="125"/>
      <c r="AI31" s="125"/>
      <c r="AJ31" s="125">
        <v>70</v>
      </c>
      <c r="AK31" s="125"/>
      <c r="AL31" s="125"/>
      <c r="AM31" s="125"/>
      <c r="AN31" s="125"/>
      <c r="AO31" s="125"/>
      <c r="AP31" s="125"/>
      <c r="AQ31" s="125"/>
      <c r="AR31" s="125"/>
      <c r="AS31" s="79">
        <f t="shared" si="14"/>
        <v>0</v>
      </c>
      <c r="AT31" s="77">
        <f t="shared" si="15"/>
        <v>0</v>
      </c>
      <c r="AU31" s="77">
        <f t="shared" si="16"/>
        <v>3200</v>
      </c>
      <c r="AV31" s="80"/>
      <c r="AW31" s="81"/>
      <c r="AX31" s="81"/>
      <c r="AY31" s="126"/>
      <c r="AZ31" s="126"/>
      <c r="BA31" s="77">
        <f t="shared" si="17"/>
        <v>3200</v>
      </c>
      <c r="BB31" s="83"/>
      <c r="BC31" s="133"/>
      <c r="BD31" s="62" t="str">
        <f t="shared" si="18"/>
        <v>正确</v>
      </c>
    </row>
    <row r="32" s="1" customFormat="1" ht="33" customHeight="1" spans="1:56">
      <c r="A32" s="128">
        <f t="shared" si="10"/>
        <v>28</v>
      </c>
      <c r="B32" s="600" t="s">
        <v>327</v>
      </c>
      <c r="C32" s="494" t="s">
        <v>129</v>
      </c>
      <c r="D32" s="357">
        <v>45809</v>
      </c>
      <c r="E32" s="369" t="s">
        <v>78</v>
      </c>
      <c r="F32" s="87">
        <f t="shared" si="11"/>
        <v>30</v>
      </c>
      <c r="G32" s="136" t="s">
        <v>79</v>
      </c>
      <c r="H32" s="119"/>
      <c r="I32" s="119"/>
      <c r="J32" s="119"/>
      <c r="K32" s="119"/>
      <c r="L32" s="119"/>
      <c r="M32" s="119"/>
      <c r="N32" s="119"/>
      <c r="O32" s="119"/>
      <c r="P32" s="119"/>
      <c r="Q32" s="119"/>
      <c r="R32" s="119"/>
      <c r="S32" s="72">
        <f t="shared" si="12"/>
        <v>0</v>
      </c>
      <c r="T32" s="133"/>
      <c r="U32" s="396">
        <v>3300</v>
      </c>
      <c r="V32" s="592">
        <v>2500</v>
      </c>
      <c r="W32" s="593">
        <v>200</v>
      </c>
      <c r="X32" s="593">
        <v>200</v>
      </c>
      <c r="Y32" s="593">
        <v>100</v>
      </c>
      <c r="Z32" s="593">
        <v>100</v>
      </c>
      <c r="AA32" s="593">
        <v>100</v>
      </c>
      <c r="AB32" s="594">
        <v>100</v>
      </c>
      <c r="AC32" s="77">
        <f t="shared" si="13"/>
        <v>0</v>
      </c>
      <c r="AD32" s="125"/>
      <c r="AE32" s="125"/>
      <c r="AF32" s="125"/>
      <c r="AG32" s="125"/>
      <c r="AH32" s="125"/>
      <c r="AI32" s="125"/>
      <c r="AJ32" s="125"/>
      <c r="AK32" s="125"/>
      <c r="AL32" s="125"/>
      <c r="AM32" s="125"/>
      <c r="AN32" s="125"/>
      <c r="AO32" s="125"/>
      <c r="AP32" s="125"/>
      <c r="AQ32" s="125"/>
      <c r="AR32" s="125"/>
      <c r="AS32" s="79">
        <f t="shared" si="14"/>
        <v>0</v>
      </c>
      <c r="AT32" s="77">
        <f t="shared" si="15"/>
        <v>0</v>
      </c>
      <c r="AU32" s="77">
        <f t="shared" si="16"/>
        <v>3300</v>
      </c>
      <c r="AV32" s="80"/>
      <c r="AW32" s="81"/>
      <c r="AX32" s="81"/>
      <c r="AY32" s="126"/>
      <c r="AZ32" s="126"/>
      <c r="BA32" s="77">
        <f t="shared" si="17"/>
        <v>3300</v>
      </c>
      <c r="BB32" s="83"/>
      <c r="BC32" s="133"/>
      <c r="BD32" s="62" t="str">
        <f t="shared" si="18"/>
        <v>正确</v>
      </c>
    </row>
    <row r="33" s="1" customFormat="1" ht="33" customHeight="1" spans="1:56">
      <c r="A33" s="128">
        <f t="shared" si="10"/>
        <v>29</v>
      </c>
      <c r="B33" s="600" t="s">
        <v>328</v>
      </c>
      <c r="C33" s="494" t="s">
        <v>156</v>
      </c>
      <c r="D33" s="357">
        <v>45809</v>
      </c>
      <c r="E33" s="369" t="s">
        <v>78</v>
      </c>
      <c r="F33" s="87">
        <f t="shared" si="11"/>
        <v>30</v>
      </c>
      <c r="G33" s="136" t="s">
        <v>79</v>
      </c>
      <c r="H33" s="119"/>
      <c r="I33" s="119"/>
      <c r="J33" s="119"/>
      <c r="K33" s="119"/>
      <c r="L33" s="119"/>
      <c r="M33" s="119"/>
      <c r="N33" s="119"/>
      <c r="O33" s="119"/>
      <c r="P33" s="119"/>
      <c r="Q33" s="119">
        <v>1</v>
      </c>
      <c r="R33" s="119"/>
      <c r="S33" s="72">
        <f t="shared" si="12"/>
        <v>1</v>
      </c>
      <c r="T33" s="133" t="s">
        <v>329</v>
      </c>
      <c r="U33" s="396">
        <v>4500</v>
      </c>
      <c r="V33" s="592">
        <v>3900</v>
      </c>
      <c r="W33" s="593">
        <v>100</v>
      </c>
      <c r="X33" s="593">
        <v>100</v>
      </c>
      <c r="Y33" s="593">
        <v>100</v>
      </c>
      <c r="Z33" s="593">
        <v>100</v>
      </c>
      <c r="AA33" s="593">
        <v>100</v>
      </c>
      <c r="AB33" s="594">
        <v>100</v>
      </c>
      <c r="AC33" s="77">
        <f t="shared" si="13"/>
        <v>0</v>
      </c>
      <c r="AD33" s="125"/>
      <c r="AE33" s="125"/>
      <c r="AF33" s="125"/>
      <c r="AG33" s="125"/>
      <c r="AH33" s="125"/>
      <c r="AI33" s="125"/>
      <c r="AJ33" s="125"/>
      <c r="AK33" s="125"/>
      <c r="AL33" s="125"/>
      <c r="AM33" s="125"/>
      <c r="AN33" s="125"/>
      <c r="AO33" s="125"/>
      <c r="AP33" s="125"/>
      <c r="AQ33" s="125"/>
      <c r="AR33" s="125"/>
      <c r="AS33" s="79">
        <f t="shared" si="14"/>
        <v>0</v>
      </c>
      <c r="AT33" s="77">
        <f t="shared" si="15"/>
        <v>0</v>
      </c>
      <c r="AU33" s="77">
        <f t="shared" si="16"/>
        <v>4500</v>
      </c>
      <c r="AV33" s="80"/>
      <c r="AW33" s="81"/>
      <c r="AX33" s="81"/>
      <c r="AY33" s="126"/>
      <c r="AZ33" s="126"/>
      <c r="BA33" s="77">
        <f t="shared" si="17"/>
        <v>4500</v>
      </c>
      <c r="BB33" s="83"/>
      <c r="BC33" s="133"/>
      <c r="BD33" s="62" t="str">
        <f t="shared" si="18"/>
        <v>正确</v>
      </c>
    </row>
    <row r="34" s="1" customFormat="1" ht="33" customHeight="1" spans="1:56">
      <c r="A34" s="128">
        <f t="shared" si="10"/>
        <v>30</v>
      </c>
      <c r="B34" s="600" t="s">
        <v>330</v>
      </c>
      <c r="C34" s="494" t="s">
        <v>141</v>
      </c>
      <c r="D34" s="357">
        <v>45809</v>
      </c>
      <c r="E34" s="369" t="s">
        <v>78</v>
      </c>
      <c r="F34" s="87">
        <f t="shared" si="11"/>
        <v>30</v>
      </c>
      <c r="G34" s="136" t="s">
        <v>305</v>
      </c>
      <c r="H34" s="119"/>
      <c r="I34" s="119"/>
      <c r="J34" s="119"/>
      <c r="K34" s="119"/>
      <c r="L34" s="119"/>
      <c r="M34" s="119"/>
      <c r="N34" s="119"/>
      <c r="O34" s="119"/>
      <c r="P34" s="119"/>
      <c r="Q34" s="119">
        <v>1</v>
      </c>
      <c r="R34" s="119"/>
      <c r="S34" s="72">
        <f t="shared" si="12"/>
        <v>1</v>
      </c>
      <c r="T34" s="133" t="s">
        <v>331</v>
      </c>
      <c r="U34" s="396">
        <v>3100</v>
      </c>
      <c r="V34" s="592">
        <v>2500</v>
      </c>
      <c r="W34" s="593">
        <v>100</v>
      </c>
      <c r="X34" s="593">
        <v>100</v>
      </c>
      <c r="Y34" s="593">
        <v>100</v>
      </c>
      <c r="Z34" s="593">
        <v>100</v>
      </c>
      <c r="AA34" s="593">
        <v>100</v>
      </c>
      <c r="AB34" s="594">
        <v>100</v>
      </c>
      <c r="AC34" s="77">
        <f t="shared" si="13"/>
        <v>30</v>
      </c>
      <c r="AD34" s="125"/>
      <c r="AE34" s="125"/>
      <c r="AF34" s="125"/>
      <c r="AG34" s="125"/>
      <c r="AH34" s="125"/>
      <c r="AI34" s="125"/>
      <c r="AJ34" s="125">
        <v>70</v>
      </c>
      <c r="AK34" s="125"/>
      <c r="AL34" s="125"/>
      <c r="AM34" s="125"/>
      <c r="AN34" s="125"/>
      <c r="AO34" s="125"/>
      <c r="AP34" s="125"/>
      <c r="AQ34" s="125"/>
      <c r="AR34" s="125"/>
      <c r="AS34" s="79">
        <f t="shared" si="14"/>
        <v>0</v>
      </c>
      <c r="AT34" s="77">
        <f t="shared" si="15"/>
        <v>0</v>
      </c>
      <c r="AU34" s="77">
        <f t="shared" si="16"/>
        <v>3200</v>
      </c>
      <c r="AV34" s="80"/>
      <c r="AW34" s="81"/>
      <c r="AX34" s="81"/>
      <c r="AY34" s="126"/>
      <c r="AZ34" s="126"/>
      <c r="BA34" s="77">
        <f t="shared" si="17"/>
        <v>3200</v>
      </c>
      <c r="BB34" s="83"/>
      <c r="BC34" s="133"/>
      <c r="BD34" s="62" t="str">
        <f t="shared" si="18"/>
        <v>正确</v>
      </c>
    </row>
    <row r="35" s="1" customFormat="1" ht="33" customHeight="1" spans="1:56">
      <c r="A35" s="128">
        <f t="shared" si="10"/>
        <v>31</v>
      </c>
      <c r="B35" s="600" t="s">
        <v>332</v>
      </c>
      <c r="C35" s="494" t="s">
        <v>141</v>
      </c>
      <c r="D35" s="357">
        <v>45809</v>
      </c>
      <c r="E35" s="369" t="s">
        <v>78</v>
      </c>
      <c r="F35" s="87">
        <f t="shared" si="11"/>
        <v>30</v>
      </c>
      <c r="G35" s="136" t="s">
        <v>305</v>
      </c>
      <c r="H35" s="119"/>
      <c r="I35" s="119"/>
      <c r="J35" s="119"/>
      <c r="K35" s="119"/>
      <c r="L35" s="119"/>
      <c r="M35" s="119"/>
      <c r="N35" s="119"/>
      <c r="O35" s="119"/>
      <c r="P35" s="119"/>
      <c r="Q35" s="119">
        <v>1</v>
      </c>
      <c r="R35" s="119"/>
      <c r="S35" s="72">
        <f t="shared" si="12"/>
        <v>1</v>
      </c>
      <c r="T35" s="133" t="s">
        <v>331</v>
      </c>
      <c r="U35" s="396">
        <v>3000</v>
      </c>
      <c r="V35" s="592">
        <v>2400</v>
      </c>
      <c r="W35" s="593">
        <v>100</v>
      </c>
      <c r="X35" s="593">
        <v>100</v>
      </c>
      <c r="Y35" s="593">
        <v>100</v>
      </c>
      <c r="Z35" s="593">
        <v>100</v>
      </c>
      <c r="AA35" s="593">
        <v>100</v>
      </c>
      <c r="AB35" s="594">
        <v>100</v>
      </c>
      <c r="AC35" s="77">
        <f t="shared" si="13"/>
        <v>30</v>
      </c>
      <c r="AD35" s="125"/>
      <c r="AE35" s="125"/>
      <c r="AF35" s="125"/>
      <c r="AG35" s="125"/>
      <c r="AH35" s="125"/>
      <c r="AI35" s="125"/>
      <c r="AJ35" s="125">
        <v>70</v>
      </c>
      <c r="AK35" s="125"/>
      <c r="AL35" s="125"/>
      <c r="AM35" s="125"/>
      <c r="AN35" s="125"/>
      <c r="AO35" s="125"/>
      <c r="AP35" s="125"/>
      <c r="AQ35" s="125"/>
      <c r="AR35" s="125"/>
      <c r="AS35" s="79">
        <f t="shared" si="14"/>
        <v>0</v>
      </c>
      <c r="AT35" s="77">
        <f t="shared" si="15"/>
        <v>0</v>
      </c>
      <c r="AU35" s="77">
        <f t="shared" si="16"/>
        <v>3100</v>
      </c>
      <c r="AV35" s="80"/>
      <c r="AW35" s="81"/>
      <c r="AX35" s="81"/>
      <c r="AY35" s="126"/>
      <c r="AZ35" s="126"/>
      <c r="BA35" s="77">
        <f t="shared" si="17"/>
        <v>3100</v>
      </c>
      <c r="BB35" s="83"/>
      <c r="BC35" s="133"/>
      <c r="BD35" s="62" t="str">
        <f t="shared" si="18"/>
        <v>正确</v>
      </c>
    </row>
    <row r="36" s="1" customFormat="1" ht="33" customHeight="1" spans="1:56">
      <c r="A36" s="128">
        <f t="shared" si="10"/>
        <v>32</v>
      </c>
      <c r="B36" s="600" t="s">
        <v>333</v>
      </c>
      <c r="C36" s="494" t="s">
        <v>141</v>
      </c>
      <c r="D36" s="357">
        <v>45901</v>
      </c>
      <c r="E36" s="369" t="s">
        <v>78</v>
      </c>
      <c r="F36" s="87">
        <f t="shared" si="11"/>
        <v>30</v>
      </c>
      <c r="G36" s="136" t="s">
        <v>305</v>
      </c>
      <c r="H36" s="119"/>
      <c r="I36" s="119"/>
      <c r="J36" s="119"/>
      <c r="K36" s="119"/>
      <c r="L36" s="119"/>
      <c r="M36" s="119"/>
      <c r="N36" s="119"/>
      <c r="O36" s="119"/>
      <c r="P36" s="119"/>
      <c r="Q36" s="119">
        <v>1</v>
      </c>
      <c r="R36" s="119"/>
      <c r="S36" s="72">
        <f t="shared" si="12"/>
        <v>1</v>
      </c>
      <c r="T36" s="133" t="s">
        <v>283</v>
      </c>
      <c r="U36" s="396">
        <v>3100</v>
      </c>
      <c r="V36" s="592">
        <v>2100</v>
      </c>
      <c r="W36" s="593">
        <v>500</v>
      </c>
      <c r="X36" s="593">
        <v>100</v>
      </c>
      <c r="Y36" s="593">
        <v>100</v>
      </c>
      <c r="Z36" s="593">
        <v>100</v>
      </c>
      <c r="AA36" s="593">
        <v>100</v>
      </c>
      <c r="AB36" s="594">
        <v>100</v>
      </c>
      <c r="AC36" s="77">
        <f t="shared" si="13"/>
        <v>30</v>
      </c>
      <c r="AD36" s="125"/>
      <c r="AE36" s="125"/>
      <c r="AF36" s="125"/>
      <c r="AG36" s="125"/>
      <c r="AH36" s="125"/>
      <c r="AI36" s="125"/>
      <c r="AJ36" s="125">
        <v>70</v>
      </c>
      <c r="AK36" s="125"/>
      <c r="AL36" s="125"/>
      <c r="AM36" s="125"/>
      <c r="AN36" s="125"/>
      <c r="AO36" s="125"/>
      <c r="AP36" s="125"/>
      <c r="AQ36" s="125"/>
      <c r="AR36" s="125"/>
      <c r="AS36" s="79">
        <f t="shared" si="14"/>
        <v>0</v>
      </c>
      <c r="AT36" s="77">
        <f t="shared" si="15"/>
        <v>0</v>
      </c>
      <c r="AU36" s="77">
        <f t="shared" si="16"/>
        <v>3200</v>
      </c>
      <c r="AV36" s="80"/>
      <c r="AW36" s="81"/>
      <c r="AX36" s="81"/>
      <c r="AY36" s="126"/>
      <c r="AZ36" s="126"/>
      <c r="BA36" s="77">
        <f t="shared" si="17"/>
        <v>3200</v>
      </c>
      <c r="BB36" s="83"/>
      <c r="BC36" s="133"/>
      <c r="BD36" s="62" t="str">
        <f t="shared" si="18"/>
        <v>正确</v>
      </c>
    </row>
    <row r="37" s="1" customFormat="1" ht="33" customHeight="1" spans="1:56">
      <c r="A37" s="128">
        <f t="shared" si="10"/>
        <v>33</v>
      </c>
      <c r="B37" s="600" t="s">
        <v>334</v>
      </c>
      <c r="C37" s="494" t="s">
        <v>141</v>
      </c>
      <c r="D37" s="357">
        <v>45943</v>
      </c>
      <c r="E37" s="369" t="s">
        <v>78</v>
      </c>
      <c r="F37" s="87">
        <f t="shared" si="11"/>
        <v>30</v>
      </c>
      <c r="G37" s="136" t="s">
        <v>305</v>
      </c>
      <c r="H37" s="119"/>
      <c r="I37" s="119"/>
      <c r="J37" s="119"/>
      <c r="K37" s="119"/>
      <c r="L37" s="119"/>
      <c r="M37" s="119"/>
      <c r="N37" s="119"/>
      <c r="O37" s="119"/>
      <c r="P37" s="119"/>
      <c r="Q37" s="119">
        <v>1</v>
      </c>
      <c r="R37" s="119"/>
      <c r="S37" s="72">
        <f t="shared" si="12"/>
        <v>1</v>
      </c>
      <c r="T37" s="133" t="s">
        <v>283</v>
      </c>
      <c r="U37" s="396">
        <v>3100</v>
      </c>
      <c r="V37" s="592">
        <v>2100</v>
      </c>
      <c r="W37" s="593">
        <v>500</v>
      </c>
      <c r="X37" s="593">
        <v>100</v>
      </c>
      <c r="Y37" s="593">
        <v>100</v>
      </c>
      <c r="Z37" s="593">
        <v>100</v>
      </c>
      <c r="AA37" s="593">
        <v>100</v>
      </c>
      <c r="AB37" s="594">
        <v>100</v>
      </c>
      <c r="AC37" s="77">
        <f t="shared" si="13"/>
        <v>30</v>
      </c>
      <c r="AD37" s="125"/>
      <c r="AE37" s="125"/>
      <c r="AF37" s="125"/>
      <c r="AG37" s="125"/>
      <c r="AH37" s="125"/>
      <c r="AI37" s="125"/>
      <c r="AJ37" s="125">
        <v>70</v>
      </c>
      <c r="AK37" s="125"/>
      <c r="AL37" s="125"/>
      <c r="AM37" s="125"/>
      <c r="AN37" s="125"/>
      <c r="AO37" s="125"/>
      <c r="AP37" s="125"/>
      <c r="AQ37" s="125"/>
      <c r="AR37" s="125"/>
      <c r="AS37" s="79">
        <f t="shared" si="14"/>
        <v>0</v>
      </c>
      <c r="AT37" s="77">
        <f t="shared" si="15"/>
        <v>0</v>
      </c>
      <c r="AU37" s="77">
        <f t="shared" si="16"/>
        <v>3200</v>
      </c>
      <c r="AV37" s="80"/>
      <c r="AW37" s="81"/>
      <c r="AX37" s="81"/>
      <c r="AY37" s="126"/>
      <c r="AZ37" s="126"/>
      <c r="BA37" s="77">
        <f t="shared" si="17"/>
        <v>3200</v>
      </c>
      <c r="BB37" s="83"/>
      <c r="BC37" s="133"/>
      <c r="BD37" s="62" t="str">
        <f t="shared" si="18"/>
        <v>正确</v>
      </c>
    </row>
    <row r="38" s="1" customFormat="1" ht="33" customHeight="1" spans="1:56">
      <c r="A38" s="128">
        <f t="shared" si="10"/>
        <v>34</v>
      </c>
      <c r="B38" s="600" t="s">
        <v>335</v>
      </c>
      <c r="C38" s="494" t="s">
        <v>141</v>
      </c>
      <c r="D38" s="357">
        <v>45809</v>
      </c>
      <c r="E38" s="369" t="s">
        <v>78</v>
      </c>
      <c r="F38" s="87">
        <f t="shared" si="11"/>
        <v>30</v>
      </c>
      <c r="G38" s="136" t="s">
        <v>305</v>
      </c>
      <c r="H38" s="119"/>
      <c r="I38" s="119"/>
      <c r="J38" s="119"/>
      <c r="K38" s="119"/>
      <c r="L38" s="119"/>
      <c r="M38" s="119"/>
      <c r="N38" s="119"/>
      <c r="O38" s="119"/>
      <c r="P38" s="119"/>
      <c r="Q38" s="119">
        <v>1</v>
      </c>
      <c r="R38" s="119"/>
      <c r="S38" s="72">
        <f t="shared" si="12"/>
        <v>1</v>
      </c>
      <c r="T38" s="133" t="s">
        <v>283</v>
      </c>
      <c r="U38" s="396">
        <v>3100</v>
      </c>
      <c r="V38" s="592">
        <v>2100</v>
      </c>
      <c r="W38" s="593">
        <v>500</v>
      </c>
      <c r="X38" s="593">
        <v>100</v>
      </c>
      <c r="Y38" s="593">
        <v>100</v>
      </c>
      <c r="Z38" s="593">
        <v>100</v>
      </c>
      <c r="AA38" s="593">
        <v>100</v>
      </c>
      <c r="AB38" s="594">
        <v>100</v>
      </c>
      <c r="AC38" s="77">
        <f t="shared" si="13"/>
        <v>30</v>
      </c>
      <c r="AD38" s="125"/>
      <c r="AE38" s="125"/>
      <c r="AF38" s="125"/>
      <c r="AG38" s="125"/>
      <c r="AH38" s="125"/>
      <c r="AI38" s="125"/>
      <c r="AJ38" s="125">
        <v>70</v>
      </c>
      <c r="AK38" s="125"/>
      <c r="AL38" s="125"/>
      <c r="AM38" s="125"/>
      <c r="AN38" s="125"/>
      <c r="AO38" s="125"/>
      <c r="AP38" s="125"/>
      <c r="AQ38" s="125"/>
      <c r="AR38" s="125"/>
      <c r="AS38" s="79">
        <f t="shared" si="14"/>
        <v>0</v>
      </c>
      <c r="AT38" s="77">
        <f t="shared" si="15"/>
        <v>0</v>
      </c>
      <c r="AU38" s="77">
        <f t="shared" si="16"/>
        <v>3200</v>
      </c>
      <c r="AV38" s="80"/>
      <c r="AW38" s="81"/>
      <c r="AX38" s="81"/>
      <c r="AY38" s="126"/>
      <c r="AZ38" s="126"/>
      <c r="BA38" s="77">
        <f t="shared" si="17"/>
        <v>3200</v>
      </c>
      <c r="BB38" s="83"/>
      <c r="BC38" s="133"/>
      <c r="BD38" s="62" t="str">
        <f t="shared" si="18"/>
        <v>正确</v>
      </c>
    </row>
    <row r="39" s="1" customFormat="1" ht="33" customHeight="1" spans="1:56">
      <c r="A39" s="128">
        <f t="shared" si="10"/>
        <v>35</v>
      </c>
      <c r="B39" s="600" t="s">
        <v>336</v>
      </c>
      <c r="C39" s="494" t="s">
        <v>141</v>
      </c>
      <c r="D39" s="357">
        <v>45809</v>
      </c>
      <c r="E39" s="369" t="s">
        <v>78</v>
      </c>
      <c r="F39" s="87">
        <f t="shared" si="11"/>
        <v>30</v>
      </c>
      <c r="G39" s="136" t="s">
        <v>79</v>
      </c>
      <c r="H39" s="119"/>
      <c r="I39" s="119"/>
      <c r="J39" s="119"/>
      <c r="K39" s="119">
        <v>3</v>
      </c>
      <c r="L39" s="119"/>
      <c r="M39" s="119"/>
      <c r="N39" s="119"/>
      <c r="O39" s="119"/>
      <c r="P39" s="119"/>
      <c r="Q39" s="119">
        <v>1</v>
      </c>
      <c r="R39" s="119"/>
      <c r="S39" s="72">
        <f t="shared" si="12"/>
        <v>1</v>
      </c>
      <c r="T39" s="133" t="s">
        <v>337</v>
      </c>
      <c r="U39" s="396">
        <v>3100</v>
      </c>
      <c r="V39" s="592">
        <v>2100</v>
      </c>
      <c r="W39" s="593">
        <v>500</v>
      </c>
      <c r="X39" s="593">
        <v>100</v>
      </c>
      <c r="Y39" s="593">
        <v>100</v>
      </c>
      <c r="Z39" s="593">
        <v>100</v>
      </c>
      <c r="AA39" s="593">
        <v>100</v>
      </c>
      <c r="AB39" s="594">
        <v>100</v>
      </c>
      <c r="AC39" s="77">
        <f t="shared" si="13"/>
        <v>0</v>
      </c>
      <c r="AD39" s="125"/>
      <c r="AE39" s="125"/>
      <c r="AF39" s="125"/>
      <c r="AG39" s="125"/>
      <c r="AH39" s="125"/>
      <c r="AI39" s="125"/>
      <c r="AJ39" s="125">
        <f>70/30*27</f>
        <v>63</v>
      </c>
      <c r="AK39" s="125"/>
      <c r="AL39" s="125"/>
      <c r="AM39" s="125"/>
      <c r="AN39" s="125"/>
      <c r="AO39" s="125"/>
      <c r="AP39" s="125"/>
      <c r="AQ39" s="125"/>
      <c r="AR39" s="125"/>
      <c r="AS39" s="79">
        <f t="shared" si="14"/>
        <v>0</v>
      </c>
      <c r="AT39" s="77">
        <f t="shared" si="15"/>
        <v>62</v>
      </c>
      <c r="AU39" s="77">
        <f t="shared" si="16"/>
        <v>3101</v>
      </c>
      <c r="AV39" s="80"/>
      <c r="AW39" s="81"/>
      <c r="AX39" s="81"/>
      <c r="AY39" s="126"/>
      <c r="AZ39" s="126"/>
      <c r="BA39" s="77">
        <f t="shared" si="17"/>
        <v>3101</v>
      </c>
      <c r="BB39" s="83"/>
      <c r="BC39" s="133"/>
      <c r="BD39" s="62" t="str">
        <f t="shared" si="18"/>
        <v>正确</v>
      </c>
    </row>
    <row r="40" s="1" customFormat="1" ht="33" customHeight="1" spans="1:56">
      <c r="A40" s="128">
        <f t="shared" si="10"/>
        <v>36</v>
      </c>
      <c r="B40" s="600" t="s">
        <v>338</v>
      </c>
      <c r="C40" s="494" t="s">
        <v>141</v>
      </c>
      <c r="D40" s="357">
        <v>45809</v>
      </c>
      <c r="E40" s="369" t="s">
        <v>78</v>
      </c>
      <c r="F40" s="87">
        <f t="shared" si="11"/>
        <v>30</v>
      </c>
      <c r="G40" s="136" t="s">
        <v>305</v>
      </c>
      <c r="H40" s="119"/>
      <c r="I40" s="119"/>
      <c r="J40" s="119"/>
      <c r="K40" s="119"/>
      <c r="L40" s="119"/>
      <c r="M40" s="119"/>
      <c r="N40" s="119"/>
      <c r="O40" s="119"/>
      <c r="P40" s="119"/>
      <c r="Q40" s="119">
        <v>1</v>
      </c>
      <c r="R40" s="119"/>
      <c r="S40" s="72">
        <f t="shared" si="12"/>
        <v>1</v>
      </c>
      <c r="T40" s="133" t="s">
        <v>283</v>
      </c>
      <c r="U40" s="396">
        <v>3100</v>
      </c>
      <c r="V40" s="592">
        <v>2100</v>
      </c>
      <c r="W40" s="593">
        <v>500</v>
      </c>
      <c r="X40" s="593">
        <v>100</v>
      </c>
      <c r="Y40" s="593">
        <v>100</v>
      </c>
      <c r="Z40" s="593">
        <v>100</v>
      </c>
      <c r="AA40" s="593">
        <v>100</v>
      </c>
      <c r="AB40" s="594">
        <v>100</v>
      </c>
      <c r="AC40" s="77">
        <f t="shared" si="13"/>
        <v>30</v>
      </c>
      <c r="AD40" s="125"/>
      <c r="AE40" s="125"/>
      <c r="AF40" s="125"/>
      <c r="AG40" s="125"/>
      <c r="AH40" s="125"/>
      <c r="AI40" s="125"/>
      <c r="AJ40" s="125">
        <v>70</v>
      </c>
      <c r="AK40" s="125"/>
      <c r="AL40" s="125"/>
      <c r="AM40" s="125"/>
      <c r="AN40" s="125"/>
      <c r="AO40" s="125"/>
      <c r="AP40" s="125"/>
      <c r="AQ40" s="125"/>
      <c r="AR40" s="125"/>
      <c r="AS40" s="79">
        <f t="shared" si="14"/>
        <v>0</v>
      </c>
      <c r="AT40" s="77">
        <f t="shared" si="15"/>
        <v>0</v>
      </c>
      <c r="AU40" s="77">
        <f t="shared" si="16"/>
        <v>3200</v>
      </c>
      <c r="AV40" s="80"/>
      <c r="AW40" s="81"/>
      <c r="AX40" s="81"/>
      <c r="AY40" s="126"/>
      <c r="AZ40" s="126"/>
      <c r="BA40" s="77">
        <f t="shared" si="17"/>
        <v>3200</v>
      </c>
      <c r="BB40" s="83"/>
      <c r="BC40" s="133"/>
      <c r="BD40" s="62" t="str">
        <f t="shared" si="18"/>
        <v>正确</v>
      </c>
    </row>
    <row r="41" s="1" customFormat="1" ht="33" customHeight="1" spans="1:56">
      <c r="A41" s="128">
        <f t="shared" si="10"/>
        <v>37</v>
      </c>
      <c r="B41" s="600" t="s">
        <v>339</v>
      </c>
      <c r="C41" s="494" t="s">
        <v>141</v>
      </c>
      <c r="D41" s="357">
        <v>45809</v>
      </c>
      <c r="E41" s="369" t="s">
        <v>78</v>
      </c>
      <c r="F41" s="87">
        <f t="shared" si="11"/>
        <v>30</v>
      </c>
      <c r="G41" s="136" t="s">
        <v>305</v>
      </c>
      <c r="H41" s="119"/>
      <c r="I41" s="119"/>
      <c r="J41" s="119"/>
      <c r="K41" s="119"/>
      <c r="L41" s="119"/>
      <c r="M41" s="119"/>
      <c r="N41" s="119"/>
      <c r="O41" s="119"/>
      <c r="P41" s="119"/>
      <c r="Q41" s="119">
        <v>1</v>
      </c>
      <c r="R41" s="119"/>
      <c r="S41" s="72">
        <f t="shared" si="12"/>
        <v>1</v>
      </c>
      <c r="T41" s="133" t="s">
        <v>283</v>
      </c>
      <c r="U41" s="396">
        <v>3100</v>
      </c>
      <c r="V41" s="592">
        <v>2100</v>
      </c>
      <c r="W41" s="593">
        <v>500</v>
      </c>
      <c r="X41" s="593">
        <v>100</v>
      </c>
      <c r="Y41" s="593">
        <v>100</v>
      </c>
      <c r="Z41" s="593">
        <v>100</v>
      </c>
      <c r="AA41" s="593">
        <v>100</v>
      </c>
      <c r="AB41" s="594">
        <v>100</v>
      </c>
      <c r="AC41" s="77">
        <f t="shared" si="13"/>
        <v>30</v>
      </c>
      <c r="AD41" s="125"/>
      <c r="AE41" s="125"/>
      <c r="AF41" s="125"/>
      <c r="AG41" s="125"/>
      <c r="AH41" s="125"/>
      <c r="AI41" s="125"/>
      <c r="AJ41" s="125">
        <v>70</v>
      </c>
      <c r="AK41" s="125"/>
      <c r="AL41" s="125"/>
      <c r="AM41" s="125"/>
      <c r="AN41" s="125"/>
      <c r="AO41" s="125"/>
      <c r="AP41" s="125"/>
      <c r="AQ41" s="125"/>
      <c r="AR41" s="125"/>
      <c r="AS41" s="79">
        <f t="shared" si="14"/>
        <v>0</v>
      </c>
      <c r="AT41" s="77">
        <f t="shared" si="15"/>
        <v>0</v>
      </c>
      <c r="AU41" s="77">
        <f t="shared" si="16"/>
        <v>3200</v>
      </c>
      <c r="AV41" s="80"/>
      <c r="AW41" s="81"/>
      <c r="AX41" s="81"/>
      <c r="AY41" s="126"/>
      <c r="AZ41" s="126"/>
      <c r="BA41" s="77">
        <f t="shared" si="17"/>
        <v>3200</v>
      </c>
      <c r="BB41" s="83"/>
      <c r="BC41" s="133"/>
      <c r="BD41" s="62" t="str">
        <f t="shared" si="18"/>
        <v>正确</v>
      </c>
    </row>
    <row r="42" s="1" customFormat="1" ht="33" customHeight="1" spans="1:56">
      <c r="A42" s="128">
        <f t="shared" si="10"/>
        <v>38</v>
      </c>
      <c r="B42" s="600" t="s">
        <v>340</v>
      </c>
      <c r="C42" s="494" t="s">
        <v>141</v>
      </c>
      <c r="D42" s="357">
        <v>45809</v>
      </c>
      <c r="E42" s="369" t="s">
        <v>78</v>
      </c>
      <c r="F42" s="87">
        <f t="shared" si="11"/>
        <v>30</v>
      </c>
      <c r="G42" s="136" t="s">
        <v>305</v>
      </c>
      <c r="H42" s="119"/>
      <c r="I42" s="119"/>
      <c r="J42" s="119"/>
      <c r="K42" s="119"/>
      <c r="L42" s="119"/>
      <c r="M42" s="119"/>
      <c r="N42" s="119"/>
      <c r="O42" s="119"/>
      <c r="P42" s="119"/>
      <c r="Q42" s="119">
        <v>1</v>
      </c>
      <c r="R42" s="119"/>
      <c r="S42" s="72">
        <f t="shared" si="12"/>
        <v>1</v>
      </c>
      <c r="T42" s="133" t="s">
        <v>283</v>
      </c>
      <c r="U42" s="396">
        <v>3100</v>
      </c>
      <c r="V42" s="592">
        <v>2100</v>
      </c>
      <c r="W42" s="593">
        <v>500</v>
      </c>
      <c r="X42" s="593">
        <v>100</v>
      </c>
      <c r="Y42" s="593">
        <v>100</v>
      </c>
      <c r="Z42" s="593">
        <v>100</v>
      </c>
      <c r="AA42" s="593">
        <v>100</v>
      </c>
      <c r="AB42" s="594">
        <v>100</v>
      </c>
      <c r="AC42" s="77">
        <f t="shared" si="13"/>
        <v>30</v>
      </c>
      <c r="AD42" s="125"/>
      <c r="AE42" s="125"/>
      <c r="AF42" s="125"/>
      <c r="AG42" s="125"/>
      <c r="AH42" s="125"/>
      <c r="AI42" s="125"/>
      <c r="AJ42" s="125">
        <v>70</v>
      </c>
      <c r="AK42" s="125"/>
      <c r="AL42" s="125"/>
      <c r="AM42" s="125"/>
      <c r="AN42" s="125"/>
      <c r="AO42" s="125"/>
      <c r="AP42" s="125"/>
      <c r="AQ42" s="125"/>
      <c r="AR42" s="125"/>
      <c r="AS42" s="79">
        <f t="shared" si="14"/>
        <v>0</v>
      </c>
      <c r="AT42" s="77">
        <f t="shared" si="15"/>
        <v>0</v>
      </c>
      <c r="AU42" s="77">
        <f t="shared" si="16"/>
        <v>3200</v>
      </c>
      <c r="AV42" s="80"/>
      <c r="AW42" s="81"/>
      <c r="AX42" s="81"/>
      <c r="AY42" s="126"/>
      <c r="AZ42" s="126"/>
      <c r="BA42" s="77">
        <f t="shared" si="17"/>
        <v>3200</v>
      </c>
      <c r="BB42" s="83"/>
      <c r="BC42" s="133"/>
      <c r="BD42" s="62" t="str">
        <f t="shared" si="18"/>
        <v>正确</v>
      </c>
    </row>
    <row r="43" s="1" customFormat="1" ht="33" customHeight="1" spans="1:56">
      <c r="A43" s="128">
        <f t="shared" si="10"/>
        <v>39</v>
      </c>
      <c r="B43" s="600" t="s">
        <v>341</v>
      </c>
      <c r="C43" s="494" t="s">
        <v>141</v>
      </c>
      <c r="D43" s="357">
        <v>45809</v>
      </c>
      <c r="E43" s="369" t="s">
        <v>78</v>
      </c>
      <c r="F43" s="87">
        <f t="shared" si="11"/>
        <v>30</v>
      </c>
      <c r="G43" s="136" t="s">
        <v>305</v>
      </c>
      <c r="H43" s="119"/>
      <c r="I43" s="119"/>
      <c r="J43" s="119"/>
      <c r="K43" s="119"/>
      <c r="L43" s="119"/>
      <c r="M43" s="119"/>
      <c r="N43" s="119"/>
      <c r="O43" s="119"/>
      <c r="P43" s="119"/>
      <c r="Q43" s="119">
        <v>1</v>
      </c>
      <c r="R43" s="119"/>
      <c r="S43" s="72">
        <f t="shared" si="12"/>
        <v>1</v>
      </c>
      <c r="T43" s="133" t="s">
        <v>283</v>
      </c>
      <c r="U43" s="396">
        <v>3100</v>
      </c>
      <c r="V43" s="592">
        <v>2100</v>
      </c>
      <c r="W43" s="593">
        <v>500</v>
      </c>
      <c r="X43" s="593">
        <v>100</v>
      </c>
      <c r="Y43" s="593">
        <v>100</v>
      </c>
      <c r="Z43" s="593">
        <v>100</v>
      </c>
      <c r="AA43" s="593">
        <v>100</v>
      </c>
      <c r="AB43" s="594">
        <v>100</v>
      </c>
      <c r="AC43" s="77">
        <f t="shared" si="13"/>
        <v>30</v>
      </c>
      <c r="AD43" s="125"/>
      <c r="AE43" s="125"/>
      <c r="AF43" s="125"/>
      <c r="AG43" s="125"/>
      <c r="AH43" s="125"/>
      <c r="AI43" s="125"/>
      <c r="AJ43" s="125">
        <v>70</v>
      </c>
      <c r="AK43" s="125"/>
      <c r="AL43" s="125"/>
      <c r="AM43" s="125"/>
      <c r="AN43" s="125"/>
      <c r="AO43" s="125"/>
      <c r="AP43" s="125"/>
      <c r="AQ43" s="125"/>
      <c r="AR43" s="125"/>
      <c r="AS43" s="79">
        <f t="shared" si="14"/>
        <v>0</v>
      </c>
      <c r="AT43" s="77">
        <f t="shared" si="15"/>
        <v>0</v>
      </c>
      <c r="AU43" s="77">
        <f t="shared" si="16"/>
        <v>3200</v>
      </c>
      <c r="AV43" s="80"/>
      <c r="AW43" s="81"/>
      <c r="AX43" s="81"/>
      <c r="AY43" s="126"/>
      <c r="AZ43" s="126"/>
      <c r="BA43" s="77">
        <f t="shared" si="17"/>
        <v>3200</v>
      </c>
      <c r="BB43" s="83"/>
      <c r="BC43" s="133"/>
      <c r="BD43" s="62" t="str">
        <f t="shared" si="18"/>
        <v>正确</v>
      </c>
    </row>
    <row r="44" s="1" customFormat="1" ht="33" customHeight="1" spans="1:56">
      <c r="A44" s="128">
        <f t="shared" si="10"/>
        <v>40</v>
      </c>
      <c r="B44" s="600" t="s">
        <v>342</v>
      </c>
      <c r="C44" s="494" t="s">
        <v>141</v>
      </c>
      <c r="D44" s="357">
        <v>45809</v>
      </c>
      <c r="E44" s="369" t="s">
        <v>78</v>
      </c>
      <c r="F44" s="87">
        <f t="shared" si="11"/>
        <v>30</v>
      </c>
      <c r="G44" s="136" t="s">
        <v>305</v>
      </c>
      <c r="H44" s="119"/>
      <c r="I44" s="119"/>
      <c r="J44" s="119"/>
      <c r="K44" s="119"/>
      <c r="L44" s="119"/>
      <c r="M44" s="119"/>
      <c r="N44" s="119"/>
      <c r="O44" s="119"/>
      <c r="P44" s="119"/>
      <c r="Q44" s="119">
        <v>1</v>
      </c>
      <c r="R44" s="119"/>
      <c r="S44" s="72">
        <f t="shared" si="12"/>
        <v>1</v>
      </c>
      <c r="T44" s="133" t="s">
        <v>283</v>
      </c>
      <c r="U44" s="396">
        <v>3000</v>
      </c>
      <c r="V44" s="592">
        <v>2000</v>
      </c>
      <c r="W44" s="593">
        <v>500</v>
      </c>
      <c r="X44" s="593">
        <v>100</v>
      </c>
      <c r="Y44" s="593">
        <v>100</v>
      </c>
      <c r="Z44" s="593">
        <v>100</v>
      </c>
      <c r="AA44" s="593">
        <v>100</v>
      </c>
      <c r="AB44" s="594">
        <v>100</v>
      </c>
      <c r="AC44" s="77">
        <f t="shared" si="13"/>
        <v>30</v>
      </c>
      <c r="AD44" s="125"/>
      <c r="AE44" s="125"/>
      <c r="AF44" s="125"/>
      <c r="AG44" s="125"/>
      <c r="AH44" s="125"/>
      <c r="AI44" s="125"/>
      <c r="AJ44" s="125">
        <v>70</v>
      </c>
      <c r="AK44" s="125"/>
      <c r="AL44" s="125"/>
      <c r="AM44" s="125"/>
      <c r="AN44" s="125"/>
      <c r="AO44" s="125"/>
      <c r="AP44" s="125"/>
      <c r="AQ44" s="125"/>
      <c r="AR44" s="125"/>
      <c r="AS44" s="79">
        <f t="shared" si="14"/>
        <v>0</v>
      </c>
      <c r="AT44" s="77">
        <f t="shared" si="15"/>
        <v>0</v>
      </c>
      <c r="AU44" s="77">
        <f t="shared" si="16"/>
        <v>3100</v>
      </c>
      <c r="AV44" s="80"/>
      <c r="AW44" s="81"/>
      <c r="AX44" s="81"/>
      <c r="AY44" s="126"/>
      <c r="AZ44" s="126"/>
      <c r="BA44" s="77">
        <f t="shared" si="17"/>
        <v>3100</v>
      </c>
      <c r="BB44" s="83"/>
      <c r="BC44" s="133"/>
      <c r="BD44" s="62" t="str">
        <f t="shared" si="18"/>
        <v>正确</v>
      </c>
    </row>
    <row r="45" s="1" customFormat="1" ht="33" customHeight="1" spans="1:56">
      <c r="A45" s="128">
        <f t="shared" si="10"/>
        <v>41</v>
      </c>
      <c r="B45" s="600" t="s">
        <v>343</v>
      </c>
      <c r="C45" s="494" t="s">
        <v>141</v>
      </c>
      <c r="D45" s="357">
        <v>45809</v>
      </c>
      <c r="E45" s="369" t="s">
        <v>78</v>
      </c>
      <c r="F45" s="87">
        <f t="shared" si="11"/>
        <v>30</v>
      </c>
      <c r="G45" s="136" t="s">
        <v>305</v>
      </c>
      <c r="H45" s="119"/>
      <c r="I45" s="119"/>
      <c r="J45" s="119"/>
      <c r="K45" s="119"/>
      <c r="L45" s="119"/>
      <c r="M45" s="119"/>
      <c r="N45" s="119"/>
      <c r="O45" s="119"/>
      <c r="P45" s="119"/>
      <c r="Q45" s="119">
        <v>1</v>
      </c>
      <c r="R45" s="119"/>
      <c r="S45" s="72">
        <f t="shared" si="12"/>
        <v>1</v>
      </c>
      <c r="T45" s="133" t="s">
        <v>283</v>
      </c>
      <c r="U45" s="396">
        <v>3000</v>
      </c>
      <c r="V45" s="592">
        <v>2000</v>
      </c>
      <c r="W45" s="593">
        <v>500</v>
      </c>
      <c r="X45" s="593">
        <v>100</v>
      </c>
      <c r="Y45" s="593">
        <v>100</v>
      </c>
      <c r="Z45" s="593">
        <v>100</v>
      </c>
      <c r="AA45" s="593">
        <v>100</v>
      </c>
      <c r="AB45" s="594">
        <v>100</v>
      </c>
      <c r="AC45" s="77">
        <f t="shared" si="13"/>
        <v>30</v>
      </c>
      <c r="AD45" s="125"/>
      <c r="AE45" s="125"/>
      <c r="AF45" s="125"/>
      <c r="AG45" s="125"/>
      <c r="AH45" s="125"/>
      <c r="AI45" s="125"/>
      <c r="AJ45" s="125">
        <v>70</v>
      </c>
      <c r="AK45" s="125"/>
      <c r="AL45" s="125"/>
      <c r="AM45" s="125"/>
      <c r="AN45" s="125"/>
      <c r="AO45" s="125"/>
      <c r="AP45" s="125"/>
      <c r="AQ45" s="125"/>
      <c r="AR45" s="125"/>
      <c r="AS45" s="79">
        <f t="shared" si="14"/>
        <v>0</v>
      </c>
      <c r="AT45" s="77">
        <f t="shared" si="15"/>
        <v>0</v>
      </c>
      <c r="AU45" s="77">
        <f t="shared" si="16"/>
        <v>3100</v>
      </c>
      <c r="AV45" s="80"/>
      <c r="AW45" s="81"/>
      <c r="AX45" s="81"/>
      <c r="AY45" s="126"/>
      <c r="AZ45" s="126"/>
      <c r="BA45" s="77">
        <f t="shared" si="17"/>
        <v>3100</v>
      </c>
      <c r="BB45" s="83"/>
      <c r="BC45" s="133"/>
      <c r="BD45" s="62" t="str">
        <f t="shared" si="18"/>
        <v>正确</v>
      </c>
    </row>
    <row r="46" s="1" customFormat="1" ht="33" customHeight="1" spans="1:56">
      <c r="A46" s="128">
        <f t="shared" si="10"/>
        <v>42</v>
      </c>
      <c r="B46" s="602" t="s">
        <v>344</v>
      </c>
      <c r="C46" s="494" t="s">
        <v>141</v>
      </c>
      <c r="D46" s="603">
        <v>45887</v>
      </c>
      <c r="E46" s="599" t="s">
        <v>78</v>
      </c>
      <c r="F46" s="87">
        <f t="shared" si="11"/>
        <v>30</v>
      </c>
      <c r="G46" s="136" t="s">
        <v>79</v>
      </c>
      <c r="H46" s="119"/>
      <c r="I46" s="119"/>
      <c r="J46" s="119"/>
      <c r="K46" s="119"/>
      <c r="L46" s="119"/>
      <c r="M46" s="119"/>
      <c r="N46" s="119"/>
      <c r="O46" s="119"/>
      <c r="P46" s="119"/>
      <c r="Q46" s="119"/>
      <c r="R46" s="119"/>
      <c r="S46" s="72">
        <f t="shared" si="12"/>
        <v>0</v>
      </c>
      <c r="T46" s="604" t="s">
        <v>345</v>
      </c>
      <c r="U46" s="396">
        <v>4150</v>
      </c>
      <c r="V46" s="592">
        <v>3450</v>
      </c>
      <c r="W46" s="593">
        <v>200</v>
      </c>
      <c r="X46" s="593">
        <v>100</v>
      </c>
      <c r="Y46" s="593">
        <v>100</v>
      </c>
      <c r="Z46" s="593">
        <v>100</v>
      </c>
      <c r="AA46" s="593">
        <v>100</v>
      </c>
      <c r="AB46" s="594">
        <v>100</v>
      </c>
      <c r="AC46" s="77">
        <f t="shared" si="13"/>
        <v>0</v>
      </c>
      <c r="AD46" s="125"/>
      <c r="AE46" s="125"/>
      <c r="AF46" s="125"/>
      <c r="AG46" s="125"/>
      <c r="AH46" s="125"/>
      <c r="AI46" s="125"/>
      <c r="AJ46" s="125"/>
      <c r="AK46" s="125"/>
      <c r="AL46" s="125"/>
      <c r="AM46" s="125"/>
      <c r="AN46" s="125"/>
      <c r="AO46" s="125"/>
      <c r="AP46" s="125"/>
      <c r="AQ46" s="125"/>
      <c r="AR46" s="125"/>
      <c r="AS46" s="79">
        <f t="shared" si="14"/>
        <v>0</v>
      </c>
      <c r="AT46" s="77">
        <f t="shared" si="15"/>
        <v>0</v>
      </c>
      <c r="AU46" s="77">
        <f t="shared" si="16"/>
        <v>4150</v>
      </c>
      <c r="AV46" s="80"/>
      <c r="AW46" s="81"/>
      <c r="AX46" s="81"/>
      <c r="AY46" s="126"/>
      <c r="AZ46" s="126"/>
      <c r="BA46" s="77">
        <f t="shared" si="17"/>
        <v>4150</v>
      </c>
      <c r="BB46" s="83"/>
      <c r="BC46" s="133"/>
      <c r="BD46" s="62" t="str">
        <f t="shared" si="18"/>
        <v>正确</v>
      </c>
    </row>
    <row r="47" s="1" customFormat="1" ht="33" customHeight="1" spans="1:56">
      <c r="A47" s="128">
        <f t="shared" si="10"/>
        <v>43</v>
      </c>
      <c r="B47" s="602" t="s">
        <v>346</v>
      </c>
      <c r="C47" s="494" t="s">
        <v>141</v>
      </c>
      <c r="D47" s="357">
        <v>45809</v>
      </c>
      <c r="E47" s="369" t="s">
        <v>78</v>
      </c>
      <c r="F47" s="87">
        <f t="shared" si="11"/>
        <v>30</v>
      </c>
      <c r="G47" s="136" t="s">
        <v>305</v>
      </c>
      <c r="H47" s="119"/>
      <c r="I47" s="119"/>
      <c r="J47" s="119"/>
      <c r="K47" s="119"/>
      <c r="L47" s="119"/>
      <c r="M47" s="119"/>
      <c r="N47" s="119"/>
      <c r="O47" s="119"/>
      <c r="P47" s="119"/>
      <c r="Q47" s="119"/>
      <c r="R47" s="119"/>
      <c r="S47" s="72">
        <f t="shared" si="12"/>
        <v>0</v>
      </c>
      <c r="T47" s="133"/>
      <c r="U47" s="396">
        <v>3100</v>
      </c>
      <c r="V47" s="592">
        <v>2100</v>
      </c>
      <c r="W47" s="593">
        <v>500</v>
      </c>
      <c r="X47" s="593">
        <v>100</v>
      </c>
      <c r="Y47" s="593">
        <v>100</v>
      </c>
      <c r="Z47" s="593">
        <v>100</v>
      </c>
      <c r="AA47" s="593">
        <v>100</v>
      </c>
      <c r="AB47" s="594">
        <v>100</v>
      </c>
      <c r="AC47" s="77">
        <f t="shared" si="13"/>
        <v>30</v>
      </c>
      <c r="AD47" s="125"/>
      <c r="AE47" s="125"/>
      <c r="AF47" s="125"/>
      <c r="AG47" s="125"/>
      <c r="AH47" s="125"/>
      <c r="AI47" s="125"/>
      <c r="AJ47" s="125">
        <v>70</v>
      </c>
      <c r="AK47" s="125"/>
      <c r="AL47" s="125"/>
      <c r="AM47" s="125"/>
      <c r="AN47" s="125"/>
      <c r="AO47" s="125"/>
      <c r="AP47" s="125"/>
      <c r="AQ47" s="125"/>
      <c r="AR47" s="125"/>
      <c r="AS47" s="79">
        <f t="shared" si="14"/>
        <v>0</v>
      </c>
      <c r="AT47" s="77">
        <f t="shared" si="15"/>
        <v>0</v>
      </c>
      <c r="AU47" s="77">
        <f t="shared" si="16"/>
        <v>3200</v>
      </c>
      <c r="AV47" s="80"/>
      <c r="AW47" s="81"/>
      <c r="AX47" s="81"/>
      <c r="AY47" s="126"/>
      <c r="AZ47" s="126"/>
      <c r="BA47" s="77">
        <f t="shared" si="17"/>
        <v>3200</v>
      </c>
      <c r="BB47" s="83"/>
      <c r="BC47" s="133"/>
      <c r="BD47" s="62" t="str">
        <f t="shared" si="18"/>
        <v>正确</v>
      </c>
    </row>
    <row r="48" s="1" customFormat="1" ht="33" customHeight="1" spans="1:56">
      <c r="A48" s="128">
        <f t="shared" si="10"/>
        <v>44</v>
      </c>
      <c r="B48" s="602" t="s">
        <v>347</v>
      </c>
      <c r="C48" s="494" t="s">
        <v>141</v>
      </c>
      <c r="D48" s="603">
        <v>45887</v>
      </c>
      <c r="E48" s="599" t="s">
        <v>78</v>
      </c>
      <c r="F48" s="87">
        <f t="shared" si="11"/>
        <v>30</v>
      </c>
      <c r="G48" s="136" t="s">
        <v>305</v>
      </c>
      <c r="H48" s="119"/>
      <c r="I48" s="119"/>
      <c r="J48" s="119"/>
      <c r="K48" s="119"/>
      <c r="L48" s="119"/>
      <c r="M48" s="119"/>
      <c r="N48" s="119"/>
      <c r="O48" s="119"/>
      <c r="P48" s="119"/>
      <c r="Q48" s="119"/>
      <c r="R48" s="119"/>
      <c r="S48" s="72">
        <f t="shared" si="12"/>
        <v>0</v>
      </c>
      <c r="T48" s="133"/>
      <c r="U48" s="396">
        <v>3000</v>
      </c>
      <c r="V48" s="592">
        <v>2000</v>
      </c>
      <c r="W48" s="593">
        <v>500</v>
      </c>
      <c r="X48" s="593">
        <v>100</v>
      </c>
      <c r="Y48" s="593">
        <v>100</v>
      </c>
      <c r="Z48" s="593">
        <v>100</v>
      </c>
      <c r="AA48" s="593">
        <v>100</v>
      </c>
      <c r="AB48" s="594">
        <v>100</v>
      </c>
      <c r="AC48" s="77">
        <f t="shared" si="13"/>
        <v>30</v>
      </c>
      <c r="AD48" s="125"/>
      <c r="AE48" s="125"/>
      <c r="AF48" s="125"/>
      <c r="AG48" s="125"/>
      <c r="AH48" s="125"/>
      <c r="AI48" s="125"/>
      <c r="AJ48" s="125">
        <v>70</v>
      </c>
      <c r="AK48" s="125"/>
      <c r="AL48" s="125"/>
      <c r="AM48" s="125"/>
      <c r="AN48" s="125"/>
      <c r="AO48" s="125"/>
      <c r="AP48" s="125"/>
      <c r="AQ48" s="125"/>
      <c r="AR48" s="125"/>
      <c r="AS48" s="79">
        <f t="shared" si="14"/>
        <v>0</v>
      </c>
      <c r="AT48" s="77">
        <f t="shared" si="15"/>
        <v>0</v>
      </c>
      <c r="AU48" s="77">
        <f t="shared" si="16"/>
        <v>3100</v>
      </c>
      <c r="AV48" s="80"/>
      <c r="AW48" s="81"/>
      <c r="AX48" s="81"/>
      <c r="AY48" s="126"/>
      <c r="AZ48" s="126"/>
      <c r="BA48" s="77">
        <f t="shared" si="17"/>
        <v>3100</v>
      </c>
      <c r="BB48" s="83"/>
      <c r="BC48" s="133"/>
      <c r="BD48" s="62" t="str">
        <f t="shared" si="18"/>
        <v>正确</v>
      </c>
    </row>
    <row r="49" s="1" customFormat="1" ht="33" customHeight="1" spans="1:56">
      <c r="A49" s="128">
        <f t="shared" si="10"/>
        <v>45</v>
      </c>
      <c r="B49" s="602" t="s">
        <v>348</v>
      </c>
      <c r="C49" s="494" t="s">
        <v>141</v>
      </c>
      <c r="D49" s="603">
        <v>45809</v>
      </c>
      <c r="E49" s="599" t="s">
        <v>78</v>
      </c>
      <c r="F49" s="87">
        <f t="shared" si="11"/>
        <v>30</v>
      </c>
      <c r="G49" s="136" t="s">
        <v>305</v>
      </c>
      <c r="H49" s="119"/>
      <c r="I49" s="119"/>
      <c r="J49" s="119"/>
      <c r="K49" s="119"/>
      <c r="L49" s="119"/>
      <c r="M49" s="119"/>
      <c r="N49" s="119"/>
      <c r="O49" s="119"/>
      <c r="P49" s="119"/>
      <c r="Q49" s="119">
        <v>1</v>
      </c>
      <c r="R49" s="119"/>
      <c r="S49" s="72">
        <f t="shared" si="12"/>
        <v>1</v>
      </c>
      <c r="T49" s="133" t="s">
        <v>283</v>
      </c>
      <c r="U49" s="396">
        <v>3000</v>
      </c>
      <c r="V49" s="592">
        <v>2000</v>
      </c>
      <c r="W49" s="593">
        <v>500</v>
      </c>
      <c r="X49" s="593">
        <v>100</v>
      </c>
      <c r="Y49" s="593">
        <v>100</v>
      </c>
      <c r="Z49" s="593">
        <v>100</v>
      </c>
      <c r="AA49" s="593">
        <v>100</v>
      </c>
      <c r="AB49" s="594">
        <v>100</v>
      </c>
      <c r="AC49" s="77">
        <f t="shared" si="13"/>
        <v>30</v>
      </c>
      <c r="AD49" s="125"/>
      <c r="AE49" s="125"/>
      <c r="AF49" s="125"/>
      <c r="AG49" s="125"/>
      <c r="AH49" s="125"/>
      <c r="AI49" s="125"/>
      <c r="AJ49" s="125">
        <v>70</v>
      </c>
      <c r="AK49" s="125"/>
      <c r="AL49" s="125"/>
      <c r="AM49" s="125"/>
      <c r="AN49" s="125"/>
      <c r="AO49" s="125"/>
      <c r="AP49" s="125"/>
      <c r="AQ49" s="125"/>
      <c r="AR49" s="125"/>
      <c r="AS49" s="79">
        <f t="shared" si="14"/>
        <v>0</v>
      </c>
      <c r="AT49" s="77">
        <f t="shared" si="15"/>
        <v>0</v>
      </c>
      <c r="AU49" s="77">
        <f t="shared" si="16"/>
        <v>3100</v>
      </c>
      <c r="AV49" s="80"/>
      <c r="AW49" s="81"/>
      <c r="AX49" s="81"/>
      <c r="AY49" s="126"/>
      <c r="AZ49" s="126"/>
      <c r="BA49" s="77">
        <f t="shared" si="17"/>
        <v>3100</v>
      </c>
      <c r="BB49" s="83"/>
      <c r="BC49" s="133"/>
      <c r="BD49" s="62" t="str">
        <f t="shared" si="18"/>
        <v>正确</v>
      </c>
    </row>
    <row r="50" s="1" customFormat="1" ht="33" customHeight="1" spans="1:56">
      <c r="A50" s="128">
        <f t="shared" si="10"/>
        <v>46</v>
      </c>
      <c r="B50" s="115" t="s">
        <v>349</v>
      </c>
      <c r="C50" s="597" t="s">
        <v>141</v>
      </c>
      <c r="D50" s="603">
        <v>45901</v>
      </c>
      <c r="E50" s="599" t="s">
        <v>78</v>
      </c>
      <c r="F50" s="87">
        <f t="shared" si="11"/>
        <v>30</v>
      </c>
      <c r="G50" s="136" t="s">
        <v>305</v>
      </c>
      <c r="H50" s="119"/>
      <c r="I50" s="119"/>
      <c r="J50" s="119"/>
      <c r="K50" s="119"/>
      <c r="L50" s="119"/>
      <c r="M50" s="119"/>
      <c r="N50" s="119"/>
      <c r="O50" s="119"/>
      <c r="P50" s="119"/>
      <c r="Q50" s="119">
        <v>1</v>
      </c>
      <c r="R50" s="119"/>
      <c r="S50" s="72">
        <f t="shared" si="12"/>
        <v>1</v>
      </c>
      <c r="T50" s="133" t="s">
        <v>283</v>
      </c>
      <c r="U50" s="396">
        <v>3000</v>
      </c>
      <c r="V50" s="592">
        <v>2000</v>
      </c>
      <c r="W50" s="593">
        <v>500</v>
      </c>
      <c r="X50" s="593">
        <v>100</v>
      </c>
      <c r="Y50" s="593">
        <v>100</v>
      </c>
      <c r="Z50" s="593">
        <v>100</v>
      </c>
      <c r="AA50" s="593">
        <v>100</v>
      </c>
      <c r="AB50" s="594">
        <v>100</v>
      </c>
      <c r="AC50" s="77">
        <f t="shared" si="13"/>
        <v>30</v>
      </c>
      <c r="AD50" s="125"/>
      <c r="AE50" s="125"/>
      <c r="AF50" s="125"/>
      <c r="AG50" s="125"/>
      <c r="AH50" s="125"/>
      <c r="AI50" s="125"/>
      <c r="AJ50" s="125">
        <v>70</v>
      </c>
      <c r="AK50" s="125"/>
      <c r="AL50" s="125"/>
      <c r="AM50" s="125"/>
      <c r="AN50" s="125"/>
      <c r="AO50" s="125"/>
      <c r="AP50" s="125"/>
      <c r="AQ50" s="125"/>
      <c r="AR50" s="125"/>
      <c r="AS50" s="79">
        <f t="shared" si="14"/>
        <v>0</v>
      </c>
      <c r="AT50" s="77">
        <f t="shared" si="15"/>
        <v>0</v>
      </c>
      <c r="AU50" s="77">
        <f t="shared" si="16"/>
        <v>3100</v>
      </c>
      <c r="AV50" s="80"/>
      <c r="AW50" s="81"/>
      <c r="AX50" s="81"/>
      <c r="AY50" s="126"/>
      <c r="AZ50" s="126"/>
      <c r="BA50" s="77">
        <f t="shared" si="17"/>
        <v>3100</v>
      </c>
      <c r="BB50" s="83"/>
      <c r="BC50" s="133"/>
      <c r="BD50" s="62" t="str">
        <f t="shared" si="18"/>
        <v>正确</v>
      </c>
    </row>
    <row r="51" s="1" customFormat="1" ht="33" customHeight="1" spans="1:56">
      <c r="A51" s="128">
        <f t="shared" si="10"/>
        <v>47</v>
      </c>
      <c r="B51" s="115" t="s">
        <v>350</v>
      </c>
      <c r="C51" s="597" t="s">
        <v>141</v>
      </c>
      <c r="D51" s="117">
        <v>45901</v>
      </c>
      <c r="E51" s="599" t="s">
        <v>78</v>
      </c>
      <c r="F51" s="87">
        <f t="shared" si="11"/>
        <v>30</v>
      </c>
      <c r="G51" s="136" t="s">
        <v>305</v>
      </c>
      <c r="H51" s="119"/>
      <c r="I51" s="119"/>
      <c r="J51" s="119"/>
      <c r="K51" s="119"/>
      <c r="L51" s="119"/>
      <c r="M51" s="119"/>
      <c r="N51" s="119"/>
      <c r="O51" s="119"/>
      <c r="P51" s="119"/>
      <c r="Q51" s="119">
        <v>1</v>
      </c>
      <c r="R51" s="119"/>
      <c r="S51" s="72">
        <f t="shared" si="12"/>
        <v>1</v>
      </c>
      <c r="T51" s="133" t="s">
        <v>283</v>
      </c>
      <c r="U51" s="396">
        <v>3000</v>
      </c>
      <c r="V51" s="592">
        <v>2000</v>
      </c>
      <c r="W51" s="593">
        <v>500</v>
      </c>
      <c r="X51" s="593">
        <v>100</v>
      </c>
      <c r="Y51" s="593">
        <v>100</v>
      </c>
      <c r="Z51" s="593">
        <v>100</v>
      </c>
      <c r="AA51" s="593">
        <v>100</v>
      </c>
      <c r="AB51" s="594">
        <v>100</v>
      </c>
      <c r="AC51" s="77">
        <f t="shared" si="13"/>
        <v>30</v>
      </c>
      <c r="AD51" s="125"/>
      <c r="AE51" s="125"/>
      <c r="AF51" s="125"/>
      <c r="AG51" s="125"/>
      <c r="AH51" s="125"/>
      <c r="AI51" s="125"/>
      <c r="AJ51" s="125">
        <v>70</v>
      </c>
      <c r="AK51" s="125"/>
      <c r="AL51" s="125"/>
      <c r="AM51" s="125"/>
      <c r="AN51" s="125"/>
      <c r="AO51" s="125"/>
      <c r="AP51" s="125"/>
      <c r="AQ51" s="125"/>
      <c r="AR51" s="125"/>
      <c r="AS51" s="79">
        <f t="shared" si="14"/>
        <v>0</v>
      </c>
      <c r="AT51" s="77">
        <f t="shared" si="15"/>
        <v>0</v>
      </c>
      <c r="AU51" s="77">
        <f t="shared" si="16"/>
        <v>3100</v>
      </c>
      <c r="AV51" s="80"/>
      <c r="AW51" s="81"/>
      <c r="AX51" s="81"/>
      <c r="AY51" s="126"/>
      <c r="AZ51" s="126"/>
      <c r="BA51" s="77">
        <f t="shared" si="17"/>
        <v>3100</v>
      </c>
      <c r="BB51" s="83"/>
      <c r="BC51" s="133"/>
      <c r="BD51" s="62" t="str">
        <f t="shared" si="18"/>
        <v>正确</v>
      </c>
    </row>
    <row r="52" s="1" customFormat="1" ht="33" customHeight="1" spans="1:56">
      <c r="A52" s="128">
        <f t="shared" si="10"/>
        <v>48</v>
      </c>
      <c r="B52" s="600" t="s">
        <v>351</v>
      </c>
      <c r="C52" s="494" t="s">
        <v>141</v>
      </c>
      <c r="D52" s="357">
        <v>45809</v>
      </c>
      <c r="E52" s="369" t="s">
        <v>78</v>
      </c>
      <c r="F52" s="87">
        <f t="shared" si="11"/>
        <v>30</v>
      </c>
      <c r="G52" s="136" t="s">
        <v>305</v>
      </c>
      <c r="H52" s="119"/>
      <c r="I52" s="119"/>
      <c r="J52" s="119"/>
      <c r="K52" s="119"/>
      <c r="L52" s="119"/>
      <c r="M52" s="119"/>
      <c r="N52" s="119"/>
      <c r="O52" s="119"/>
      <c r="P52" s="119"/>
      <c r="Q52" s="119">
        <v>1</v>
      </c>
      <c r="R52" s="119"/>
      <c r="S52" s="72">
        <f t="shared" si="12"/>
        <v>1</v>
      </c>
      <c r="T52" s="133" t="s">
        <v>283</v>
      </c>
      <c r="U52" s="396">
        <v>3100</v>
      </c>
      <c r="V52" s="592">
        <v>2100</v>
      </c>
      <c r="W52" s="593">
        <v>500</v>
      </c>
      <c r="X52" s="593">
        <v>100</v>
      </c>
      <c r="Y52" s="593">
        <v>100</v>
      </c>
      <c r="Z52" s="593">
        <v>100</v>
      </c>
      <c r="AA52" s="593">
        <v>100</v>
      </c>
      <c r="AB52" s="594">
        <v>100</v>
      </c>
      <c r="AC52" s="77">
        <f t="shared" si="13"/>
        <v>30</v>
      </c>
      <c r="AD52" s="125"/>
      <c r="AE52" s="125"/>
      <c r="AF52" s="125"/>
      <c r="AG52" s="125"/>
      <c r="AH52" s="125"/>
      <c r="AI52" s="125">
        <v>500</v>
      </c>
      <c r="AJ52" s="125">
        <v>70</v>
      </c>
      <c r="AK52" s="125"/>
      <c r="AL52" s="125"/>
      <c r="AM52" s="125"/>
      <c r="AN52" s="125"/>
      <c r="AO52" s="125"/>
      <c r="AP52" s="125"/>
      <c r="AQ52" s="125"/>
      <c r="AR52" s="125"/>
      <c r="AS52" s="79">
        <f t="shared" si="14"/>
        <v>0</v>
      </c>
      <c r="AT52" s="77">
        <f t="shared" si="15"/>
        <v>0</v>
      </c>
      <c r="AU52" s="77">
        <f t="shared" si="16"/>
        <v>3700</v>
      </c>
      <c r="AV52" s="80"/>
      <c r="AW52" s="81"/>
      <c r="AX52" s="81"/>
      <c r="AY52" s="126"/>
      <c r="AZ52" s="126"/>
      <c r="BA52" s="77">
        <f t="shared" si="17"/>
        <v>3700</v>
      </c>
      <c r="BB52" s="83"/>
      <c r="BC52" s="133" t="s">
        <v>312</v>
      </c>
      <c r="BD52" s="62" t="str">
        <f t="shared" si="18"/>
        <v>正确</v>
      </c>
    </row>
    <row r="53" s="1" customFormat="1" ht="33" customHeight="1" spans="1:56">
      <c r="A53" s="128">
        <f t="shared" si="10"/>
        <v>49</v>
      </c>
      <c r="B53" s="115"/>
      <c r="C53" s="135"/>
      <c r="D53" s="117"/>
      <c r="E53" s="115"/>
      <c r="F53" s="87">
        <f t="shared" si="11"/>
        <v>30</v>
      </c>
      <c r="G53" s="136"/>
      <c r="H53" s="119"/>
      <c r="I53" s="119"/>
      <c r="J53" s="119"/>
      <c r="K53" s="119"/>
      <c r="L53" s="119"/>
      <c r="M53" s="119"/>
      <c r="N53" s="119"/>
      <c r="O53" s="119"/>
      <c r="P53" s="119"/>
      <c r="Q53" s="119"/>
      <c r="R53" s="119"/>
      <c r="S53" s="72">
        <f t="shared" si="12"/>
        <v>0</v>
      </c>
      <c r="T53" s="137"/>
      <c r="U53" s="122"/>
      <c r="V53" s="123"/>
      <c r="W53" s="124"/>
      <c r="X53" s="124"/>
      <c r="Y53" s="124"/>
      <c r="Z53" s="124"/>
      <c r="AA53" s="124"/>
      <c r="AB53" s="125"/>
      <c r="AC53" s="77">
        <f t="shared" si="13"/>
        <v>0</v>
      </c>
      <c r="AD53" s="125"/>
      <c r="AE53" s="125"/>
      <c r="AF53" s="125"/>
      <c r="AG53" s="125"/>
      <c r="AH53" s="125"/>
      <c r="AI53" s="125"/>
      <c r="AJ53" s="125"/>
      <c r="AK53" s="125"/>
      <c r="AL53" s="125"/>
      <c r="AM53" s="125"/>
      <c r="AN53" s="125"/>
      <c r="AO53" s="125"/>
      <c r="AP53" s="125"/>
      <c r="AQ53" s="125"/>
      <c r="AR53" s="125"/>
      <c r="AS53" s="79">
        <f t="shared" si="14"/>
        <v>0</v>
      </c>
      <c r="AT53" s="77">
        <f t="shared" si="15"/>
        <v>0</v>
      </c>
      <c r="AU53" s="77">
        <f t="shared" si="16"/>
        <v>0</v>
      </c>
      <c r="AV53" s="80"/>
      <c r="AW53" s="81"/>
      <c r="AX53" s="81"/>
      <c r="AY53" s="126"/>
      <c r="AZ53" s="126"/>
      <c r="BA53" s="77">
        <f t="shared" si="17"/>
        <v>0</v>
      </c>
      <c r="BB53" s="83"/>
      <c r="BC53" s="133"/>
      <c r="BD53" s="62" t="str">
        <f t="shared" si="18"/>
        <v>正确</v>
      </c>
    </row>
    <row r="54" s="1" customFormat="1" ht="33" customHeight="1" spans="1:56">
      <c r="A54" s="128">
        <f t="shared" si="10"/>
        <v>50</v>
      </c>
      <c r="B54" s="115"/>
      <c r="C54" s="135"/>
      <c r="D54" s="117"/>
      <c r="E54" s="115"/>
      <c r="F54" s="87">
        <f t="shared" si="11"/>
        <v>30</v>
      </c>
      <c r="G54" s="136"/>
      <c r="H54" s="119"/>
      <c r="I54" s="119"/>
      <c r="J54" s="119"/>
      <c r="K54" s="119"/>
      <c r="L54" s="119"/>
      <c r="M54" s="119"/>
      <c r="N54" s="119"/>
      <c r="O54" s="119"/>
      <c r="P54" s="119"/>
      <c r="Q54" s="119"/>
      <c r="R54" s="119"/>
      <c r="S54" s="72">
        <f t="shared" si="12"/>
        <v>0</v>
      </c>
      <c r="T54" s="137"/>
      <c r="U54" s="122"/>
      <c r="V54" s="123"/>
      <c r="W54" s="124"/>
      <c r="X54" s="124"/>
      <c r="Y54" s="124"/>
      <c r="Z54" s="124"/>
      <c r="AA54" s="124"/>
      <c r="AB54" s="125"/>
      <c r="AC54" s="77">
        <f t="shared" si="13"/>
        <v>0</v>
      </c>
      <c r="AD54" s="125"/>
      <c r="AE54" s="125"/>
      <c r="AF54" s="125"/>
      <c r="AG54" s="125"/>
      <c r="AH54" s="125"/>
      <c r="AI54" s="125"/>
      <c r="AJ54" s="125"/>
      <c r="AK54" s="125"/>
      <c r="AL54" s="125"/>
      <c r="AM54" s="125"/>
      <c r="AN54" s="125"/>
      <c r="AO54" s="125"/>
      <c r="AP54" s="125"/>
      <c r="AQ54" s="125"/>
      <c r="AR54" s="125"/>
      <c r="AS54" s="79">
        <f t="shared" si="14"/>
        <v>0</v>
      </c>
      <c r="AT54" s="77">
        <f t="shared" si="15"/>
        <v>0</v>
      </c>
      <c r="AU54" s="77">
        <f t="shared" si="16"/>
        <v>0</v>
      </c>
      <c r="AV54" s="80"/>
      <c r="AW54" s="81"/>
      <c r="AX54" s="81"/>
      <c r="AY54" s="126"/>
      <c r="AZ54" s="126"/>
      <c r="BA54" s="77">
        <f t="shared" si="17"/>
        <v>0</v>
      </c>
      <c r="BB54" s="83"/>
      <c r="BC54" s="133"/>
      <c r="BD54" s="62" t="str">
        <f t="shared" si="18"/>
        <v>正确</v>
      </c>
    </row>
    <row r="55" s="1" customFormat="1" ht="33" customHeight="1" spans="1:56">
      <c r="A55" s="128">
        <f t="shared" si="10"/>
        <v>51</v>
      </c>
      <c r="B55" s="115"/>
      <c r="C55" s="135"/>
      <c r="D55" s="117"/>
      <c r="E55" s="115"/>
      <c r="F55" s="87">
        <f t="shared" si="11"/>
        <v>30</v>
      </c>
      <c r="G55" s="136"/>
      <c r="H55" s="119"/>
      <c r="I55" s="119"/>
      <c r="J55" s="119"/>
      <c r="K55" s="119"/>
      <c r="L55" s="119"/>
      <c r="M55" s="119"/>
      <c r="N55" s="119"/>
      <c r="O55" s="119"/>
      <c r="P55" s="119"/>
      <c r="Q55" s="119"/>
      <c r="R55" s="119"/>
      <c r="S55" s="72">
        <f t="shared" si="12"/>
        <v>0</v>
      </c>
      <c r="T55" s="137"/>
      <c r="U55" s="122"/>
      <c r="V55" s="123"/>
      <c r="W55" s="124"/>
      <c r="X55" s="124"/>
      <c r="Y55" s="124"/>
      <c r="Z55" s="124"/>
      <c r="AA55" s="124"/>
      <c r="AB55" s="125"/>
      <c r="AC55" s="77">
        <f t="shared" si="13"/>
        <v>0</v>
      </c>
      <c r="AD55" s="125"/>
      <c r="AE55" s="125"/>
      <c r="AF55" s="125"/>
      <c r="AG55" s="125"/>
      <c r="AH55" s="125"/>
      <c r="AI55" s="125"/>
      <c r="AJ55" s="125"/>
      <c r="AK55" s="125"/>
      <c r="AL55" s="125"/>
      <c r="AM55" s="125"/>
      <c r="AN55" s="125"/>
      <c r="AO55" s="125"/>
      <c r="AP55" s="125"/>
      <c r="AQ55" s="125"/>
      <c r="AR55" s="125"/>
      <c r="AS55" s="79">
        <f t="shared" si="14"/>
        <v>0</v>
      </c>
      <c r="AT55" s="77">
        <f t="shared" si="15"/>
        <v>0</v>
      </c>
      <c r="AU55" s="77">
        <f t="shared" si="16"/>
        <v>0</v>
      </c>
      <c r="AV55" s="80"/>
      <c r="AW55" s="81"/>
      <c r="AX55" s="81"/>
      <c r="AY55" s="126"/>
      <c r="AZ55" s="126"/>
      <c r="BA55" s="77">
        <f t="shared" si="17"/>
        <v>0</v>
      </c>
      <c r="BB55" s="83"/>
      <c r="BC55" s="133"/>
      <c r="BD55" s="62" t="str">
        <f t="shared" si="18"/>
        <v>正确</v>
      </c>
    </row>
    <row r="56" s="1" customFormat="1" ht="33" customHeight="1" spans="1:56">
      <c r="A56" s="128">
        <f t="shared" si="10"/>
        <v>52</v>
      </c>
      <c r="B56" s="115"/>
      <c r="C56" s="135"/>
      <c r="D56" s="117"/>
      <c r="E56" s="115"/>
      <c r="F56" s="87">
        <f t="shared" si="11"/>
        <v>30</v>
      </c>
      <c r="G56" s="136"/>
      <c r="H56" s="119"/>
      <c r="I56" s="119"/>
      <c r="J56" s="119"/>
      <c r="K56" s="119"/>
      <c r="L56" s="119"/>
      <c r="M56" s="119"/>
      <c r="N56" s="119"/>
      <c r="O56" s="119"/>
      <c r="P56" s="119"/>
      <c r="Q56" s="119"/>
      <c r="R56" s="119"/>
      <c r="S56" s="72">
        <f t="shared" si="12"/>
        <v>0</v>
      </c>
      <c r="T56" s="137"/>
      <c r="U56" s="122"/>
      <c r="V56" s="123"/>
      <c r="W56" s="124"/>
      <c r="X56" s="124"/>
      <c r="Y56" s="124"/>
      <c r="Z56" s="124"/>
      <c r="AA56" s="124"/>
      <c r="AB56" s="125"/>
      <c r="AC56" s="77">
        <f t="shared" si="13"/>
        <v>0</v>
      </c>
      <c r="AD56" s="125"/>
      <c r="AE56" s="125"/>
      <c r="AF56" s="125"/>
      <c r="AG56" s="125"/>
      <c r="AH56" s="125"/>
      <c r="AI56" s="125"/>
      <c r="AJ56" s="125"/>
      <c r="AK56" s="125"/>
      <c r="AL56" s="125"/>
      <c r="AM56" s="125"/>
      <c r="AN56" s="125"/>
      <c r="AO56" s="125"/>
      <c r="AP56" s="125"/>
      <c r="AQ56" s="125"/>
      <c r="AR56" s="125"/>
      <c r="AS56" s="79">
        <f t="shared" si="14"/>
        <v>0</v>
      </c>
      <c r="AT56" s="77">
        <f t="shared" si="15"/>
        <v>0</v>
      </c>
      <c r="AU56" s="77">
        <f t="shared" si="16"/>
        <v>0</v>
      </c>
      <c r="AV56" s="80"/>
      <c r="AW56" s="81"/>
      <c r="AX56" s="81"/>
      <c r="AY56" s="126"/>
      <c r="AZ56" s="126"/>
      <c r="BA56" s="77">
        <f t="shared" si="17"/>
        <v>0</v>
      </c>
      <c r="BB56" s="83"/>
      <c r="BC56" s="133"/>
      <c r="BD56" s="62" t="str">
        <f t="shared" si="18"/>
        <v>正确</v>
      </c>
    </row>
    <row r="57" s="1" customFormat="1" ht="33" customHeight="1" spans="1:56">
      <c r="A57" s="128">
        <f t="shared" si="10"/>
        <v>53</v>
      </c>
      <c r="B57" s="115"/>
      <c r="C57" s="135"/>
      <c r="D57" s="117"/>
      <c r="E57" s="115"/>
      <c r="F57" s="87">
        <f t="shared" si="11"/>
        <v>30</v>
      </c>
      <c r="G57" s="136"/>
      <c r="H57" s="119"/>
      <c r="I57" s="119"/>
      <c r="J57" s="119"/>
      <c r="K57" s="119"/>
      <c r="L57" s="119"/>
      <c r="M57" s="119"/>
      <c r="N57" s="119"/>
      <c r="O57" s="119"/>
      <c r="P57" s="119"/>
      <c r="Q57" s="119"/>
      <c r="R57" s="119"/>
      <c r="S57" s="72">
        <f t="shared" si="12"/>
        <v>0</v>
      </c>
      <c r="T57" s="137"/>
      <c r="U57" s="122"/>
      <c r="V57" s="123"/>
      <c r="W57" s="124"/>
      <c r="X57" s="124"/>
      <c r="Y57" s="124"/>
      <c r="Z57" s="124"/>
      <c r="AA57" s="124"/>
      <c r="AB57" s="125"/>
      <c r="AC57" s="77">
        <f t="shared" si="13"/>
        <v>0</v>
      </c>
      <c r="AD57" s="125"/>
      <c r="AE57" s="125"/>
      <c r="AF57" s="125"/>
      <c r="AG57" s="125"/>
      <c r="AH57" s="125"/>
      <c r="AI57" s="125"/>
      <c r="AJ57" s="125"/>
      <c r="AK57" s="125"/>
      <c r="AL57" s="125"/>
      <c r="AM57" s="125"/>
      <c r="AN57" s="125"/>
      <c r="AO57" s="125"/>
      <c r="AP57" s="125"/>
      <c r="AQ57" s="125"/>
      <c r="AR57" s="125"/>
      <c r="AS57" s="79">
        <f t="shared" si="14"/>
        <v>0</v>
      </c>
      <c r="AT57" s="77">
        <f t="shared" si="15"/>
        <v>0</v>
      </c>
      <c r="AU57" s="77">
        <f t="shared" si="16"/>
        <v>0</v>
      </c>
      <c r="AV57" s="80"/>
      <c r="AW57" s="81"/>
      <c r="AX57" s="81"/>
      <c r="AY57" s="126"/>
      <c r="AZ57" s="126"/>
      <c r="BA57" s="77">
        <f t="shared" si="17"/>
        <v>0</v>
      </c>
      <c r="BB57" s="83"/>
      <c r="BC57" s="133"/>
      <c r="BD57" s="62" t="str">
        <f t="shared" si="18"/>
        <v>正确</v>
      </c>
    </row>
    <row r="58" s="1" customFormat="1" ht="33" customHeight="1" spans="1:56">
      <c r="A58" s="128">
        <f t="shared" si="10"/>
        <v>54</v>
      </c>
      <c r="B58" s="115"/>
      <c r="C58" s="135"/>
      <c r="D58" s="117"/>
      <c r="E58" s="115"/>
      <c r="F58" s="87">
        <f t="shared" si="11"/>
        <v>30</v>
      </c>
      <c r="G58" s="136"/>
      <c r="H58" s="119"/>
      <c r="I58" s="119"/>
      <c r="J58" s="119"/>
      <c r="K58" s="119"/>
      <c r="L58" s="119"/>
      <c r="M58" s="119"/>
      <c r="N58" s="119"/>
      <c r="O58" s="119"/>
      <c r="P58" s="119"/>
      <c r="Q58" s="119"/>
      <c r="R58" s="119"/>
      <c r="S58" s="72">
        <f t="shared" si="12"/>
        <v>0</v>
      </c>
      <c r="T58" s="137"/>
      <c r="U58" s="122"/>
      <c r="V58" s="123"/>
      <c r="W58" s="124"/>
      <c r="X58" s="124"/>
      <c r="Y58" s="124"/>
      <c r="Z58" s="124"/>
      <c r="AA58" s="124"/>
      <c r="AB58" s="125"/>
      <c r="AC58" s="77">
        <f t="shared" si="13"/>
        <v>0</v>
      </c>
      <c r="AD58" s="125"/>
      <c r="AE58" s="125"/>
      <c r="AF58" s="125"/>
      <c r="AG58" s="125"/>
      <c r="AH58" s="125"/>
      <c r="AI58" s="125"/>
      <c r="AJ58" s="125"/>
      <c r="AK58" s="125"/>
      <c r="AL58" s="125"/>
      <c r="AM58" s="125"/>
      <c r="AN58" s="125"/>
      <c r="AO58" s="125"/>
      <c r="AP58" s="125"/>
      <c r="AQ58" s="125"/>
      <c r="AR58" s="125"/>
      <c r="AS58" s="79">
        <f t="shared" si="14"/>
        <v>0</v>
      </c>
      <c r="AT58" s="77">
        <f t="shared" si="15"/>
        <v>0</v>
      </c>
      <c r="AU58" s="77">
        <f t="shared" si="16"/>
        <v>0</v>
      </c>
      <c r="AV58" s="80"/>
      <c r="AW58" s="81"/>
      <c r="AX58" s="81"/>
      <c r="AY58" s="126"/>
      <c r="AZ58" s="126"/>
      <c r="BA58" s="77">
        <f t="shared" si="17"/>
        <v>0</v>
      </c>
      <c r="BB58" s="83"/>
      <c r="BC58" s="133"/>
      <c r="BD58" s="62" t="str">
        <f t="shared" si="18"/>
        <v>正确</v>
      </c>
    </row>
    <row r="59" s="1" customFormat="1" ht="33" customHeight="1" spans="1:56">
      <c r="A59" s="128">
        <f t="shared" si="10"/>
        <v>55</v>
      </c>
      <c r="B59" s="115"/>
      <c r="C59" s="135"/>
      <c r="D59" s="117"/>
      <c r="E59" s="115"/>
      <c r="F59" s="87">
        <f t="shared" si="11"/>
        <v>30</v>
      </c>
      <c r="G59" s="136"/>
      <c r="H59" s="119"/>
      <c r="I59" s="119"/>
      <c r="J59" s="119"/>
      <c r="K59" s="119"/>
      <c r="L59" s="119"/>
      <c r="M59" s="119"/>
      <c r="N59" s="119"/>
      <c r="O59" s="119"/>
      <c r="P59" s="119"/>
      <c r="Q59" s="119"/>
      <c r="R59" s="119"/>
      <c r="S59" s="72">
        <f t="shared" si="12"/>
        <v>0</v>
      </c>
      <c r="T59" s="137"/>
      <c r="U59" s="122"/>
      <c r="V59" s="123"/>
      <c r="W59" s="124"/>
      <c r="X59" s="124"/>
      <c r="Y59" s="124"/>
      <c r="Z59" s="124"/>
      <c r="AA59" s="124"/>
      <c r="AB59" s="125"/>
      <c r="AC59" s="77">
        <f t="shared" si="13"/>
        <v>0</v>
      </c>
      <c r="AD59" s="125"/>
      <c r="AE59" s="125"/>
      <c r="AF59" s="125"/>
      <c r="AG59" s="125"/>
      <c r="AH59" s="125"/>
      <c r="AI59" s="125"/>
      <c r="AJ59" s="125"/>
      <c r="AK59" s="125"/>
      <c r="AL59" s="125"/>
      <c r="AM59" s="125"/>
      <c r="AN59" s="125"/>
      <c r="AO59" s="125"/>
      <c r="AP59" s="125"/>
      <c r="AQ59" s="125"/>
      <c r="AR59" s="125"/>
      <c r="AS59" s="79">
        <f t="shared" si="14"/>
        <v>0</v>
      </c>
      <c r="AT59" s="77">
        <f t="shared" si="15"/>
        <v>0</v>
      </c>
      <c r="AU59" s="77">
        <f t="shared" si="16"/>
        <v>0</v>
      </c>
      <c r="AV59" s="80"/>
      <c r="AW59" s="81"/>
      <c r="AX59" s="81"/>
      <c r="AY59" s="126"/>
      <c r="AZ59" s="126"/>
      <c r="BA59" s="77">
        <f t="shared" si="17"/>
        <v>0</v>
      </c>
      <c r="BB59" s="83"/>
      <c r="BC59" s="133"/>
      <c r="BD59" s="62" t="str">
        <f t="shared" si="18"/>
        <v>正确</v>
      </c>
    </row>
    <row r="60" s="1" customFormat="1" ht="33" customHeight="1" spans="1:56">
      <c r="A60" s="128">
        <f t="shared" si="10"/>
        <v>56</v>
      </c>
      <c r="B60" s="115"/>
      <c r="C60" s="135"/>
      <c r="D60" s="117"/>
      <c r="E60" s="115"/>
      <c r="F60" s="87">
        <f t="shared" si="11"/>
        <v>30</v>
      </c>
      <c r="G60" s="136"/>
      <c r="H60" s="119"/>
      <c r="I60" s="119"/>
      <c r="J60" s="119"/>
      <c r="K60" s="119"/>
      <c r="L60" s="119"/>
      <c r="M60" s="119"/>
      <c r="N60" s="119"/>
      <c r="O60" s="119"/>
      <c r="P60" s="119"/>
      <c r="Q60" s="119"/>
      <c r="R60" s="119"/>
      <c r="S60" s="72">
        <f t="shared" si="12"/>
        <v>0</v>
      </c>
      <c r="T60" s="137"/>
      <c r="U60" s="122"/>
      <c r="V60" s="123"/>
      <c r="W60" s="124"/>
      <c r="X60" s="124"/>
      <c r="Y60" s="124"/>
      <c r="Z60" s="124"/>
      <c r="AA60" s="124"/>
      <c r="AB60" s="125"/>
      <c r="AC60" s="77">
        <f t="shared" si="13"/>
        <v>0</v>
      </c>
      <c r="AD60" s="125"/>
      <c r="AE60" s="125"/>
      <c r="AF60" s="125"/>
      <c r="AG60" s="125"/>
      <c r="AH60" s="125"/>
      <c r="AI60" s="125"/>
      <c r="AJ60" s="125"/>
      <c r="AK60" s="125"/>
      <c r="AL60" s="125"/>
      <c r="AM60" s="125"/>
      <c r="AN60" s="125"/>
      <c r="AO60" s="125"/>
      <c r="AP60" s="125"/>
      <c r="AQ60" s="125"/>
      <c r="AR60" s="125"/>
      <c r="AS60" s="79">
        <f t="shared" si="14"/>
        <v>0</v>
      </c>
      <c r="AT60" s="77">
        <f t="shared" si="15"/>
        <v>0</v>
      </c>
      <c r="AU60" s="77">
        <f t="shared" si="16"/>
        <v>0</v>
      </c>
      <c r="AV60" s="80"/>
      <c r="AW60" s="81"/>
      <c r="AX60" s="81"/>
      <c r="AY60" s="126"/>
      <c r="AZ60" s="126"/>
      <c r="BA60" s="77">
        <f t="shared" si="17"/>
        <v>0</v>
      </c>
      <c r="BB60" s="83"/>
      <c r="BC60" s="133"/>
      <c r="BD60" s="62" t="str">
        <f t="shared" si="18"/>
        <v>正确</v>
      </c>
    </row>
    <row r="61" s="1" customFormat="1" ht="33" customHeight="1" spans="1:56">
      <c r="A61" s="128">
        <f t="shared" si="10"/>
        <v>57</v>
      </c>
      <c r="B61" s="115"/>
      <c r="C61" s="135"/>
      <c r="D61" s="117"/>
      <c r="E61" s="115"/>
      <c r="F61" s="87">
        <f t="shared" si="11"/>
        <v>30</v>
      </c>
      <c r="G61" s="136"/>
      <c r="H61" s="119"/>
      <c r="I61" s="119"/>
      <c r="J61" s="119"/>
      <c r="K61" s="119"/>
      <c r="L61" s="119"/>
      <c r="M61" s="119"/>
      <c r="N61" s="119"/>
      <c r="O61" s="119"/>
      <c r="P61" s="119"/>
      <c r="Q61" s="119"/>
      <c r="R61" s="119"/>
      <c r="S61" s="72">
        <f t="shared" si="12"/>
        <v>0</v>
      </c>
      <c r="T61" s="137"/>
      <c r="U61" s="122"/>
      <c r="V61" s="123"/>
      <c r="W61" s="124"/>
      <c r="X61" s="124"/>
      <c r="Y61" s="124"/>
      <c r="Z61" s="124"/>
      <c r="AA61" s="124"/>
      <c r="AB61" s="125"/>
      <c r="AC61" s="77">
        <f t="shared" si="13"/>
        <v>0</v>
      </c>
      <c r="AD61" s="125"/>
      <c r="AE61" s="125"/>
      <c r="AF61" s="125"/>
      <c r="AG61" s="125"/>
      <c r="AH61" s="125"/>
      <c r="AI61" s="125"/>
      <c r="AJ61" s="125"/>
      <c r="AK61" s="125"/>
      <c r="AL61" s="125"/>
      <c r="AM61" s="125"/>
      <c r="AN61" s="125"/>
      <c r="AO61" s="125"/>
      <c r="AP61" s="125"/>
      <c r="AQ61" s="125"/>
      <c r="AR61" s="125"/>
      <c r="AS61" s="79">
        <f t="shared" si="14"/>
        <v>0</v>
      </c>
      <c r="AT61" s="77">
        <f t="shared" si="15"/>
        <v>0</v>
      </c>
      <c r="AU61" s="77">
        <f t="shared" si="16"/>
        <v>0</v>
      </c>
      <c r="AV61" s="80"/>
      <c r="AW61" s="81"/>
      <c r="AX61" s="81"/>
      <c r="AY61" s="126"/>
      <c r="AZ61" s="126"/>
      <c r="BA61" s="77">
        <f t="shared" si="17"/>
        <v>0</v>
      </c>
      <c r="BB61" s="83"/>
      <c r="BC61" s="133"/>
      <c r="BD61" s="62" t="str">
        <f t="shared" si="18"/>
        <v>正确</v>
      </c>
    </row>
    <row r="62" s="1" customFormat="1" ht="33" customHeight="1" spans="1:56">
      <c r="A62" s="128">
        <f t="shared" si="10"/>
        <v>58</v>
      </c>
      <c r="B62" s="115"/>
      <c r="C62" s="135"/>
      <c r="D62" s="117"/>
      <c r="E62" s="115"/>
      <c r="F62" s="87">
        <f t="shared" si="11"/>
        <v>30</v>
      </c>
      <c r="G62" s="136"/>
      <c r="H62" s="119"/>
      <c r="I62" s="119"/>
      <c r="J62" s="119"/>
      <c r="K62" s="119"/>
      <c r="L62" s="119"/>
      <c r="M62" s="119"/>
      <c r="N62" s="119"/>
      <c r="O62" s="119"/>
      <c r="P62" s="119"/>
      <c r="Q62" s="119"/>
      <c r="R62" s="119"/>
      <c r="S62" s="72">
        <f t="shared" si="12"/>
        <v>0</v>
      </c>
      <c r="T62" s="137"/>
      <c r="U62" s="122"/>
      <c r="V62" s="123"/>
      <c r="W62" s="124"/>
      <c r="X62" s="124"/>
      <c r="Y62" s="124"/>
      <c r="Z62" s="124"/>
      <c r="AA62" s="124"/>
      <c r="AB62" s="125"/>
      <c r="AC62" s="77">
        <f t="shared" si="13"/>
        <v>0</v>
      </c>
      <c r="AD62" s="125"/>
      <c r="AE62" s="125"/>
      <c r="AF62" s="125"/>
      <c r="AG62" s="125"/>
      <c r="AH62" s="125"/>
      <c r="AI62" s="125"/>
      <c r="AJ62" s="125"/>
      <c r="AK62" s="125"/>
      <c r="AL62" s="125"/>
      <c r="AM62" s="125"/>
      <c r="AN62" s="125"/>
      <c r="AO62" s="125"/>
      <c r="AP62" s="125"/>
      <c r="AQ62" s="125"/>
      <c r="AR62" s="125"/>
      <c r="AS62" s="79">
        <f t="shared" si="14"/>
        <v>0</v>
      </c>
      <c r="AT62" s="77">
        <f t="shared" si="15"/>
        <v>0</v>
      </c>
      <c r="AU62" s="77">
        <f t="shared" si="16"/>
        <v>0</v>
      </c>
      <c r="AV62" s="80"/>
      <c r="AW62" s="81"/>
      <c r="AX62" s="81"/>
      <c r="AY62" s="126"/>
      <c r="AZ62" s="126"/>
      <c r="BA62" s="77">
        <f t="shared" si="17"/>
        <v>0</v>
      </c>
      <c r="BB62" s="83"/>
      <c r="BC62" s="133"/>
      <c r="BD62" s="62" t="str">
        <f t="shared" si="18"/>
        <v>正确</v>
      </c>
    </row>
    <row r="63" s="1" customFormat="1" ht="33" customHeight="1" spans="1:56">
      <c r="A63" s="128">
        <f t="shared" si="10"/>
        <v>59</v>
      </c>
      <c r="B63" s="115"/>
      <c r="C63" s="135"/>
      <c r="D63" s="117"/>
      <c r="E63" s="115"/>
      <c r="F63" s="87">
        <f t="shared" si="11"/>
        <v>30</v>
      </c>
      <c r="G63" s="136"/>
      <c r="H63" s="119"/>
      <c r="I63" s="119"/>
      <c r="J63" s="119"/>
      <c r="K63" s="119"/>
      <c r="L63" s="119"/>
      <c r="M63" s="119"/>
      <c r="N63" s="119"/>
      <c r="O63" s="119"/>
      <c r="P63" s="119"/>
      <c r="Q63" s="119"/>
      <c r="R63" s="119"/>
      <c r="S63" s="72">
        <f t="shared" si="12"/>
        <v>0</v>
      </c>
      <c r="T63" s="137"/>
      <c r="U63" s="122"/>
      <c r="V63" s="123"/>
      <c r="W63" s="124"/>
      <c r="X63" s="124"/>
      <c r="Y63" s="124"/>
      <c r="Z63" s="124"/>
      <c r="AA63" s="124"/>
      <c r="AB63" s="125"/>
      <c r="AC63" s="77">
        <f t="shared" si="13"/>
        <v>0</v>
      </c>
      <c r="AD63" s="125"/>
      <c r="AE63" s="125"/>
      <c r="AF63" s="125"/>
      <c r="AG63" s="125"/>
      <c r="AH63" s="125"/>
      <c r="AI63" s="125"/>
      <c r="AJ63" s="125"/>
      <c r="AK63" s="125"/>
      <c r="AL63" s="125"/>
      <c r="AM63" s="125"/>
      <c r="AN63" s="125"/>
      <c r="AO63" s="125"/>
      <c r="AP63" s="125"/>
      <c r="AQ63" s="125"/>
      <c r="AR63" s="125"/>
      <c r="AS63" s="79">
        <f t="shared" si="14"/>
        <v>0</v>
      </c>
      <c r="AT63" s="77">
        <f t="shared" si="15"/>
        <v>0</v>
      </c>
      <c r="AU63" s="77">
        <f t="shared" si="16"/>
        <v>0</v>
      </c>
      <c r="AV63" s="80"/>
      <c r="AW63" s="81"/>
      <c r="AX63" s="81"/>
      <c r="AY63" s="126"/>
      <c r="AZ63" s="126"/>
      <c r="BA63" s="77">
        <f t="shared" si="17"/>
        <v>0</v>
      </c>
      <c r="BB63" s="83"/>
      <c r="BC63" s="133"/>
      <c r="BD63" s="62" t="str">
        <f t="shared" si="18"/>
        <v>正确</v>
      </c>
    </row>
    <row r="64" s="1" customFormat="1" ht="33" customHeight="1" spans="1:56">
      <c r="A64" s="128">
        <f t="shared" si="10"/>
        <v>60</v>
      </c>
      <c r="B64" s="115"/>
      <c r="C64" s="135"/>
      <c r="D64" s="117"/>
      <c r="E64" s="115"/>
      <c r="F64" s="87">
        <f t="shared" si="11"/>
        <v>30</v>
      </c>
      <c r="G64" s="136"/>
      <c r="H64" s="119"/>
      <c r="I64" s="119"/>
      <c r="J64" s="119"/>
      <c r="K64" s="119"/>
      <c r="L64" s="119"/>
      <c r="M64" s="119"/>
      <c r="N64" s="119"/>
      <c r="O64" s="119"/>
      <c r="P64" s="119"/>
      <c r="Q64" s="119"/>
      <c r="R64" s="119"/>
      <c r="S64" s="72">
        <f t="shared" si="12"/>
        <v>0</v>
      </c>
      <c r="T64" s="137"/>
      <c r="U64" s="122"/>
      <c r="V64" s="123"/>
      <c r="W64" s="124"/>
      <c r="X64" s="124"/>
      <c r="Y64" s="124"/>
      <c r="Z64" s="124"/>
      <c r="AA64" s="124"/>
      <c r="AB64" s="125"/>
      <c r="AC64" s="77">
        <f t="shared" si="13"/>
        <v>0</v>
      </c>
      <c r="AD64" s="125"/>
      <c r="AE64" s="125"/>
      <c r="AF64" s="125"/>
      <c r="AG64" s="125"/>
      <c r="AH64" s="125"/>
      <c r="AI64" s="125"/>
      <c r="AJ64" s="125"/>
      <c r="AK64" s="125"/>
      <c r="AL64" s="125"/>
      <c r="AM64" s="125"/>
      <c r="AN64" s="125"/>
      <c r="AO64" s="125"/>
      <c r="AP64" s="125"/>
      <c r="AQ64" s="125"/>
      <c r="AR64" s="125"/>
      <c r="AS64" s="79">
        <f t="shared" si="14"/>
        <v>0</v>
      </c>
      <c r="AT64" s="77">
        <f t="shared" si="15"/>
        <v>0</v>
      </c>
      <c r="AU64" s="77">
        <f t="shared" si="16"/>
        <v>0</v>
      </c>
      <c r="AV64" s="80"/>
      <c r="AW64" s="81"/>
      <c r="AX64" s="81"/>
      <c r="AY64" s="126"/>
      <c r="AZ64" s="126"/>
      <c r="BA64" s="77">
        <f t="shared" si="17"/>
        <v>0</v>
      </c>
      <c r="BB64" s="83"/>
      <c r="BC64" s="133"/>
      <c r="BD64" s="62" t="str">
        <f t="shared" si="18"/>
        <v>正确</v>
      </c>
    </row>
    <row r="65" s="1" customFormat="1" ht="33" customHeight="1" spans="1:56">
      <c r="A65" s="128">
        <f t="shared" si="10"/>
        <v>61</v>
      </c>
      <c r="B65" s="115"/>
      <c r="C65" s="135"/>
      <c r="D65" s="117"/>
      <c r="E65" s="115"/>
      <c r="F65" s="87">
        <f t="shared" si="11"/>
        <v>30</v>
      </c>
      <c r="G65" s="136"/>
      <c r="H65" s="119"/>
      <c r="I65" s="119"/>
      <c r="J65" s="119"/>
      <c r="K65" s="119"/>
      <c r="L65" s="119"/>
      <c r="M65" s="119"/>
      <c r="N65" s="119"/>
      <c r="O65" s="119"/>
      <c r="P65" s="119"/>
      <c r="Q65" s="119"/>
      <c r="R65" s="119"/>
      <c r="S65" s="72">
        <f t="shared" si="12"/>
        <v>0</v>
      </c>
      <c r="T65" s="137"/>
      <c r="U65" s="122"/>
      <c r="V65" s="123"/>
      <c r="W65" s="124"/>
      <c r="X65" s="124"/>
      <c r="Y65" s="124"/>
      <c r="Z65" s="124"/>
      <c r="AA65" s="124"/>
      <c r="AB65" s="125"/>
      <c r="AC65" s="77">
        <f t="shared" si="13"/>
        <v>0</v>
      </c>
      <c r="AD65" s="125"/>
      <c r="AE65" s="125"/>
      <c r="AF65" s="125"/>
      <c r="AG65" s="125"/>
      <c r="AH65" s="125"/>
      <c r="AI65" s="125"/>
      <c r="AJ65" s="125"/>
      <c r="AK65" s="125"/>
      <c r="AL65" s="125"/>
      <c r="AM65" s="125"/>
      <c r="AN65" s="125"/>
      <c r="AO65" s="125"/>
      <c r="AP65" s="125"/>
      <c r="AQ65" s="125"/>
      <c r="AR65" s="125"/>
      <c r="AS65" s="79">
        <f t="shared" si="14"/>
        <v>0</v>
      </c>
      <c r="AT65" s="77">
        <f t="shared" si="15"/>
        <v>0</v>
      </c>
      <c r="AU65" s="77">
        <f t="shared" si="16"/>
        <v>0</v>
      </c>
      <c r="AV65" s="80"/>
      <c r="AW65" s="81"/>
      <c r="AX65" s="81"/>
      <c r="AY65" s="126"/>
      <c r="AZ65" s="126"/>
      <c r="BA65" s="77">
        <f t="shared" si="17"/>
        <v>0</v>
      </c>
      <c r="BB65" s="83"/>
      <c r="BC65" s="133"/>
      <c r="BD65" s="62" t="str">
        <f t="shared" si="18"/>
        <v>正确</v>
      </c>
    </row>
    <row r="66" s="1" customFormat="1" ht="33" customHeight="1" spans="1:56">
      <c r="A66" s="128">
        <f t="shared" si="10"/>
        <v>62</v>
      </c>
      <c r="B66" s="115"/>
      <c r="C66" s="135"/>
      <c r="D66" s="117"/>
      <c r="E66" s="115"/>
      <c r="F66" s="87">
        <f t="shared" si="11"/>
        <v>30</v>
      </c>
      <c r="G66" s="136"/>
      <c r="H66" s="119"/>
      <c r="I66" s="119"/>
      <c r="J66" s="119"/>
      <c r="K66" s="119"/>
      <c r="L66" s="119"/>
      <c r="M66" s="119"/>
      <c r="N66" s="119"/>
      <c r="O66" s="119"/>
      <c r="P66" s="119"/>
      <c r="Q66" s="119"/>
      <c r="R66" s="119"/>
      <c r="S66" s="72">
        <f t="shared" si="12"/>
        <v>0</v>
      </c>
      <c r="T66" s="137"/>
      <c r="U66" s="122"/>
      <c r="V66" s="123"/>
      <c r="W66" s="124"/>
      <c r="X66" s="124"/>
      <c r="Y66" s="124"/>
      <c r="Z66" s="124"/>
      <c r="AA66" s="124"/>
      <c r="AB66" s="125"/>
      <c r="AC66" s="77">
        <f t="shared" si="13"/>
        <v>0</v>
      </c>
      <c r="AD66" s="125"/>
      <c r="AE66" s="125"/>
      <c r="AF66" s="125"/>
      <c r="AG66" s="125"/>
      <c r="AH66" s="125"/>
      <c r="AI66" s="125"/>
      <c r="AJ66" s="125"/>
      <c r="AK66" s="125"/>
      <c r="AL66" s="125"/>
      <c r="AM66" s="125"/>
      <c r="AN66" s="125"/>
      <c r="AO66" s="125"/>
      <c r="AP66" s="125"/>
      <c r="AQ66" s="125"/>
      <c r="AR66" s="125"/>
      <c r="AS66" s="79">
        <f t="shared" si="14"/>
        <v>0</v>
      </c>
      <c r="AT66" s="77">
        <f t="shared" si="15"/>
        <v>0</v>
      </c>
      <c r="AU66" s="77">
        <f t="shared" si="16"/>
        <v>0</v>
      </c>
      <c r="AV66" s="80"/>
      <c r="AW66" s="81"/>
      <c r="AX66" s="81"/>
      <c r="AY66" s="126"/>
      <c r="AZ66" s="126"/>
      <c r="BA66" s="77">
        <f t="shared" si="17"/>
        <v>0</v>
      </c>
      <c r="BB66" s="83"/>
      <c r="BC66" s="133"/>
      <c r="BD66" s="62" t="str">
        <f t="shared" si="18"/>
        <v>正确</v>
      </c>
    </row>
    <row r="67" s="1" customFormat="1" ht="33" customHeight="1" spans="1:56">
      <c r="A67" s="128">
        <f t="shared" si="10"/>
        <v>63</v>
      </c>
      <c r="B67" s="115"/>
      <c r="C67" s="135"/>
      <c r="D67" s="117"/>
      <c r="E67" s="115"/>
      <c r="F67" s="87">
        <f t="shared" si="11"/>
        <v>30</v>
      </c>
      <c r="G67" s="136"/>
      <c r="H67" s="119"/>
      <c r="I67" s="119"/>
      <c r="J67" s="119"/>
      <c r="K67" s="119"/>
      <c r="L67" s="119"/>
      <c r="M67" s="119"/>
      <c r="N67" s="119"/>
      <c r="O67" s="119"/>
      <c r="P67" s="119"/>
      <c r="Q67" s="119"/>
      <c r="R67" s="119"/>
      <c r="S67" s="72">
        <f t="shared" si="12"/>
        <v>0</v>
      </c>
      <c r="T67" s="137"/>
      <c r="U67" s="122"/>
      <c r="V67" s="123"/>
      <c r="W67" s="124"/>
      <c r="X67" s="124"/>
      <c r="Y67" s="124"/>
      <c r="Z67" s="124"/>
      <c r="AA67" s="124"/>
      <c r="AB67" s="125"/>
      <c r="AC67" s="77">
        <f t="shared" si="13"/>
        <v>0</v>
      </c>
      <c r="AD67" s="125"/>
      <c r="AE67" s="125"/>
      <c r="AF67" s="125"/>
      <c r="AG67" s="125"/>
      <c r="AH67" s="125"/>
      <c r="AI67" s="125"/>
      <c r="AJ67" s="125"/>
      <c r="AK67" s="125"/>
      <c r="AL67" s="125"/>
      <c r="AM67" s="125"/>
      <c r="AN67" s="125"/>
      <c r="AO67" s="125"/>
      <c r="AP67" s="125"/>
      <c r="AQ67" s="125"/>
      <c r="AR67" s="125"/>
      <c r="AS67" s="79">
        <f t="shared" si="14"/>
        <v>0</v>
      </c>
      <c r="AT67" s="77">
        <f t="shared" si="15"/>
        <v>0</v>
      </c>
      <c r="AU67" s="77">
        <f t="shared" si="16"/>
        <v>0</v>
      </c>
      <c r="AV67" s="80"/>
      <c r="AW67" s="81"/>
      <c r="AX67" s="81"/>
      <c r="AY67" s="126"/>
      <c r="AZ67" s="126"/>
      <c r="BA67" s="77">
        <f t="shared" si="17"/>
        <v>0</v>
      </c>
      <c r="BB67" s="83"/>
      <c r="BC67" s="133"/>
      <c r="BD67" s="62" t="str">
        <f t="shared" si="18"/>
        <v>正确</v>
      </c>
    </row>
    <row r="68" s="1" customFormat="1" ht="33" customHeight="1" spans="1:56">
      <c r="A68" s="128">
        <f t="shared" si="10"/>
        <v>64</v>
      </c>
      <c r="B68" s="115"/>
      <c r="C68" s="135"/>
      <c r="D68" s="117"/>
      <c r="E68" s="115"/>
      <c r="F68" s="87">
        <f t="shared" si="11"/>
        <v>30</v>
      </c>
      <c r="G68" s="136"/>
      <c r="H68" s="119"/>
      <c r="I68" s="119"/>
      <c r="J68" s="119"/>
      <c r="K68" s="119"/>
      <c r="L68" s="119"/>
      <c r="M68" s="119"/>
      <c r="N68" s="119"/>
      <c r="O68" s="119"/>
      <c r="P68" s="119"/>
      <c r="Q68" s="119"/>
      <c r="R68" s="119"/>
      <c r="S68" s="72">
        <f t="shared" si="12"/>
        <v>0</v>
      </c>
      <c r="T68" s="137"/>
      <c r="U68" s="122"/>
      <c r="V68" s="123"/>
      <c r="W68" s="124"/>
      <c r="X68" s="124"/>
      <c r="Y68" s="124"/>
      <c r="Z68" s="124"/>
      <c r="AA68" s="124"/>
      <c r="AB68" s="125"/>
      <c r="AC68" s="77">
        <f t="shared" si="13"/>
        <v>0</v>
      </c>
      <c r="AD68" s="125"/>
      <c r="AE68" s="125"/>
      <c r="AF68" s="125"/>
      <c r="AG68" s="125"/>
      <c r="AH68" s="125"/>
      <c r="AI68" s="125"/>
      <c r="AJ68" s="125"/>
      <c r="AK68" s="125"/>
      <c r="AL68" s="125"/>
      <c r="AM68" s="125"/>
      <c r="AN68" s="125"/>
      <c r="AO68" s="125"/>
      <c r="AP68" s="125"/>
      <c r="AQ68" s="125"/>
      <c r="AR68" s="125"/>
      <c r="AS68" s="79">
        <f t="shared" si="14"/>
        <v>0</v>
      </c>
      <c r="AT68" s="77">
        <f t="shared" si="15"/>
        <v>0</v>
      </c>
      <c r="AU68" s="77">
        <f t="shared" si="16"/>
        <v>0</v>
      </c>
      <c r="AV68" s="80"/>
      <c r="AW68" s="81"/>
      <c r="AX68" s="81"/>
      <c r="AY68" s="126"/>
      <c r="AZ68" s="126"/>
      <c r="BA68" s="77">
        <f t="shared" si="17"/>
        <v>0</v>
      </c>
      <c r="BB68" s="83"/>
      <c r="BC68" s="133"/>
      <c r="BD68" s="62" t="str">
        <f t="shared" si="18"/>
        <v>正确</v>
      </c>
    </row>
    <row r="69" s="1" customFormat="1" ht="33" customHeight="1" spans="1:56">
      <c r="A69" s="128">
        <f t="shared" ref="A69:A132" si="19">ROW()-4</f>
        <v>65</v>
      </c>
      <c r="B69" s="115"/>
      <c r="C69" s="135"/>
      <c r="D69" s="117"/>
      <c r="E69" s="115"/>
      <c r="F69" s="87">
        <f t="shared" ref="F69:F132" si="20">IF($C$2-D69+1&lt;$E$2,$C$2-D69+1,$E$2)</f>
        <v>30</v>
      </c>
      <c r="G69" s="136"/>
      <c r="H69" s="119"/>
      <c r="I69" s="119"/>
      <c r="J69" s="119"/>
      <c r="K69" s="119"/>
      <c r="L69" s="119"/>
      <c r="M69" s="119"/>
      <c r="N69" s="119"/>
      <c r="O69" s="119"/>
      <c r="P69" s="119"/>
      <c r="Q69" s="119"/>
      <c r="R69" s="119"/>
      <c r="S69" s="72">
        <f t="shared" ref="S69:S132" si="21">P69+Q69-R69</f>
        <v>0</v>
      </c>
      <c r="T69" s="137"/>
      <c r="U69" s="122"/>
      <c r="V69" s="123"/>
      <c r="W69" s="124"/>
      <c r="X69" s="124"/>
      <c r="Y69" s="124"/>
      <c r="Z69" s="124"/>
      <c r="AA69" s="124"/>
      <c r="AB69" s="125"/>
      <c r="AC69" s="77">
        <f t="shared" ref="AC69:AC132" si="22">IF(G69="是",30,0)</f>
        <v>0</v>
      </c>
      <c r="AD69" s="125"/>
      <c r="AE69" s="125"/>
      <c r="AF69" s="125"/>
      <c r="AG69" s="125"/>
      <c r="AH69" s="125"/>
      <c r="AI69" s="125"/>
      <c r="AJ69" s="125"/>
      <c r="AK69" s="125"/>
      <c r="AL69" s="125"/>
      <c r="AM69" s="125"/>
      <c r="AN69" s="125"/>
      <c r="AO69" s="125"/>
      <c r="AP69" s="125"/>
      <c r="AQ69" s="125"/>
      <c r="AR69" s="125"/>
      <c r="AS69" s="79">
        <f t="shared" ref="AS69:AS132" si="23">IFERROR(U69/$E$2*2*H69+I69*2,0)</f>
        <v>0</v>
      </c>
      <c r="AT69" s="77">
        <f t="shared" ref="AT69:AT132" si="24">IFERROR(U69/$E$2*(J69+K69*0.2+L69+M69*0.5),0)</f>
        <v>0</v>
      </c>
      <c r="AU69" s="77">
        <f t="shared" ref="AU69:AU132" si="25">ROUND(SUM(V69:AP69)-SUM(AQ69:AT69),2)</f>
        <v>0</v>
      </c>
      <c r="AV69" s="80"/>
      <c r="AW69" s="81"/>
      <c r="AX69" s="81"/>
      <c r="AY69" s="126"/>
      <c r="AZ69" s="126"/>
      <c r="BA69" s="77">
        <f t="shared" ref="BA69:BA132" si="26">ROUND(AU69-SUM(AV69:AZ69),2)</f>
        <v>0</v>
      </c>
      <c r="BB69" s="83"/>
      <c r="BC69" s="133"/>
      <c r="BD69" s="62" t="str">
        <f t="shared" ref="BD69:BD132" si="27">IF(U69-SUM(V69:AB69)=0,"正确","错误")</f>
        <v>正确</v>
      </c>
    </row>
    <row r="70" s="1" customFormat="1" ht="33" customHeight="1" spans="1:56">
      <c r="A70" s="128">
        <f t="shared" si="19"/>
        <v>66</v>
      </c>
      <c r="B70" s="115"/>
      <c r="C70" s="135"/>
      <c r="D70" s="117"/>
      <c r="E70" s="115"/>
      <c r="F70" s="87">
        <f t="shared" si="20"/>
        <v>30</v>
      </c>
      <c r="G70" s="136"/>
      <c r="H70" s="119"/>
      <c r="I70" s="119"/>
      <c r="J70" s="119"/>
      <c r="K70" s="119"/>
      <c r="L70" s="119"/>
      <c r="M70" s="119"/>
      <c r="N70" s="119"/>
      <c r="O70" s="119"/>
      <c r="P70" s="119"/>
      <c r="Q70" s="119"/>
      <c r="R70" s="119"/>
      <c r="S70" s="72">
        <f t="shared" si="21"/>
        <v>0</v>
      </c>
      <c r="T70" s="137"/>
      <c r="U70" s="122"/>
      <c r="V70" s="123"/>
      <c r="W70" s="124"/>
      <c r="X70" s="124"/>
      <c r="Y70" s="124"/>
      <c r="Z70" s="124"/>
      <c r="AA70" s="124"/>
      <c r="AB70" s="125"/>
      <c r="AC70" s="77">
        <f t="shared" si="22"/>
        <v>0</v>
      </c>
      <c r="AD70" s="125"/>
      <c r="AE70" s="125"/>
      <c r="AF70" s="125"/>
      <c r="AG70" s="125"/>
      <c r="AH70" s="125"/>
      <c r="AI70" s="125"/>
      <c r="AJ70" s="125"/>
      <c r="AK70" s="125"/>
      <c r="AL70" s="125"/>
      <c r="AM70" s="125"/>
      <c r="AN70" s="125"/>
      <c r="AO70" s="125"/>
      <c r="AP70" s="125"/>
      <c r="AQ70" s="125"/>
      <c r="AR70" s="125"/>
      <c r="AS70" s="79">
        <f t="shared" si="23"/>
        <v>0</v>
      </c>
      <c r="AT70" s="77">
        <f t="shared" si="24"/>
        <v>0</v>
      </c>
      <c r="AU70" s="77">
        <f t="shared" si="25"/>
        <v>0</v>
      </c>
      <c r="AV70" s="80"/>
      <c r="AW70" s="81"/>
      <c r="AX70" s="81"/>
      <c r="AY70" s="126"/>
      <c r="AZ70" s="126"/>
      <c r="BA70" s="77">
        <f t="shared" si="26"/>
        <v>0</v>
      </c>
      <c r="BB70" s="83"/>
      <c r="BC70" s="133"/>
      <c r="BD70" s="62" t="str">
        <f t="shared" si="27"/>
        <v>正确</v>
      </c>
    </row>
    <row r="71" s="1" customFormat="1" ht="33" customHeight="1" spans="1:56">
      <c r="A71" s="128">
        <f t="shared" si="19"/>
        <v>67</v>
      </c>
      <c r="B71" s="115"/>
      <c r="C71" s="135"/>
      <c r="D71" s="117"/>
      <c r="E71" s="115"/>
      <c r="F71" s="87">
        <f t="shared" si="20"/>
        <v>30</v>
      </c>
      <c r="G71" s="136"/>
      <c r="H71" s="119"/>
      <c r="I71" s="119"/>
      <c r="J71" s="119"/>
      <c r="K71" s="119"/>
      <c r="L71" s="119"/>
      <c r="M71" s="119"/>
      <c r="N71" s="119"/>
      <c r="O71" s="119"/>
      <c r="P71" s="119"/>
      <c r="Q71" s="119"/>
      <c r="R71" s="119"/>
      <c r="S71" s="72">
        <f t="shared" si="21"/>
        <v>0</v>
      </c>
      <c r="T71" s="137"/>
      <c r="U71" s="122"/>
      <c r="V71" s="123"/>
      <c r="W71" s="124"/>
      <c r="X71" s="124"/>
      <c r="Y71" s="124"/>
      <c r="Z71" s="124"/>
      <c r="AA71" s="124"/>
      <c r="AB71" s="125"/>
      <c r="AC71" s="77">
        <f t="shared" si="22"/>
        <v>0</v>
      </c>
      <c r="AD71" s="125"/>
      <c r="AE71" s="125"/>
      <c r="AF71" s="125"/>
      <c r="AG71" s="125"/>
      <c r="AH71" s="125"/>
      <c r="AI71" s="125"/>
      <c r="AJ71" s="125"/>
      <c r="AK71" s="125"/>
      <c r="AL71" s="125"/>
      <c r="AM71" s="125"/>
      <c r="AN71" s="125"/>
      <c r="AO71" s="125"/>
      <c r="AP71" s="125"/>
      <c r="AQ71" s="125"/>
      <c r="AR71" s="125"/>
      <c r="AS71" s="79">
        <f t="shared" si="23"/>
        <v>0</v>
      </c>
      <c r="AT71" s="77">
        <f t="shared" si="24"/>
        <v>0</v>
      </c>
      <c r="AU71" s="77">
        <f t="shared" si="25"/>
        <v>0</v>
      </c>
      <c r="AV71" s="80"/>
      <c r="AW71" s="81"/>
      <c r="AX71" s="81"/>
      <c r="AY71" s="126"/>
      <c r="AZ71" s="126"/>
      <c r="BA71" s="77">
        <f t="shared" si="26"/>
        <v>0</v>
      </c>
      <c r="BB71" s="83"/>
      <c r="BC71" s="133"/>
      <c r="BD71" s="62" t="str">
        <f t="shared" si="27"/>
        <v>正确</v>
      </c>
    </row>
    <row r="72" s="1" customFormat="1" ht="33" customHeight="1" spans="1:56">
      <c r="A72" s="128">
        <f t="shared" si="19"/>
        <v>68</v>
      </c>
      <c r="B72" s="115"/>
      <c r="C72" s="135"/>
      <c r="D72" s="117"/>
      <c r="E72" s="115"/>
      <c r="F72" s="87">
        <f t="shared" si="20"/>
        <v>30</v>
      </c>
      <c r="G72" s="136"/>
      <c r="H72" s="119"/>
      <c r="I72" s="119"/>
      <c r="J72" s="119"/>
      <c r="K72" s="119"/>
      <c r="L72" s="119"/>
      <c r="M72" s="119"/>
      <c r="N72" s="119"/>
      <c r="O72" s="119"/>
      <c r="P72" s="119"/>
      <c r="Q72" s="119"/>
      <c r="R72" s="119"/>
      <c r="S72" s="72">
        <f t="shared" si="21"/>
        <v>0</v>
      </c>
      <c r="T72" s="137"/>
      <c r="U72" s="122"/>
      <c r="V72" s="123"/>
      <c r="W72" s="124"/>
      <c r="X72" s="124"/>
      <c r="Y72" s="124"/>
      <c r="Z72" s="124"/>
      <c r="AA72" s="124"/>
      <c r="AB72" s="125"/>
      <c r="AC72" s="77">
        <f t="shared" si="22"/>
        <v>0</v>
      </c>
      <c r="AD72" s="125"/>
      <c r="AE72" s="125"/>
      <c r="AF72" s="125"/>
      <c r="AG72" s="125"/>
      <c r="AH72" s="125"/>
      <c r="AI72" s="125"/>
      <c r="AJ72" s="125"/>
      <c r="AK72" s="125"/>
      <c r="AL72" s="125"/>
      <c r="AM72" s="125"/>
      <c r="AN72" s="125"/>
      <c r="AO72" s="125"/>
      <c r="AP72" s="125"/>
      <c r="AQ72" s="125"/>
      <c r="AR72" s="125"/>
      <c r="AS72" s="79">
        <f t="shared" si="23"/>
        <v>0</v>
      </c>
      <c r="AT72" s="77">
        <f t="shared" si="24"/>
        <v>0</v>
      </c>
      <c r="AU72" s="77">
        <f t="shared" si="25"/>
        <v>0</v>
      </c>
      <c r="AV72" s="80"/>
      <c r="AW72" s="81"/>
      <c r="AX72" s="81"/>
      <c r="AY72" s="126"/>
      <c r="AZ72" s="126"/>
      <c r="BA72" s="77">
        <f t="shared" si="26"/>
        <v>0</v>
      </c>
      <c r="BB72" s="83"/>
      <c r="BC72" s="133"/>
      <c r="BD72" s="62" t="str">
        <f t="shared" si="27"/>
        <v>正确</v>
      </c>
    </row>
    <row r="73" s="1" customFormat="1" ht="33" customHeight="1" spans="1:56">
      <c r="A73" s="128">
        <f t="shared" si="19"/>
        <v>69</v>
      </c>
      <c r="B73" s="115"/>
      <c r="C73" s="135"/>
      <c r="D73" s="117"/>
      <c r="E73" s="115"/>
      <c r="F73" s="87">
        <f t="shared" si="20"/>
        <v>30</v>
      </c>
      <c r="G73" s="136"/>
      <c r="H73" s="119"/>
      <c r="I73" s="119"/>
      <c r="J73" s="119"/>
      <c r="K73" s="119"/>
      <c r="L73" s="119"/>
      <c r="M73" s="119"/>
      <c r="N73" s="119"/>
      <c r="O73" s="119"/>
      <c r="P73" s="119"/>
      <c r="Q73" s="119"/>
      <c r="R73" s="119"/>
      <c r="S73" s="72">
        <f t="shared" si="21"/>
        <v>0</v>
      </c>
      <c r="T73" s="137"/>
      <c r="U73" s="122"/>
      <c r="V73" s="123"/>
      <c r="W73" s="124"/>
      <c r="X73" s="124"/>
      <c r="Y73" s="124"/>
      <c r="Z73" s="124"/>
      <c r="AA73" s="124"/>
      <c r="AB73" s="125"/>
      <c r="AC73" s="77">
        <f t="shared" si="22"/>
        <v>0</v>
      </c>
      <c r="AD73" s="125"/>
      <c r="AE73" s="125"/>
      <c r="AF73" s="125"/>
      <c r="AG73" s="125"/>
      <c r="AH73" s="125"/>
      <c r="AI73" s="125"/>
      <c r="AJ73" s="125"/>
      <c r="AK73" s="125"/>
      <c r="AL73" s="125"/>
      <c r="AM73" s="125"/>
      <c r="AN73" s="125"/>
      <c r="AO73" s="125"/>
      <c r="AP73" s="125"/>
      <c r="AQ73" s="125"/>
      <c r="AR73" s="125"/>
      <c r="AS73" s="79">
        <f t="shared" si="23"/>
        <v>0</v>
      </c>
      <c r="AT73" s="77">
        <f t="shared" si="24"/>
        <v>0</v>
      </c>
      <c r="AU73" s="77">
        <f t="shared" si="25"/>
        <v>0</v>
      </c>
      <c r="AV73" s="80"/>
      <c r="AW73" s="81"/>
      <c r="AX73" s="81"/>
      <c r="AY73" s="126"/>
      <c r="AZ73" s="126"/>
      <c r="BA73" s="77">
        <f t="shared" si="26"/>
        <v>0</v>
      </c>
      <c r="BB73" s="83"/>
      <c r="BC73" s="133"/>
      <c r="BD73" s="62" t="str">
        <f t="shared" si="27"/>
        <v>正确</v>
      </c>
    </row>
    <row r="74" s="1" customFormat="1" ht="33" customHeight="1" spans="1:56">
      <c r="A74" s="128">
        <f t="shared" si="19"/>
        <v>70</v>
      </c>
      <c r="B74" s="115"/>
      <c r="C74" s="135"/>
      <c r="D74" s="117"/>
      <c r="E74" s="115"/>
      <c r="F74" s="87">
        <f t="shared" si="20"/>
        <v>30</v>
      </c>
      <c r="G74" s="136"/>
      <c r="H74" s="119"/>
      <c r="I74" s="119"/>
      <c r="J74" s="119"/>
      <c r="K74" s="119"/>
      <c r="L74" s="119"/>
      <c r="M74" s="119"/>
      <c r="N74" s="119"/>
      <c r="O74" s="119"/>
      <c r="P74" s="119"/>
      <c r="Q74" s="119"/>
      <c r="R74" s="119"/>
      <c r="S74" s="72">
        <f t="shared" si="21"/>
        <v>0</v>
      </c>
      <c r="T74" s="137"/>
      <c r="U74" s="122"/>
      <c r="V74" s="123"/>
      <c r="W74" s="124"/>
      <c r="X74" s="124"/>
      <c r="Y74" s="124"/>
      <c r="Z74" s="124"/>
      <c r="AA74" s="124"/>
      <c r="AB74" s="125"/>
      <c r="AC74" s="77">
        <f t="shared" si="22"/>
        <v>0</v>
      </c>
      <c r="AD74" s="125"/>
      <c r="AE74" s="125"/>
      <c r="AF74" s="125"/>
      <c r="AG74" s="125"/>
      <c r="AH74" s="125"/>
      <c r="AI74" s="125"/>
      <c r="AJ74" s="125"/>
      <c r="AK74" s="125"/>
      <c r="AL74" s="125"/>
      <c r="AM74" s="125"/>
      <c r="AN74" s="125"/>
      <c r="AO74" s="125"/>
      <c r="AP74" s="125"/>
      <c r="AQ74" s="125"/>
      <c r="AR74" s="125"/>
      <c r="AS74" s="79">
        <f t="shared" si="23"/>
        <v>0</v>
      </c>
      <c r="AT74" s="77">
        <f t="shared" si="24"/>
        <v>0</v>
      </c>
      <c r="AU74" s="77">
        <f t="shared" si="25"/>
        <v>0</v>
      </c>
      <c r="AV74" s="80"/>
      <c r="AW74" s="81"/>
      <c r="AX74" s="81"/>
      <c r="AY74" s="126"/>
      <c r="AZ74" s="126"/>
      <c r="BA74" s="77">
        <f t="shared" si="26"/>
        <v>0</v>
      </c>
      <c r="BB74" s="83"/>
      <c r="BC74" s="133"/>
      <c r="BD74" s="62" t="str">
        <f t="shared" si="27"/>
        <v>正确</v>
      </c>
    </row>
    <row r="75" s="1" customFormat="1" ht="33" customHeight="1" spans="1:56">
      <c r="A75" s="128">
        <f t="shared" si="19"/>
        <v>71</v>
      </c>
      <c r="B75" s="115"/>
      <c r="C75" s="135"/>
      <c r="D75" s="117"/>
      <c r="E75" s="115"/>
      <c r="F75" s="87">
        <f t="shared" si="20"/>
        <v>30</v>
      </c>
      <c r="G75" s="136"/>
      <c r="H75" s="119"/>
      <c r="I75" s="119"/>
      <c r="J75" s="119"/>
      <c r="K75" s="119"/>
      <c r="L75" s="119"/>
      <c r="M75" s="119"/>
      <c r="N75" s="119"/>
      <c r="O75" s="119"/>
      <c r="P75" s="119"/>
      <c r="Q75" s="119"/>
      <c r="R75" s="119"/>
      <c r="S75" s="72">
        <f t="shared" si="21"/>
        <v>0</v>
      </c>
      <c r="T75" s="137"/>
      <c r="U75" s="122"/>
      <c r="V75" s="123"/>
      <c r="W75" s="124"/>
      <c r="X75" s="124"/>
      <c r="Y75" s="124"/>
      <c r="Z75" s="124"/>
      <c r="AA75" s="124"/>
      <c r="AB75" s="125"/>
      <c r="AC75" s="77">
        <f t="shared" si="22"/>
        <v>0</v>
      </c>
      <c r="AD75" s="125"/>
      <c r="AE75" s="125"/>
      <c r="AF75" s="125"/>
      <c r="AG75" s="125"/>
      <c r="AH75" s="125"/>
      <c r="AI75" s="125"/>
      <c r="AJ75" s="125"/>
      <c r="AK75" s="125"/>
      <c r="AL75" s="125"/>
      <c r="AM75" s="125"/>
      <c r="AN75" s="125"/>
      <c r="AO75" s="125"/>
      <c r="AP75" s="125"/>
      <c r="AQ75" s="125"/>
      <c r="AR75" s="125"/>
      <c r="AS75" s="79">
        <f t="shared" si="23"/>
        <v>0</v>
      </c>
      <c r="AT75" s="77">
        <f t="shared" si="24"/>
        <v>0</v>
      </c>
      <c r="AU75" s="77">
        <f t="shared" si="25"/>
        <v>0</v>
      </c>
      <c r="AV75" s="80"/>
      <c r="AW75" s="81"/>
      <c r="AX75" s="81"/>
      <c r="AY75" s="126"/>
      <c r="AZ75" s="126"/>
      <c r="BA75" s="77">
        <f t="shared" si="26"/>
        <v>0</v>
      </c>
      <c r="BB75" s="83"/>
      <c r="BC75" s="133"/>
      <c r="BD75" s="62" t="str">
        <f t="shared" si="27"/>
        <v>正确</v>
      </c>
    </row>
    <row r="76" s="1" customFormat="1" ht="33" customHeight="1" spans="1:56">
      <c r="A76" s="128">
        <f t="shared" si="19"/>
        <v>72</v>
      </c>
      <c r="B76" s="115"/>
      <c r="C76" s="135"/>
      <c r="D76" s="117"/>
      <c r="E76" s="115"/>
      <c r="F76" s="87">
        <f t="shared" si="20"/>
        <v>30</v>
      </c>
      <c r="G76" s="136"/>
      <c r="H76" s="119"/>
      <c r="I76" s="119"/>
      <c r="J76" s="119"/>
      <c r="K76" s="119"/>
      <c r="L76" s="119"/>
      <c r="M76" s="119"/>
      <c r="N76" s="119"/>
      <c r="O76" s="119"/>
      <c r="P76" s="119"/>
      <c r="Q76" s="119"/>
      <c r="R76" s="119"/>
      <c r="S76" s="72">
        <f t="shared" si="21"/>
        <v>0</v>
      </c>
      <c r="T76" s="137"/>
      <c r="U76" s="122"/>
      <c r="V76" s="123"/>
      <c r="W76" s="124"/>
      <c r="X76" s="124"/>
      <c r="Y76" s="124"/>
      <c r="Z76" s="124"/>
      <c r="AA76" s="124"/>
      <c r="AB76" s="125"/>
      <c r="AC76" s="77">
        <f t="shared" si="22"/>
        <v>0</v>
      </c>
      <c r="AD76" s="125"/>
      <c r="AE76" s="125"/>
      <c r="AF76" s="125"/>
      <c r="AG76" s="125"/>
      <c r="AH76" s="125"/>
      <c r="AI76" s="125"/>
      <c r="AJ76" s="125"/>
      <c r="AK76" s="125"/>
      <c r="AL76" s="125"/>
      <c r="AM76" s="125"/>
      <c r="AN76" s="125"/>
      <c r="AO76" s="125"/>
      <c r="AP76" s="125"/>
      <c r="AQ76" s="125"/>
      <c r="AR76" s="125"/>
      <c r="AS76" s="79">
        <f t="shared" si="23"/>
        <v>0</v>
      </c>
      <c r="AT76" s="77">
        <f t="shared" si="24"/>
        <v>0</v>
      </c>
      <c r="AU76" s="77">
        <f t="shared" si="25"/>
        <v>0</v>
      </c>
      <c r="AV76" s="80"/>
      <c r="AW76" s="81"/>
      <c r="AX76" s="81"/>
      <c r="AY76" s="126"/>
      <c r="AZ76" s="126"/>
      <c r="BA76" s="77">
        <f t="shared" si="26"/>
        <v>0</v>
      </c>
      <c r="BB76" s="83"/>
      <c r="BC76" s="133"/>
      <c r="BD76" s="62" t="str">
        <f t="shared" si="27"/>
        <v>正确</v>
      </c>
    </row>
    <row r="77" s="1" customFormat="1" ht="33" customHeight="1" spans="1:56">
      <c r="A77" s="128">
        <f t="shared" si="19"/>
        <v>73</v>
      </c>
      <c r="B77" s="115"/>
      <c r="C77" s="135"/>
      <c r="D77" s="117"/>
      <c r="E77" s="115"/>
      <c r="F77" s="87">
        <f t="shared" si="20"/>
        <v>30</v>
      </c>
      <c r="G77" s="136"/>
      <c r="H77" s="119"/>
      <c r="I77" s="119"/>
      <c r="J77" s="119"/>
      <c r="K77" s="119"/>
      <c r="L77" s="119"/>
      <c r="M77" s="119"/>
      <c r="N77" s="119"/>
      <c r="O77" s="119"/>
      <c r="P77" s="119"/>
      <c r="Q77" s="119"/>
      <c r="R77" s="119"/>
      <c r="S77" s="72">
        <f t="shared" si="21"/>
        <v>0</v>
      </c>
      <c r="T77" s="137"/>
      <c r="U77" s="122"/>
      <c r="V77" s="123"/>
      <c r="W77" s="124"/>
      <c r="X77" s="124"/>
      <c r="Y77" s="124"/>
      <c r="Z77" s="124"/>
      <c r="AA77" s="124"/>
      <c r="AB77" s="125"/>
      <c r="AC77" s="77">
        <f t="shared" si="22"/>
        <v>0</v>
      </c>
      <c r="AD77" s="125"/>
      <c r="AE77" s="125"/>
      <c r="AF77" s="125"/>
      <c r="AG77" s="125"/>
      <c r="AH77" s="125"/>
      <c r="AI77" s="125"/>
      <c r="AJ77" s="125"/>
      <c r="AK77" s="125"/>
      <c r="AL77" s="125"/>
      <c r="AM77" s="125"/>
      <c r="AN77" s="125"/>
      <c r="AO77" s="125"/>
      <c r="AP77" s="125"/>
      <c r="AQ77" s="125"/>
      <c r="AR77" s="125"/>
      <c r="AS77" s="79">
        <f t="shared" si="23"/>
        <v>0</v>
      </c>
      <c r="AT77" s="77">
        <f t="shared" si="24"/>
        <v>0</v>
      </c>
      <c r="AU77" s="77">
        <f t="shared" si="25"/>
        <v>0</v>
      </c>
      <c r="AV77" s="80"/>
      <c r="AW77" s="81"/>
      <c r="AX77" s="81"/>
      <c r="AY77" s="126"/>
      <c r="AZ77" s="126"/>
      <c r="BA77" s="77">
        <f t="shared" si="26"/>
        <v>0</v>
      </c>
      <c r="BB77" s="83"/>
      <c r="BC77" s="133"/>
      <c r="BD77" s="62" t="str">
        <f t="shared" si="27"/>
        <v>正确</v>
      </c>
    </row>
    <row r="78" s="1" customFormat="1" ht="33" customHeight="1" spans="1:56">
      <c r="A78" s="128">
        <f t="shared" si="19"/>
        <v>74</v>
      </c>
      <c r="B78" s="115"/>
      <c r="C78" s="135"/>
      <c r="D78" s="117"/>
      <c r="E78" s="115"/>
      <c r="F78" s="87">
        <f t="shared" si="20"/>
        <v>30</v>
      </c>
      <c r="G78" s="136"/>
      <c r="H78" s="119"/>
      <c r="I78" s="119"/>
      <c r="J78" s="119"/>
      <c r="K78" s="119"/>
      <c r="L78" s="119"/>
      <c r="M78" s="119"/>
      <c r="N78" s="119"/>
      <c r="O78" s="119"/>
      <c r="P78" s="119"/>
      <c r="Q78" s="119"/>
      <c r="R78" s="119"/>
      <c r="S78" s="72">
        <f t="shared" si="21"/>
        <v>0</v>
      </c>
      <c r="T78" s="137"/>
      <c r="U78" s="122"/>
      <c r="V78" s="123"/>
      <c r="W78" s="124"/>
      <c r="X78" s="124"/>
      <c r="Y78" s="124"/>
      <c r="Z78" s="124"/>
      <c r="AA78" s="124"/>
      <c r="AB78" s="125"/>
      <c r="AC78" s="77">
        <f t="shared" si="22"/>
        <v>0</v>
      </c>
      <c r="AD78" s="125"/>
      <c r="AE78" s="125"/>
      <c r="AF78" s="125"/>
      <c r="AG78" s="125"/>
      <c r="AH78" s="125"/>
      <c r="AI78" s="125"/>
      <c r="AJ78" s="125"/>
      <c r="AK78" s="125"/>
      <c r="AL78" s="125"/>
      <c r="AM78" s="125"/>
      <c r="AN78" s="125"/>
      <c r="AO78" s="125"/>
      <c r="AP78" s="125"/>
      <c r="AQ78" s="125"/>
      <c r="AR78" s="125"/>
      <c r="AS78" s="79">
        <f t="shared" si="23"/>
        <v>0</v>
      </c>
      <c r="AT78" s="77">
        <f t="shared" si="24"/>
        <v>0</v>
      </c>
      <c r="AU78" s="77">
        <f t="shared" si="25"/>
        <v>0</v>
      </c>
      <c r="AV78" s="80"/>
      <c r="AW78" s="81"/>
      <c r="AX78" s="81"/>
      <c r="AY78" s="126"/>
      <c r="AZ78" s="126"/>
      <c r="BA78" s="77">
        <f t="shared" si="26"/>
        <v>0</v>
      </c>
      <c r="BB78" s="83"/>
      <c r="BC78" s="133"/>
      <c r="BD78" s="62" t="str">
        <f t="shared" si="27"/>
        <v>正确</v>
      </c>
    </row>
    <row r="79" s="1" customFormat="1" ht="33" customHeight="1" spans="1:56">
      <c r="A79" s="128">
        <f t="shared" si="19"/>
        <v>75</v>
      </c>
      <c r="B79" s="115"/>
      <c r="C79" s="135"/>
      <c r="D79" s="117"/>
      <c r="E79" s="115"/>
      <c r="F79" s="87">
        <f t="shared" si="20"/>
        <v>30</v>
      </c>
      <c r="G79" s="136"/>
      <c r="H79" s="119"/>
      <c r="I79" s="119"/>
      <c r="J79" s="119"/>
      <c r="K79" s="119"/>
      <c r="L79" s="119"/>
      <c r="M79" s="119"/>
      <c r="N79" s="119"/>
      <c r="O79" s="119"/>
      <c r="P79" s="119"/>
      <c r="Q79" s="119"/>
      <c r="R79" s="119"/>
      <c r="S79" s="72">
        <f t="shared" si="21"/>
        <v>0</v>
      </c>
      <c r="T79" s="137"/>
      <c r="U79" s="122"/>
      <c r="V79" s="123"/>
      <c r="W79" s="124"/>
      <c r="X79" s="124"/>
      <c r="Y79" s="124"/>
      <c r="Z79" s="124"/>
      <c r="AA79" s="124"/>
      <c r="AB79" s="125"/>
      <c r="AC79" s="77">
        <f t="shared" si="22"/>
        <v>0</v>
      </c>
      <c r="AD79" s="125"/>
      <c r="AE79" s="125"/>
      <c r="AF79" s="125"/>
      <c r="AG79" s="125"/>
      <c r="AH79" s="125"/>
      <c r="AI79" s="125"/>
      <c r="AJ79" s="125"/>
      <c r="AK79" s="125"/>
      <c r="AL79" s="125"/>
      <c r="AM79" s="125"/>
      <c r="AN79" s="125"/>
      <c r="AO79" s="125"/>
      <c r="AP79" s="125"/>
      <c r="AQ79" s="125"/>
      <c r="AR79" s="125"/>
      <c r="AS79" s="79">
        <f t="shared" si="23"/>
        <v>0</v>
      </c>
      <c r="AT79" s="77">
        <f t="shared" si="24"/>
        <v>0</v>
      </c>
      <c r="AU79" s="77">
        <f t="shared" si="25"/>
        <v>0</v>
      </c>
      <c r="AV79" s="80"/>
      <c r="AW79" s="81"/>
      <c r="AX79" s="81"/>
      <c r="AY79" s="126"/>
      <c r="AZ79" s="126"/>
      <c r="BA79" s="77">
        <f t="shared" si="26"/>
        <v>0</v>
      </c>
      <c r="BB79" s="83"/>
      <c r="BC79" s="133"/>
      <c r="BD79" s="62" t="str">
        <f t="shared" si="27"/>
        <v>正确</v>
      </c>
    </row>
    <row r="80" s="1" customFormat="1" ht="33" customHeight="1" spans="1:56">
      <c r="A80" s="128">
        <f t="shared" si="19"/>
        <v>76</v>
      </c>
      <c r="B80" s="115"/>
      <c r="C80" s="135"/>
      <c r="D80" s="117"/>
      <c r="E80" s="115"/>
      <c r="F80" s="87">
        <f t="shared" si="20"/>
        <v>30</v>
      </c>
      <c r="G80" s="136"/>
      <c r="H80" s="119"/>
      <c r="I80" s="119"/>
      <c r="J80" s="119"/>
      <c r="K80" s="119"/>
      <c r="L80" s="119"/>
      <c r="M80" s="119"/>
      <c r="N80" s="119"/>
      <c r="O80" s="119"/>
      <c r="P80" s="119"/>
      <c r="Q80" s="119"/>
      <c r="R80" s="119"/>
      <c r="S80" s="72">
        <f t="shared" si="21"/>
        <v>0</v>
      </c>
      <c r="T80" s="137"/>
      <c r="U80" s="122"/>
      <c r="V80" s="123"/>
      <c r="W80" s="124"/>
      <c r="X80" s="124"/>
      <c r="Y80" s="124"/>
      <c r="Z80" s="124"/>
      <c r="AA80" s="124"/>
      <c r="AB80" s="125"/>
      <c r="AC80" s="77">
        <f t="shared" si="22"/>
        <v>0</v>
      </c>
      <c r="AD80" s="125"/>
      <c r="AE80" s="125"/>
      <c r="AF80" s="125"/>
      <c r="AG80" s="125"/>
      <c r="AH80" s="125"/>
      <c r="AI80" s="125"/>
      <c r="AJ80" s="125"/>
      <c r="AK80" s="125"/>
      <c r="AL80" s="125"/>
      <c r="AM80" s="125"/>
      <c r="AN80" s="125"/>
      <c r="AO80" s="125"/>
      <c r="AP80" s="125"/>
      <c r="AQ80" s="125"/>
      <c r="AR80" s="125"/>
      <c r="AS80" s="79">
        <f t="shared" si="23"/>
        <v>0</v>
      </c>
      <c r="AT80" s="77">
        <f t="shared" si="24"/>
        <v>0</v>
      </c>
      <c r="AU80" s="77">
        <f t="shared" si="25"/>
        <v>0</v>
      </c>
      <c r="AV80" s="80"/>
      <c r="AW80" s="81"/>
      <c r="AX80" s="81"/>
      <c r="AY80" s="126"/>
      <c r="AZ80" s="126"/>
      <c r="BA80" s="77">
        <f t="shared" si="26"/>
        <v>0</v>
      </c>
      <c r="BB80" s="83"/>
      <c r="BC80" s="133"/>
      <c r="BD80" s="62" t="str">
        <f t="shared" si="27"/>
        <v>正确</v>
      </c>
    </row>
    <row r="81" s="1" customFormat="1" ht="33" customHeight="1" spans="1:56">
      <c r="A81" s="128">
        <f t="shared" si="19"/>
        <v>77</v>
      </c>
      <c r="B81" s="115"/>
      <c r="C81" s="135"/>
      <c r="D81" s="117"/>
      <c r="E81" s="115"/>
      <c r="F81" s="87">
        <f t="shared" si="20"/>
        <v>30</v>
      </c>
      <c r="G81" s="136"/>
      <c r="H81" s="119"/>
      <c r="I81" s="119"/>
      <c r="J81" s="119"/>
      <c r="K81" s="119"/>
      <c r="L81" s="119"/>
      <c r="M81" s="119"/>
      <c r="N81" s="119"/>
      <c r="O81" s="119"/>
      <c r="P81" s="119"/>
      <c r="Q81" s="119"/>
      <c r="R81" s="119"/>
      <c r="S81" s="72">
        <f t="shared" si="21"/>
        <v>0</v>
      </c>
      <c r="T81" s="137"/>
      <c r="U81" s="122"/>
      <c r="V81" s="123"/>
      <c r="W81" s="124"/>
      <c r="X81" s="124"/>
      <c r="Y81" s="124"/>
      <c r="Z81" s="124"/>
      <c r="AA81" s="124"/>
      <c r="AB81" s="125"/>
      <c r="AC81" s="77">
        <f t="shared" si="22"/>
        <v>0</v>
      </c>
      <c r="AD81" s="125"/>
      <c r="AE81" s="125"/>
      <c r="AF81" s="125"/>
      <c r="AG81" s="125"/>
      <c r="AH81" s="125"/>
      <c r="AI81" s="125"/>
      <c r="AJ81" s="125"/>
      <c r="AK81" s="125"/>
      <c r="AL81" s="125"/>
      <c r="AM81" s="125"/>
      <c r="AN81" s="125"/>
      <c r="AO81" s="125"/>
      <c r="AP81" s="125"/>
      <c r="AQ81" s="125"/>
      <c r="AR81" s="125"/>
      <c r="AS81" s="79">
        <f t="shared" si="23"/>
        <v>0</v>
      </c>
      <c r="AT81" s="77">
        <f t="shared" si="24"/>
        <v>0</v>
      </c>
      <c r="AU81" s="77">
        <f t="shared" si="25"/>
        <v>0</v>
      </c>
      <c r="AV81" s="80"/>
      <c r="AW81" s="81"/>
      <c r="AX81" s="81"/>
      <c r="AY81" s="126"/>
      <c r="AZ81" s="126"/>
      <c r="BA81" s="77">
        <f t="shared" si="26"/>
        <v>0</v>
      </c>
      <c r="BB81" s="83"/>
      <c r="BC81" s="133"/>
      <c r="BD81" s="62" t="str">
        <f t="shared" si="27"/>
        <v>正确</v>
      </c>
    </row>
    <row r="82" s="1" customFormat="1" ht="33" customHeight="1" spans="1:56">
      <c r="A82" s="128">
        <f t="shared" si="19"/>
        <v>78</v>
      </c>
      <c r="B82" s="115"/>
      <c r="C82" s="135"/>
      <c r="D82" s="117"/>
      <c r="E82" s="115"/>
      <c r="F82" s="87">
        <f t="shared" si="20"/>
        <v>30</v>
      </c>
      <c r="G82" s="136"/>
      <c r="H82" s="119"/>
      <c r="I82" s="119"/>
      <c r="J82" s="119"/>
      <c r="K82" s="119"/>
      <c r="L82" s="119"/>
      <c r="M82" s="119"/>
      <c r="N82" s="119"/>
      <c r="O82" s="119"/>
      <c r="P82" s="119"/>
      <c r="Q82" s="119"/>
      <c r="R82" s="119"/>
      <c r="S82" s="72">
        <f t="shared" si="21"/>
        <v>0</v>
      </c>
      <c r="T82" s="137"/>
      <c r="U82" s="122"/>
      <c r="V82" s="123"/>
      <c r="W82" s="124"/>
      <c r="X82" s="124"/>
      <c r="Y82" s="124"/>
      <c r="Z82" s="124"/>
      <c r="AA82" s="124"/>
      <c r="AB82" s="125"/>
      <c r="AC82" s="77">
        <f t="shared" si="22"/>
        <v>0</v>
      </c>
      <c r="AD82" s="125"/>
      <c r="AE82" s="125"/>
      <c r="AF82" s="125"/>
      <c r="AG82" s="125"/>
      <c r="AH82" s="125"/>
      <c r="AI82" s="125"/>
      <c r="AJ82" s="125"/>
      <c r="AK82" s="125"/>
      <c r="AL82" s="125"/>
      <c r="AM82" s="125"/>
      <c r="AN82" s="125"/>
      <c r="AO82" s="125"/>
      <c r="AP82" s="125"/>
      <c r="AQ82" s="125"/>
      <c r="AR82" s="125"/>
      <c r="AS82" s="79">
        <f t="shared" si="23"/>
        <v>0</v>
      </c>
      <c r="AT82" s="77">
        <f t="shared" si="24"/>
        <v>0</v>
      </c>
      <c r="AU82" s="77">
        <f t="shared" si="25"/>
        <v>0</v>
      </c>
      <c r="AV82" s="80"/>
      <c r="AW82" s="81"/>
      <c r="AX82" s="81"/>
      <c r="AY82" s="126"/>
      <c r="AZ82" s="126"/>
      <c r="BA82" s="77">
        <f t="shared" si="26"/>
        <v>0</v>
      </c>
      <c r="BB82" s="83"/>
      <c r="BC82" s="133"/>
      <c r="BD82" s="62" t="str">
        <f t="shared" si="27"/>
        <v>正确</v>
      </c>
    </row>
    <row r="83" s="1" customFormat="1" ht="33" customHeight="1" spans="1:56">
      <c r="A83" s="128">
        <f t="shared" si="19"/>
        <v>79</v>
      </c>
      <c r="B83" s="115"/>
      <c r="C83" s="135"/>
      <c r="D83" s="117"/>
      <c r="E83" s="115"/>
      <c r="F83" s="87">
        <f t="shared" si="20"/>
        <v>30</v>
      </c>
      <c r="G83" s="136"/>
      <c r="H83" s="119"/>
      <c r="I83" s="119"/>
      <c r="J83" s="119"/>
      <c r="K83" s="119"/>
      <c r="L83" s="119"/>
      <c r="M83" s="119"/>
      <c r="N83" s="119"/>
      <c r="O83" s="119"/>
      <c r="P83" s="119"/>
      <c r="Q83" s="119"/>
      <c r="R83" s="119"/>
      <c r="S83" s="72">
        <f t="shared" si="21"/>
        <v>0</v>
      </c>
      <c r="T83" s="137"/>
      <c r="U83" s="122"/>
      <c r="V83" s="123"/>
      <c r="W83" s="124"/>
      <c r="X83" s="124"/>
      <c r="Y83" s="124"/>
      <c r="Z83" s="124"/>
      <c r="AA83" s="124"/>
      <c r="AB83" s="125"/>
      <c r="AC83" s="77">
        <f t="shared" si="22"/>
        <v>0</v>
      </c>
      <c r="AD83" s="125"/>
      <c r="AE83" s="125"/>
      <c r="AF83" s="125"/>
      <c r="AG83" s="125"/>
      <c r="AH83" s="125"/>
      <c r="AI83" s="125"/>
      <c r="AJ83" s="125"/>
      <c r="AK83" s="125"/>
      <c r="AL83" s="125"/>
      <c r="AM83" s="125"/>
      <c r="AN83" s="125"/>
      <c r="AO83" s="125"/>
      <c r="AP83" s="125"/>
      <c r="AQ83" s="125"/>
      <c r="AR83" s="125"/>
      <c r="AS83" s="79">
        <f t="shared" si="23"/>
        <v>0</v>
      </c>
      <c r="AT83" s="77">
        <f t="shared" si="24"/>
        <v>0</v>
      </c>
      <c r="AU83" s="77">
        <f t="shared" si="25"/>
        <v>0</v>
      </c>
      <c r="AV83" s="80"/>
      <c r="AW83" s="81"/>
      <c r="AX83" s="81"/>
      <c r="AY83" s="126"/>
      <c r="AZ83" s="126"/>
      <c r="BA83" s="77">
        <f t="shared" si="26"/>
        <v>0</v>
      </c>
      <c r="BB83" s="83"/>
      <c r="BC83" s="133"/>
      <c r="BD83" s="62" t="str">
        <f t="shared" si="27"/>
        <v>正确</v>
      </c>
    </row>
    <row r="84" s="1" customFormat="1" ht="33" customHeight="1" spans="1:56">
      <c r="A84" s="128">
        <f t="shared" si="19"/>
        <v>80</v>
      </c>
      <c r="B84" s="115"/>
      <c r="C84" s="135"/>
      <c r="D84" s="117"/>
      <c r="E84" s="115"/>
      <c r="F84" s="87">
        <f t="shared" si="20"/>
        <v>30</v>
      </c>
      <c r="G84" s="136"/>
      <c r="H84" s="119"/>
      <c r="I84" s="119"/>
      <c r="J84" s="119"/>
      <c r="K84" s="119"/>
      <c r="L84" s="119"/>
      <c r="M84" s="119"/>
      <c r="N84" s="119"/>
      <c r="O84" s="119"/>
      <c r="P84" s="119"/>
      <c r="Q84" s="119"/>
      <c r="R84" s="119"/>
      <c r="S84" s="72">
        <f t="shared" si="21"/>
        <v>0</v>
      </c>
      <c r="T84" s="137"/>
      <c r="U84" s="122"/>
      <c r="V84" s="123"/>
      <c r="W84" s="124"/>
      <c r="X84" s="124"/>
      <c r="Y84" s="124"/>
      <c r="Z84" s="124"/>
      <c r="AA84" s="124"/>
      <c r="AB84" s="125"/>
      <c r="AC84" s="77">
        <f t="shared" si="22"/>
        <v>0</v>
      </c>
      <c r="AD84" s="125"/>
      <c r="AE84" s="125"/>
      <c r="AF84" s="125"/>
      <c r="AG84" s="125"/>
      <c r="AH84" s="125"/>
      <c r="AI84" s="125"/>
      <c r="AJ84" s="125"/>
      <c r="AK84" s="125"/>
      <c r="AL84" s="125"/>
      <c r="AM84" s="125"/>
      <c r="AN84" s="125"/>
      <c r="AO84" s="125"/>
      <c r="AP84" s="125"/>
      <c r="AQ84" s="125"/>
      <c r="AR84" s="125"/>
      <c r="AS84" s="79">
        <f t="shared" si="23"/>
        <v>0</v>
      </c>
      <c r="AT84" s="77">
        <f t="shared" si="24"/>
        <v>0</v>
      </c>
      <c r="AU84" s="77">
        <f t="shared" si="25"/>
        <v>0</v>
      </c>
      <c r="AV84" s="80"/>
      <c r="AW84" s="81"/>
      <c r="AX84" s="81"/>
      <c r="AY84" s="126"/>
      <c r="AZ84" s="126"/>
      <c r="BA84" s="77">
        <f t="shared" si="26"/>
        <v>0</v>
      </c>
      <c r="BB84" s="83"/>
      <c r="BC84" s="133"/>
      <c r="BD84" s="62" t="str">
        <f t="shared" si="27"/>
        <v>正确</v>
      </c>
    </row>
    <row r="85" s="1" customFormat="1" ht="33" customHeight="1" spans="1:56">
      <c r="A85" s="128">
        <f t="shared" si="19"/>
        <v>81</v>
      </c>
      <c r="B85" s="115"/>
      <c r="C85" s="135"/>
      <c r="D85" s="117"/>
      <c r="E85" s="115"/>
      <c r="F85" s="87">
        <f t="shared" si="20"/>
        <v>30</v>
      </c>
      <c r="G85" s="136"/>
      <c r="H85" s="119"/>
      <c r="I85" s="119"/>
      <c r="J85" s="119"/>
      <c r="K85" s="119"/>
      <c r="L85" s="119"/>
      <c r="M85" s="119"/>
      <c r="N85" s="119"/>
      <c r="O85" s="119"/>
      <c r="P85" s="119"/>
      <c r="Q85" s="119"/>
      <c r="R85" s="119"/>
      <c r="S85" s="72">
        <f t="shared" si="21"/>
        <v>0</v>
      </c>
      <c r="T85" s="137"/>
      <c r="U85" s="122"/>
      <c r="V85" s="123"/>
      <c r="W85" s="124"/>
      <c r="X85" s="124"/>
      <c r="Y85" s="124"/>
      <c r="Z85" s="124"/>
      <c r="AA85" s="124"/>
      <c r="AB85" s="125"/>
      <c r="AC85" s="77">
        <f t="shared" si="22"/>
        <v>0</v>
      </c>
      <c r="AD85" s="125"/>
      <c r="AE85" s="125"/>
      <c r="AF85" s="125"/>
      <c r="AG85" s="125"/>
      <c r="AH85" s="125"/>
      <c r="AI85" s="125"/>
      <c r="AJ85" s="125"/>
      <c r="AK85" s="125"/>
      <c r="AL85" s="125"/>
      <c r="AM85" s="125"/>
      <c r="AN85" s="125"/>
      <c r="AO85" s="125"/>
      <c r="AP85" s="125"/>
      <c r="AQ85" s="125"/>
      <c r="AR85" s="125"/>
      <c r="AS85" s="79">
        <f t="shared" si="23"/>
        <v>0</v>
      </c>
      <c r="AT85" s="77">
        <f t="shared" si="24"/>
        <v>0</v>
      </c>
      <c r="AU85" s="77">
        <f t="shared" si="25"/>
        <v>0</v>
      </c>
      <c r="AV85" s="80"/>
      <c r="AW85" s="81"/>
      <c r="AX85" s="81"/>
      <c r="AY85" s="126"/>
      <c r="AZ85" s="126"/>
      <c r="BA85" s="77">
        <f t="shared" si="26"/>
        <v>0</v>
      </c>
      <c r="BB85" s="83"/>
      <c r="BC85" s="133"/>
      <c r="BD85" s="62" t="str">
        <f t="shared" si="27"/>
        <v>正确</v>
      </c>
    </row>
    <row r="86" s="1" customFormat="1" ht="33" customHeight="1" spans="1:56">
      <c r="A86" s="128">
        <f t="shared" si="19"/>
        <v>82</v>
      </c>
      <c r="B86" s="115"/>
      <c r="C86" s="135"/>
      <c r="D86" s="117"/>
      <c r="E86" s="115"/>
      <c r="F86" s="87">
        <f t="shared" si="20"/>
        <v>30</v>
      </c>
      <c r="G86" s="136"/>
      <c r="H86" s="119"/>
      <c r="I86" s="119"/>
      <c r="J86" s="119"/>
      <c r="K86" s="119"/>
      <c r="L86" s="119"/>
      <c r="M86" s="119"/>
      <c r="N86" s="119"/>
      <c r="O86" s="119"/>
      <c r="P86" s="119"/>
      <c r="Q86" s="119"/>
      <c r="R86" s="119"/>
      <c r="S86" s="72">
        <f t="shared" si="21"/>
        <v>0</v>
      </c>
      <c r="T86" s="137"/>
      <c r="U86" s="122"/>
      <c r="V86" s="123"/>
      <c r="W86" s="124"/>
      <c r="X86" s="124"/>
      <c r="Y86" s="124"/>
      <c r="Z86" s="124"/>
      <c r="AA86" s="124"/>
      <c r="AB86" s="125"/>
      <c r="AC86" s="77">
        <f t="shared" si="22"/>
        <v>0</v>
      </c>
      <c r="AD86" s="125"/>
      <c r="AE86" s="125"/>
      <c r="AF86" s="125"/>
      <c r="AG86" s="125"/>
      <c r="AH86" s="125"/>
      <c r="AI86" s="125"/>
      <c r="AJ86" s="125"/>
      <c r="AK86" s="125"/>
      <c r="AL86" s="125"/>
      <c r="AM86" s="125"/>
      <c r="AN86" s="125"/>
      <c r="AO86" s="125"/>
      <c r="AP86" s="125"/>
      <c r="AQ86" s="125"/>
      <c r="AR86" s="125"/>
      <c r="AS86" s="79">
        <f t="shared" si="23"/>
        <v>0</v>
      </c>
      <c r="AT86" s="77">
        <f t="shared" si="24"/>
        <v>0</v>
      </c>
      <c r="AU86" s="77">
        <f t="shared" si="25"/>
        <v>0</v>
      </c>
      <c r="AV86" s="80"/>
      <c r="AW86" s="81"/>
      <c r="AX86" s="81"/>
      <c r="AY86" s="126"/>
      <c r="AZ86" s="126"/>
      <c r="BA86" s="77">
        <f t="shared" si="26"/>
        <v>0</v>
      </c>
      <c r="BB86" s="83"/>
      <c r="BC86" s="133"/>
      <c r="BD86" s="62" t="str">
        <f t="shared" si="27"/>
        <v>正确</v>
      </c>
    </row>
    <row r="87" s="1" customFormat="1" ht="33" customHeight="1" spans="1:56">
      <c r="A87" s="128">
        <f t="shared" si="19"/>
        <v>83</v>
      </c>
      <c r="B87" s="115"/>
      <c r="C87" s="135"/>
      <c r="D87" s="117"/>
      <c r="E87" s="115"/>
      <c r="F87" s="87">
        <f t="shared" si="20"/>
        <v>30</v>
      </c>
      <c r="G87" s="136"/>
      <c r="H87" s="119"/>
      <c r="I87" s="119"/>
      <c r="J87" s="119"/>
      <c r="K87" s="119"/>
      <c r="L87" s="119"/>
      <c r="M87" s="119"/>
      <c r="N87" s="119"/>
      <c r="O87" s="119"/>
      <c r="P87" s="119"/>
      <c r="Q87" s="119"/>
      <c r="R87" s="119"/>
      <c r="S87" s="72">
        <f t="shared" si="21"/>
        <v>0</v>
      </c>
      <c r="T87" s="137"/>
      <c r="U87" s="122"/>
      <c r="V87" s="123"/>
      <c r="W87" s="124"/>
      <c r="X87" s="124"/>
      <c r="Y87" s="124"/>
      <c r="Z87" s="124"/>
      <c r="AA87" s="124"/>
      <c r="AB87" s="125"/>
      <c r="AC87" s="77">
        <f t="shared" si="22"/>
        <v>0</v>
      </c>
      <c r="AD87" s="125"/>
      <c r="AE87" s="125"/>
      <c r="AF87" s="125"/>
      <c r="AG87" s="125"/>
      <c r="AH87" s="125"/>
      <c r="AI87" s="125"/>
      <c r="AJ87" s="125"/>
      <c r="AK87" s="125"/>
      <c r="AL87" s="125"/>
      <c r="AM87" s="125"/>
      <c r="AN87" s="125"/>
      <c r="AO87" s="125"/>
      <c r="AP87" s="125"/>
      <c r="AQ87" s="125"/>
      <c r="AR87" s="125"/>
      <c r="AS87" s="79">
        <f t="shared" si="23"/>
        <v>0</v>
      </c>
      <c r="AT87" s="77">
        <f t="shared" si="24"/>
        <v>0</v>
      </c>
      <c r="AU87" s="77">
        <f t="shared" si="25"/>
        <v>0</v>
      </c>
      <c r="AV87" s="80"/>
      <c r="AW87" s="81"/>
      <c r="AX87" s="81"/>
      <c r="AY87" s="126"/>
      <c r="AZ87" s="126"/>
      <c r="BA87" s="77">
        <f t="shared" si="26"/>
        <v>0</v>
      </c>
      <c r="BB87" s="83"/>
      <c r="BC87" s="133"/>
      <c r="BD87" s="62" t="str">
        <f t="shared" si="27"/>
        <v>正确</v>
      </c>
    </row>
    <row r="88" s="1" customFormat="1" ht="33" customHeight="1" spans="1:56">
      <c r="A88" s="128">
        <f t="shared" si="19"/>
        <v>84</v>
      </c>
      <c r="B88" s="115"/>
      <c r="C88" s="135"/>
      <c r="D88" s="117"/>
      <c r="E88" s="115"/>
      <c r="F88" s="87">
        <f t="shared" si="20"/>
        <v>30</v>
      </c>
      <c r="G88" s="136"/>
      <c r="H88" s="119"/>
      <c r="I88" s="119"/>
      <c r="J88" s="119"/>
      <c r="K88" s="119"/>
      <c r="L88" s="119"/>
      <c r="M88" s="119"/>
      <c r="N88" s="119"/>
      <c r="O88" s="119"/>
      <c r="P88" s="119"/>
      <c r="Q88" s="119"/>
      <c r="R88" s="119"/>
      <c r="S88" s="72">
        <f t="shared" si="21"/>
        <v>0</v>
      </c>
      <c r="T88" s="137"/>
      <c r="U88" s="122"/>
      <c r="V88" s="123"/>
      <c r="W88" s="124"/>
      <c r="X88" s="124"/>
      <c r="Y88" s="124"/>
      <c r="Z88" s="124"/>
      <c r="AA88" s="124"/>
      <c r="AB88" s="125"/>
      <c r="AC88" s="77">
        <f t="shared" si="22"/>
        <v>0</v>
      </c>
      <c r="AD88" s="125"/>
      <c r="AE88" s="125"/>
      <c r="AF88" s="125"/>
      <c r="AG88" s="125"/>
      <c r="AH88" s="125"/>
      <c r="AI88" s="125"/>
      <c r="AJ88" s="125"/>
      <c r="AK88" s="125"/>
      <c r="AL88" s="125"/>
      <c r="AM88" s="125"/>
      <c r="AN88" s="125"/>
      <c r="AO88" s="125"/>
      <c r="AP88" s="125"/>
      <c r="AQ88" s="125"/>
      <c r="AR88" s="125"/>
      <c r="AS88" s="79">
        <f t="shared" si="23"/>
        <v>0</v>
      </c>
      <c r="AT88" s="77">
        <f t="shared" si="24"/>
        <v>0</v>
      </c>
      <c r="AU88" s="77">
        <f t="shared" si="25"/>
        <v>0</v>
      </c>
      <c r="AV88" s="80"/>
      <c r="AW88" s="81"/>
      <c r="AX88" s="81"/>
      <c r="AY88" s="126"/>
      <c r="AZ88" s="126"/>
      <c r="BA88" s="77">
        <f t="shared" si="26"/>
        <v>0</v>
      </c>
      <c r="BB88" s="83"/>
      <c r="BC88" s="133"/>
      <c r="BD88" s="62" t="str">
        <f t="shared" si="27"/>
        <v>正确</v>
      </c>
    </row>
    <row r="89" s="1" customFormat="1" ht="33" customHeight="1" spans="1:56">
      <c r="A89" s="128">
        <f t="shared" si="19"/>
        <v>85</v>
      </c>
      <c r="B89" s="115"/>
      <c r="C89" s="135"/>
      <c r="D89" s="117"/>
      <c r="E89" s="115"/>
      <c r="F89" s="87">
        <f t="shared" si="20"/>
        <v>30</v>
      </c>
      <c r="G89" s="136"/>
      <c r="H89" s="119"/>
      <c r="I89" s="119"/>
      <c r="J89" s="119"/>
      <c r="K89" s="119"/>
      <c r="L89" s="119"/>
      <c r="M89" s="119"/>
      <c r="N89" s="119"/>
      <c r="O89" s="119"/>
      <c r="P89" s="119"/>
      <c r="Q89" s="119"/>
      <c r="R89" s="119"/>
      <c r="S89" s="72">
        <f t="shared" si="21"/>
        <v>0</v>
      </c>
      <c r="T89" s="137"/>
      <c r="U89" s="122"/>
      <c r="V89" s="123"/>
      <c r="W89" s="124"/>
      <c r="X89" s="124"/>
      <c r="Y89" s="124"/>
      <c r="Z89" s="124"/>
      <c r="AA89" s="124"/>
      <c r="AB89" s="125"/>
      <c r="AC89" s="77">
        <f t="shared" si="22"/>
        <v>0</v>
      </c>
      <c r="AD89" s="125"/>
      <c r="AE89" s="125"/>
      <c r="AF89" s="125"/>
      <c r="AG89" s="125"/>
      <c r="AH89" s="125"/>
      <c r="AI89" s="125"/>
      <c r="AJ89" s="125"/>
      <c r="AK89" s="125"/>
      <c r="AL89" s="125"/>
      <c r="AM89" s="125"/>
      <c r="AN89" s="125"/>
      <c r="AO89" s="125"/>
      <c r="AP89" s="125"/>
      <c r="AQ89" s="125"/>
      <c r="AR89" s="125"/>
      <c r="AS89" s="79">
        <f t="shared" si="23"/>
        <v>0</v>
      </c>
      <c r="AT89" s="77">
        <f t="shared" si="24"/>
        <v>0</v>
      </c>
      <c r="AU89" s="77">
        <f t="shared" si="25"/>
        <v>0</v>
      </c>
      <c r="AV89" s="80"/>
      <c r="AW89" s="81"/>
      <c r="AX89" s="81"/>
      <c r="AY89" s="126"/>
      <c r="AZ89" s="126"/>
      <c r="BA89" s="77">
        <f t="shared" si="26"/>
        <v>0</v>
      </c>
      <c r="BB89" s="83"/>
      <c r="BC89" s="133"/>
      <c r="BD89" s="62" t="str">
        <f t="shared" si="27"/>
        <v>正确</v>
      </c>
    </row>
    <row r="90" s="1" customFormat="1" ht="33" customHeight="1" spans="1:56">
      <c r="A90" s="128">
        <f t="shared" si="19"/>
        <v>86</v>
      </c>
      <c r="B90" s="115"/>
      <c r="C90" s="135"/>
      <c r="D90" s="117"/>
      <c r="E90" s="115"/>
      <c r="F90" s="87">
        <f t="shared" si="20"/>
        <v>30</v>
      </c>
      <c r="G90" s="136"/>
      <c r="H90" s="119"/>
      <c r="I90" s="119"/>
      <c r="J90" s="119"/>
      <c r="K90" s="119"/>
      <c r="L90" s="119"/>
      <c r="M90" s="119"/>
      <c r="N90" s="119"/>
      <c r="O90" s="119"/>
      <c r="P90" s="119"/>
      <c r="Q90" s="119"/>
      <c r="R90" s="119"/>
      <c r="S90" s="72">
        <f t="shared" si="21"/>
        <v>0</v>
      </c>
      <c r="T90" s="137"/>
      <c r="U90" s="122"/>
      <c r="V90" s="123"/>
      <c r="W90" s="124"/>
      <c r="X90" s="124"/>
      <c r="Y90" s="124"/>
      <c r="Z90" s="124"/>
      <c r="AA90" s="124"/>
      <c r="AB90" s="125"/>
      <c r="AC90" s="77">
        <f t="shared" si="22"/>
        <v>0</v>
      </c>
      <c r="AD90" s="125"/>
      <c r="AE90" s="125"/>
      <c r="AF90" s="125"/>
      <c r="AG90" s="125"/>
      <c r="AH90" s="125"/>
      <c r="AI90" s="125"/>
      <c r="AJ90" s="125"/>
      <c r="AK90" s="125"/>
      <c r="AL90" s="125"/>
      <c r="AM90" s="125"/>
      <c r="AN90" s="125"/>
      <c r="AO90" s="125"/>
      <c r="AP90" s="125"/>
      <c r="AQ90" s="125"/>
      <c r="AR90" s="125"/>
      <c r="AS90" s="79">
        <f t="shared" si="23"/>
        <v>0</v>
      </c>
      <c r="AT90" s="77">
        <f t="shared" si="24"/>
        <v>0</v>
      </c>
      <c r="AU90" s="77">
        <f t="shared" si="25"/>
        <v>0</v>
      </c>
      <c r="AV90" s="80"/>
      <c r="AW90" s="81"/>
      <c r="AX90" s="81"/>
      <c r="AY90" s="126"/>
      <c r="AZ90" s="126"/>
      <c r="BA90" s="77">
        <f t="shared" si="26"/>
        <v>0</v>
      </c>
      <c r="BB90" s="83"/>
      <c r="BC90" s="133"/>
      <c r="BD90" s="62" t="str">
        <f t="shared" si="27"/>
        <v>正确</v>
      </c>
    </row>
    <row r="91" s="1" customFormat="1" ht="33" customHeight="1" spans="1:56">
      <c r="A91" s="128">
        <f t="shared" si="19"/>
        <v>87</v>
      </c>
      <c r="B91" s="115"/>
      <c r="C91" s="135"/>
      <c r="D91" s="117"/>
      <c r="E91" s="115"/>
      <c r="F91" s="87">
        <f t="shared" si="20"/>
        <v>30</v>
      </c>
      <c r="G91" s="136"/>
      <c r="H91" s="119"/>
      <c r="I91" s="119"/>
      <c r="J91" s="119"/>
      <c r="K91" s="119"/>
      <c r="L91" s="119"/>
      <c r="M91" s="119"/>
      <c r="N91" s="119"/>
      <c r="O91" s="119"/>
      <c r="P91" s="119"/>
      <c r="Q91" s="119"/>
      <c r="R91" s="119"/>
      <c r="S91" s="72">
        <f t="shared" si="21"/>
        <v>0</v>
      </c>
      <c r="T91" s="137"/>
      <c r="U91" s="122"/>
      <c r="V91" s="123"/>
      <c r="W91" s="124"/>
      <c r="X91" s="124"/>
      <c r="Y91" s="124"/>
      <c r="Z91" s="124"/>
      <c r="AA91" s="124"/>
      <c r="AB91" s="125"/>
      <c r="AC91" s="77">
        <f t="shared" si="22"/>
        <v>0</v>
      </c>
      <c r="AD91" s="125"/>
      <c r="AE91" s="125"/>
      <c r="AF91" s="125"/>
      <c r="AG91" s="125"/>
      <c r="AH91" s="125"/>
      <c r="AI91" s="125"/>
      <c r="AJ91" s="125"/>
      <c r="AK91" s="125"/>
      <c r="AL91" s="125"/>
      <c r="AM91" s="125"/>
      <c r="AN91" s="125"/>
      <c r="AO91" s="125"/>
      <c r="AP91" s="125"/>
      <c r="AQ91" s="125"/>
      <c r="AR91" s="125"/>
      <c r="AS91" s="79">
        <f t="shared" si="23"/>
        <v>0</v>
      </c>
      <c r="AT91" s="77">
        <f t="shared" si="24"/>
        <v>0</v>
      </c>
      <c r="AU91" s="77">
        <f t="shared" si="25"/>
        <v>0</v>
      </c>
      <c r="AV91" s="80"/>
      <c r="AW91" s="81"/>
      <c r="AX91" s="81"/>
      <c r="AY91" s="126"/>
      <c r="AZ91" s="126"/>
      <c r="BA91" s="77">
        <f t="shared" si="26"/>
        <v>0</v>
      </c>
      <c r="BB91" s="83"/>
      <c r="BC91" s="133"/>
      <c r="BD91" s="62" t="str">
        <f t="shared" si="27"/>
        <v>正确</v>
      </c>
    </row>
    <row r="92" s="1" customFormat="1" ht="33" customHeight="1" spans="1:56">
      <c r="A92" s="128">
        <f t="shared" si="19"/>
        <v>88</v>
      </c>
      <c r="B92" s="115"/>
      <c r="C92" s="135"/>
      <c r="D92" s="117"/>
      <c r="E92" s="115"/>
      <c r="F92" s="87">
        <f t="shared" si="20"/>
        <v>30</v>
      </c>
      <c r="G92" s="136"/>
      <c r="H92" s="119"/>
      <c r="I92" s="119"/>
      <c r="J92" s="119"/>
      <c r="K92" s="119"/>
      <c r="L92" s="119"/>
      <c r="M92" s="119"/>
      <c r="N92" s="119"/>
      <c r="O92" s="119"/>
      <c r="P92" s="119"/>
      <c r="Q92" s="119"/>
      <c r="R92" s="119"/>
      <c r="S92" s="72">
        <f t="shared" si="21"/>
        <v>0</v>
      </c>
      <c r="T92" s="137"/>
      <c r="U92" s="122"/>
      <c r="V92" s="123"/>
      <c r="W92" s="124"/>
      <c r="X92" s="124"/>
      <c r="Y92" s="124"/>
      <c r="Z92" s="124"/>
      <c r="AA92" s="124"/>
      <c r="AB92" s="125"/>
      <c r="AC92" s="77">
        <f t="shared" si="22"/>
        <v>0</v>
      </c>
      <c r="AD92" s="125"/>
      <c r="AE92" s="125"/>
      <c r="AF92" s="125"/>
      <c r="AG92" s="125"/>
      <c r="AH92" s="125"/>
      <c r="AI92" s="125"/>
      <c r="AJ92" s="125"/>
      <c r="AK92" s="125"/>
      <c r="AL92" s="125"/>
      <c r="AM92" s="125"/>
      <c r="AN92" s="125"/>
      <c r="AO92" s="125"/>
      <c r="AP92" s="125"/>
      <c r="AQ92" s="125"/>
      <c r="AR92" s="125"/>
      <c r="AS92" s="79">
        <f t="shared" si="23"/>
        <v>0</v>
      </c>
      <c r="AT92" s="77">
        <f t="shared" si="24"/>
        <v>0</v>
      </c>
      <c r="AU92" s="77">
        <f t="shared" si="25"/>
        <v>0</v>
      </c>
      <c r="AV92" s="80"/>
      <c r="AW92" s="81"/>
      <c r="AX92" s="81"/>
      <c r="AY92" s="126"/>
      <c r="AZ92" s="126"/>
      <c r="BA92" s="77">
        <f t="shared" si="26"/>
        <v>0</v>
      </c>
      <c r="BB92" s="83"/>
      <c r="BC92" s="133"/>
      <c r="BD92" s="62" t="str">
        <f t="shared" si="27"/>
        <v>正确</v>
      </c>
    </row>
    <row r="93" s="1" customFormat="1" ht="33" customHeight="1" spans="1:56">
      <c r="A93" s="128">
        <f t="shared" si="19"/>
        <v>89</v>
      </c>
      <c r="B93" s="115"/>
      <c r="C93" s="135"/>
      <c r="D93" s="117"/>
      <c r="E93" s="115"/>
      <c r="F93" s="87">
        <f t="shared" si="20"/>
        <v>30</v>
      </c>
      <c r="G93" s="136"/>
      <c r="H93" s="119"/>
      <c r="I93" s="119"/>
      <c r="J93" s="119"/>
      <c r="K93" s="119"/>
      <c r="L93" s="119"/>
      <c r="M93" s="119"/>
      <c r="N93" s="119"/>
      <c r="O93" s="119"/>
      <c r="P93" s="119"/>
      <c r="Q93" s="119"/>
      <c r="R93" s="119"/>
      <c r="S93" s="72">
        <f t="shared" si="21"/>
        <v>0</v>
      </c>
      <c r="T93" s="137"/>
      <c r="U93" s="122"/>
      <c r="V93" s="123"/>
      <c r="W93" s="124"/>
      <c r="X93" s="124"/>
      <c r="Y93" s="124"/>
      <c r="Z93" s="124"/>
      <c r="AA93" s="124"/>
      <c r="AB93" s="125"/>
      <c r="AC93" s="77">
        <f t="shared" si="22"/>
        <v>0</v>
      </c>
      <c r="AD93" s="125"/>
      <c r="AE93" s="125"/>
      <c r="AF93" s="125"/>
      <c r="AG93" s="125"/>
      <c r="AH93" s="125"/>
      <c r="AI93" s="125"/>
      <c r="AJ93" s="125"/>
      <c r="AK93" s="125"/>
      <c r="AL93" s="125"/>
      <c r="AM93" s="125"/>
      <c r="AN93" s="125"/>
      <c r="AO93" s="125"/>
      <c r="AP93" s="125"/>
      <c r="AQ93" s="125"/>
      <c r="AR93" s="125"/>
      <c r="AS93" s="79">
        <f t="shared" si="23"/>
        <v>0</v>
      </c>
      <c r="AT93" s="77">
        <f t="shared" si="24"/>
        <v>0</v>
      </c>
      <c r="AU93" s="77">
        <f t="shared" si="25"/>
        <v>0</v>
      </c>
      <c r="AV93" s="80"/>
      <c r="AW93" s="81"/>
      <c r="AX93" s="81"/>
      <c r="AY93" s="126"/>
      <c r="AZ93" s="126"/>
      <c r="BA93" s="77">
        <f t="shared" si="26"/>
        <v>0</v>
      </c>
      <c r="BB93" s="83"/>
      <c r="BC93" s="133"/>
      <c r="BD93" s="62" t="str">
        <f t="shared" si="27"/>
        <v>正确</v>
      </c>
    </row>
    <row r="94" s="1" customFormat="1" ht="33" customHeight="1" spans="1:56">
      <c r="A94" s="128">
        <f t="shared" si="19"/>
        <v>90</v>
      </c>
      <c r="B94" s="115"/>
      <c r="C94" s="135"/>
      <c r="D94" s="117"/>
      <c r="E94" s="115"/>
      <c r="F94" s="87">
        <f t="shared" si="20"/>
        <v>30</v>
      </c>
      <c r="G94" s="136"/>
      <c r="H94" s="119"/>
      <c r="I94" s="119"/>
      <c r="J94" s="119"/>
      <c r="K94" s="119"/>
      <c r="L94" s="119"/>
      <c r="M94" s="119"/>
      <c r="N94" s="119"/>
      <c r="O94" s="119"/>
      <c r="P94" s="119"/>
      <c r="Q94" s="119"/>
      <c r="R94" s="119"/>
      <c r="S94" s="72">
        <f t="shared" si="21"/>
        <v>0</v>
      </c>
      <c r="T94" s="137"/>
      <c r="U94" s="122"/>
      <c r="V94" s="123"/>
      <c r="W94" s="124"/>
      <c r="X94" s="124"/>
      <c r="Y94" s="124"/>
      <c r="Z94" s="124"/>
      <c r="AA94" s="124"/>
      <c r="AB94" s="125"/>
      <c r="AC94" s="77">
        <f t="shared" si="22"/>
        <v>0</v>
      </c>
      <c r="AD94" s="125"/>
      <c r="AE94" s="125"/>
      <c r="AF94" s="125"/>
      <c r="AG94" s="125"/>
      <c r="AH94" s="125"/>
      <c r="AI94" s="125"/>
      <c r="AJ94" s="125"/>
      <c r="AK94" s="125"/>
      <c r="AL94" s="125"/>
      <c r="AM94" s="125"/>
      <c r="AN94" s="125"/>
      <c r="AO94" s="125"/>
      <c r="AP94" s="125"/>
      <c r="AQ94" s="125"/>
      <c r="AR94" s="125"/>
      <c r="AS94" s="79">
        <f t="shared" si="23"/>
        <v>0</v>
      </c>
      <c r="AT94" s="77">
        <f t="shared" si="24"/>
        <v>0</v>
      </c>
      <c r="AU94" s="77">
        <f t="shared" si="25"/>
        <v>0</v>
      </c>
      <c r="AV94" s="80"/>
      <c r="AW94" s="81"/>
      <c r="AX94" s="81"/>
      <c r="AY94" s="126"/>
      <c r="AZ94" s="126"/>
      <c r="BA94" s="77">
        <f t="shared" si="26"/>
        <v>0</v>
      </c>
      <c r="BB94" s="83"/>
      <c r="BC94" s="133"/>
      <c r="BD94" s="62" t="str">
        <f t="shared" si="27"/>
        <v>正确</v>
      </c>
    </row>
    <row r="95" s="1" customFormat="1" ht="33" customHeight="1" spans="1:56">
      <c r="A95" s="128">
        <f t="shared" si="19"/>
        <v>91</v>
      </c>
      <c r="B95" s="115"/>
      <c r="C95" s="135"/>
      <c r="D95" s="117"/>
      <c r="E95" s="115"/>
      <c r="F95" s="87">
        <f t="shared" si="20"/>
        <v>30</v>
      </c>
      <c r="G95" s="136"/>
      <c r="H95" s="119"/>
      <c r="I95" s="119"/>
      <c r="J95" s="119"/>
      <c r="K95" s="119"/>
      <c r="L95" s="119"/>
      <c r="M95" s="119"/>
      <c r="N95" s="119"/>
      <c r="O95" s="119"/>
      <c r="P95" s="119"/>
      <c r="Q95" s="119"/>
      <c r="R95" s="119"/>
      <c r="S95" s="72">
        <f t="shared" si="21"/>
        <v>0</v>
      </c>
      <c r="T95" s="137"/>
      <c r="U95" s="122"/>
      <c r="V95" s="123"/>
      <c r="W95" s="124"/>
      <c r="X95" s="124"/>
      <c r="Y95" s="124"/>
      <c r="Z95" s="124"/>
      <c r="AA95" s="124"/>
      <c r="AB95" s="125"/>
      <c r="AC95" s="77">
        <f t="shared" si="22"/>
        <v>0</v>
      </c>
      <c r="AD95" s="125"/>
      <c r="AE95" s="125"/>
      <c r="AF95" s="125"/>
      <c r="AG95" s="125"/>
      <c r="AH95" s="125"/>
      <c r="AI95" s="125"/>
      <c r="AJ95" s="125"/>
      <c r="AK95" s="125"/>
      <c r="AL95" s="125"/>
      <c r="AM95" s="125"/>
      <c r="AN95" s="125"/>
      <c r="AO95" s="125"/>
      <c r="AP95" s="125"/>
      <c r="AQ95" s="125"/>
      <c r="AR95" s="125"/>
      <c r="AS95" s="79">
        <f t="shared" si="23"/>
        <v>0</v>
      </c>
      <c r="AT95" s="77">
        <f t="shared" si="24"/>
        <v>0</v>
      </c>
      <c r="AU95" s="77">
        <f t="shared" si="25"/>
        <v>0</v>
      </c>
      <c r="AV95" s="80"/>
      <c r="AW95" s="81"/>
      <c r="AX95" s="81"/>
      <c r="AY95" s="126"/>
      <c r="AZ95" s="126"/>
      <c r="BA95" s="77">
        <f t="shared" si="26"/>
        <v>0</v>
      </c>
      <c r="BB95" s="83"/>
      <c r="BC95" s="133"/>
      <c r="BD95" s="62" t="str">
        <f t="shared" si="27"/>
        <v>正确</v>
      </c>
    </row>
    <row r="96" s="1" customFormat="1" ht="33" customHeight="1" spans="1:56">
      <c r="A96" s="128">
        <f t="shared" si="19"/>
        <v>92</v>
      </c>
      <c r="B96" s="115"/>
      <c r="C96" s="135"/>
      <c r="D96" s="117"/>
      <c r="E96" s="115"/>
      <c r="F96" s="87">
        <f t="shared" si="20"/>
        <v>30</v>
      </c>
      <c r="G96" s="136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72">
        <f t="shared" si="21"/>
        <v>0</v>
      </c>
      <c r="T96" s="137"/>
      <c r="U96" s="122"/>
      <c r="V96" s="123"/>
      <c r="W96" s="124"/>
      <c r="X96" s="124"/>
      <c r="Y96" s="124"/>
      <c r="Z96" s="124"/>
      <c r="AA96" s="124"/>
      <c r="AB96" s="125"/>
      <c r="AC96" s="77">
        <f t="shared" si="22"/>
        <v>0</v>
      </c>
      <c r="AD96" s="125"/>
      <c r="AE96" s="125"/>
      <c r="AF96" s="125"/>
      <c r="AG96" s="125"/>
      <c r="AH96" s="125"/>
      <c r="AI96" s="125"/>
      <c r="AJ96" s="125"/>
      <c r="AK96" s="125"/>
      <c r="AL96" s="125"/>
      <c r="AM96" s="125"/>
      <c r="AN96" s="125"/>
      <c r="AO96" s="125"/>
      <c r="AP96" s="125"/>
      <c r="AQ96" s="125"/>
      <c r="AR96" s="125"/>
      <c r="AS96" s="79">
        <f t="shared" si="23"/>
        <v>0</v>
      </c>
      <c r="AT96" s="77">
        <f t="shared" si="24"/>
        <v>0</v>
      </c>
      <c r="AU96" s="77">
        <f t="shared" si="25"/>
        <v>0</v>
      </c>
      <c r="AV96" s="80"/>
      <c r="AW96" s="81"/>
      <c r="AX96" s="81"/>
      <c r="AY96" s="126"/>
      <c r="AZ96" s="126"/>
      <c r="BA96" s="77">
        <f t="shared" si="26"/>
        <v>0</v>
      </c>
      <c r="BB96" s="83"/>
      <c r="BC96" s="133"/>
      <c r="BD96" s="62" t="str">
        <f t="shared" si="27"/>
        <v>正确</v>
      </c>
    </row>
    <row r="97" s="1" customFormat="1" ht="33" customHeight="1" spans="1:56">
      <c r="A97" s="128">
        <f t="shared" si="19"/>
        <v>93</v>
      </c>
      <c r="B97" s="115"/>
      <c r="C97" s="135"/>
      <c r="D97" s="117"/>
      <c r="E97" s="115"/>
      <c r="F97" s="87">
        <f t="shared" si="20"/>
        <v>30</v>
      </c>
      <c r="G97" s="136"/>
      <c r="H97" s="119"/>
      <c r="I97" s="119"/>
      <c r="J97" s="119"/>
      <c r="K97" s="119"/>
      <c r="L97" s="119"/>
      <c r="M97" s="119"/>
      <c r="N97" s="119"/>
      <c r="O97" s="119"/>
      <c r="P97" s="119"/>
      <c r="Q97" s="119"/>
      <c r="R97" s="119"/>
      <c r="S97" s="72">
        <f t="shared" si="21"/>
        <v>0</v>
      </c>
      <c r="T97" s="137"/>
      <c r="U97" s="122"/>
      <c r="V97" s="123"/>
      <c r="W97" s="124"/>
      <c r="X97" s="124"/>
      <c r="Y97" s="124"/>
      <c r="Z97" s="124"/>
      <c r="AA97" s="124"/>
      <c r="AB97" s="125"/>
      <c r="AC97" s="77">
        <f t="shared" si="22"/>
        <v>0</v>
      </c>
      <c r="AD97" s="125"/>
      <c r="AE97" s="125"/>
      <c r="AF97" s="125"/>
      <c r="AG97" s="125"/>
      <c r="AH97" s="125"/>
      <c r="AI97" s="125"/>
      <c r="AJ97" s="125"/>
      <c r="AK97" s="125"/>
      <c r="AL97" s="125"/>
      <c r="AM97" s="125"/>
      <c r="AN97" s="125"/>
      <c r="AO97" s="125"/>
      <c r="AP97" s="125"/>
      <c r="AQ97" s="125"/>
      <c r="AR97" s="125"/>
      <c r="AS97" s="79">
        <f t="shared" si="23"/>
        <v>0</v>
      </c>
      <c r="AT97" s="77">
        <f t="shared" si="24"/>
        <v>0</v>
      </c>
      <c r="AU97" s="77">
        <f t="shared" si="25"/>
        <v>0</v>
      </c>
      <c r="AV97" s="80"/>
      <c r="AW97" s="81"/>
      <c r="AX97" s="81"/>
      <c r="AY97" s="126"/>
      <c r="AZ97" s="126"/>
      <c r="BA97" s="77">
        <f t="shared" si="26"/>
        <v>0</v>
      </c>
      <c r="BB97" s="83"/>
      <c r="BC97" s="133"/>
      <c r="BD97" s="62" t="str">
        <f t="shared" si="27"/>
        <v>正确</v>
      </c>
    </row>
    <row r="98" s="1" customFormat="1" ht="33" customHeight="1" spans="1:56">
      <c r="A98" s="128">
        <f t="shared" si="19"/>
        <v>94</v>
      </c>
      <c r="B98" s="115"/>
      <c r="C98" s="135"/>
      <c r="D98" s="117"/>
      <c r="E98" s="115"/>
      <c r="F98" s="87">
        <f t="shared" si="20"/>
        <v>30</v>
      </c>
      <c r="G98" s="136"/>
      <c r="H98" s="119"/>
      <c r="I98" s="119"/>
      <c r="J98" s="119"/>
      <c r="K98" s="119"/>
      <c r="L98" s="119"/>
      <c r="M98" s="119"/>
      <c r="N98" s="119"/>
      <c r="O98" s="119"/>
      <c r="P98" s="119"/>
      <c r="Q98" s="119"/>
      <c r="R98" s="119"/>
      <c r="S98" s="72">
        <f t="shared" si="21"/>
        <v>0</v>
      </c>
      <c r="T98" s="137"/>
      <c r="U98" s="122"/>
      <c r="V98" s="123"/>
      <c r="W98" s="124"/>
      <c r="X98" s="124"/>
      <c r="Y98" s="124"/>
      <c r="Z98" s="124"/>
      <c r="AA98" s="124"/>
      <c r="AB98" s="125"/>
      <c r="AC98" s="77">
        <f t="shared" si="22"/>
        <v>0</v>
      </c>
      <c r="AD98" s="125"/>
      <c r="AE98" s="125"/>
      <c r="AF98" s="125"/>
      <c r="AG98" s="125"/>
      <c r="AH98" s="125"/>
      <c r="AI98" s="125"/>
      <c r="AJ98" s="125"/>
      <c r="AK98" s="125"/>
      <c r="AL98" s="125"/>
      <c r="AM98" s="125"/>
      <c r="AN98" s="125"/>
      <c r="AO98" s="125"/>
      <c r="AP98" s="125"/>
      <c r="AQ98" s="125"/>
      <c r="AR98" s="125"/>
      <c r="AS98" s="79">
        <f t="shared" si="23"/>
        <v>0</v>
      </c>
      <c r="AT98" s="77">
        <f t="shared" si="24"/>
        <v>0</v>
      </c>
      <c r="AU98" s="77">
        <f t="shared" si="25"/>
        <v>0</v>
      </c>
      <c r="AV98" s="80"/>
      <c r="AW98" s="81"/>
      <c r="AX98" s="81"/>
      <c r="AY98" s="126"/>
      <c r="AZ98" s="126"/>
      <c r="BA98" s="77">
        <f t="shared" si="26"/>
        <v>0</v>
      </c>
      <c r="BB98" s="83"/>
      <c r="BC98" s="133"/>
      <c r="BD98" s="62" t="str">
        <f t="shared" si="27"/>
        <v>正确</v>
      </c>
    </row>
    <row r="99" s="1" customFormat="1" ht="33" customHeight="1" spans="1:56">
      <c r="A99" s="128">
        <f t="shared" si="19"/>
        <v>95</v>
      </c>
      <c r="B99" s="115"/>
      <c r="C99" s="135"/>
      <c r="D99" s="117"/>
      <c r="E99" s="115"/>
      <c r="F99" s="87">
        <f t="shared" si="20"/>
        <v>30</v>
      </c>
      <c r="G99" s="136"/>
      <c r="H99" s="119"/>
      <c r="I99" s="119"/>
      <c r="J99" s="119"/>
      <c r="K99" s="119"/>
      <c r="L99" s="119"/>
      <c r="M99" s="119"/>
      <c r="N99" s="119"/>
      <c r="O99" s="119"/>
      <c r="P99" s="119"/>
      <c r="Q99" s="119"/>
      <c r="R99" s="119"/>
      <c r="S99" s="72">
        <f t="shared" si="21"/>
        <v>0</v>
      </c>
      <c r="T99" s="137"/>
      <c r="U99" s="122"/>
      <c r="V99" s="123"/>
      <c r="W99" s="124"/>
      <c r="X99" s="124"/>
      <c r="Y99" s="124"/>
      <c r="Z99" s="124"/>
      <c r="AA99" s="124"/>
      <c r="AB99" s="125"/>
      <c r="AC99" s="77">
        <f t="shared" si="22"/>
        <v>0</v>
      </c>
      <c r="AD99" s="125"/>
      <c r="AE99" s="125"/>
      <c r="AF99" s="125"/>
      <c r="AG99" s="125"/>
      <c r="AH99" s="125"/>
      <c r="AI99" s="125"/>
      <c r="AJ99" s="125"/>
      <c r="AK99" s="125"/>
      <c r="AL99" s="125"/>
      <c r="AM99" s="125"/>
      <c r="AN99" s="125"/>
      <c r="AO99" s="125"/>
      <c r="AP99" s="125"/>
      <c r="AQ99" s="125"/>
      <c r="AR99" s="125"/>
      <c r="AS99" s="79">
        <f t="shared" si="23"/>
        <v>0</v>
      </c>
      <c r="AT99" s="77">
        <f t="shared" si="24"/>
        <v>0</v>
      </c>
      <c r="AU99" s="77">
        <f t="shared" si="25"/>
        <v>0</v>
      </c>
      <c r="AV99" s="80"/>
      <c r="AW99" s="81"/>
      <c r="AX99" s="81"/>
      <c r="AY99" s="126"/>
      <c r="AZ99" s="126"/>
      <c r="BA99" s="77">
        <f t="shared" si="26"/>
        <v>0</v>
      </c>
      <c r="BB99" s="83"/>
      <c r="BC99" s="133"/>
      <c r="BD99" s="62" t="str">
        <f t="shared" si="27"/>
        <v>正确</v>
      </c>
    </row>
    <row r="100" s="1" customFormat="1" ht="33" customHeight="1" spans="1:56">
      <c r="A100" s="128">
        <f t="shared" si="19"/>
        <v>96</v>
      </c>
      <c r="B100" s="115"/>
      <c r="C100" s="135"/>
      <c r="D100" s="117"/>
      <c r="E100" s="115"/>
      <c r="F100" s="87">
        <f t="shared" si="20"/>
        <v>30</v>
      </c>
      <c r="G100" s="136"/>
      <c r="H100" s="119"/>
      <c r="I100" s="119"/>
      <c r="J100" s="119"/>
      <c r="K100" s="119"/>
      <c r="L100" s="119"/>
      <c r="M100" s="119"/>
      <c r="N100" s="119"/>
      <c r="O100" s="119"/>
      <c r="P100" s="119"/>
      <c r="Q100" s="119"/>
      <c r="R100" s="119"/>
      <c r="S100" s="72">
        <f t="shared" si="21"/>
        <v>0</v>
      </c>
      <c r="T100" s="137"/>
      <c r="U100" s="122"/>
      <c r="V100" s="123"/>
      <c r="W100" s="124"/>
      <c r="X100" s="124"/>
      <c r="Y100" s="124"/>
      <c r="Z100" s="124"/>
      <c r="AA100" s="124"/>
      <c r="AB100" s="125"/>
      <c r="AC100" s="77">
        <f t="shared" si="22"/>
        <v>0</v>
      </c>
      <c r="AD100" s="125"/>
      <c r="AE100" s="125"/>
      <c r="AF100" s="125"/>
      <c r="AG100" s="125"/>
      <c r="AH100" s="125"/>
      <c r="AI100" s="125"/>
      <c r="AJ100" s="125"/>
      <c r="AK100" s="125"/>
      <c r="AL100" s="125"/>
      <c r="AM100" s="125"/>
      <c r="AN100" s="125"/>
      <c r="AO100" s="125"/>
      <c r="AP100" s="125"/>
      <c r="AQ100" s="125"/>
      <c r="AR100" s="125"/>
      <c r="AS100" s="79">
        <f t="shared" si="23"/>
        <v>0</v>
      </c>
      <c r="AT100" s="77">
        <f t="shared" si="24"/>
        <v>0</v>
      </c>
      <c r="AU100" s="77">
        <f t="shared" si="25"/>
        <v>0</v>
      </c>
      <c r="AV100" s="80"/>
      <c r="AW100" s="81"/>
      <c r="AX100" s="81"/>
      <c r="AY100" s="126"/>
      <c r="AZ100" s="126"/>
      <c r="BA100" s="77">
        <f t="shared" si="26"/>
        <v>0</v>
      </c>
      <c r="BB100" s="83"/>
      <c r="BC100" s="133"/>
      <c r="BD100" s="62" t="str">
        <f t="shared" si="27"/>
        <v>正确</v>
      </c>
    </row>
    <row r="101" s="1" customFormat="1" ht="33" customHeight="1" spans="1:56">
      <c r="A101" s="128">
        <f t="shared" si="19"/>
        <v>97</v>
      </c>
      <c r="B101" s="115"/>
      <c r="C101" s="135"/>
      <c r="D101" s="117"/>
      <c r="E101" s="115"/>
      <c r="F101" s="87">
        <f t="shared" si="20"/>
        <v>30</v>
      </c>
      <c r="G101" s="136"/>
      <c r="H101" s="119"/>
      <c r="I101" s="119"/>
      <c r="J101" s="119"/>
      <c r="K101" s="119"/>
      <c r="L101" s="119"/>
      <c r="M101" s="119"/>
      <c r="N101" s="119"/>
      <c r="O101" s="119"/>
      <c r="P101" s="119"/>
      <c r="Q101" s="119"/>
      <c r="R101" s="119"/>
      <c r="S101" s="72">
        <f t="shared" si="21"/>
        <v>0</v>
      </c>
      <c r="T101" s="137"/>
      <c r="U101" s="122"/>
      <c r="V101" s="123"/>
      <c r="W101" s="124"/>
      <c r="X101" s="124"/>
      <c r="Y101" s="124"/>
      <c r="Z101" s="124"/>
      <c r="AA101" s="124"/>
      <c r="AB101" s="125"/>
      <c r="AC101" s="77">
        <f t="shared" si="22"/>
        <v>0</v>
      </c>
      <c r="AD101" s="125"/>
      <c r="AE101" s="125"/>
      <c r="AF101" s="125"/>
      <c r="AG101" s="125"/>
      <c r="AH101" s="125"/>
      <c r="AI101" s="125"/>
      <c r="AJ101" s="125"/>
      <c r="AK101" s="125"/>
      <c r="AL101" s="125"/>
      <c r="AM101" s="125"/>
      <c r="AN101" s="125"/>
      <c r="AO101" s="125"/>
      <c r="AP101" s="125"/>
      <c r="AQ101" s="125"/>
      <c r="AR101" s="125"/>
      <c r="AS101" s="79">
        <f t="shared" si="23"/>
        <v>0</v>
      </c>
      <c r="AT101" s="77">
        <f t="shared" si="24"/>
        <v>0</v>
      </c>
      <c r="AU101" s="77">
        <f t="shared" si="25"/>
        <v>0</v>
      </c>
      <c r="AV101" s="80"/>
      <c r="AW101" s="81"/>
      <c r="AX101" s="81"/>
      <c r="AY101" s="126"/>
      <c r="AZ101" s="126"/>
      <c r="BA101" s="77">
        <f t="shared" si="26"/>
        <v>0</v>
      </c>
      <c r="BB101" s="83"/>
      <c r="BC101" s="133"/>
      <c r="BD101" s="62" t="str">
        <f t="shared" si="27"/>
        <v>正确</v>
      </c>
    </row>
    <row r="102" s="1" customFormat="1" ht="33" customHeight="1" spans="1:56">
      <c r="A102" s="128">
        <f t="shared" si="19"/>
        <v>98</v>
      </c>
      <c r="B102" s="115"/>
      <c r="C102" s="135"/>
      <c r="D102" s="117"/>
      <c r="E102" s="115"/>
      <c r="F102" s="87">
        <f t="shared" si="20"/>
        <v>30</v>
      </c>
      <c r="G102" s="136"/>
      <c r="H102" s="119"/>
      <c r="I102" s="119"/>
      <c r="J102" s="119"/>
      <c r="K102" s="119"/>
      <c r="L102" s="119"/>
      <c r="M102" s="119"/>
      <c r="N102" s="119"/>
      <c r="O102" s="119"/>
      <c r="P102" s="119"/>
      <c r="Q102" s="119"/>
      <c r="R102" s="119"/>
      <c r="S102" s="72">
        <f t="shared" si="21"/>
        <v>0</v>
      </c>
      <c r="T102" s="137"/>
      <c r="U102" s="122"/>
      <c r="V102" s="123"/>
      <c r="W102" s="124"/>
      <c r="X102" s="124"/>
      <c r="Y102" s="124"/>
      <c r="Z102" s="124"/>
      <c r="AA102" s="124"/>
      <c r="AB102" s="125"/>
      <c r="AC102" s="77">
        <f t="shared" si="22"/>
        <v>0</v>
      </c>
      <c r="AD102" s="125"/>
      <c r="AE102" s="125"/>
      <c r="AF102" s="125"/>
      <c r="AG102" s="125"/>
      <c r="AH102" s="125"/>
      <c r="AI102" s="125"/>
      <c r="AJ102" s="125"/>
      <c r="AK102" s="125"/>
      <c r="AL102" s="125"/>
      <c r="AM102" s="125"/>
      <c r="AN102" s="125"/>
      <c r="AO102" s="125"/>
      <c r="AP102" s="125"/>
      <c r="AQ102" s="125"/>
      <c r="AR102" s="125"/>
      <c r="AS102" s="79">
        <f t="shared" si="23"/>
        <v>0</v>
      </c>
      <c r="AT102" s="77">
        <f t="shared" si="24"/>
        <v>0</v>
      </c>
      <c r="AU102" s="77">
        <f t="shared" si="25"/>
        <v>0</v>
      </c>
      <c r="AV102" s="80"/>
      <c r="AW102" s="81"/>
      <c r="AX102" s="81"/>
      <c r="AY102" s="126"/>
      <c r="AZ102" s="126"/>
      <c r="BA102" s="77">
        <f t="shared" si="26"/>
        <v>0</v>
      </c>
      <c r="BB102" s="83"/>
      <c r="BC102" s="133"/>
      <c r="BD102" s="62" t="str">
        <f t="shared" si="27"/>
        <v>正确</v>
      </c>
    </row>
    <row r="103" s="1" customFormat="1" ht="33" customHeight="1" spans="1:56">
      <c r="A103" s="128">
        <f t="shared" si="19"/>
        <v>99</v>
      </c>
      <c r="B103" s="115"/>
      <c r="C103" s="135"/>
      <c r="D103" s="117"/>
      <c r="E103" s="115"/>
      <c r="F103" s="87">
        <f t="shared" si="20"/>
        <v>30</v>
      </c>
      <c r="G103" s="136"/>
      <c r="H103" s="119"/>
      <c r="I103" s="119"/>
      <c r="J103" s="119"/>
      <c r="K103" s="119"/>
      <c r="L103" s="119"/>
      <c r="M103" s="119"/>
      <c r="N103" s="119"/>
      <c r="O103" s="119"/>
      <c r="P103" s="119"/>
      <c r="Q103" s="119"/>
      <c r="R103" s="119"/>
      <c r="S103" s="72">
        <f t="shared" si="21"/>
        <v>0</v>
      </c>
      <c r="T103" s="137"/>
      <c r="U103" s="122"/>
      <c r="V103" s="123"/>
      <c r="W103" s="124"/>
      <c r="X103" s="124"/>
      <c r="Y103" s="124"/>
      <c r="Z103" s="124"/>
      <c r="AA103" s="124"/>
      <c r="AB103" s="125"/>
      <c r="AC103" s="77">
        <f t="shared" si="22"/>
        <v>0</v>
      </c>
      <c r="AD103" s="125"/>
      <c r="AE103" s="125"/>
      <c r="AF103" s="125"/>
      <c r="AG103" s="125"/>
      <c r="AH103" s="125"/>
      <c r="AI103" s="125"/>
      <c r="AJ103" s="125"/>
      <c r="AK103" s="125"/>
      <c r="AL103" s="125"/>
      <c r="AM103" s="125"/>
      <c r="AN103" s="125"/>
      <c r="AO103" s="125"/>
      <c r="AP103" s="125"/>
      <c r="AQ103" s="125"/>
      <c r="AR103" s="125"/>
      <c r="AS103" s="79">
        <f t="shared" si="23"/>
        <v>0</v>
      </c>
      <c r="AT103" s="77">
        <f t="shared" si="24"/>
        <v>0</v>
      </c>
      <c r="AU103" s="77">
        <f t="shared" si="25"/>
        <v>0</v>
      </c>
      <c r="AV103" s="80"/>
      <c r="AW103" s="81"/>
      <c r="AX103" s="81"/>
      <c r="AY103" s="126"/>
      <c r="AZ103" s="126"/>
      <c r="BA103" s="77">
        <f t="shared" si="26"/>
        <v>0</v>
      </c>
      <c r="BB103" s="83"/>
      <c r="BC103" s="133"/>
      <c r="BD103" s="62" t="str">
        <f t="shared" si="27"/>
        <v>正确</v>
      </c>
    </row>
    <row r="104" s="1" customFormat="1" ht="33" customHeight="1" spans="1:56">
      <c r="A104" s="128">
        <f t="shared" si="19"/>
        <v>100</v>
      </c>
      <c r="B104" s="115"/>
      <c r="C104" s="135"/>
      <c r="D104" s="117"/>
      <c r="E104" s="115"/>
      <c r="F104" s="87">
        <f t="shared" si="20"/>
        <v>30</v>
      </c>
      <c r="G104" s="136"/>
      <c r="H104" s="119"/>
      <c r="I104" s="119"/>
      <c r="J104" s="119"/>
      <c r="K104" s="119"/>
      <c r="L104" s="119"/>
      <c r="M104" s="119"/>
      <c r="N104" s="119"/>
      <c r="O104" s="119"/>
      <c r="P104" s="119"/>
      <c r="Q104" s="119"/>
      <c r="R104" s="119"/>
      <c r="S104" s="72">
        <f t="shared" si="21"/>
        <v>0</v>
      </c>
      <c r="T104" s="137"/>
      <c r="U104" s="122"/>
      <c r="V104" s="123"/>
      <c r="W104" s="124"/>
      <c r="X104" s="124"/>
      <c r="Y104" s="124"/>
      <c r="Z104" s="124"/>
      <c r="AA104" s="124"/>
      <c r="AB104" s="125"/>
      <c r="AC104" s="77">
        <f t="shared" si="22"/>
        <v>0</v>
      </c>
      <c r="AD104" s="125"/>
      <c r="AE104" s="125"/>
      <c r="AF104" s="125"/>
      <c r="AG104" s="125"/>
      <c r="AH104" s="125"/>
      <c r="AI104" s="125"/>
      <c r="AJ104" s="125"/>
      <c r="AK104" s="125"/>
      <c r="AL104" s="125"/>
      <c r="AM104" s="125"/>
      <c r="AN104" s="125"/>
      <c r="AO104" s="125"/>
      <c r="AP104" s="125"/>
      <c r="AQ104" s="125"/>
      <c r="AR104" s="125"/>
      <c r="AS104" s="79">
        <f t="shared" si="23"/>
        <v>0</v>
      </c>
      <c r="AT104" s="77">
        <f t="shared" si="24"/>
        <v>0</v>
      </c>
      <c r="AU104" s="77">
        <f t="shared" si="25"/>
        <v>0</v>
      </c>
      <c r="AV104" s="80"/>
      <c r="AW104" s="81"/>
      <c r="AX104" s="81"/>
      <c r="AY104" s="126"/>
      <c r="AZ104" s="126"/>
      <c r="BA104" s="77">
        <f t="shared" si="26"/>
        <v>0</v>
      </c>
      <c r="BB104" s="83"/>
      <c r="BC104" s="133"/>
      <c r="BD104" s="62" t="str">
        <f t="shared" si="27"/>
        <v>正确</v>
      </c>
    </row>
    <row r="105" s="1" customFormat="1" ht="33" customHeight="1" spans="1:56">
      <c r="A105" s="128">
        <f t="shared" si="19"/>
        <v>101</v>
      </c>
      <c r="B105" s="115"/>
      <c r="C105" s="135"/>
      <c r="D105" s="117"/>
      <c r="E105" s="115"/>
      <c r="F105" s="87">
        <f t="shared" si="20"/>
        <v>30</v>
      </c>
      <c r="G105" s="136"/>
      <c r="H105" s="119"/>
      <c r="I105" s="119"/>
      <c r="J105" s="119"/>
      <c r="K105" s="119"/>
      <c r="L105" s="119"/>
      <c r="M105" s="119"/>
      <c r="N105" s="119"/>
      <c r="O105" s="119"/>
      <c r="P105" s="119"/>
      <c r="Q105" s="119"/>
      <c r="R105" s="119"/>
      <c r="S105" s="72">
        <f t="shared" si="21"/>
        <v>0</v>
      </c>
      <c r="T105" s="137"/>
      <c r="U105" s="122"/>
      <c r="V105" s="123"/>
      <c r="W105" s="124"/>
      <c r="X105" s="124"/>
      <c r="Y105" s="124"/>
      <c r="Z105" s="124"/>
      <c r="AA105" s="124"/>
      <c r="AB105" s="125"/>
      <c r="AC105" s="77">
        <f t="shared" si="22"/>
        <v>0</v>
      </c>
      <c r="AD105" s="125"/>
      <c r="AE105" s="125"/>
      <c r="AF105" s="125"/>
      <c r="AG105" s="125"/>
      <c r="AH105" s="125"/>
      <c r="AI105" s="125"/>
      <c r="AJ105" s="125"/>
      <c r="AK105" s="125"/>
      <c r="AL105" s="125"/>
      <c r="AM105" s="125"/>
      <c r="AN105" s="125"/>
      <c r="AO105" s="125"/>
      <c r="AP105" s="125"/>
      <c r="AQ105" s="125"/>
      <c r="AR105" s="125"/>
      <c r="AS105" s="79">
        <f t="shared" si="23"/>
        <v>0</v>
      </c>
      <c r="AT105" s="77">
        <f t="shared" si="24"/>
        <v>0</v>
      </c>
      <c r="AU105" s="77">
        <f t="shared" si="25"/>
        <v>0</v>
      </c>
      <c r="AV105" s="80"/>
      <c r="AW105" s="81"/>
      <c r="AX105" s="81"/>
      <c r="AY105" s="126"/>
      <c r="AZ105" s="126"/>
      <c r="BA105" s="77">
        <f t="shared" si="26"/>
        <v>0</v>
      </c>
      <c r="BB105" s="83"/>
      <c r="BC105" s="133"/>
      <c r="BD105" s="62" t="str">
        <f t="shared" si="27"/>
        <v>正确</v>
      </c>
    </row>
    <row r="106" s="1" customFormat="1" ht="33" customHeight="1" spans="1:56">
      <c r="A106" s="128">
        <f t="shared" si="19"/>
        <v>102</v>
      </c>
      <c r="B106" s="115"/>
      <c r="C106" s="135"/>
      <c r="D106" s="117"/>
      <c r="E106" s="115"/>
      <c r="F106" s="87">
        <f t="shared" si="20"/>
        <v>30</v>
      </c>
      <c r="G106" s="136"/>
      <c r="H106" s="119"/>
      <c r="I106" s="119"/>
      <c r="J106" s="119"/>
      <c r="K106" s="119"/>
      <c r="L106" s="119"/>
      <c r="M106" s="119"/>
      <c r="N106" s="119"/>
      <c r="O106" s="119"/>
      <c r="P106" s="119"/>
      <c r="Q106" s="119"/>
      <c r="R106" s="119"/>
      <c r="S106" s="72">
        <f t="shared" si="21"/>
        <v>0</v>
      </c>
      <c r="T106" s="137"/>
      <c r="U106" s="122"/>
      <c r="V106" s="123"/>
      <c r="W106" s="124"/>
      <c r="X106" s="124"/>
      <c r="Y106" s="124"/>
      <c r="Z106" s="124"/>
      <c r="AA106" s="124"/>
      <c r="AB106" s="125"/>
      <c r="AC106" s="77">
        <f t="shared" si="22"/>
        <v>0</v>
      </c>
      <c r="AD106" s="125"/>
      <c r="AE106" s="125"/>
      <c r="AF106" s="125"/>
      <c r="AG106" s="125"/>
      <c r="AH106" s="125"/>
      <c r="AI106" s="125"/>
      <c r="AJ106" s="125"/>
      <c r="AK106" s="125"/>
      <c r="AL106" s="125"/>
      <c r="AM106" s="125"/>
      <c r="AN106" s="125"/>
      <c r="AO106" s="125"/>
      <c r="AP106" s="125"/>
      <c r="AQ106" s="125"/>
      <c r="AR106" s="125"/>
      <c r="AS106" s="79">
        <f t="shared" si="23"/>
        <v>0</v>
      </c>
      <c r="AT106" s="77">
        <f t="shared" si="24"/>
        <v>0</v>
      </c>
      <c r="AU106" s="77">
        <f t="shared" si="25"/>
        <v>0</v>
      </c>
      <c r="AV106" s="80"/>
      <c r="AW106" s="81"/>
      <c r="AX106" s="81"/>
      <c r="AY106" s="126"/>
      <c r="AZ106" s="126"/>
      <c r="BA106" s="77">
        <f t="shared" si="26"/>
        <v>0</v>
      </c>
      <c r="BB106" s="83"/>
      <c r="BC106" s="133"/>
      <c r="BD106" s="62" t="str">
        <f t="shared" si="27"/>
        <v>正确</v>
      </c>
    </row>
    <row r="107" s="1" customFormat="1" ht="33" customHeight="1" spans="1:56">
      <c r="A107" s="128">
        <f t="shared" si="19"/>
        <v>103</v>
      </c>
      <c r="B107" s="115"/>
      <c r="C107" s="135"/>
      <c r="D107" s="117"/>
      <c r="E107" s="115"/>
      <c r="F107" s="87">
        <f t="shared" si="20"/>
        <v>30</v>
      </c>
      <c r="G107" s="136"/>
      <c r="H107" s="119"/>
      <c r="I107" s="119"/>
      <c r="J107" s="119"/>
      <c r="K107" s="119"/>
      <c r="L107" s="119"/>
      <c r="M107" s="119"/>
      <c r="N107" s="119"/>
      <c r="O107" s="119"/>
      <c r="P107" s="119"/>
      <c r="Q107" s="119"/>
      <c r="R107" s="119"/>
      <c r="S107" s="72">
        <f t="shared" si="21"/>
        <v>0</v>
      </c>
      <c r="T107" s="137"/>
      <c r="U107" s="122"/>
      <c r="V107" s="123"/>
      <c r="W107" s="124"/>
      <c r="X107" s="124"/>
      <c r="Y107" s="124"/>
      <c r="Z107" s="124"/>
      <c r="AA107" s="124"/>
      <c r="AB107" s="125"/>
      <c r="AC107" s="77">
        <f t="shared" si="22"/>
        <v>0</v>
      </c>
      <c r="AD107" s="125"/>
      <c r="AE107" s="125"/>
      <c r="AF107" s="125"/>
      <c r="AG107" s="125"/>
      <c r="AH107" s="125"/>
      <c r="AI107" s="125"/>
      <c r="AJ107" s="125"/>
      <c r="AK107" s="125"/>
      <c r="AL107" s="125"/>
      <c r="AM107" s="125"/>
      <c r="AN107" s="125"/>
      <c r="AO107" s="125"/>
      <c r="AP107" s="125"/>
      <c r="AQ107" s="125"/>
      <c r="AR107" s="125"/>
      <c r="AS107" s="79">
        <f t="shared" si="23"/>
        <v>0</v>
      </c>
      <c r="AT107" s="77">
        <f t="shared" si="24"/>
        <v>0</v>
      </c>
      <c r="AU107" s="77">
        <f t="shared" si="25"/>
        <v>0</v>
      </c>
      <c r="AV107" s="80"/>
      <c r="AW107" s="81"/>
      <c r="AX107" s="81"/>
      <c r="AY107" s="126"/>
      <c r="AZ107" s="126"/>
      <c r="BA107" s="77">
        <f t="shared" si="26"/>
        <v>0</v>
      </c>
      <c r="BB107" s="83"/>
      <c r="BC107" s="133"/>
      <c r="BD107" s="62" t="str">
        <f t="shared" si="27"/>
        <v>正确</v>
      </c>
    </row>
    <row r="108" s="1" customFormat="1" ht="33" customHeight="1" spans="1:56">
      <c r="A108" s="128">
        <f t="shared" si="19"/>
        <v>104</v>
      </c>
      <c r="B108" s="115"/>
      <c r="C108" s="135"/>
      <c r="D108" s="117"/>
      <c r="E108" s="115"/>
      <c r="F108" s="87">
        <f t="shared" si="20"/>
        <v>30</v>
      </c>
      <c r="G108" s="136"/>
      <c r="H108" s="119"/>
      <c r="I108" s="119"/>
      <c r="J108" s="119"/>
      <c r="K108" s="119"/>
      <c r="L108" s="119"/>
      <c r="M108" s="119"/>
      <c r="N108" s="119"/>
      <c r="O108" s="119"/>
      <c r="P108" s="119"/>
      <c r="Q108" s="119"/>
      <c r="R108" s="119"/>
      <c r="S108" s="72">
        <f t="shared" si="21"/>
        <v>0</v>
      </c>
      <c r="T108" s="137"/>
      <c r="U108" s="122"/>
      <c r="V108" s="123"/>
      <c r="W108" s="124"/>
      <c r="X108" s="124"/>
      <c r="Y108" s="124"/>
      <c r="Z108" s="124"/>
      <c r="AA108" s="124"/>
      <c r="AB108" s="125"/>
      <c r="AC108" s="77">
        <f t="shared" si="22"/>
        <v>0</v>
      </c>
      <c r="AD108" s="125"/>
      <c r="AE108" s="125"/>
      <c r="AF108" s="125"/>
      <c r="AG108" s="125"/>
      <c r="AH108" s="125"/>
      <c r="AI108" s="125"/>
      <c r="AJ108" s="125"/>
      <c r="AK108" s="125"/>
      <c r="AL108" s="125"/>
      <c r="AM108" s="125"/>
      <c r="AN108" s="125"/>
      <c r="AO108" s="125"/>
      <c r="AP108" s="125"/>
      <c r="AQ108" s="125"/>
      <c r="AR108" s="125"/>
      <c r="AS108" s="79">
        <f t="shared" si="23"/>
        <v>0</v>
      </c>
      <c r="AT108" s="77">
        <f t="shared" si="24"/>
        <v>0</v>
      </c>
      <c r="AU108" s="77">
        <f t="shared" si="25"/>
        <v>0</v>
      </c>
      <c r="AV108" s="80"/>
      <c r="AW108" s="81"/>
      <c r="AX108" s="81"/>
      <c r="AY108" s="126"/>
      <c r="AZ108" s="126"/>
      <c r="BA108" s="77">
        <f t="shared" si="26"/>
        <v>0</v>
      </c>
      <c r="BB108" s="83"/>
      <c r="BC108" s="133"/>
      <c r="BD108" s="62" t="str">
        <f t="shared" si="27"/>
        <v>正确</v>
      </c>
    </row>
    <row r="109" s="1" customFormat="1" ht="33" customHeight="1" spans="1:56">
      <c r="A109" s="128">
        <f t="shared" si="19"/>
        <v>105</v>
      </c>
      <c r="B109" s="115"/>
      <c r="C109" s="135"/>
      <c r="D109" s="117"/>
      <c r="E109" s="115"/>
      <c r="F109" s="87">
        <f t="shared" si="20"/>
        <v>30</v>
      </c>
      <c r="G109" s="136"/>
      <c r="H109" s="119"/>
      <c r="I109" s="119"/>
      <c r="J109" s="119"/>
      <c r="K109" s="119"/>
      <c r="L109" s="119"/>
      <c r="M109" s="119"/>
      <c r="N109" s="119"/>
      <c r="O109" s="119"/>
      <c r="P109" s="119"/>
      <c r="Q109" s="119"/>
      <c r="R109" s="119"/>
      <c r="S109" s="72">
        <f t="shared" si="21"/>
        <v>0</v>
      </c>
      <c r="T109" s="137"/>
      <c r="U109" s="122"/>
      <c r="V109" s="123"/>
      <c r="W109" s="124"/>
      <c r="X109" s="124"/>
      <c r="Y109" s="124"/>
      <c r="Z109" s="124"/>
      <c r="AA109" s="124"/>
      <c r="AB109" s="125"/>
      <c r="AC109" s="77">
        <f t="shared" si="22"/>
        <v>0</v>
      </c>
      <c r="AD109" s="125"/>
      <c r="AE109" s="125"/>
      <c r="AF109" s="125"/>
      <c r="AG109" s="125"/>
      <c r="AH109" s="125"/>
      <c r="AI109" s="125"/>
      <c r="AJ109" s="125"/>
      <c r="AK109" s="125"/>
      <c r="AL109" s="125"/>
      <c r="AM109" s="125"/>
      <c r="AN109" s="125"/>
      <c r="AO109" s="125"/>
      <c r="AP109" s="125"/>
      <c r="AQ109" s="125"/>
      <c r="AR109" s="125"/>
      <c r="AS109" s="79">
        <f t="shared" si="23"/>
        <v>0</v>
      </c>
      <c r="AT109" s="77">
        <f t="shared" si="24"/>
        <v>0</v>
      </c>
      <c r="AU109" s="77">
        <f t="shared" si="25"/>
        <v>0</v>
      </c>
      <c r="AV109" s="80"/>
      <c r="AW109" s="81"/>
      <c r="AX109" s="81"/>
      <c r="AY109" s="126"/>
      <c r="AZ109" s="126"/>
      <c r="BA109" s="77">
        <f t="shared" si="26"/>
        <v>0</v>
      </c>
      <c r="BB109" s="83"/>
      <c r="BC109" s="133"/>
      <c r="BD109" s="62" t="str">
        <f t="shared" si="27"/>
        <v>正确</v>
      </c>
    </row>
    <row r="110" s="1" customFormat="1" ht="33" customHeight="1" spans="1:56">
      <c r="A110" s="128">
        <f t="shared" si="19"/>
        <v>106</v>
      </c>
      <c r="B110" s="115"/>
      <c r="C110" s="135"/>
      <c r="D110" s="117"/>
      <c r="E110" s="115"/>
      <c r="F110" s="87">
        <f t="shared" si="20"/>
        <v>30</v>
      </c>
      <c r="G110" s="136"/>
      <c r="H110" s="119"/>
      <c r="I110" s="119"/>
      <c r="J110" s="119"/>
      <c r="K110" s="119"/>
      <c r="L110" s="119"/>
      <c r="M110" s="119"/>
      <c r="N110" s="119"/>
      <c r="O110" s="119"/>
      <c r="P110" s="119"/>
      <c r="Q110" s="119"/>
      <c r="R110" s="119"/>
      <c r="S110" s="72">
        <f t="shared" si="21"/>
        <v>0</v>
      </c>
      <c r="T110" s="137"/>
      <c r="U110" s="122"/>
      <c r="V110" s="123"/>
      <c r="W110" s="124"/>
      <c r="X110" s="124"/>
      <c r="Y110" s="124"/>
      <c r="Z110" s="124"/>
      <c r="AA110" s="124"/>
      <c r="AB110" s="125"/>
      <c r="AC110" s="77">
        <f t="shared" si="22"/>
        <v>0</v>
      </c>
      <c r="AD110" s="125"/>
      <c r="AE110" s="125"/>
      <c r="AF110" s="125"/>
      <c r="AG110" s="125"/>
      <c r="AH110" s="125"/>
      <c r="AI110" s="125"/>
      <c r="AJ110" s="125"/>
      <c r="AK110" s="125"/>
      <c r="AL110" s="125"/>
      <c r="AM110" s="125"/>
      <c r="AN110" s="125"/>
      <c r="AO110" s="125"/>
      <c r="AP110" s="125"/>
      <c r="AQ110" s="125"/>
      <c r="AR110" s="125"/>
      <c r="AS110" s="79">
        <f t="shared" si="23"/>
        <v>0</v>
      </c>
      <c r="AT110" s="77">
        <f t="shared" si="24"/>
        <v>0</v>
      </c>
      <c r="AU110" s="77">
        <f t="shared" si="25"/>
        <v>0</v>
      </c>
      <c r="AV110" s="80"/>
      <c r="AW110" s="81"/>
      <c r="AX110" s="81"/>
      <c r="AY110" s="126"/>
      <c r="AZ110" s="126"/>
      <c r="BA110" s="77">
        <f t="shared" si="26"/>
        <v>0</v>
      </c>
      <c r="BB110" s="83"/>
      <c r="BC110" s="133"/>
      <c r="BD110" s="62" t="str">
        <f t="shared" si="27"/>
        <v>正确</v>
      </c>
    </row>
    <row r="111" s="1" customFormat="1" ht="33" customHeight="1" spans="1:56">
      <c r="A111" s="128">
        <f t="shared" si="19"/>
        <v>107</v>
      </c>
      <c r="B111" s="115"/>
      <c r="C111" s="135"/>
      <c r="D111" s="117"/>
      <c r="E111" s="115"/>
      <c r="F111" s="87">
        <f t="shared" si="20"/>
        <v>30</v>
      </c>
      <c r="G111" s="136"/>
      <c r="H111" s="119"/>
      <c r="I111" s="119"/>
      <c r="J111" s="119"/>
      <c r="K111" s="119"/>
      <c r="L111" s="119"/>
      <c r="M111" s="119"/>
      <c r="N111" s="119"/>
      <c r="O111" s="119"/>
      <c r="P111" s="119"/>
      <c r="Q111" s="119"/>
      <c r="R111" s="119"/>
      <c r="S111" s="72">
        <f t="shared" si="21"/>
        <v>0</v>
      </c>
      <c r="T111" s="137"/>
      <c r="U111" s="122"/>
      <c r="V111" s="123"/>
      <c r="W111" s="124"/>
      <c r="X111" s="124"/>
      <c r="Y111" s="124"/>
      <c r="Z111" s="124"/>
      <c r="AA111" s="124"/>
      <c r="AB111" s="125"/>
      <c r="AC111" s="77">
        <f t="shared" si="22"/>
        <v>0</v>
      </c>
      <c r="AD111" s="125"/>
      <c r="AE111" s="125"/>
      <c r="AF111" s="125"/>
      <c r="AG111" s="125"/>
      <c r="AH111" s="125"/>
      <c r="AI111" s="125"/>
      <c r="AJ111" s="125"/>
      <c r="AK111" s="125"/>
      <c r="AL111" s="125"/>
      <c r="AM111" s="125"/>
      <c r="AN111" s="125"/>
      <c r="AO111" s="125"/>
      <c r="AP111" s="125"/>
      <c r="AQ111" s="125"/>
      <c r="AR111" s="125"/>
      <c r="AS111" s="79">
        <f t="shared" si="23"/>
        <v>0</v>
      </c>
      <c r="AT111" s="77">
        <f t="shared" si="24"/>
        <v>0</v>
      </c>
      <c r="AU111" s="77">
        <f t="shared" si="25"/>
        <v>0</v>
      </c>
      <c r="AV111" s="80"/>
      <c r="AW111" s="81"/>
      <c r="AX111" s="81"/>
      <c r="AY111" s="126"/>
      <c r="AZ111" s="126"/>
      <c r="BA111" s="77">
        <f t="shared" si="26"/>
        <v>0</v>
      </c>
      <c r="BB111" s="83"/>
      <c r="BC111" s="133"/>
      <c r="BD111" s="62" t="str">
        <f t="shared" si="27"/>
        <v>正确</v>
      </c>
    </row>
    <row r="112" s="1" customFormat="1" ht="33" customHeight="1" spans="1:56">
      <c r="A112" s="128">
        <f t="shared" si="19"/>
        <v>108</v>
      </c>
      <c r="B112" s="115"/>
      <c r="C112" s="135"/>
      <c r="D112" s="117"/>
      <c r="E112" s="115"/>
      <c r="F112" s="87">
        <f t="shared" si="20"/>
        <v>30</v>
      </c>
      <c r="G112" s="136"/>
      <c r="H112" s="119"/>
      <c r="I112" s="119"/>
      <c r="J112" s="119"/>
      <c r="K112" s="119"/>
      <c r="L112" s="119"/>
      <c r="M112" s="119"/>
      <c r="N112" s="119"/>
      <c r="O112" s="119"/>
      <c r="P112" s="119"/>
      <c r="Q112" s="119"/>
      <c r="R112" s="119"/>
      <c r="S112" s="72">
        <f t="shared" si="21"/>
        <v>0</v>
      </c>
      <c r="T112" s="137"/>
      <c r="U112" s="122"/>
      <c r="V112" s="123"/>
      <c r="W112" s="124"/>
      <c r="X112" s="124"/>
      <c r="Y112" s="124"/>
      <c r="Z112" s="124"/>
      <c r="AA112" s="124"/>
      <c r="AB112" s="125"/>
      <c r="AC112" s="77">
        <f t="shared" si="22"/>
        <v>0</v>
      </c>
      <c r="AD112" s="125"/>
      <c r="AE112" s="125"/>
      <c r="AF112" s="125"/>
      <c r="AG112" s="125"/>
      <c r="AH112" s="125"/>
      <c r="AI112" s="125"/>
      <c r="AJ112" s="125"/>
      <c r="AK112" s="125"/>
      <c r="AL112" s="125"/>
      <c r="AM112" s="125"/>
      <c r="AN112" s="125"/>
      <c r="AO112" s="125"/>
      <c r="AP112" s="125"/>
      <c r="AQ112" s="125"/>
      <c r="AR112" s="125"/>
      <c r="AS112" s="79">
        <f t="shared" si="23"/>
        <v>0</v>
      </c>
      <c r="AT112" s="77">
        <f t="shared" si="24"/>
        <v>0</v>
      </c>
      <c r="AU112" s="77">
        <f t="shared" si="25"/>
        <v>0</v>
      </c>
      <c r="AV112" s="80"/>
      <c r="AW112" s="81"/>
      <c r="AX112" s="81"/>
      <c r="AY112" s="126"/>
      <c r="AZ112" s="126"/>
      <c r="BA112" s="77">
        <f t="shared" si="26"/>
        <v>0</v>
      </c>
      <c r="BB112" s="83"/>
      <c r="BC112" s="133"/>
      <c r="BD112" s="62" t="str">
        <f t="shared" si="27"/>
        <v>正确</v>
      </c>
    </row>
    <row r="113" s="1" customFormat="1" ht="33" customHeight="1" spans="1:56">
      <c r="A113" s="128">
        <f t="shared" si="19"/>
        <v>109</v>
      </c>
      <c r="B113" s="115"/>
      <c r="C113" s="135"/>
      <c r="D113" s="117"/>
      <c r="E113" s="115"/>
      <c r="F113" s="87">
        <f t="shared" si="20"/>
        <v>30</v>
      </c>
      <c r="G113" s="136"/>
      <c r="H113" s="119"/>
      <c r="I113" s="119"/>
      <c r="J113" s="119"/>
      <c r="K113" s="119"/>
      <c r="L113" s="119"/>
      <c r="M113" s="119"/>
      <c r="N113" s="119"/>
      <c r="O113" s="119"/>
      <c r="P113" s="119"/>
      <c r="Q113" s="119"/>
      <c r="R113" s="119"/>
      <c r="S113" s="72">
        <f t="shared" si="21"/>
        <v>0</v>
      </c>
      <c r="T113" s="137"/>
      <c r="U113" s="122"/>
      <c r="V113" s="123"/>
      <c r="W113" s="124"/>
      <c r="X113" s="124"/>
      <c r="Y113" s="124"/>
      <c r="Z113" s="124"/>
      <c r="AA113" s="124"/>
      <c r="AB113" s="125"/>
      <c r="AC113" s="77">
        <f t="shared" si="22"/>
        <v>0</v>
      </c>
      <c r="AD113" s="125"/>
      <c r="AE113" s="125"/>
      <c r="AF113" s="125"/>
      <c r="AG113" s="125"/>
      <c r="AH113" s="125"/>
      <c r="AI113" s="125"/>
      <c r="AJ113" s="125"/>
      <c r="AK113" s="125"/>
      <c r="AL113" s="125"/>
      <c r="AM113" s="125"/>
      <c r="AN113" s="125"/>
      <c r="AO113" s="125"/>
      <c r="AP113" s="125"/>
      <c r="AQ113" s="125"/>
      <c r="AR113" s="125"/>
      <c r="AS113" s="79">
        <f t="shared" si="23"/>
        <v>0</v>
      </c>
      <c r="AT113" s="77">
        <f t="shared" si="24"/>
        <v>0</v>
      </c>
      <c r="AU113" s="77">
        <f t="shared" si="25"/>
        <v>0</v>
      </c>
      <c r="AV113" s="80"/>
      <c r="AW113" s="81"/>
      <c r="AX113" s="81"/>
      <c r="AY113" s="126"/>
      <c r="AZ113" s="126"/>
      <c r="BA113" s="77">
        <f t="shared" si="26"/>
        <v>0</v>
      </c>
      <c r="BB113" s="83"/>
      <c r="BC113" s="133"/>
      <c r="BD113" s="62" t="str">
        <f t="shared" si="27"/>
        <v>正确</v>
      </c>
    </row>
    <row r="114" s="1" customFormat="1" ht="33" customHeight="1" spans="1:56">
      <c r="A114" s="128">
        <f t="shared" si="19"/>
        <v>110</v>
      </c>
      <c r="B114" s="115"/>
      <c r="C114" s="135"/>
      <c r="D114" s="117"/>
      <c r="E114" s="115"/>
      <c r="F114" s="87">
        <f t="shared" si="20"/>
        <v>30</v>
      </c>
      <c r="G114" s="136"/>
      <c r="H114" s="119"/>
      <c r="I114" s="119"/>
      <c r="J114" s="119"/>
      <c r="K114" s="119"/>
      <c r="L114" s="119"/>
      <c r="M114" s="119"/>
      <c r="N114" s="119"/>
      <c r="O114" s="119"/>
      <c r="P114" s="119"/>
      <c r="Q114" s="119"/>
      <c r="R114" s="119"/>
      <c r="S114" s="72">
        <f t="shared" si="21"/>
        <v>0</v>
      </c>
      <c r="T114" s="137"/>
      <c r="U114" s="122"/>
      <c r="V114" s="123"/>
      <c r="W114" s="124"/>
      <c r="X114" s="124"/>
      <c r="Y114" s="124"/>
      <c r="Z114" s="124"/>
      <c r="AA114" s="124"/>
      <c r="AB114" s="125"/>
      <c r="AC114" s="77">
        <f t="shared" si="22"/>
        <v>0</v>
      </c>
      <c r="AD114" s="125"/>
      <c r="AE114" s="125"/>
      <c r="AF114" s="125"/>
      <c r="AG114" s="125"/>
      <c r="AH114" s="125"/>
      <c r="AI114" s="125"/>
      <c r="AJ114" s="125"/>
      <c r="AK114" s="125"/>
      <c r="AL114" s="125"/>
      <c r="AM114" s="125"/>
      <c r="AN114" s="125"/>
      <c r="AO114" s="125"/>
      <c r="AP114" s="125"/>
      <c r="AQ114" s="125"/>
      <c r="AR114" s="125"/>
      <c r="AS114" s="79">
        <f t="shared" si="23"/>
        <v>0</v>
      </c>
      <c r="AT114" s="77">
        <f t="shared" si="24"/>
        <v>0</v>
      </c>
      <c r="AU114" s="77">
        <f t="shared" si="25"/>
        <v>0</v>
      </c>
      <c r="AV114" s="80"/>
      <c r="AW114" s="81"/>
      <c r="AX114" s="81"/>
      <c r="AY114" s="126"/>
      <c r="AZ114" s="126"/>
      <c r="BA114" s="77">
        <f t="shared" si="26"/>
        <v>0</v>
      </c>
      <c r="BB114" s="83"/>
      <c r="BC114" s="133"/>
      <c r="BD114" s="62" t="str">
        <f t="shared" si="27"/>
        <v>正确</v>
      </c>
    </row>
    <row r="115" s="1" customFormat="1" ht="33" customHeight="1" spans="1:56">
      <c r="A115" s="128">
        <f t="shared" si="19"/>
        <v>111</v>
      </c>
      <c r="B115" s="115"/>
      <c r="C115" s="135"/>
      <c r="D115" s="117"/>
      <c r="E115" s="115"/>
      <c r="F115" s="87">
        <f t="shared" si="20"/>
        <v>30</v>
      </c>
      <c r="G115" s="136"/>
      <c r="H115" s="119"/>
      <c r="I115" s="119"/>
      <c r="J115" s="119"/>
      <c r="K115" s="119"/>
      <c r="L115" s="119"/>
      <c r="M115" s="119"/>
      <c r="N115" s="119"/>
      <c r="O115" s="119"/>
      <c r="P115" s="119"/>
      <c r="Q115" s="119"/>
      <c r="R115" s="119"/>
      <c r="S115" s="72">
        <f t="shared" si="21"/>
        <v>0</v>
      </c>
      <c r="T115" s="137"/>
      <c r="U115" s="122"/>
      <c r="V115" s="123"/>
      <c r="W115" s="124"/>
      <c r="X115" s="124"/>
      <c r="Y115" s="124"/>
      <c r="Z115" s="124"/>
      <c r="AA115" s="124"/>
      <c r="AB115" s="125"/>
      <c r="AC115" s="77">
        <f t="shared" si="22"/>
        <v>0</v>
      </c>
      <c r="AD115" s="125"/>
      <c r="AE115" s="125"/>
      <c r="AF115" s="125"/>
      <c r="AG115" s="125"/>
      <c r="AH115" s="125"/>
      <c r="AI115" s="125"/>
      <c r="AJ115" s="125"/>
      <c r="AK115" s="125"/>
      <c r="AL115" s="125"/>
      <c r="AM115" s="125"/>
      <c r="AN115" s="125"/>
      <c r="AO115" s="125"/>
      <c r="AP115" s="125"/>
      <c r="AQ115" s="125"/>
      <c r="AR115" s="125"/>
      <c r="AS115" s="79">
        <f t="shared" si="23"/>
        <v>0</v>
      </c>
      <c r="AT115" s="77">
        <f t="shared" si="24"/>
        <v>0</v>
      </c>
      <c r="AU115" s="77">
        <f t="shared" si="25"/>
        <v>0</v>
      </c>
      <c r="AV115" s="80"/>
      <c r="AW115" s="81"/>
      <c r="AX115" s="81"/>
      <c r="AY115" s="126"/>
      <c r="AZ115" s="126"/>
      <c r="BA115" s="77">
        <f t="shared" si="26"/>
        <v>0</v>
      </c>
      <c r="BB115" s="83"/>
      <c r="BC115" s="133"/>
      <c r="BD115" s="62" t="str">
        <f t="shared" si="27"/>
        <v>正确</v>
      </c>
    </row>
    <row r="116" s="1" customFormat="1" ht="33" customHeight="1" spans="1:56">
      <c r="A116" s="128">
        <f t="shared" si="19"/>
        <v>112</v>
      </c>
      <c r="B116" s="115"/>
      <c r="C116" s="135"/>
      <c r="D116" s="117"/>
      <c r="E116" s="115"/>
      <c r="F116" s="87">
        <f t="shared" si="20"/>
        <v>30</v>
      </c>
      <c r="G116" s="136"/>
      <c r="H116" s="119"/>
      <c r="I116" s="119"/>
      <c r="J116" s="119"/>
      <c r="K116" s="119"/>
      <c r="L116" s="119"/>
      <c r="M116" s="119"/>
      <c r="N116" s="119"/>
      <c r="O116" s="119"/>
      <c r="P116" s="119"/>
      <c r="Q116" s="119"/>
      <c r="R116" s="119"/>
      <c r="S116" s="72">
        <f t="shared" si="21"/>
        <v>0</v>
      </c>
      <c r="T116" s="137"/>
      <c r="U116" s="122"/>
      <c r="V116" s="123"/>
      <c r="W116" s="124"/>
      <c r="X116" s="124"/>
      <c r="Y116" s="124"/>
      <c r="Z116" s="124"/>
      <c r="AA116" s="124"/>
      <c r="AB116" s="125"/>
      <c r="AC116" s="77">
        <f t="shared" si="22"/>
        <v>0</v>
      </c>
      <c r="AD116" s="125"/>
      <c r="AE116" s="125"/>
      <c r="AF116" s="125"/>
      <c r="AG116" s="125"/>
      <c r="AH116" s="125"/>
      <c r="AI116" s="125"/>
      <c r="AJ116" s="125"/>
      <c r="AK116" s="125"/>
      <c r="AL116" s="125"/>
      <c r="AM116" s="125"/>
      <c r="AN116" s="125"/>
      <c r="AO116" s="125"/>
      <c r="AP116" s="125"/>
      <c r="AQ116" s="125"/>
      <c r="AR116" s="125"/>
      <c r="AS116" s="79">
        <f t="shared" si="23"/>
        <v>0</v>
      </c>
      <c r="AT116" s="77">
        <f t="shared" si="24"/>
        <v>0</v>
      </c>
      <c r="AU116" s="77">
        <f t="shared" si="25"/>
        <v>0</v>
      </c>
      <c r="AV116" s="80"/>
      <c r="AW116" s="81"/>
      <c r="AX116" s="81"/>
      <c r="AY116" s="126"/>
      <c r="AZ116" s="126"/>
      <c r="BA116" s="77">
        <f t="shared" si="26"/>
        <v>0</v>
      </c>
      <c r="BB116" s="83"/>
      <c r="BC116" s="133"/>
      <c r="BD116" s="62" t="str">
        <f t="shared" si="27"/>
        <v>正确</v>
      </c>
    </row>
    <row r="117" s="1" customFormat="1" ht="33" customHeight="1" spans="1:56">
      <c r="A117" s="128">
        <f t="shared" si="19"/>
        <v>113</v>
      </c>
      <c r="B117" s="115"/>
      <c r="C117" s="135"/>
      <c r="D117" s="117"/>
      <c r="E117" s="115"/>
      <c r="F117" s="87">
        <f t="shared" si="20"/>
        <v>30</v>
      </c>
      <c r="G117" s="136"/>
      <c r="H117" s="119"/>
      <c r="I117" s="119"/>
      <c r="J117" s="119"/>
      <c r="K117" s="119"/>
      <c r="L117" s="119"/>
      <c r="M117" s="119"/>
      <c r="N117" s="119"/>
      <c r="O117" s="119"/>
      <c r="P117" s="119"/>
      <c r="Q117" s="119"/>
      <c r="R117" s="119"/>
      <c r="S117" s="72">
        <f t="shared" si="21"/>
        <v>0</v>
      </c>
      <c r="T117" s="137"/>
      <c r="U117" s="122"/>
      <c r="V117" s="123"/>
      <c r="W117" s="124"/>
      <c r="X117" s="124"/>
      <c r="Y117" s="124"/>
      <c r="Z117" s="124"/>
      <c r="AA117" s="124"/>
      <c r="AB117" s="125"/>
      <c r="AC117" s="77">
        <f t="shared" si="22"/>
        <v>0</v>
      </c>
      <c r="AD117" s="125"/>
      <c r="AE117" s="125"/>
      <c r="AF117" s="125"/>
      <c r="AG117" s="125"/>
      <c r="AH117" s="125"/>
      <c r="AI117" s="125"/>
      <c r="AJ117" s="125"/>
      <c r="AK117" s="125"/>
      <c r="AL117" s="125"/>
      <c r="AM117" s="125"/>
      <c r="AN117" s="125"/>
      <c r="AO117" s="125"/>
      <c r="AP117" s="125"/>
      <c r="AQ117" s="125"/>
      <c r="AR117" s="125"/>
      <c r="AS117" s="79">
        <f t="shared" si="23"/>
        <v>0</v>
      </c>
      <c r="AT117" s="77">
        <f t="shared" si="24"/>
        <v>0</v>
      </c>
      <c r="AU117" s="77">
        <f t="shared" si="25"/>
        <v>0</v>
      </c>
      <c r="AV117" s="80"/>
      <c r="AW117" s="81"/>
      <c r="AX117" s="81"/>
      <c r="AY117" s="126"/>
      <c r="AZ117" s="126"/>
      <c r="BA117" s="77">
        <f t="shared" si="26"/>
        <v>0</v>
      </c>
      <c r="BB117" s="83"/>
      <c r="BC117" s="133"/>
      <c r="BD117" s="62" t="str">
        <f t="shared" si="27"/>
        <v>正确</v>
      </c>
    </row>
    <row r="118" s="1" customFormat="1" ht="33" customHeight="1" spans="1:56">
      <c r="A118" s="128">
        <f t="shared" si="19"/>
        <v>114</v>
      </c>
      <c r="B118" s="115"/>
      <c r="C118" s="135"/>
      <c r="D118" s="117"/>
      <c r="E118" s="115"/>
      <c r="F118" s="87">
        <f t="shared" si="20"/>
        <v>30</v>
      </c>
      <c r="G118" s="136"/>
      <c r="H118" s="119"/>
      <c r="I118" s="119"/>
      <c r="J118" s="119"/>
      <c r="K118" s="119"/>
      <c r="L118" s="119"/>
      <c r="M118" s="119"/>
      <c r="N118" s="119"/>
      <c r="O118" s="119"/>
      <c r="P118" s="119"/>
      <c r="Q118" s="119"/>
      <c r="R118" s="119"/>
      <c r="S118" s="72">
        <f t="shared" si="21"/>
        <v>0</v>
      </c>
      <c r="T118" s="137"/>
      <c r="U118" s="122"/>
      <c r="V118" s="123"/>
      <c r="W118" s="124"/>
      <c r="X118" s="124"/>
      <c r="Y118" s="124"/>
      <c r="Z118" s="124"/>
      <c r="AA118" s="124"/>
      <c r="AB118" s="125"/>
      <c r="AC118" s="77">
        <f t="shared" si="22"/>
        <v>0</v>
      </c>
      <c r="AD118" s="125"/>
      <c r="AE118" s="125"/>
      <c r="AF118" s="125"/>
      <c r="AG118" s="125"/>
      <c r="AH118" s="125"/>
      <c r="AI118" s="125"/>
      <c r="AJ118" s="125"/>
      <c r="AK118" s="125"/>
      <c r="AL118" s="125"/>
      <c r="AM118" s="125"/>
      <c r="AN118" s="125"/>
      <c r="AO118" s="125"/>
      <c r="AP118" s="125"/>
      <c r="AQ118" s="125"/>
      <c r="AR118" s="125"/>
      <c r="AS118" s="79">
        <f t="shared" si="23"/>
        <v>0</v>
      </c>
      <c r="AT118" s="77">
        <f t="shared" si="24"/>
        <v>0</v>
      </c>
      <c r="AU118" s="77">
        <f t="shared" si="25"/>
        <v>0</v>
      </c>
      <c r="AV118" s="80"/>
      <c r="AW118" s="81"/>
      <c r="AX118" s="81"/>
      <c r="AY118" s="126"/>
      <c r="AZ118" s="126"/>
      <c r="BA118" s="77">
        <f t="shared" si="26"/>
        <v>0</v>
      </c>
      <c r="BB118" s="83"/>
      <c r="BC118" s="133"/>
      <c r="BD118" s="62" t="str">
        <f t="shared" si="27"/>
        <v>正确</v>
      </c>
    </row>
    <row r="119" s="1" customFormat="1" ht="33" customHeight="1" spans="1:56">
      <c r="A119" s="128">
        <f t="shared" si="19"/>
        <v>115</v>
      </c>
      <c r="B119" s="115"/>
      <c r="C119" s="135"/>
      <c r="D119" s="117"/>
      <c r="E119" s="115"/>
      <c r="F119" s="87">
        <f t="shared" si="20"/>
        <v>30</v>
      </c>
      <c r="G119" s="136"/>
      <c r="H119" s="119"/>
      <c r="I119" s="119"/>
      <c r="J119" s="119"/>
      <c r="K119" s="119"/>
      <c r="L119" s="119"/>
      <c r="M119" s="119"/>
      <c r="N119" s="119"/>
      <c r="O119" s="119"/>
      <c r="P119" s="119"/>
      <c r="Q119" s="119"/>
      <c r="R119" s="119"/>
      <c r="S119" s="72">
        <f t="shared" si="21"/>
        <v>0</v>
      </c>
      <c r="T119" s="137"/>
      <c r="U119" s="122"/>
      <c r="V119" s="123"/>
      <c r="W119" s="124"/>
      <c r="X119" s="124"/>
      <c r="Y119" s="124"/>
      <c r="Z119" s="124"/>
      <c r="AA119" s="124"/>
      <c r="AB119" s="125"/>
      <c r="AC119" s="77">
        <f t="shared" si="22"/>
        <v>0</v>
      </c>
      <c r="AD119" s="125"/>
      <c r="AE119" s="125"/>
      <c r="AF119" s="125"/>
      <c r="AG119" s="125"/>
      <c r="AH119" s="125"/>
      <c r="AI119" s="125"/>
      <c r="AJ119" s="125"/>
      <c r="AK119" s="125"/>
      <c r="AL119" s="125"/>
      <c r="AM119" s="125"/>
      <c r="AN119" s="125"/>
      <c r="AO119" s="125"/>
      <c r="AP119" s="125"/>
      <c r="AQ119" s="125"/>
      <c r="AR119" s="125"/>
      <c r="AS119" s="79">
        <f t="shared" si="23"/>
        <v>0</v>
      </c>
      <c r="AT119" s="77">
        <f t="shared" si="24"/>
        <v>0</v>
      </c>
      <c r="AU119" s="77">
        <f t="shared" si="25"/>
        <v>0</v>
      </c>
      <c r="AV119" s="80"/>
      <c r="AW119" s="81"/>
      <c r="AX119" s="81"/>
      <c r="AY119" s="126"/>
      <c r="AZ119" s="126"/>
      <c r="BA119" s="77">
        <f t="shared" si="26"/>
        <v>0</v>
      </c>
      <c r="BB119" s="83"/>
      <c r="BC119" s="133"/>
      <c r="BD119" s="62" t="str">
        <f t="shared" si="27"/>
        <v>正确</v>
      </c>
    </row>
    <row r="120" s="1" customFormat="1" ht="33" customHeight="1" spans="1:56">
      <c r="A120" s="128">
        <f t="shared" si="19"/>
        <v>116</v>
      </c>
      <c r="B120" s="115"/>
      <c r="C120" s="135"/>
      <c r="D120" s="117"/>
      <c r="E120" s="115"/>
      <c r="F120" s="87">
        <f t="shared" si="20"/>
        <v>30</v>
      </c>
      <c r="G120" s="136"/>
      <c r="H120" s="119"/>
      <c r="I120" s="119"/>
      <c r="J120" s="119"/>
      <c r="K120" s="119"/>
      <c r="L120" s="119"/>
      <c r="M120" s="119"/>
      <c r="N120" s="119"/>
      <c r="O120" s="119"/>
      <c r="P120" s="119"/>
      <c r="Q120" s="119"/>
      <c r="R120" s="119"/>
      <c r="S120" s="72">
        <f t="shared" si="21"/>
        <v>0</v>
      </c>
      <c r="T120" s="137"/>
      <c r="U120" s="122"/>
      <c r="V120" s="123"/>
      <c r="W120" s="124"/>
      <c r="X120" s="124"/>
      <c r="Y120" s="124"/>
      <c r="Z120" s="124"/>
      <c r="AA120" s="124"/>
      <c r="AB120" s="125"/>
      <c r="AC120" s="77">
        <f t="shared" si="22"/>
        <v>0</v>
      </c>
      <c r="AD120" s="125"/>
      <c r="AE120" s="125"/>
      <c r="AF120" s="125"/>
      <c r="AG120" s="125"/>
      <c r="AH120" s="125"/>
      <c r="AI120" s="125"/>
      <c r="AJ120" s="125"/>
      <c r="AK120" s="125"/>
      <c r="AL120" s="125"/>
      <c r="AM120" s="125"/>
      <c r="AN120" s="125"/>
      <c r="AO120" s="125"/>
      <c r="AP120" s="125"/>
      <c r="AQ120" s="125"/>
      <c r="AR120" s="125"/>
      <c r="AS120" s="79">
        <f t="shared" si="23"/>
        <v>0</v>
      </c>
      <c r="AT120" s="77">
        <f t="shared" si="24"/>
        <v>0</v>
      </c>
      <c r="AU120" s="77">
        <f t="shared" si="25"/>
        <v>0</v>
      </c>
      <c r="AV120" s="80"/>
      <c r="AW120" s="81"/>
      <c r="AX120" s="81"/>
      <c r="AY120" s="126"/>
      <c r="AZ120" s="126"/>
      <c r="BA120" s="77">
        <f t="shared" si="26"/>
        <v>0</v>
      </c>
      <c r="BB120" s="83"/>
      <c r="BC120" s="133"/>
      <c r="BD120" s="62" t="str">
        <f t="shared" si="27"/>
        <v>正确</v>
      </c>
    </row>
    <row r="121" s="1" customFormat="1" ht="33" customHeight="1" spans="1:56">
      <c r="A121" s="128">
        <f t="shared" si="19"/>
        <v>117</v>
      </c>
      <c r="B121" s="115"/>
      <c r="C121" s="135"/>
      <c r="D121" s="117"/>
      <c r="E121" s="115"/>
      <c r="F121" s="87">
        <f t="shared" si="20"/>
        <v>30</v>
      </c>
      <c r="G121" s="136"/>
      <c r="H121" s="119"/>
      <c r="I121" s="119"/>
      <c r="J121" s="119"/>
      <c r="K121" s="119"/>
      <c r="L121" s="119"/>
      <c r="M121" s="119"/>
      <c r="N121" s="119"/>
      <c r="O121" s="119"/>
      <c r="P121" s="119"/>
      <c r="Q121" s="119"/>
      <c r="R121" s="119"/>
      <c r="S121" s="72">
        <f t="shared" si="21"/>
        <v>0</v>
      </c>
      <c r="T121" s="137"/>
      <c r="U121" s="122"/>
      <c r="V121" s="123"/>
      <c r="W121" s="124"/>
      <c r="X121" s="124"/>
      <c r="Y121" s="124"/>
      <c r="Z121" s="124"/>
      <c r="AA121" s="124"/>
      <c r="AB121" s="125"/>
      <c r="AC121" s="77">
        <f t="shared" si="22"/>
        <v>0</v>
      </c>
      <c r="AD121" s="125"/>
      <c r="AE121" s="125"/>
      <c r="AF121" s="125"/>
      <c r="AG121" s="125"/>
      <c r="AH121" s="125"/>
      <c r="AI121" s="125"/>
      <c r="AJ121" s="125"/>
      <c r="AK121" s="125"/>
      <c r="AL121" s="125"/>
      <c r="AM121" s="125"/>
      <c r="AN121" s="125"/>
      <c r="AO121" s="125"/>
      <c r="AP121" s="125"/>
      <c r="AQ121" s="125"/>
      <c r="AR121" s="125"/>
      <c r="AS121" s="79">
        <f t="shared" si="23"/>
        <v>0</v>
      </c>
      <c r="AT121" s="77">
        <f t="shared" si="24"/>
        <v>0</v>
      </c>
      <c r="AU121" s="77">
        <f t="shared" si="25"/>
        <v>0</v>
      </c>
      <c r="AV121" s="80"/>
      <c r="AW121" s="81"/>
      <c r="AX121" s="81"/>
      <c r="AY121" s="126"/>
      <c r="AZ121" s="126"/>
      <c r="BA121" s="77">
        <f t="shared" si="26"/>
        <v>0</v>
      </c>
      <c r="BB121" s="83"/>
      <c r="BC121" s="133"/>
      <c r="BD121" s="62" t="str">
        <f t="shared" si="27"/>
        <v>正确</v>
      </c>
    </row>
    <row r="122" s="1" customFormat="1" ht="33" customHeight="1" spans="1:56">
      <c r="A122" s="128">
        <f t="shared" si="19"/>
        <v>118</v>
      </c>
      <c r="B122" s="115"/>
      <c r="C122" s="135"/>
      <c r="D122" s="117"/>
      <c r="E122" s="115"/>
      <c r="F122" s="87">
        <f t="shared" si="20"/>
        <v>30</v>
      </c>
      <c r="G122" s="136"/>
      <c r="H122" s="119"/>
      <c r="I122" s="119"/>
      <c r="J122" s="119"/>
      <c r="K122" s="119"/>
      <c r="L122" s="119"/>
      <c r="M122" s="119"/>
      <c r="N122" s="119"/>
      <c r="O122" s="119"/>
      <c r="P122" s="119"/>
      <c r="Q122" s="119"/>
      <c r="R122" s="119"/>
      <c r="S122" s="72">
        <f t="shared" si="21"/>
        <v>0</v>
      </c>
      <c r="T122" s="137"/>
      <c r="U122" s="122"/>
      <c r="V122" s="123"/>
      <c r="W122" s="124"/>
      <c r="X122" s="124"/>
      <c r="Y122" s="124"/>
      <c r="Z122" s="124"/>
      <c r="AA122" s="124"/>
      <c r="AB122" s="125"/>
      <c r="AC122" s="77">
        <f t="shared" si="22"/>
        <v>0</v>
      </c>
      <c r="AD122" s="125"/>
      <c r="AE122" s="125"/>
      <c r="AF122" s="125"/>
      <c r="AG122" s="125"/>
      <c r="AH122" s="125"/>
      <c r="AI122" s="125"/>
      <c r="AJ122" s="125"/>
      <c r="AK122" s="125"/>
      <c r="AL122" s="125"/>
      <c r="AM122" s="125"/>
      <c r="AN122" s="125"/>
      <c r="AO122" s="125"/>
      <c r="AP122" s="125"/>
      <c r="AQ122" s="125"/>
      <c r="AR122" s="125"/>
      <c r="AS122" s="79">
        <f t="shared" si="23"/>
        <v>0</v>
      </c>
      <c r="AT122" s="77">
        <f t="shared" si="24"/>
        <v>0</v>
      </c>
      <c r="AU122" s="77">
        <f t="shared" si="25"/>
        <v>0</v>
      </c>
      <c r="AV122" s="80"/>
      <c r="AW122" s="81"/>
      <c r="AX122" s="81"/>
      <c r="AY122" s="126"/>
      <c r="AZ122" s="126"/>
      <c r="BA122" s="77">
        <f t="shared" si="26"/>
        <v>0</v>
      </c>
      <c r="BB122" s="83"/>
      <c r="BC122" s="133"/>
      <c r="BD122" s="62" t="str">
        <f t="shared" si="27"/>
        <v>正确</v>
      </c>
    </row>
    <row r="123" s="1" customFormat="1" ht="33" customHeight="1" spans="1:56">
      <c r="A123" s="128">
        <f t="shared" si="19"/>
        <v>119</v>
      </c>
      <c r="B123" s="115"/>
      <c r="C123" s="135"/>
      <c r="D123" s="117"/>
      <c r="E123" s="115"/>
      <c r="F123" s="87">
        <f t="shared" si="20"/>
        <v>30</v>
      </c>
      <c r="G123" s="136"/>
      <c r="H123" s="119"/>
      <c r="I123" s="119"/>
      <c r="J123" s="119"/>
      <c r="K123" s="119"/>
      <c r="L123" s="119"/>
      <c r="M123" s="119"/>
      <c r="N123" s="119"/>
      <c r="O123" s="119"/>
      <c r="P123" s="119"/>
      <c r="Q123" s="119"/>
      <c r="R123" s="119"/>
      <c r="S123" s="72">
        <f t="shared" si="21"/>
        <v>0</v>
      </c>
      <c r="T123" s="137"/>
      <c r="U123" s="122"/>
      <c r="V123" s="123"/>
      <c r="W123" s="124"/>
      <c r="X123" s="124"/>
      <c r="Y123" s="124"/>
      <c r="Z123" s="124"/>
      <c r="AA123" s="124"/>
      <c r="AB123" s="125"/>
      <c r="AC123" s="77">
        <f t="shared" si="22"/>
        <v>0</v>
      </c>
      <c r="AD123" s="125"/>
      <c r="AE123" s="125"/>
      <c r="AF123" s="125"/>
      <c r="AG123" s="125"/>
      <c r="AH123" s="125"/>
      <c r="AI123" s="125"/>
      <c r="AJ123" s="125"/>
      <c r="AK123" s="125"/>
      <c r="AL123" s="125"/>
      <c r="AM123" s="125"/>
      <c r="AN123" s="125"/>
      <c r="AO123" s="125"/>
      <c r="AP123" s="125"/>
      <c r="AQ123" s="125"/>
      <c r="AR123" s="125"/>
      <c r="AS123" s="79">
        <f t="shared" si="23"/>
        <v>0</v>
      </c>
      <c r="AT123" s="77">
        <f t="shared" si="24"/>
        <v>0</v>
      </c>
      <c r="AU123" s="77">
        <f t="shared" si="25"/>
        <v>0</v>
      </c>
      <c r="AV123" s="80"/>
      <c r="AW123" s="81"/>
      <c r="AX123" s="81"/>
      <c r="AY123" s="126"/>
      <c r="AZ123" s="126"/>
      <c r="BA123" s="77">
        <f t="shared" si="26"/>
        <v>0</v>
      </c>
      <c r="BB123" s="83"/>
      <c r="BC123" s="133"/>
      <c r="BD123" s="62" t="str">
        <f t="shared" si="27"/>
        <v>正确</v>
      </c>
    </row>
    <row r="124" s="1" customFormat="1" ht="33" customHeight="1" spans="1:56">
      <c r="A124" s="128">
        <f t="shared" si="19"/>
        <v>120</v>
      </c>
      <c r="B124" s="115"/>
      <c r="C124" s="135"/>
      <c r="D124" s="117"/>
      <c r="E124" s="115"/>
      <c r="F124" s="87">
        <f t="shared" si="20"/>
        <v>30</v>
      </c>
      <c r="G124" s="136"/>
      <c r="H124" s="119"/>
      <c r="I124" s="119"/>
      <c r="J124" s="119"/>
      <c r="K124" s="119"/>
      <c r="L124" s="119"/>
      <c r="M124" s="119"/>
      <c r="N124" s="119"/>
      <c r="O124" s="119"/>
      <c r="P124" s="119"/>
      <c r="Q124" s="119"/>
      <c r="R124" s="119"/>
      <c r="S124" s="72">
        <f t="shared" si="21"/>
        <v>0</v>
      </c>
      <c r="T124" s="137"/>
      <c r="U124" s="122"/>
      <c r="V124" s="123"/>
      <c r="W124" s="124"/>
      <c r="X124" s="124"/>
      <c r="Y124" s="124"/>
      <c r="Z124" s="124"/>
      <c r="AA124" s="124"/>
      <c r="AB124" s="125"/>
      <c r="AC124" s="77">
        <f t="shared" si="22"/>
        <v>0</v>
      </c>
      <c r="AD124" s="125"/>
      <c r="AE124" s="125"/>
      <c r="AF124" s="125"/>
      <c r="AG124" s="125"/>
      <c r="AH124" s="125"/>
      <c r="AI124" s="125"/>
      <c r="AJ124" s="125"/>
      <c r="AK124" s="125"/>
      <c r="AL124" s="125"/>
      <c r="AM124" s="125"/>
      <c r="AN124" s="125"/>
      <c r="AO124" s="125"/>
      <c r="AP124" s="125"/>
      <c r="AQ124" s="125"/>
      <c r="AR124" s="125"/>
      <c r="AS124" s="79">
        <f t="shared" si="23"/>
        <v>0</v>
      </c>
      <c r="AT124" s="77">
        <f t="shared" si="24"/>
        <v>0</v>
      </c>
      <c r="AU124" s="77">
        <f t="shared" si="25"/>
        <v>0</v>
      </c>
      <c r="AV124" s="80"/>
      <c r="AW124" s="81"/>
      <c r="AX124" s="81"/>
      <c r="AY124" s="126"/>
      <c r="AZ124" s="126"/>
      <c r="BA124" s="77">
        <f t="shared" si="26"/>
        <v>0</v>
      </c>
      <c r="BB124" s="83"/>
      <c r="BC124" s="133"/>
      <c r="BD124" s="62" t="str">
        <f t="shared" si="27"/>
        <v>正确</v>
      </c>
    </row>
    <row r="125" s="1" customFormat="1" ht="33" customHeight="1" spans="1:56">
      <c r="A125" s="128">
        <f t="shared" si="19"/>
        <v>121</v>
      </c>
      <c r="B125" s="115"/>
      <c r="C125" s="135"/>
      <c r="D125" s="117"/>
      <c r="E125" s="115"/>
      <c r="F125" s="87">
        <f t="shared" si="20"/>
        <v>30</v>
      </c>
      <c r="G125" s="136"/>
      <c r="H125" s="119"/>
      <c r="I125" s="119"/>
      <c r="J125" s="119"/>
      <c r="K125" s="119"/>
      <c r="L125" s="119"/>
      <c r="M125" s="119"/>
      <c r="N125" s="119"/>
      <c r="O125" s="119"/>
      <c r="P125" s="119"/>
      <c r="Q125" s="119"/>
      <c r="R125" s="119"/>
      <c r="S125" s="72">
        <f t="shared" si="21"/>
        <v>0</v>
      </c>
      <c r="T125" s="137"/>
      <c r="U125" s="122"/>
      <c r="V125" s="123"/>
      <c r="W125" s="124"/>
      <c r="X125" s="124"/>
      <c r="Y125" s="124"/>
      <c r="Z125" s="124"/>
      <c r="AA125" s="124"/>
      <c r="AB125" s="125"/>
      <c r="AC125" s="77">
        <f t="shared" si="22"/>
        <v>0</v>
      </c>
      <c r="AD125" s="125"/>
      <c r="AE125" s="125"/>
      <c r="AF125" s="125"/>
      <c r="AG125" s="125"/>
      <c r="AH125" s="125"/>
      <c r="AI125" s="125"/>
      <c r="AJ125" s="125"/>
      <c r="AK125" s="125"/>
      <c r="AL125" s="125"/>
      <c r="AM125" s="125"/>
      <c r="AN125" s="125"/>
      <c r="AO125" s="125"/>
      <c r="AP125" s="125"/>
      <c r="AQ125" s="125"/>
      <c r="AR125" s="125"/>
      <c r="AS125" s="79">
        <f t="shared" si="23"/>
        <v>0</v>
      </c>
      <c r="AT125" s="77">
        <f t="shared" si="24"/>
        <v>0</v>
      </c>
      <c r="AU125" s="77">
        <f t="shared" si="25"/>
        <v>0</v>
      </c>
      <c r="AV125" s="80"/>
      <c r="AW125" s="81"/>
      <c r="AX125" s="81"/>
      <c r="AY125" s="126"/>
      <c r="AZ125" s="126"/>
      <c r="BA125" s="77">
        <f t="shared" si="26"/>
        <v>0</v>
      </c>
      <c r="BB125" s="83"/>
      <c r="BC125" s="133"/>
      <c r="BD125" s="62" t="str">
        <f t="shared" si="27"/>
        <v>正确</v>
      </c>
    </row>
    <row r="126" s="1" customFormat="1" ht="33" customHeight="1" spans="1:56">
      <c r="A126" s="128">
        <f t="shared" si="19"/>
        <v>122</v>
      </c>
      <c r="B126" s="115"/>
      <c r="C126" s="135"/>
      <c r="D126" s="117"/>
      <c r="E126" s="115"/>
      <c r="F126" s="87">
        <f t="shared" si="20"/>
        <v>30</v>
      </c>
      <c r="G126" s="136"/>
      <c r="H126" s="119"/>
      <c r="I126" s="119"/>
      <c r="J126" s="119"/>
      <c r="K126" s="119"/>
      <c r="L126" s="119"/>
      <c r="M126" s="119"/>
      <c r="N126" s="119"/>
      <c r="O126" s="119"/>
      <c r="P126" s="119"/>
      <c r="Q126" s="119"/>
      <c r="R126" s="119"/>
      <c r="S126" s="72">
        <f t="shared" si="21"/>
        <v>0</v>
      </c>
      <c r="T126" s="137"/>
      <c r="U126" s="122"/>
      <c r="V126" s="123"/>
      <c r="W126" s="124"/>
      <c r="X126" s="124"/>
      <c r="Y126" s="124"/>
      <c r="Z126" s="124"/>
      <c r="AA126" s="124"/>
      <c r="AB126" s="125"/>
      <c r="AC126" s="77">
        <f t="shared" si="22"/>
        <v>0</v>
      </c>
      <c r="AD126" s="125"/>
      <c r="AE126" s="125"/>
      <c r="AF126" s="125"/>
      <c r="AG126" s="125"/>
      <c r="AH126" s="125"/>
      <c r="AI126" s="125"/>
      <c r="AJ126" s="125"/>
      <c r="AK126" s="125"/>
      <c r="AL126" s="125"/>
      <c r="AM126" s="125"/>
      <c r="AN126" s="125"/>
      <c r="AO126" s="125"/>
      <c r="AP126" s="125"/>
      <c r="AQ126" s="125"/>
      <c r="AR126" s="125"/>
      <c r="AS126" s="79">
        <f t="shared" si="23"/>
        <v>0</v>
      </c>
      <c r="AT126" s="77">
        <f t="shared" si="24"/>
        <v>0</v>
      </c>
      <c r="AU126" s="77">
        <f t="shared" si="25"/>
        <v>0</v>
      </c>
      <c r="AV126" s="80"/>
      <c r="AW126" s="81"/>
      <c r="AX126" s="81"/>
      <c r="AY126" s="126"/>
      <c r="AZ126" s="126"/>
      <c r="BA126" s="77">
        <f t="shared" si="26"/>
        <v>0</v>
      </c>
      <c r="BB126" s="83"/>
      <c r="BC126" s="133"/>
      <c r="BD126" s="62" t="str">
        <f t="shared" si="27"/>
        <v>正确</v>
      </c>
    </row>
    <row r="127" s="1" customFormat="1" ht="33" customHeight="1" spans="1:56">
      <c r="A127" s="128">
        <f t="shared" si="19"/>
        <v>123</v>
      </c>
      <c r="B127" s="115"/>
      <c r="C127" s="135"/>
      <c r="D127" s="117"/>
      <c r="E127" s="115"/>
      <c r="F127" s="87">
        <f t="shared" si="20"/>
        <v>30</v>
      </c>
      <c r="G127" s="136"/>
      <c r="H127" s="119"/>
      <c r="I127" s="119"/>
      <c r="J127" s="119"/>
      <c r="K127" s="119"/>
      <c r="L127" s="119"/>
      <c r="M127" s="119"/>
      <c r="N127" s="119"/>
      <c r="O127" s="119"/>
      <c r="P127" s="119"/>
      <c r="Q127" s="119"/>
      <c r="R127" s="119"/>
      <c r="S127" s="72">
        <f t="shared" si="21"/>
        <v>0</v>
      </c>
      <c r="T127" s="137"/>
      <c r="U127" s="122"/>
      <c r="V127" s="123"/>
      <c r="W127" s="124"/>
      <c r="X127" s="124"/>
      <c r="Y127" s="124"/>
      <c r="Z127" s="124"/>
      <c r="AA127" s="124"/>
      <c r="AB127" s="125"/>
      <c r="AC127" s="77">
        <f t="shared" si="22"/>
        <v>0</v>
      </c>
      <c r="AD127" s="125"/>
      <c r="AE127" s="125"/>
      <c r="AF127" s="125"/>
      <c r="AG127" s="125"/>
      <c r="AH127" s="125"/>
      <c r="AI127" s="125"/>
      <c r="AJ127" s="125"/>
      <c r="AK127" s="125"/>
      <c r="AL127" s="125"/>
      <c r="AM127" s="125"/>
      <c r="AN127" s="125"/>
      <c r="AO127" s="125"/>
      <c r="AP127" s="125"/>
      <c r="AQ127" s="125"/>
      <c r="AR127" s="125"/>
      <c r="AS127" s="79">
        <f t="shared" si="23"/>
        <v>0</v>
      </c>
      <c r="AT127" s="77">
        <f t="shared" si="24"/>
        <v>0</v>
      </c>
      <c r="AU127" s="77">
        <f t="shared" si="25"/>
        <v>0</v>
      </c>
      <c r="AV127" s="80"/>
      <c r="AW127" s="81"/>
      <c r="AX127" s="81"/>
      <c r="AY127" s="126"/>
      <c r="AZ127" s="126"/>
      <c r="BA127" s="77">
        <f t="shared" si="26"/>
        <v>0</v>
      </c>
      <c r="BB127" s="83"/>
      <c r="BC127" s="133"/>
      <c r="BD127" s="62" t="str">
        <f t="shared" si="27"/>
        <v>正确</v>
      </c>
    </row>
    <row r="128" s="1" customFormat="1" ht="33" customHeight="1" spans="1:56">
      <c r="A128" s="128">
        <f t="shared" si="19"/>
        <v>124</v>
      </c>
      <c r="B128" s="115"/>
      <c r="C128" s="135"/>
      <c r="D128" s="117"/>
      <c r="E128" s="115"/>
      <c r="F128" s="87">
        <f t="shared" si="20"/>
        <v>30</v>
      </c>
      <c r="G128" s="136"/>
      <c r="H128" s="119"/>
      <c r="I128" s="119"/>
      <c r="J128" s="119"/>
      <c r="K128" s="119"/>
      <c r="L128" s="119"/>
      <c r="M128" s="119"/>
      <c r="N128" s="119"/>
      <c r="O128" s="119"/>
      <c r="P128" s="119"/>
      <c r="Q128" s="119"/>
      <c r="R128" s="119"/>
      <c r="S128" s="72">
        <f t="shared" si="21"/>
        <v>0</v>
      </c>
      <c r="T128" s="137"/>
      <c r="U128" s="122"/>
      <c r="V128" s="123"/>
      <c r="W128" s="124"/>
      <c r="X128" s="124"/>
      <c r="Y128" s="124"/>
      <c r="Z128" s="124"/>
      <c r="AA128" s="124"/>
      <c r="AB128" s="125"/>
      <c r="AC128" s="77">
        <f t="shared" si="22"/>
        <v>0</v>
      </c>
      <c r="AD128" s="125"/>
      <c r="AE128" s="125"/>
      <c r="AF128" s="125"/>
      <c r="AG128" s="125"/>
      <c r="AH128" s="125"/>
      <c r="AI128" s="125"/>
      <c r="AJ128" s="125"/>
      <c r="AK128" s="125"/>
      <c r="AL128" s="125"/>
      <c r="AM128" s="125"/>
      <c r="AN128" s="125"/>
      <c r="AO128" s="125"/>
      <c r="AP128" s="125"/>
      <c r="AQ128" s="125"/>
      <c r="AR128" s="125"/>
      <c r="AS128" s="79">
        <f t="shared" si="23"/>
        <v>0</v>
      </c>
      <c r="AT128" s="77">
        <f t="shared" si="24"/>
        <v>0</v>
      </c>
      <c r="AU128" s="77">
        <f t="shared" si="25"/>
        <v>0</v>
      </c>
      <c r="AV128" s="80"/>
      <c r="AW128" s="81"/>
      <c r="AX128" s="81"/>
      <c r="AY128" s="126"/>
      <c r="AZ128" s="126"/>
      <c r="BA128" s="77">
        <f t="shared" si="26"/>
        <v>0</v>
      </c>
      <c r="BB128" s="83"/>
      <c r="BC128" s="133"/>
      <c r="BD128" s="62" t="str">
        <f t="shared" si="27"/>
        <v>正确</v>
      </c>
    </row>
    <row r="129" s="1" customFormat="1" ht="33" customHeight="1" spans="1:56">
      <c r="A129" s="128">
        <f t="shared" si="19"/>
        <v>125</v>
      </c>
      <c r="B129" s="115"/>
      <c r="C129" s="135"/>
      <c r="D129" s="117"/>
      <c r="E129" s="115"/>
      <c r="F129" s="87">
        <f t="shared" si="20"/>
        <v>30</v>
      </c>
      <c r="G129" s="136"/>
      <c r="H129" s="119"/>
      <c r="I129" s="119"/>
      <c r="J129" s="119"/>
      <c r="K129" s="119"/>
      <c r="L129" s="119"/>
      <c r="M129" s="119"/>
      <c r="N129" s="119"/>
      <c r="O129" s="119"/>
      <c r="P129" s="119"/>
      <c r="Q129" s="119"/>
      <c r="R129" s="119"/>
      <c r="S129" s="72">
        <f t="shared" si="21"/>
        <v>0</v>
      </c>
      <c r="T129" s="137"/>
      <c r="U129" s="122"/>
      <c r="V129" s="123"/>
      <c r="W129" s="124"/>
      <c r="X129" s="124"/>
      <c r="Y129" s="124"/>
      <c r="Z129" s="124"/>
      <c r="AA129" s="124"/>
      <c r="AB129" s="125"/>
      <c r="AC129" s="77">
        <f t="shared" si="22"/>
        <v>0</v>
      </c>
      <c r="AD129" s="125"/>
      <c r="AE129" s="125"/>
      <c r="AF129" s="125"/>
      <c r="AG129" s="125"/>
      <c r="AH129" s="125"/>
      <c r="AI129" s="125"/>
      <c r="AJ129" s="125"/>
      <c r="AK129" s="125"/>
      <c r="AL129" s="125"/>
      <c r="AM129" s="125"/>
      <c r="AN129" s="125"/>
      <c r="AO129" s="125"/>
      <c r="AP129" s="125"/>
      <c r="AQ129" s="125"/>
      <c r="AR129" s="125"/>
      <c r="AS129" s="79">
        <f t="shared" si="23"/>
        <v>0</v>
      </c>
      <c r="AT129" s="77">
        <f t="shared" si="24"/>
        <v>0</v>
      </c>
      <c r="AU129" s="77">
        <f t="shared" si="25"/>
        <v>0</v>
      </c>
      <c r="AV129" s="80"/>
      <c r="AW129" s="81"/>
      <c r="AX129" s="81"/>
      <c r="AY129" s="126"/>
      <c r="AZ129" s="126"/>
      <c r="BA129" s="77">
        <f t="shared" si="26"/>
        <v>0</v>
      </c>
      <c r="BB129" s="83"/>
      <c r="BC129" s="133"/>
      <c r="BD129" s="62" t="str">
        <f t="shared" si="27"/>
        <v>正确</v>
      </c>
    </row>
    <row r="130" s="1" customFormat="1" ht="33" customHeight="1" spans="1:56">
      <c r="A130" s="128">
        <f t="shared" si="19"/>
        <v>126</v>
      </c>
      <c r="B130" s="115"/>
      <c r="C130" s="135"/>
      <c r="D130" s="117"/>
      <c r="E130" s="115"/>
      <c r="F130" s="87">
        <f t="shared" si="20"/>
        <v>30</v>
      </c>
      <c r="G130" s="136"/>
      <c r="H130" s="119"/>
      <c r="I130" s="119"/>
      <c r="J130" s="119"/>
      <c r="K130" s="119"/>
      <c r="L130" s="119"/>
      <c r="M130" s="119"/>
      <c r="N130" s="119"/>
      <c r="O130" s="119"/>
      <c r="P130" s="119"/>
      <c r="Q130" s="119"/>
      <c r="R130" s="119"/>
      <c r="S130" s="72">
        <f t="shared" si="21"/>
        <v>0</v>
      </c>
      <c r="T130" s="137"/>
      <c r="U130" s="122"/>
      <c r="V130" s="123"/>
      <c r="W130" s="124"/>
      <c r="X130" s="124"/>
      <c r="Y130" s="124"/>
      <c r="Z130" s="124"/>
      <c r="AA130" s="124"/>
      <c r="AB130" s="125"/>
      <c r="AC130" s="77">
        <f t="shared" si="22"/>
        <v>0</v>
      </c>
      <c r="AD130" s="125"/>
      <c r="AE130" s="125"/>
      <c r="AF130" s="125"/>
      <c r="AG130" s="125"/>
      <c r="AH130" s="125"/>
      <c r="AI130" s="125"/>
      <c r="AJ130" s="125"/>
      <c r="AK130" s="125"/>
      <c r="AL130" s="125"/>
      <c r="AM130" s="125"/>
      <c r="AN130" s="125"/>
      <c r="AO130" s="125"/>
      <c r="AP130" s="125"/>
      <c r="AQ130" s="125"/>
      <c r="AR130" s="125"/>
      <c r="AS130" s="79">
        <f t="shared" si="23"/>
        <v>0</v>
      </c>
      <c r="AT130" s="77">
        <f t="shared" si="24"/>
        <v>0</v>
      </c>
      <c r="AU130" s="77">
        <f t="shared" si="25"/>
        <v>0</v>
      </c>
      <c r="AV130" s="80"/>
      <c r="AW130" s="81"/>
      <c r="AX130" s="81"/>
      <c r="AY130" s="126"/>
      <c r="AZ130" s="126"/>
      <c r="BA130" s="77">
        <f t="shared" si="26"/>
        <v>0</v>
      </c>
      <c r="BB130" s="83"/>
      <c r="BC130" s="133"/>
      <c r="BD130" s="62" t="str">
        <f t="shared" si="27"/>
        <v>正确</v>
      </c>
    </row>
    <row r="131" s="1" customFormat="1" ht="33" customHeight="1" spans="1:56">
      <c r="A131" s="128">
        <f t="shared" si="19"/>
        <v>127</v>
      </c>
      <c r="B131" s="115"/>
      <c r="C131" s="135"/>
      <c r="D131" s="117"/>
      <c r="E131" s="115"/>
      <c r="F131" s="87">
        <f t="shared" si="20"/>
        <v>30</v>
      </c>
      <c r="G131" s="136"/>
      <c r="H131" s="119"/>
      <c r="I131" s="119"/>
      <c r="J131" s="119"/>
      <c r="K131" s="119"/>
      <c r="L131" s="119"/>
      <c r="M131" s="119"/>
      <c r="N131" s="119"/>
      <c r="O131" s="119"/>
      <c r="P131" s="119"/>
      <c r="Q131" s="119"/>
      <c r="R131" s="119"/>
      <c r="S131" s="72">
        <f t="shared" si="21"/>
        <v>0</v>
      </c>
      <c r="T131" s="137"/>
      <c r="U131" s="122"/>
      <c r="V131" s="123"/>
      <c r="W131" s="124"/>
      <c r="X131" s="124"/>
      <c r="Y131" s="124"/>
      <c r="Z131" s="124"/>
      <c r="AA131" s="124"/>
      <c r="AB131" s="125"/>
      <c r="AC131" s="77">
        <f t="shared" si="22"/>
        <v>0</v>
      </c>
      <c r="AD131" s="125"/>
      <c r="AE131" s="125"/>
      <c r="AF131" s="125"/>
      <c r="AG131" s="125"/>
      <c r="AH131" s="125"/>
      <c r="AI131" s="125"/>
      <c r="AJ131" s="125"/>
      <c r="AK131" s="125"/>
      <c r="AL131" s="125"/>
      <c r="AM131" s="125"/>
      <c r="AN131" s="125"/>
      <c r="AO131" s="125"/>
      <c r="AP131" s="125"/>
      <c r="AQ131" s="125"/>
      <c r="AR131" s="125"/>
      <c r="AS131" s="79">
        <f t="shared" si="23"/>
        <v>0</v>
      </c>
      <c r="AT131" s="77">
        <f t="shared" si="24"/>
        <v>0</v>
      </c>
      <c r="AU131" s="77">
        <f t="shared" si="25"/>
        <v>0</v>
      </c>
      <c r="AV131" s="80"/>
      <c r="AW131" s="81"/>
      <c r="AX131" s="81"/>
      <c r="AY131" s="126"/>
      <c r="AZ131" s="126"/>
      <c r="BA131" s="77">
        <f t="shared" si="26"/>
        <v>0</v>
      </c>
      <c r="BB131" s="83"/>
      <c r="BC131" s="133"/>
      <c r="BD131" s="62" t="str">
        <f t="shared" si="27"/>
        <v>正确</v>
      </c>
    </row>
    <row r="132" s="1" customFormat="1" ht="33" customHeight="1" spans="1:56">
      <c r="A132" s="128">
        <f t="shared" si="19"/>
        <v>128</v>
      </c>
      <c r="B132" s="115"/>
      <c r="C132" s="135"/>
      <c r="D132" s="117"/>
      <c r="E132" s="115"/>
      <c r="F132" s="87">
        <f t="shared" si="20"/>
        <v>30</v>
      </c>
      <c r="G132" s="136"/>
      <c r="H132" s="119"/>
      <c r="I132" s="119"/>
      <c r="J132" s="119"/>
      <c r="K132" s="119"/>
      <c r="L132" s="119"/>
      <c r="M132" s="119"/>
      <c r="N132" s="119"/>
      <c r="O132" s="119"/>
      <c r="P132" s="119"/>
      <c r="Q132" s="119"/>
      <c r="R132" s="119"/>
      <c r="S132" s="72">
        <f t="shared" si="21"/>
        <v>0</v>
      </c>
      <c r="T132" s="137"/>
      <c r="U132" s="122"/>
      <c r="V132" s="123"/>
      <c r="W132" s="124"/>
      <c r="X132" s="124"/>
      <c r="Y132" s="124"/>
      <c r="Z132" s="124"/>
      <c r="AA132" s="124"/>
      <c r="AB132" s="125"/>
      <c r="AC132" s="77">
        <f t="shared" si="22"/>
        <v>0</v>
      </c>
      <c r="AD132" s="125"/>
      <c r="AE132" s="125"/>
      <c r="AF132" s="125"/>
      <c r="AG132" s="125"/>
      <c r="AH132" s="125"/>
      <c r="AI132" s="125"/>
      <c r="AJ132" s="125"/>
      <c r="AK132" s="125"/>
      <c r="AL132" s="125"/>
      <c r="AM132" s="125"/>
      <c r="AN132" s="125"/>
      <c r="AO132" s="125"/>
      <c r="AP132" s="125"/>
      <c r="AQ132" s="125"/>
      <c r="AR132" s="125"/>
      <c r="AS132" s="79">
        <f t="shared" si="23"/>
        <v>0</v>
      </c>
      <c r="AT132" s="77">
        <f t="shared" si="24"/>
        <v>0</v>
      </c>
      <c r="AU132" s="77">
        <f t="shared" si="25"/>
        <v>0</v>
      </c>
      <c r="AV132" s="80"/>
      <c r="AW132" s="81"/>
      <c r="AX132" s="81"/>
      <c r="AY132" s="126"/>
      <c r="AZ132" s="126"/>
      <c r="BA132" s="77">
        <f t="shared" si="26"/>
        <v>0</v>
      </c>
      <c r="BB132" s="83"/>
      <c r="BC132" s="133"/>
      <c r="BD132" s="62" t="str">
        <f t="shared" si="27"/>
        <v>正确</v>
      </c>
    </row>
    <row r="133" s="1" customFormat="1" ht="33" customHeight="1" spans="1:56">
      <c r="A133" s="128">
        <f t="shared" ref="A133:A164" si="28">ROW()-4</f>
        <v>129</v>
      </c>
      <c r="B133" s="115"/>
      <c r="C133" s="135"/>
      <c r="D133" s="117"/>
      <c r="E133" s="115"/>
      <c r="F133" s="87">
        <f t="shared" ref="F133:F164" si="29">IF($C$2-D133+1&lt;$E$2,$C$2-D133+1,$E$2)</f>
        <v>30</v>
      </c>
      <c r="G133" s="136"/>
      <c r="H133" s="119"/>
      <c r="I133" s="119"/>
      <c r="J133" s="119"/>
      <c r="K133" s="119"/>
      <c r="L133" s="119"/>
      <c r="M133" s="119"/>
      <c r="N133" s="119"/>
      <c r="O133" s="119"/>
      <c r="P133" s="119"/>
      <c r="Q133" s="119"/>
      <c r="R133" s="119"/>
      <c r="S133" s="72">
        <f t="shared" ref="S133:S164" si="30">P133+Q133-R133</f>
        <v>0</v>
      </c>
      <c r="T133" s="137"/>
      <c r="U133" s="122"/>
      <c r="V133" s="123"/>
      <c r="W133" s="124"/>
      <c r="X133" s="124"/>
      <c r="Y133" s="124"/>
      <c r="Z133" s="124"/>
      <c r="AA133" s="124"/>
      <c r="AB133" s="125"/>
      <c r="AC133" s="77">
        <f t="shared" ref="AC133:AC164" si="31">IF(G133="是",30,0)</f>
        <v>0</v>
      </c>
      <c r="AD133" s="125"/>
      <c r="AE133" s="125"/>
      <c r="AF133" s="125"/>
      <c r="AG133" s="125"/>
      <c r="AH133" s="125"/>
      <c r="AI133" s="125"/>
      <c r="AJ133" s="125"/>
      <c r="AK133" s="125"/>
      <c r="AL133" s="125"/>
      <c r="AM133" s="125"/>
      <c r="AN133" s="125"/>
      <c r="AO133" s="125"/>
      <c r="AP133" s="125"/>
      <c r="AQ133" s="125"/>
      <c r="AR133" s="125"/>
      <c r="AS133" s="79">
        <f t="shared" ref="AS133:AS164" si="32">IFERROR(U133/$E$2*2*H133+I133*2,0)</f>
        <v>0</v>
      </c>
      <c r="AT133" s="77">
        <f t="shared" ref="AT133:AT164" si="33">IFERROR(U133/$E$2*(J133+K133*0.2+L133+M133*0.5),0)</f>
        <v>0</v>
      </c>
      <c r="AU133" s="77">
        <f t="shared" ref="AU133:AU164" si="34">ROUND(SUM(V133:AP133)-SUM(AQ133:AT133),2)</f>
        <v>0</v>
      </c>
      <c r="AV133" s="80"/>
      <c r="AW133" s="81"/>
      <c r="AX133" s="81"/>
      <c r="AY133" s="126"/>
      <c r="AZ133" s="126"/>
      <c r="BA133" s="77">
        <f t="shared" ref="BA133:BA164" si="35">ROUND(AU133-SUM(AV133:AZ133),2)</f>
        <v>0</v>
      </c>
      <c r="BB133" s="83"/>
      <c r="BC133" s="133"/>
      <c r="BD133" s="62" t="str">
        <f t="shared" ref="BD133:BD164" si="36">IF(U133-SUM(V133:AB133)=0,"正确","错误")</f>
        <v>正确</v>
      </c>
    </row>
    <row r="134" s="1" customFormat="1" ht="33" customHeight="1" spans="1:56">
      <c r="A134" s="128">
        <f t="shared" si="28"/>
        <v>130</v>
      </c>
      <c r="B134" s="115"/>
      <c r="C134" s="135"/>
      <c r="D134" s="117"/>
      <c r="E134" s="115"/>
      <c r="F134" s="87">
        <f t="shared" si="29"/>
        <v>30</v>
      </c>
      <c r="G134" s="136"/>
      <c r="H134" s="119"/>
      <c r="I134" s="119"/>
      <c r="J134" s="119"/>
      <c r="K134" s="119"/>
      <c r="L134" s="119"/>
      <c r="M134" s="119"/>
      <c r="N134" s="119"/>
      <c r="O134" s="119"/>
      <c r="P134" s="119"/>
      <c r="Q134" s="119"/>
      <c r="R134" s="119"/>
      <c r="S134" s="72">
        <f t="shared" si="30"/>
        <v>0</v>
      </c>
      <c r="T134" s="137"/>
      <c r="U134" s="122"/>
      <c r="V134" s="123"/>
      <c r="W134" s="124"/>
      <c r="X134" s="124"/>
      <c r="Y134" s="124"/>
      <c r="Z134" s="124"/>
      <c r="AA134" s="124"/>
      <c r="AB134" s="125"/>
      <c r="AC134" s="77">
        <f t="shared" si="31"/>
        <v>0</v>
      </c>
      <c r="AD134" s="125"/>
      <c r="AE134" s="125"/>
      <c r="AF134" s="125"/>
      <c r="AG134" s="125"/>
      <c r="AH134" s="125"/>
      <c r="AI134" s="125"/>
      <c r="AJ134" s="125"/>
      <c r="AK134" s="125"/>
      <c r="AL134" s="125"/>
      <c r="AM134" s="125"/>
      <c r="AN134" s="125"/>
      <c r="AO134" s="125"/>
      <c r="AP134" s="125"/>
      <c r="AQ134" s="125"/>
      <c r="AR134" s="125"/>
      <c r="AS134" s="79">
        <f t="shared" si="32"/>
        <v>0</v>
      </c>
      <c r="AT134" s="77">
        <f t="shared" si="33"/>
        <v>0</v>
      </c>
      <c r="AU134" s="77">
        <f t="shared" si="34"/>
        <v>0</v>
      </c>
      <c r="AV134" s="80"/>
      <c r="AW134" s="81"/>
      <c r="AX134" s="81"/>
      <c r="AY134" s="126"/>
      <c r="AZ134" s="126"/>
      <c r="BA134" s="77">
        <f t="shared" si="35"/>
        <v>0</v>
      </c>
      <c r="BB134" s="83"/>
      <c r="BC134" s="133"/>
      <c r="BD134" s="62" t="str">
        <f t="shared" si="36"/>
        <v>正确</v>
      </c>
    </row>
    <row r="135" s="1" customFormat="1" ht="33" customHeight="1" spans="1:56">
      <c r="A135" s="128">
        <f t="shared" si="28"/>
        <v>131</v>
      </c>
      <c r="B135" s="115"/>
      <c r="C135" s="135"/>
      <c r="D135" s="117"/>
      <c r="E135" s="115"/>
      <c r="F135" s="87">
        <f t="shared" si="29"/>
        <v>30</v>
      </c>
      <c r="G135" s="136"/>
      <c r="H135" s="119"/>
      <c r="I135" s="119"/>
      <c r="J135" s="119"/>
      <c r="K135" s="119"/>
      <c r="L135" s="119"/>
      <c r="M135" s="119"/>
      <c r="N135" s="119"/>
      <c r="O135" s="119"/>
      <c r="P135" s="119"/>
      <c r="Q135" s="119"/>
      <c r="R135" s="119"/>
      <c r="S135" s="72">
        <f t="shared" si="30"/>
        <v>0</v>
      </c>
      <c r="T135" s="137"/>
      <c r="U135" s="122"/>
      <c r="V135" s="123"/>
      <c r="W135" s="124"/>
      <c r="X135" s="124"/>
      <c r="Y135" s="124"/>
      <c r="Z135" s="124"/>
      <c r="AA135" s="124"/>
      <c r="AB135" s="125"/>
      <c r="AC135" s="77">
        <f t="shared" si="31"/>
        <v>0</v>
      </c>
      <c r="AD135" s="125"/>
      <c r="AE135" s="125"/>
      <c r="AF135" s="125"/>
      <c r="AG135" s="125"/>
      <c r="AH135" s="125"/>
      <c r="AI135" s="125"/>
      <c r="AJ135" s="125"/>
      <c r="AK135" s="125"/>
      <c r="AL135" s="125"/>
      <c r="AM135" s="125"/>
      <c r="AN135" s="125"/>
      <c r="AO135" s="125"/>
      <c r="AP135" s="125"/>
      <c r="AQ135" s="125"/>
      <c r="AR135" s="125"/>
      <c r="AS135" s="79">
        <f t="shared" si="32"/>
        <v>0</v>
      </c>
      <c r="AT135" s="77">
        <f t="shared" si="33"/>
        <v>0</v>
      </c>
      <c r="AU135" s="77">
        <f t="shared" si="34"/>
        <v>0</v>
      </c>
      <c r="AV135" s="80"/>
      <c r="AW135" s="81"/>
      <c r="AX135" s="81"/>
      <c r="AY135" s="126"/>
      <c r="AZ135" s="126"/>
      <c r="BA135" s="77">
        <f t="shared" si="35"/>
        <v>0</v>
      </c>
      <c r="BB135" s="83"/>
      <c r="BC135" s="133"/>
      <c r="BD135" s="62" t="str">
        <f t="shared" si="36"/>
        <v>正确</v>
      </c>
    </row>
    <row r="136" s="1" customFormat="1" ht="33" customHeight="1" spans="1:56">
      <c r="A136" s="128">
        <f t="shared" si="28"/>
        <v>132</v>
      </c>
      <c r="B136" s="115"/>
      <c r="C136" s="135"/>
      <c r="D136" s="117"/>
      <c r="E136" s="115"/>
      <c r="F136" s="87">
        <f t="shared" si="29"/>
        <v>30</v>
      </c>
      <c r="G136" s="136"/>
      <c r="H136" s="119"/>
      <c r="I136" s="119"/>
      <c r="J136" s="119"/>
      <c r="K136" s="119"/>
      <c r="L136" s="119"/>
      <c r="M136" s="119"/>
      <c r="N136" s="119"/>
      <c r="O136" s="119"/>
      <c r="P136" s="119"/>
      <c r="Q136" s="119"/>
      <c r="R136" s="119"/>
      <c r="S136" s="72">
        <f t="shared" si="30"/>
        <v>0</v>
      </c>
      <c r="T136" s="137"/>
      <c r="U136" s="122"/>
      <c r="V136" s="123"/>
      <c r="W136" s="124"/>
      <c r="X136" s="124"/>
      <c r="Y136" s="124"/>
      <c r="Z136" s="124"/>
      <c r="AA136" s="124"/>
      <c r="AB136" s="125"/>
      <c r="AC136" s="77">
        <f t="shared" si="31"/>
        <v>0</v>
      </c>
      <c r="AD136" s="125"/>
      <c r="AE136" s="125"/>
      <c r="AF136" s="125"/>
      <c r="AG136" s="125"/>
      <c r="AH136" s="125"/>
      <c r="AI136" s="125"/>
      <c r="AJ136" s="125"/>
      <c r="AK136" s="125"/>
      <c r="AL136" s="125"/>
      <c r="AM136" s="125"/>
      <c r="AN136" s="125"/>
      <c r="AO136" s="125"/>
      <c r="AP136" s="125"/>
      <c r="AQ136" s="125"/>
      <c r="AR136" s="125"/>
      <c r="AS136" s="79">
        <f t="shared" si="32"/>
        <v>0</v>
      </c>
      <c r="AT136" s="77">
        <f t="shared" si="33"/>
        <v>0</v>
      </c>
      <c r="AU136" s="77">
        <f t="shared" si="34"/>
        <v>0</v>
      </c>
      <c r="AV136" s="80"/>
      <c r="AW136" s="81"/>
      <c r="AX136" s="81"/>
      <c r="AY136" s="126"/>
      <c r="AZ136" s="126"/>
      <c r="BA136" s="77">
        <f t="shared" si="35"/>
        <v>0</v>
      </c>
      <c r="BB136" s="83"/>
      <c r="BC136" s="133"/>
      <c r="BD136" s="62" t="str">
        <f t="shared" si="36"/>
        <v>正确</v>
      </c>
    </row>
    <row r="137" s="1" customFormat="1" ht="33" customHeight="1" spans="1:56">
      <c r="A137" s="128">
        <f t="shared" si="28"/>
        <v>133</v>
      </c>
      <c r="B137" s="115"/>
      <c r="C137" s="135"/>
      <c r="D137" s="117"/>
      <c r="E137" s="115"/>
      <c r="F137" s="87">
        <f t="shared" si="29"/>
        <v>30</v>
      </c>
      <c r="G137" s="136"/>
      <c r="H137" s="119"/>
      <c r="I137" s="119"/>
      <c r="J137" s="119"/>
      <c r="K137" s="119"/>
      <c r="L137" s="119"/>
      <c r="M137" s="119"/>
      <c r="N137" s="119"/>
      <c r="O137" s="119"/>
      <c r="P137" s="119"/>
      <c r="Q137" s="119"/>
      <c r="R137" s="119"/>
      <c r="S137" s="72">
        <f t="shared" si="30"/>
        <v>0</v>
      </c>
      <c r="T137" s="137"/>
      <c r="U137" s="122"/>
      <c r="V137" s="123"/>
      <c r="W137" s="124"/>
      <c r="X137" s="124"/>
      <c r="Y137" s="124"/>
      <c r="Z137" s="124"/>
      <c r="AA137" s="124"/>
      <c r="AB137" s="125"/>
      <c r="AC137" s="77">
        <f t="shared" si="31"/>
        <v>0</v>
      </c>
      <c r="AD137" s="125"/>
      <c r="AE137" s="125"/>
      <c r="AF137" s="125"/>
      <c r="AG137" s="125"/>
      <c r="AH137" s="125"/>
      <c r="AI137" s="125"/>
      <c r="AJ137" s="125"/>
      <c r="AK137" s="125"/>
      <c r="AL137" s="125"/>
      <c r="AM137" s="125"/>
      <c r="AN137" s="125"/>
      <c r="AO137" s="125"/>
      <c r="AP137" s="125"/>
      <c r="AQ137" s="125"/>
      <c r="AR137" s="125"/>
      <c r="AS137" s="79">
        <f t="shared" si="32"/>
        <v>0</v>
      </c>
      <c r="AT137" s="77">
        <f t="shared" si="33"/>
        <v>0</v>
      </c>
      <c r="AU137" s="77">
        <f t="shared" si="34"/>
        <v>0</v>
      </c>
      <c r="AV137" s="80"/>
      <c r="AW137" s="81"/>
      <c r="AX137" s="81"/>
      <c r="AY137" s="126"/>
      <c r="AZ137" s="126"/>
      <c r="BA137" s="77">
        <f t="shared" si="35"/>
        <v>0</v>
      </c>
      <c r="BB137" s="83"/>
      <c r="BC137" s="133"/>
      <c r="BD137" s="62" t="str">
        <f t="shared" si="36"/>
        <v>正确</v>
      </c>
    </row>
    <row r="138" s="1" customFormat="1" ht="33" customHeight="1" spans="1:56">
      <c r="A138" s="128">
        <f t="shared" si="28"/>
        <v>134</v>
      </c>
      <c r="B138" s="115"/>
      <c r="C138" s="135"/>
      <c r="D138" s="117"/>
      <c r="E138" s="115"/>
      <c r="F138" s="87">
        <f t="shared" si="29"/>
        <v>30</v>
      </c>
      <c r="G138" s="136"/>
      <c r="H138" s="119"/>
      <c r="I138" s="119"/>
      <c r="J138" s="119"/>
      <c r="K138" s="119"/>
      <c r="L138" s="119"/>
      <c r="M138" s="119"/>
      <c r="N138" s="119"/>
      <c r="O138" s="119"/>
      <c r="P138" s="119"/>
      <c r="Q138" s="119"/>
      <c r="R138" s="119"/>
      <c r="S138" s="72">
        <f t="shared" si="30"/>
        <v>0</v>
      </c>
      <c r="T138" s="137"/>
      <c r="U138" s="122"/>
      <c r="V138" s="123"/>
      <c r="W138" s="124"/>
      <c r="X138" s="124"/>
      <c r="Y138" s="124"/>
      <c r="Z138" s="124"/>
      <c r="AA138" s="124"/>
      <c r="AB138" s="125"/>
      <c r="AC138" s="77">
        <f t="shared" si="31"/>
        <v>0</v>
      </c>
      <c r="AD138" s="125"/>
      <c r="AE138" s="125"/>
      <c r="AF138" s="125"/>
      <c r="AG138" s="125"/>
      <c r="AH138" s="125"/>
      <c r="AI138" s="125"/>
      <c r="AJ138" s="125"/>
      <c r="AK138" s="125"/>
      <c r="AL138" s="125"/>
      <c r="AM138" s="125"/>
      <c r="AN138" s="125"/>
      <c r="AO138" s="125"/>
      <c r="AP138" s="125"/>
      <c r="AQ138" s="125"/>
      <c r="AR138" s="125"/>
      <c r="AS138" s="79">
        <f t="shared" si="32"/>
        <v>0</v>
      </c>
      <c r="AT138" s="77">
        <f t="shared" si="33"/>
        <v>0</v>
      </c>
      <c r="AU138" s="77">
        <f t="shared" si="34"/>
        <v>0</v>
      </c>
      <c r="AV138" s="80"/>
      <c r="AW138" s="81"/>
      <c r="AX138" s="81"/>
      <c r="AY138" s="126"/>
      <c r="AZ138" s="126"/>
      <c r="BA138" s="77">
        <f t="shared" si="35"/>
        <v>0</v>
      </c>
      <c r="BB138" s="83"/>
      <c r="BC138" s="133"/>
      <c r="BD138" s="62" t="str">
        <f t="shared" si="36"/>
        <v>正确</v>
      </c>
    </row>
    <row r="139" s="1" customFormat="1" ht="33" customHeight="1" spans="1:56">
      <c r="A139" s="128">
        <f t="shared" si="28"/>
        <v>135</v>
      </c>
      <c r="B139" s="115"/>
      <c r="C139" s="135"/>
      <c r="D139" s="117"/>
      <c r="E139" s="115"/>
      <c r="F139" s="87">
        <f t="shared" si="29"/>
        <v>30</v>
      </c>
      <c r="G139" s="136"/>
      <c r="H139" s="119"/>
      <c r="I139" s="119"/>
      <c r="J139" s="119"/>
      <c r="K139" s="119"/>
      <c r="L139" s="119"/>
      <c r="M139" s="119"/>
      <c r="N139" s="119"/>
      <c r="O139" s="119"/>
      <c r="P139" s="119"/>
      <c r="Q139" s="119"/>
      <c r="R139" s="119"/>
      <c r="S139" s="72">
        <f t="shared" si="30"/>
        <v>0</v>
      </c>
      <c r="T139" s="137"/>
      <c r="U139" s="122"/>
      <c r="V139" s="123"/>
      <c r="W139" s="124"/>
      <c r="X139" s="124"/>
      <c r="Y139" s="124"/>
      <c r="Z139" s="124"/>
      <c r="AA139" s="124"/>
      <c r="AB139" s="125"/>
      <c r="AC139" s="77">
        <f t="shared" si="31"/>
        <v>0</v>
      </c>
      <c r="AD139" s="125"/>
      <c r="AE139" s="125"/>
      <c r="AF139" s="125"/>
      <c r="AG139" s="125"/>
      <c r="AH139" s="125"/>
      <c r="AI139" s="125"/>
      <c r="AJ139" s="125"/>
      <c r="AK139" s="125"/>
      <c r="AL139" s="125"/>
      <c r="AM139" s="125"/>
      <c r="AN139" s="125"/>
      <c r="AO139" s="125"/>
      <c r="AP139" s="125"/>
      <c r="AQ139" s="125"/>
      <c r="AR139" s="125"/>
      <c r="AS139" s="79">
        <f t="shared" si="32"/>
        <v>0</v>
      </c>
      <c r="AT139" s="77">
        <f t="shared" si="33"/>
        <v>0</v>
      </c>
      <c r="AU139" s="77">
        <f t="shared" si="34"/>
        <v>0</v>
      </c>
      <c r="AV139" s="80"/>
      <c r="AW139" s="81"/>
      <c r="AX139" s="81"/>
      <c r="AY139" s="126"/>
      <c r="AZ139" s="126"/>
      <c r="BA139" s="77">
        <f t="shared" si="35"/>
        <v>0</v>
      </c>
      <c r="BB139" s="83"/>
      <c r="BC139" s="133"/>
      <c r="BD139" s="62" t="str">
        <f t="shared" si="36"/>
        <v>正确</v>
      </c>
    </row>
    <row r="140" s="1" customFormat="1" ht="33" customHeight="1" spans="1:56">
      <c r="A140" s="128">
        <f t="shared" si="28"/>
        <v>136</v>
      </c>
      <c r="B140" s="115"/>
      <c r="C140" s="135"/>
      <c r="D140" s="117"/>
      <c r="E140" s="115"/>
      <c r="F140" s="87">
        <f t="shared" si="29"/>
        <v>30</v>
      </c>
      <c r="G140" s="136"/>
      <c r="H140" s="119"/>
      <c r="I140" s="119"/>
      <c r="J140" s="119"/>
      <c r="K140" s="119"/>
      <c r="L140" s="119"/>
      <c r="M140" s="119"/>
      <c r="N140" s="119"/>
      <c r="O140" s="119"/>
      <c r="P140" s="119"/>
      <c r="Q140" s="119"/>
      <c r="R140" s="119"/>
      <c r="S140" s="72">
        <f t="shared" si="30"/>
        <v>0</v>
      </c>
      <c r="T140" s="137"/>
      <c r="U140" s="122"/>
      <c r="V140" s="123"/>
      <c r="W140" s="124"/>
      <c r="X140" s="124"/>
      <c r="Y140" s="124"/>
      <c r="Z140" s="124"/>
      <c r="AA140" s="124"/>
      <c r="AB140" s="125"/>
      <c r="AC140" s="77">
        <f t="shared" si="31"/>
        <v>0</v>
      </c>
      <c r="AD140" s="125"/>
      <c r="AE140" s="125"/>
      <c r="AF140" s="125"/>
      <c r="AG140" s="125"/>
      <c r="AH140" s="125"/>
      <c r="AI140" s="125"/>
      <c r="AJ140" s="125"/>
      <c r="AK140" s="125"/>
      <c r="AL140" s="125"/>
      <c r="AM140" s="125"/>
      <c r="AN140" s="125"/>
      <c r="AO140" s="125"/>
      <c r="AP140" s="125"/>
      <c r="AQ140" s="125"/>
      <c r="AR140" s="125"/>
      <c r="AS140" s="79">
        <f t="shared" si="32"/>
        <v>0</v>
      </c>
      <c r="AT140" s="77">
        <f t="shared" si="33"/>
        <v>0</v>
      </c>
      <c r="AU140" s="77">
        <f t="shared" si="34"/>
        <v>0</v>
      </c>
      <c r="AV140" s="80"/>
      <c r="AW140" s="81"/>
      <c r="AX140" s="81"/>
      <c r="AY140" s="126"/>
      <c r="AZ140" s="126"/>
      <c r="BA140" s="77">
        <f t="shared" si="35"/>
        <v>0</v>
      </c>
      <c r="BB140" s="83"/>
      <c r="BC140" s="133"/>
      <c r="BD140" s="62" t="str">
        <f t="shared" si="36"/>
        <v>正确</v>
      </c>
    </row>
    <row r="141" s="1" customFormat="1" ht="33" customHeight="1" spans="1:56">
      <c r="A141" s="128">
        <f t="shared" si="28"/>
        <v>137</v>
      </c>
      <c r="B141" s="115"/>
      <c r="C141" s="135"/>
      <c r="D141" s="117"/>
      <c r="E141" s="115"/>
      <c r="F141" s="87">
        <f t="shared" si="29"/>
        <v>30</v>
      </c>
      <c r="G141" s="136"/>
      <c r="H141" s="119"/>
      <c r="I141" s="119"/>
      <c r="J141" s="119"/>
      <c r="K141" s="119"/>
      <c r="L141" s="119"/>
      <c r="M141" s="119"/>
      <c r="N141" s="119"/>
      <c r="O141" s="119"/>
      <c r="P141" s="119"/>
      <c r="Q141" s="119"/>
      <c r="R141" s="119"/>
      <c r="S141" s="72">
        <f t="shared" si="30"/>
        <v>0</v>
      </c>
      <c r="T141" s="137"/>
      <c r="U141" s="122"/>
      <c r="V141" s="123"/>
      <c r="W141" s="124"/>
      <c r="X141" s="124"/>
      <c r="Y141" s="124"/>
      <c r="Z141" s="124"/>
      <c r="AA141" s="124"/>
      <c r="AB141" s="125"/>
      <c r="AC141" s="77">
        <f t="shared" si="31"/>
        <v>0</v>
      </c>
      <c r="AD141" s="125"/>
      <c r="AE141" s="125"/>
      <c r="AF141" s="125"/>
      <c r="AG141" s="125"/>
      <c r="AH141" s="125"/>
      <c r="AI141" s="125"/>
      <c r="AJ141" s="125"/>
      <c r="AK141" s="125"/>
      <c r="AL141" s="125"/>
      <c r="AM141" s="125"/>
      <c r="AN141" s="125"/>
      <c r="AO141" s="125"/>
      <c r="AP141" s="125"/>
      <c r="AQ141" s="125"/>
      <c r="AR141" s="125"/>
      <c r="AS141" s="79">
        <f t="shared" si="32"/>
        <v>0</v>
      </c>
      <c r="AT141" s="77">
        <f t="shared" si="33"/>
        <v>0</v>
      </c>
      <c r="AU141" s="77">
        <f t="shared" si="34"/>
        <v>0</v>
      </c>
      <c r="AV141" s="80"/>
      <c r="AW141" s="81"/>
      <c r="AX141" s="81"/>
      <c r="AY141" s="126"/>
      <c r="AZ141" s="126"/>
      <c r="BA141" s="77">
        <f t="shared" si="35"/>
        <v>0</v>
      </c>
      <c r="BB141" s="83"/>
      <c r="BC141" s="133"/>
      <c r="BD141" s="62" t="str">
        <f t="shared" si="36"/>
        <v>正确</v>
      </c>
    </row>
    <row r="142" s="1" customFormat="1" ht="33" customHeight="1" spans="1:56">
      <c r="A142" s="128">
        <f t="shared" si="28"/>
        <v>138</v>
      </c>
      <c r="B142" s="115"/>
      <c r="C142" s="135"/>
      <c r="D142" s="117"/>
      <c r="E142" s="115"/>
      <c r="F142" s="87">
        <f t="shared" si="29"/>
        <v>30</v>
      </c>
      <c r="G142" s="136"/>
      <c r="H142" s="119"/>
      <c r="I142" s="119"/>
      <c r="J142" s="119"/>
      <c r="K142" s="119"/>
      <c r="L142" s="119"/>
      <c r="M142" s="119"/>
      <c r="N142" s="119"/>
      <c r="O142" s="119"/>
      <c r="P142" s="119"/>
      <c r="Q142" s="119"/>
      <c r="R142" s="119"/>
      <c r="S142" s="72">
        <f t="shared" si="30"/>
        <v>0</v>
      </c>
      <c r="T142" s="137"/>
      <c r="U142" s="122"/>
      <c r="V142" s="123"/>
      <c r="W142" s="124"/>
      <c r="X142" s="124"/>
      <c r="Y142" s="124"/>
      <c r="Z142" s="124"/>
      <c r="AA142" s="124"/>
      <c r="AB142" s="125"/>
      <c r="AC142" s="77">
        <f t="shared" si="31"/>
        <v>0</v>
      </c>
      <c r="AD142" s="125"/>
      <c r="AE142" s="125"/>
      <c r="AF142" s="125"/>
      <c r="AG142" s="125"/>
      <c r="AH142" s="125"/>
      <c r="AI142" s="125"/>
      <c r="AJ142" s="125"/>
      <c r="AK142" s="125"/>
      <c r="AL142" s="125"/>
      <c r="AM142" s="125"/>
      <c r="AN142" s="125"/>
      <c r="AO142" s="125"/>
      <c r="AP142" s="125"/>
      <c r="AQ142" s="125"/>
      <c r="AR142" s="125"/>
      <c r="AS142" s="79">
        <f t="shared" si="32"/>
        <v>0</v>
      </c>
      <c r="AT142" s="77">
        <f t="shared" si="33"/>
        <v>0</v>
      </c>
      <c r="AU142" s="77">
        <f t="shared" si="34"/>
        <v>0</v>
      </c>
      <c r="AV142" s="80"/>
      <c r="AW142" s="81"/>
      <c r="AX142" s="81"/>
      <c r="AY142" s="126"/>
      <c r="AZ142" s="126"/>
      <c r="BA142" s="77">
        <f t="shared" si="35"/>
        <v>0</v>
      </c>
      <c r="BB142" s="83"/>
      <c r="BC142" s="133"/>
      <c r="BD142" s="62" t="str">
        <f t="shared" si="36"/>
        <v>正确</v>
      </c>
    </row>
    <row r="143" s="1" customFormat="1" ht="33" customHeight="1" spans="1:56">
      <c r="A143" s="128">
        <f t="shared" si="28"/>
        <v>139</v>
      </c>
      <c r="B143" s="115"/>
      <c r="C143" s="135"/>
      <c r="D143" s="117"/>
      <c r="E143" s="115"/>
      <c r="F143" s="87">
        <f t="shared" si="29"/>
        <v>30</v>
      </c>
      <c r="G143" s="136"/>
      <c r="H143" s="119"/>
      <c r="I143" s="119"/>
      <c r="J143" s="119"/>
      <c r="K143" s="119"/>
      <c r="L143" s="119"/>
      <c r="M143" s="119"/>
      <c r="N143" s="119"/>
      <c r="O143" s="119"/>
      <c r="P143" s="119"/>
      <c r="Q143" s="119"/>
      <c r="R143" s="119"/>
      <c r="S143" s="72">
        <f t="shared" si="30"/>
        <v>0</v>
      </c>
      <c r="T143" s="137"/>
      <c r="U143" s="122"/>
      <c r="V143" s="123"/>
      <c r="W143" s="124"/>
      <c r="X143" s="124"/>
      <c r="Y143" s="124"/>
      <c r="Z143" s="124"/>
      <c r="AA143" s="124"/>
      <c r="AB143" s="125"/>
      <c r="AC143" s="77">
        <f t="shared" si="31"/>
        <v>0</v>
      </c>
      <c r="AD143" s="125"/>
      <c r="AE143" s="125"/>
      <c r="AF143" s="125"/>
      <c r="AG143" s="125"/>
      <c r="AH143" s="125"/>
      <c r="AI143" s="125"/>
      <c r="AJ143" s="125"/>
      <c r="AK143" s="125"/>
      <c r="AL143" s="125"/>
      <c r="AM143" s="125"/>
      <c r="AN143" s="125"/>
      <c r="AO143" s="125"/>
      <c r="AP143" s="125"/>
      <c r="AQ143" s="125"/>
      <c r="AR143" s="125"/>
      <c r="AS143" s="79">
        <f t="shared" si="32"/>
        <v>0</v>
      </c>
      <c r="AT143" s="77">
        <f t="shared" si="33"/>
        <v>0</v>
      </c>
      <c r="AU143" s="77">
        <f t="shared" si="34"/>
        <v>0</v>
      </c>
      <c r="AV143" s="80"/>
      <c r="AW143" s="81"/>
      <c r="AX143" s="81"/>
      <c r="AY143" s="126"/>
      <c r="AZ143" s="126"/>
      <c r="BA143" s="77">
        <f t="shared" si="35"/>
        <v>0</v>
      </c>
      <c r="BB143" s="83"/>
      <c r="BC143" s="133"/>
      <c r="BD143" s="62" t="str">
        <f t="shared" si="36"/>
        <v>正确</v>
      </c>
    </row>
    <row r="144" s="1" customFormat="1" ht="33" customHeight="1" spans="1:56">
      <c r="A144" s="128">
        <f t="shared" si="28"/>
        <v>140</v>
      </c>
      <c r="B144" s="115"/>
      <c r="C144" s="135"/>
      <c r="D144" s="117"/>
      <c r="E144" s="115"/>
      <c r="F144" s="87">
        <f t="shared" si="29"/>
        <v>30</v>
      </c>
      <c r="G144" s="136"/>
      <c r="H144" s="119"/>
      <c r="I144" s="119"/>
      <c r="J144" s="119"/>
      <c r="K144" s="119"/>
      <c r="L144" s="119"/>
      <c r="M144" s="119"/>
      <c r="N144" s="119"/>
      <c r="O144" s="119"/>
      <c r="P144" s="119"/>
      <c r="Q144" s="119"/>
      <c r="R144" s="119"/>
      <c r="S144" s="72">
        <f t="shared" si="30"/>
        <v>0</v>
      </c>
      <c r="T144" s="137"/>
      <c r="U144" s="122"/>
      <c r="V144" s="123"/>
      <c r="W144" s="124"/>
      <c r="X144" s="124"/>
      <c r="Y144" s="124"/>
      <c r="Z144" s="124"/>
      <c r="AA144" s="124"/>
      <c r="AB144" s="125"/>
      <c r="AC144" s="77">
        <f t="shared" si="31"/>
        <v>0</v>
      </c>
      <c r="AD144" s="125"/>
      <c r="AE144" s="125"/>
      <c r="AF144" s="125"/>
      <c r="AG144" s="125"/>
      <c r="AH144" s="125"/>
      <c r="AI144" s="125"/>
      <c r="AJ144" s="125"/>
      <c r="AK144" s="125"/>
      <c r="AL144" s="125"/>
      <c r="AM144" s="125"/>
      <c r="AN144" s="125"/>
      <c r="AO144" s="125"/>
      <c r="AP144" s="125"/>
      <c r="AQ144" s="125"/>
      <c r="AR144" s="125"/>
      <c r="AS144" s="79">
        <f t="shared" si="32"/>
        <v>0</v>
      </c>
      <c r="AT144" s="77">
        <f t="shared" si="33"/>
        <v>0</v>
      </c>
      <c r="AU144" s="77">
        <f t="shared" si="34"/>
        <v>0</v>
      </c>
      <c r="AV144" s="80"/>
      <c r="AW144" s="81"/>
      <c r="AX144" s="81"/>
      <c r="AY144" s="126"/>
      <c r="AZ144" s="126"/>
      <c r="BA144" s="77">
        <f t="shared" si="35"/>
        <v>0</v>
      </c>
      <c r="BB144" s="83"/>
      <c r="BC144" s="133"/>
      <c r="BD144" s="62" t="str">
        <f t="shared" si="36"/>
        <v>正确</v>
      </c>
    </row>
    <row r="145" s="1" customFormat="1" ht="33" customHeight="1" spans="1:56">
      <c r="A145" s="128">
        <f t="shared" si="28"/>
        <v>141</v>
      </c>
      <c r="B145" s="115"/>
      <c r="C145" s="135"/>
      <c r="D145" s="117"/>
      <c r="E145" s="115"/>
      <c r="F145" s="87">
        <f t="shared" si="29"/>
        <v>30</v>
      </c>
      <c r="G145" s="136"/>
      <c r="H145" s="119"/>
      <c r="I145" s="119"/>
      <c r="J145" s="119"/>
      <c r="K145" s="119"/>
      <c r="L145" s="119"/>
      <c r="M145" s="119"/>
      <c r="N145" s="119"/>
      <c r="O145" s="119"/>
      <c r="P145" s="119"/>
      <c r="Q145" s="119"/>
      <c r="R145" s="119"/>
      <c r="S145" s="72">
        <f t="shared" si="30"/>
        <v>0</v>
      </c>
      <c r="T145" s="137"/>
      <c r="U145" s="122"/>
      <c r="V145" s="123"/>
      <c r="W145" s="124"/>
      <c r="X145" s="124"/>
      <c r="Y145" s="124"/>
      <c r="Z145" s="124"/>
      <c r="AA145" s="124"/>
      <c r="AB145" s="125"/>
      <c r="AC145" s="77">
        <f t="shared" si="31"/>
        <v>0</v>
      </c>
      <c r="AD145" s="125"/>
      <c r="AE145" s="125"/>
      <c r="AF145" s="125"/>
      <c r="AG145" s="125"/>
      <c r="AH145" s="125"/>
      <c r="AI145" s="125"/>
      <c r="AJ145" s="125"/>
      <c r="AK145" s="125"/>
      <c r="AL145" s="125"/>
      <c r="AM145" s="125"/>
      <c r="AN145" s="125"/>
      <c r="AO145" s="125"/>
      <c r="AP145" s="125"/>
      <c r="AQ145" s="125"/>
      <c r="AR145" s="125"/>
      <c r="AS145" s="79">
        <f t="shared" si="32"/>
        <v>0</v>
      </c>
      <c r="AT145" s="77">
        <f t="shared" si="33"/>
        <v>0</v>
      </c>
      <c r="AU145" s="77">
        <f t="shared" si="34"/>
        <v>0</v>
      </c>
      <c r="AV145" s="80"/>
      <c r="AW145" s="81"/>
      <c r="AX145" s="81"/>
      <c r="AY145" s="126"/>
      <c r="AZ145" s="126"/>
      <c r="BA145" s="77">
        <f t="shared" si="35"/>
        <v>0</v>
      </c>
      <c r="BB145" s="83"/>
      <c r="BC145" s="133"/>
      <c r="BD145" s="62" t="str">
        <f t="shared" si="36"/>
        <v>正确</v>
      </c>
    </row>
    <row r="146" s="1" customFormat="1" ht="33" customHeight="1" spans="1:56">
      <c r="A146" s="128">
        <f t="shared" si="28"/>
        <v>142</v>
      </c>
      <c r="B146" s="115"/>
      <c r="C146" s="135"/>
      <c r="D146" s="117"/>
      <c r="E146" s="115"/>
      <c r="F146" s="87">
        <f t="shared" si="29"/>
        <v>30</v>
      </c>
      <c r="G146" s="136"/>
      <c r="H146" s="119"/>
      <c r="I146" s="119"/>
      <c r="J146" s="119"/>
      <c r="K146" s="119"/>
      <c r="L146" s="119"/>
      <c r="M146" s="119"/>
      <c r="N146" s="119"/>
      <c r="O146" s="119"/>
      <c r="P146" s="119"/>
      <c r="Q146" s="119"/>
      <c r="R146" s="119"/>
      <c r="S146" s="72">
        <f t="shared" si="30"/>
        <v>0</v>
      </c>
      <c r="T146" s="137"/>
      <c r="U146" s="122"/>
      <c r="V146" s="123"/>
      <c r="W146" s="124"/>
      <c r="X146" s="124"/>
      <c r="Y146" s="124"/>
      <c r="Z146" s="124"/>
      <c r="AA146" s="124"/>
      <c r="AB146" s="125"/>
      <c r="AC146" s="77">
        <f t="shared" si="31"/>
        <v>0</v>
      </c>
      <c r="AD146" s="125"/>
      <c r="AE146" s="125"/>
      <c r="AF146" s="125"/>
      <c r="AG146" s="125"/>
      <c r="AH146" s="125"/>
      <c r="AI146" s="125"/>
      <c r="AJ146" s="125"/>
      <c r="AK146" s="125"/>
      <c r="AL146" s="125"/>
      <c r="AM146" s="125"/>
      <c r="AN146" s="125"/>
      <c r="AO146" s="125"/>
      <c r="AP146" s="125"/>
      <c r="AQ146" s="125"/>
      <c r="AR146" s="125"/>
      <c r="AS146" s="79">
        <f t="shared" si="32"/>
        <v>0</v>
      </c>
      <c r="AT146" s="77">
        <f t="shared" si="33"/>
        <v>0</v>
      </c>
      <c r="AU146" s="77">
        <f t="shared" si="34"/>
        <v>0</v>
      </c>
      <c r="AV146" s="80"/>
      <c r="AW146" s="81"/>
      <c r="AX146" s="81"/>
      <c r="AY146" s="126"/>
      <c r="AZ146" s="126"/>
      <c r="BA146" s="77">
        <f t="shared" si="35"/>
        <v>0</v>
      </c>
      <c r="BB146" s="83"/>
      <c r="BC146" s="133"/>
      <c r="BD146" s="62" t="str">
        <f t="shared" si="36"/>
        <v>正确</v>
      </c>
    </row>
    <row r="147" s="1" customFormat="1" ht="33" customHeight="1" spans="1:56">
      <c r="A147" s="128">
        <f t="shared" si="28"/>
        <v>143</v>
      </c>
      <c r="B147" s="115"/>
      <c r="C147" s="135"/>
      <c r="D147" s="117"/>
      <c r="E147" s="115"/>
      <c r="F147" s="87">
        <f t="shared" si="29"/>
        <v>30</v>
      </c>
      <c r="G147" s="136"/>
      <c r="H147" s="119"/>
      <c r="I147" s="119"/>
      <c r="J147" s="119"/>
      <c r="K147" s="119"/>
      <c r="L147" s="119"/>
      <c r="M147" s="119"/>
      <c r="N147" s="119"/>
      <c r="O147" s="119"/>
      <c r="P147" s="119"/>
      <c r="Q147" s="119"/>
      <c r="R147" s="119"/>
      <c r="S147" s="72">
        <f t="shared" si="30"/>
        <v>0</v>
      </c>
      <c r="T147" s="137"/>
      <c r="U147" s="122"/>
      <c r="V147" s="123"/>
      <c r="W147" s="124"/>
      <c r="X147" s="124"/>
      <c r="Y147" s="124"/>
      <c r="Z147" s="124"/>
      <c r="AA147" s="124"/>
      <c r="AB147" s="125"/>
      <c r="AC147" s="77">
        <f t="shared" si="31"/>
        <v>0</v>
      </c>
      <c r="AD147" s="125"/>
      <c r="AE147" s="125"/>
      <c r="AF147" s="125"/>
      <c r="AG147" s="125"/>
      <c r="AH147" s="125"/>
      <c r="AI147" s="125"/>
      <c r="AJ147" s="125"/>
      <c r="AK147" s="125"/>
      <c r="AL147" s="125"/>
      <c r="AM147" s="125"/>
      <c r="AN147" s="125"/>
      <c r="AO147" s="125"/>
      <c r="AP147" s="125"/>
      <c r="AQ147" s="125"/>
      <c r="AR147" s="125"/>
      <c r="AS147" s="79">
        <f t="shared" si="32"/>
        <v>0</v>
      </c>
      <c r="AT147" s="77">
        <f t="shared" si="33"/>
        <v>0</v>
      </c>
      <c r="AU147" s="77">
        <f t="shared" si="34"/>
        <v>0</v>
      </c>
      <c r="AV147" s="80"/>
      <c r="AW147" s="81"/>
      <c r="AX147" s="81"/>
      <c r="AY147" s="126"/>
      <c r="AZ147" s="126"/>
      <c r="BA147" s="77">
        <f t="shared" si="35"/>
        <v>0</v>
      </c>
      <c r="BB147" s="83"/>
      <c r="BC147" s="133"/>
      <c r="BD147" s="62" t="str">
        <f t="shared" si="36"/>
        <v>正确</v>
      </c>
    </row>
    <row r="148" s="1" customFormat="1" ht="33" customHeight="1" spans="1:56">
      <c r="A148" s="128">
        <f t="shared" si="28"/>
        <v>144</v>
      </c>
      <c r="B148" s="115"/>
      <c r="C148" s="135"/>
      <c r="D148" s="117"/>
      <c r="E148" s="115"/>
      <c r="F148" s="87">
        <f t="shared" si="29"/>
        <v>30</v>
      </c>
      <c r="G148" s="136"/>
      <c r="H148" s="119"/>
      <c r="I148" s="119"/>
      <c r="J148" s="119"/>
      <c r="K148" s="119"/>
      <c r="L148" s="119"/>
      <c r="M148" s="119"/>
      <c r="N148" s="119"/>
      <c r="O148" s="119"/>
      <c r="P148" s="119"/>
      <c r="Q148" s="119"/>
      <c r="R148" s="119"/>
      <c r="S148" s="72">
        <f t="shared" si="30"/>
        <v>0</v>
      </c>
      <c r="T148" s="137"/>
      <c r="U148" s="122"/>
      <c r="V148" s="123"/>
      <c r="W148" s="124"/>
      <c r="X148" s="124"/>
      <c r="Y148" s="124"/>
      <c r="Z148" s="124"/>
      <c r="AA148" s="124"/>
      <c r="AB148" s="125"/>
      <c r="AC148" s="77">
        <f t="shared" si="31"/>
        <v>0</v>
      </c>
      <c r="AD148" s="125"/>
      <c r="AE148" s="125"/>
      <c r="AF148" s="125"/>
      <c r="AG148" s="125"/>
      <c r="AH148" s="125"/>
      <c r="AI148" s="125"/>
      <c r="AJ148" s="125"/>
      <c r="AK148" s="125"/>
      <c r="AL148" s="125"/>
      <c r="AM148" s="125"/>
      <c r="AN148" s="125"/>
      <c r="AO148" s="125"/>
      <c r="AP148" s="125"/>
      <c r="AQ148" s="125"/>
      <c r="AR148" s="125"/>
      <c r="AS148" s="79">
        <f t="shared" si="32"/>
        <v>0</v>
      </c>
      <c r="AT148" s="77">
        <f t="shared" si="33"/>
        <v>0</v>
      </c>
      <c r="AU148" s="77">
        <f t="shared" si="34"/>
        <v>0</v>
      </c>
      <c r="AV148" s="80"/>
      <c r="AW148" s="81"/>
      <c r="AX148" s="81"/>
      <c r="AY148" s="126"/>
      <c r="AZ148" s="126"/>
      <c r="BA148" s="77">
        <f t="shared" si="35"/>
        <v>0</v>
      </c>
      <c r="BB148" s="83"/>
      <c r="BC148" s="133"/>
      <c r="BD148" s="62" t="str">
        <f t="shared" si="36"/>
        <v>正确</v>
      </c>
    </row>
    <row r="149" s="1" customFormat="1" ht="33" customHeight="1" spans="1:56">
      <c r="A149" s="128">
        <f t="shared" si="28"/>
        <v>145</v>
      </c>
      <c r="B149" s="115"/>
      <c r="C149" s="135"/>
      <c r="D149" s="117"/>
      <c r="E149" s="115"/>
      <c r="F149" s="87">
        <f t="shared" si="29"/>
        <v>30</v>
      </c>
      <c r="G149" s="136"/>
      <c r="H149" s="119"/>
      <c r="I149" s="119"/>
      <c r="J149" s="119"/>
      <c r="K149" s="119"/>
      <c r="L149" s="119"/>
      <c r="M149" s="119"/>
      <c r="N149" s="119"/>
      <c r="O149" s="119"/>
      <c r="P149" s="119"/>
      <c r="Q149" s="119"/>
      <c r="R149" s="119"/>
      <c r="S149" s="72">
        <f t="shared" si="30"/>
        <v>0</v>
      </c>
      <c r="T149" s="137"/>
      <c r="U149" s="122"/>
      <c r="V149" s="123"/>
      <c r="W149" s="124"/>
      <c r="X149" s="124"/>
      <c r="Y149" s="124"/>
      <c r="Z149" s="124"/>
      <c r="AA149" s="124"/>
      <c r="AB149" s="125"/>
      <c r="AC149" s="77">
        <f t="shared" si="31"/>
        <v>0</v>
      </c>
      <c r="AD149" s="125"/>
      <c r="AE149" s="125"/>
      <c r="AF149" s="125"/>
      <c r="AG149" s="125"/>
      <c r="AH149" s="125"/>
      <c r="AI149" s="125"/>
      <c r="AJ149" s="125"/>
      <c r="AK149" s="125"/>
      <c r="AL149" s="125"/>
      <c r="AM149" s="125"/>
      <c r="AN149" s="125"/>
      <c r="AO149" s="125"/>
      <c r="AP149" s="125"/>
      <c r="AQ149" s="125"/>
      <c r="AR149" s="125"/>
      <c r="AS149" s="79">
        <f t="shared" si="32"/>
        <v>0</v>
      </c>
      <c r="AT149" s="77">
        <f t="shared" si="33"/>
        <v>0</v>
      </c>
      <c r="AU149" s="77">
        <f t="shared" si="34"/>
        <v>0</v>
      </c>
      <c r="AV149" s="80"/>
      <c r="AW149" s="81"/>
      <c r="AX149" s="81"/>
      <c r="AY149" s="126"/>
      <c r="AZ149" s="126"/>
      <c r="BA149" s="77">
        <f t="shared" si="35"/>
        <v>0</v>
      </c>
      <c r="BB149" s="83"/>
      <c r="BC149" s="133"/>
      <c r="BD149" s="62" t="str">
        <f t="shared" si="36"/>
        <v>正确</v>
      </c>
    </row>
    <row r="150" s="1" customFormat="1" ht="33" customHeight="1" spans="1:56">
      <c r="A150" s="128">
        <f t="shared" si="28"/>
        <v>146</v>
      </c>
      <c r="B150" s="115"/>
      <c r="C150" s="135"/>
      <c r="D150" s="117"/>
      <c r="E150" s="115"/>
      <c r="F150" s="87">
        <f t="shared" si="29"/>
        <v>30</v>
      </c>
      <c r="G150" s="136"/>
      <c r="H150" s="119"/>
      <c r="I150" s="119"/>
      <c r="J150" s="119"/>
      <c r="K150" s="119"/>
      <c r="L150" s="119"/>
      <c r="M150" s="119"/>
      <c r="N150" s="119"/>
      <c r="O150" s="119"/>
      <c r="P150" s="119"/>
      <c r="Q150" s="119"/>
      <c r="R150" s="119"/>
      <c r="S150" s="72">
        <f t="shared" si="30"/>
        <v>0</v>
      </c>
      <c r="T150" s="137"/>
      <c r="U150" s="122"/>
      <c r="V150" s="123"/>
      <c r="W150" s="124"/>
      <c r="X150" s="124"/>
      <c r="Y150" s="124"/>
      <c r="Z150" s="124"/>
      <c r="AA150" s="124"/>
      <c r="AB150" s="125"/>
      <c r="AC150" s="77">
        <f t="shared" si="31"/>
        <v>0</v>
      </c>
      <c r="AD150" s="125"/>
      <c r="AE150" s="125"/>
      <c r="AF150" s="125"/>
      <c r="AG150" s="125"/>
      <c r="AH150" s="125"/>
      <c r="AI150" s="125"/>
      <c r="AJ150" s="125"/>
      <c r="AK150" s="125"/>
      <c r="AL150" s="125"/>
      <c r="AM150" s="125"/>
      <c r="AN150" s="125"/>
      <c r="AO150" s="125"/>
      <c r="AP150" s="125"/>
      <c r="AQ150" s="125"/>
      <c r="AR150" s="125"/>
      <c r="AS150" s="79">
        <f t="shared" si="32"/>
        <v>0</v>
      </c>
      <c r="AT150" s="77">
        <f t="shared" si="33"/>
        <v>0</v>
      </c>
      <c r="AU150" s="77">
        <f t="shared" si="34"/>
        <v>0</v>
      </c>
      <c r="AV150" s="80"/>
      <c r="AW150" s="81"/>
      <c r="AX150" s="81"/>
      <c r="AY150" s="126"/>
      <c r="AZ150" s="126"/>
      <c r="BA150" s="77">
        <f t="shared" si="35"/>
        <v>0</v>
      </c>
      <c r="BB150" s="83"/>
      <c r="BC150" s="133"/>
      <c r="BD150" s="62" t="str">
        <f t="shared" si="36"/>
        <v>正确</v>
      </c>
    </row>
    <row r="151" s="1" customFormat="1" ht="33" customHeight="1" spans="1:56">
      <c r="A151" s="128">
        <f t="shared" si="28"/>
        <v>147</v>
      </c>
      <c r="B151" s="115"/>
      <c r="C151" s="135"/>
      <c r="D151" s="117"/>
      <c r="E151" s="115"/>
      <c r="F151" s="87">
        <f t="shared" si="29"/>
        <v>30</v>
      </c>
      <c r="G151" s="136"/>
      <c r="H151" s="119"/>
      <c r="I151" s="119"/>
      <c r="J151" s="119"/>
      <c r="K151" s="119"/>
      <c r="L151" s="119"/>
      <c r="M151" s="119"/>
      <c r="N151" s="119"/>
      <c r="O151" s="119"/>
      <c r="P151" s="119"/>
      <c r="Q151" s="119"/>
      <c r="R151" s="119"/>
      <c r="S151" s="72">
        <f t="shared" si="30"/>
        <v>0</v>
      </c>
      <c r="T151" s="137"/>
      <c r="U151" s="122"/>
      <c r="V151" s="123"/>
      <c r="W151" s="124"/>
      <c r="X151" s="124"/>
      <c r="Y151" s="124"/>
      <c r="Z151" s="124"/>
      <c r="AA151" s="124"/>
      <c r="AB151" s="125"/>
      <c r="AC151" s="77">
        <f t="shared" si="31"/>
        <v>0</v>
      </c>
      <c r="AD151" s="125"/>
      <c r="AE151" s="125"/>
      <c r="AF151" s="125"/>
      <c r="AG151" s="125"/>
      <c r="AH151" s="125"/>
      <c r="AI151" s="125"/>
      <c r="AJ151" s="125"/>
      <c r="AK151" s="125"/>
      <c r="AL151" s="125"/>
      <c r="AM151" s="125"/>
      <c r="AN151" s="125"/>
      <c r="AO151" s="125"/>
      <c r="AP151" s="125"/>
      <c r="AQ151" s="125"/>
      <c r="AR151" s="125"/>
      <c r="AS151" s="79">
        <f t="shared" si="32"/>
        <v>0</v>
      </c>
      <c r="AT151" s="77">
        <f t="shared" si="33"/>
        <v>0</v>
      </c>
      <c r="AU151" s="77">
        <f t="shared" si="34"/>
        <v>0</v>
      </c>
      <c r="AV151" s="80"/>
      <c r="AW151" s="81"/>
      <c r="AX151" s="81"/>
      <c r="AY151" s="126"/>
      <c r="AZ151" s="126"/>
      <c r="BA151" s="77">
        <f t="shared" si="35"/>
        <v>0</v>
      </c>
      <c r="BB151" s="83"/>
      <c r="BC151" s="133"/>
      <c r="BD151" s="62" t="str">
        <f t="shared" si="36"/>
        <v>正确</v>
      </c>
    </row>
    <row r="152" s="1" customFormat="1" ht="33" customHeight="1" spans="1:56">
      <c r="A152" s="128">
        <f t="shared" si="28"/>
        <v>148</v>
      </c>
      <c r="B152" s="115"/>
      <c r="C152" s="135"/>
      <c r="D152" s="117"/>
      <c r="E152" s="115"/>
      <c r="F152" s="87">
        <f t="shared" si="29"/>
        <v>30</v>
      </c>
      <c r="G152" s="136"/>
      <c r="H152" s="119"/>
      <c r="I152" s="119"/>
      <c r="J152" s="119"/>
      <c r="K152" s="119"/>
      <c r="L152" s="119"/>
      <c r="M152" s="119"/>
      <c r="N152" s="119"/>
      <c r="O152" s="119"/>
      <c r="P152" s="119"/>
      <c r="Q152" s="119"/>
      <c r="R152" s="119"/>
      <c r="S152" s="72">
        <f t="shared" si="30"/>
        <v>0</v>
      </c>
      <c r="T152" s="137"/>
      <c r="U152" s="122"/>
      <c r="V152" s="123"/>
      <c r="W152" s="124"/>
      <c r="X152" s="124"/>
      <c r="Y152" s="124"/>
      <c r="Z152" s="124"/>
      <c r="AA152" s="124"/>
      <c r="AB152" s="125"/>
      <c r="AC152" s="77">
        <f t="shared" si="31"/>
        <v>0</v>
      </c>
      <c r="AD152" s="125"/>
      <c r="AE152" s="125"/>
      <c r="AF152" s="125"/>
      <c r="AG152" s="125"/>
      <c r="AH152" s="125"/>
      <c r="AI152" s="125"/>
      <c r="AJ152" s="125"/>
      <c r="AK152" s="125"/>
      <c r="AL152" s="125"/>
      <c r="AM152" s="125"/>
      <c r="AN152" s="125"/>
      <c r="AO152" s="125"/>
      <c r="AP152" s="125"/>
      <c r="AQ152" s="125"/>
      <c r="AR152" s="125"/>
      <c r="AS152" s="79">
        <f t="shared" si="32"/>
        <v>0</v>
      </c>
      <c r="AT152" s="77">
        <f t="shared" si="33"/>
        <v>0</v>
      </c>
      <c r="AU152" s="77">
        <f t="shared" si="34"/>
        <v>0</v>
      </c>
      <c r="AV152" s="80"/>
      <c r="AW152" s="81"/>
      <c r="AX152" s="81"/>
      <c r="AY152" s="126"/>
      <c r="AZ152" s="126"/>
      <c r="BA152" s="77">
        <f t="shared" si="35"/>
        <v>0</v>
      </c>
      <c r="BB152" s="83"/>
      <c r="BC152" s="133"/>
      <c r="BD152" s="62" t="str">
        <f t="shared" si="36"/>
        <v>正确</v>
      </c>
    </row>
    <row r="153" s="1" customFormat="1" ht="33" customHeight="1" spans="1:56">
      <c r="A153" s="128">
        <f t="shared" si="28"/>
        <v>149</v>
      </c>
      <c r="B153" s="115"/>
      <c r="C153" s="135"/>
      <c r="D153" s="117"/>
      <c r="E153" s="115"/>
      <c r="F153" s="87">
        <f t="shared" si="29"/>
        <v>30</v>
      </c>
      <c r="G153" s="136"/>
      <c r="H153" s="119"/>
      <c r="I153" s="119"/>
      <c r="J153" s="119"/>
      <c r="K153" s="119"/>
      <c r="L153" s="119"/>
      <c r="M153" s="119"/>
      <c r="N153" s="119"/>
      <c r="O153" s="119"/>
      <c r="P153" s="119"/>
      <c r="Q153" s="119"/>
      <c r="R153" s="119"/>
      <c r="S153" s="72">
        <f t="shared" si="30"/>
        <v>0</v>
      </c>
      <c r="T153" s="137"/>
      <c r="U153" s="122"/>
      <c r="V153" s="123"/>
      <c r="W153" s="124"/>
      <c r="X153" s="124"/>
      <c r="Y153" s="124"/>
      <c r="Z153" s="124"/>
      <c r="AA153" s="124"/>
      <c r="AB153" s="125"/>
      <c r="AC153" s="77">
        <f t="shared" si="31"/>
        <v>0</v>
      </c>
      <c r="AD153" s="125"/>
      <c r="AE153" s="125"/>
      <c r="AF153" s="125"/>
      <c r="AG153" s="125"/>
      <c r="AH153" s="125"/>
      <c r="AI153" s="125"/>
      <c r="AJ153" s="125"/>
      <c r="AK153" s="125"/>
      <c r="AL153" s="125"/>
      <c r="AM153" s="125"/>
      <c r="AN153" s="125"/>
      <c r="AO153" s="125"/>
      <c r="AP153" s="125"/>
      <c r="AQ153" s="125"/>
      <c r="AR153" s="125"/>
      <c r="AS153" s="79">
        <f t="shared" si="32"/>
        <v>0</v>
      </c>
      <c r="AT153" s="77">
        <f t="shared" si="33"/>
        <v>0</v>
      </c>
      <c r="AU153" s="77">
        <f t="shared" si="34"/>
        <v>0</v>
      </c>
      <c r="AV153" s="80"/>
      <c r="AW153" s="81"/>
      <c r="AX153" s="81"/>
      <c r="AY153" s="126"/>
      <c r="AZ153" s="126"/>
      <c r="BA153" s="77">
        <f t="shared" si="35"/>
        <v>0</v>
      </c>
      <c r="BB153" s="83"/>
      <c r="BC153" s="133"/>
      <c r="BD153" s="62" t="str">
        <f t="shared" si="36"/>
        <v>正确</v>
      </c>
    </row>
    <row r="154" s="1" customFormat="1" ht="33" customHeight="1" spans="1:56">
      <c r="A154" s="128">
        <f t="shared" si="28"/>
        <v>150</v>
      </c>
      <c r="B154" s="115"/>
      <c r="C154" s="135"/>
      <c r="D154" s="117"/>
      <c r="E154" s="115"/>
      <c r="F154" s="87">
        <f t="shared" si="29"/>
        <v>30</v>
      </c>
      <c r="G154" s="136"/>
      <c r="H154" s="119"/>
      <c r="I154" s="119"/>
      <c r="J154" s="119"/>
      <c r="K154" s="119"/>
      <c r="L154" s="119"/>
      <c r="M154" s="119"/>
      <c r="N154" s="119"/>
      <c r="O154" s="119"/>
      <c r="P154" s="119"/>
      <c r="Q154" s="119"/>
      <c r="R154" s="119"/>
      <c r="S154" s="72">
        <f t="shared" si="30"/>
        <v>0</v>
      </c>
      <c r="T154" s="137"/>
      <c r="U154" s="122"/>
      <c r="V154" s="123"/>
      <c r="W154" s="124"/>
      <c r="X154" s="124"/>
      <c r="Y154" s="124"/>
      <c r="Z154" s="124"/>
      <c r="AA154" s="124"/>
      <c r="AB154" s="125"/>
      <c r="AC154" s="77">
        <f t="shared" si="31"/>
        <v>0</v>
      </c>
      <c r="AD154" s="125"/>
      <c r="AE154" s="125"/>
      <c r="AF154" s="125"/>
      <c r="AG154" s="125"/>
      <c r="AH154" s="125"/>
      <c r="AI154" s="125"/>
      <c r="AJ154" s="125"/>
      <c r="AK154" s="125"/>
      <c r="AL154" s="125"/>
      <c r="AM154" s="125"/>
      <c r="AN154" s="125"/>
      <c r="AO154" s="125"/>
      <c r="AP154" s="125"/>
      <c r="AQ154" s="125"/>
      <c r="AR154" s="125"/>
      <c r="AS154" s="79">
        <f t="shared" si="32"/>
        <v>0</v>
      </c>
      <c r="AT154" s="77">
        <f t="shared" si="33"/>
        <v>0</v>
      </c>
      <c r="AU154" s="77">
        <f t="shared" si="34"/>
        <v>0</v>
      </c>
      <c r="AV154" s="80"/>
      <c r="AW154" s="81"/>
      <c r="AX154" s="81"/>
      <c r="AY154" s="126"/>
      <c r="AZ154" s="126"/>
      <c r="BA154" s="77">
        <f t="shared" si="35"/>
        <v>0</v>
      </c>
      <c r="BB154" s="83"/>
      <c r="BC154" s="133"/>
      <c r="BD154" s="62" t="str">
        <f t="shared" si="36"/>
        <v>正确</v>
      </c>
    </row>
    <row r="155" s="1" customFormat="1" ht="33" customHeight="1" spans="1:56">
      <c r="A155" s="128">
        <f t="shared" si="28"/>
        <v>151</v>
      </c>
      <c r="B155" s="115"/>
      <c r="C155" s="135"/>
      <c r="D155" s="117"/>
      <c r="E155" s="115"/>
      <c r="F155" s="87">
        <f t="shared" si="29"/>
        <v>30</v>
      </c>
      <c r="G155" s="136"/>
      <c r="H155" s="119"/>
      <c r="I155" s="119"/>
      <c r="J155" s="119"/>
      <c r="K155" s="119"/>
      <c r="L155" s="119"/>
      <c r="M155" s="119"/>
      <c r="N155" s="119"/>
      <c r="O155" s="119"/>
      <c r="P155" s="119"/>
      <c r="Q155" s="119"/>
      <c r="R155" s="119"/>
      <c r="S155" s="72">
        <f t="shared" si="30"/>
        <v>0</v>
      </c>
      <c r="T155" s="137"/>
      <c r="U155" s="122"/>
      <c r="V155" s="123"/>
      <c r="W155" s="124"/>
      <c r="X155" s="124"/>
      <c r="Y155" s="124"/>
      <c r="Z155" s="124"/>
      <c r="AA155" s="124"/>
      <c r="AB155" s="125"/>
      <c r="AC155" s="77">
        <f t="shared" si="31"/>
        <v>0</v>
      </c>
      <c r="AD155" s="125"/>
      <c r="AE155" s="125"/>
      <c r="AF155" s="125"/>
      <c r="AG155" s="125"/>
      <c r="AH155" s="125"/>
      <c r="AI155" s="125"/>
      <c r="AJ155" s="125"/>
      <c r="AK155" s="125"/>
      <c r="AL155" s="125"/>
      <c r="AM155" s="125"/>
      <c r="AN155" s="125"/>
      <c r="AO155" s="125"/>
      <c r="AP155" s="125"/>
      <c r="AQ155" s="125"/>
      <c r="AR155" s="125"/>
      <c r="AS155" s="79">
        <f t="shared" si="32"/>
        <v>0</v>
      </c>
      <c r="AT155" s="77">
        <f t="shared" si="33"/>
        <v>0</v>
      </c>
      <c r="AU155" s="77">
        <f t="shared" si="34"/>
        <v>0</v>
      </c>
      <c r="AV155" s="80"/>
      <c r="AW155" s="81"/>
      <c r="AX155" s="81"/>
      <c r="AY155" s="126"/>
      <c r="AZ155" s="126"/>
      <c r="BA155" s="77">
        <f t="shared" si="35"/>
        <v>0</v>
      </c>
      <c r="BB155" s="83"/>
      <c r="BC155" s="133"/>
      <c r="BD155" s="62" t="str">
        <f t="shared" si="36"/>
        <v>正确</v>
      </c>
    </row>
    <row r="156" s="1" customFormat="1" ht="33" customHeight="1" spans="1:56">
      <c r="A156" s="128">
        <f t="shared" si="28"/>
        <v>152</v>
      </c>
      <c r="B156" s="115"/>
      <c r="C156" s="135"/>
      <c r="D156" s="117"/>
      <c r="E156" s="115"/>
      <c r="F156" s="87">
        <f t="shared" si="29"/>
        <v>30</v>
      </c>
      <c r="G156" s="136"/>
      <c r="H156" s="119"/>
      <c r="I156" s="119"/>
      <c r="J156" s="119"/>
      <c r="K156" s="119"/>
      <c r="L156" s="119"/>
      <c r="M156" s="119"/>
      <c r="N156" s="119"/>
      <c r="O156" s="119"/>
      <c r="P156" s="119"/>
      <c r="Q156" s="119"/>
      <c r="R156" s="119"/>
      <c r="S156" s="72">
        <f t="shared" si="30"/>
        <v>0</v>
      </c>
      <c r="T156" s="137"/>
      <c r="U156" s="122"/>
      <c r="V156" s="123"/>
      <c r="W156" s="124"/>
      <c r="X156" s="124"/>
      <c r="Y156" s="124"/>
      <c r="Z156" s="124"/>
      <c r="AA156" s="124"/>
      <c r="AB156" s="125"/>
      <c r="AC156" s="77">
        <f t="shared" si="31"/>
        <v>0</v>
      </c>
      <c r="AD156" s="125"/>
      <c r="AE156" s="125"/>
      <c r="AF156" s="125"/>
      <c r="AG156" s="125"/>
      <c r="AH156" s="125"/>
      <c r="AI156" s="125"/>
      <c r="AJ156" s="125"/>
      <c r="AK156" s="125"/>
      <c r="AL156" s="125"/>
      <c r="AM156" s="125"/>
      <c r="AN156" s="125"/>
      <c r="AO156" s="125"/>
      <c r="AP156" s="125"/>
      <c r="AQ156" s="125"/>
      <c r="AR156" s="125"/>
      <c r="AS156" s="79">
        <f t="shared" si="32"/>
        <v>0</v>
      </c>
      <c r="AT156" s="77">
        <f t="shared" si="33"/>
        <v>0</v>
      </c>
      <c r="AU156" s="77">
        <f t="shared" si="34"/>
        <v>0</v>
      </c>
      <c r="AV156" s="80"/>
      <c r="AW156" s="81"/>
      <c r="AX156" s="81"/>
      <c r="AY156" s="126"/>
      <c r="AZ156" s="126"/>
      <c r="BA156" s="77">
        <f t="shared" si="35"/>
        <v>0</v>
      </c>
      <c r="BB156" s="83"/>
      <c r="BC156" s="133"/>
      <c r="BD156" s="62" t="str">
        <f t="shared" si="36"/>
        <v>正确</v>
      </c>
    </row>
    <row r="157" s="1" customFormat="1" ht="33" customHeight="1" spans="1:56">
      <c r="A157" s="128">
        <f t="shared" si="28"/>
        <v>153</v>
      </c>
      <c r="B157" s="115"/>
      <c r="C157" s="135"/>
      <c r="D157" s="117"/>
      <c r="E157" s="115"/>
      <c r="F157" s="87">
        <f t="shared" si="29"/>
        <v>30</v>
      </c>
      <c r="G157" s="136"/>
      <c r="H157" s="119"/>
      <c r="I157" s="119"/>
      <c r="J157" s="119"/>
      <c r="K157" s="119"/>
      <c r="L157" s="119"/>
      <c r="M157" s="119"/>
      <c r="N157" s="119"/>
      <c r="O157" s="119"/>
      <c r="P157" s="119"/>
      <c r="Q157" s="119"/>
      <c r="R157" s="119"/>
      <c r="S157" s="72">
        <f t="shared" si="30"/>
        <v>0</v>
      </c>
      <c r="T157" s="137"/>
      <c r="U157" s="122"/>
      <c r="V157" s="123"/>
      <c r="W157" s="124"/>
      <c r="X157" s="124"/>
      <c r="Y157" s="124"/>
      <c r="Z157" s="124"/>
      <c r="AA157" s="124"/>
      <c r="AB157" s="125"/>
      <c r="AC157" s="77">
        <f t="shared" si="31"/>
        <v>0</v>
      </c>
      <c r="AD157" s="125"/>
      <c r="AE157" s="125"/>
      <c r="AF157" s="125"/>
      <c r="AG157" s="125"/>
      <c r="AH157" s="125"/>
      <c r="AI157" s="125"/>
      <c r="AJ157" s="125"/>
      <c r="AK157" s="125"/>
      <c r="AL157" s="125"/>
      <c r="AM157" s="125"/>
      <c r="AN157" s="125"/>
      <c r="AO157" s="125"/>
      <c r="AP157" s="125"/>
      <c r="AQ157" s="125"/>
      <c r="AR157" s="125"/>
      <c r="AS157" s="79">
        <f t="shared" si="32"/>
        <v>0</v>
      </c>
      <c r="AT157" s="77">
        <f t="shared" si="33"/>
        <v>0</v>
      </c>
      <c r="AU157" s="77">
        <f t="shared" si="34"/>
        <v>0</v>
      </c>
      <c r="AV157" s="80"/>
      <c r="AW157" s="81"/>
      <c r="AX157" s="81"/>
      <c r="AY157" s="126"/>
      <c r="AZ157" s="126"/>
      <c r="BA157" s="77">
        <f t="shared" si="35"/>
        <v>0</v>
      </c>
      <c r="BB157" s="83"/>
      <c r="BC157" s="133"/>
      <c r="BD157" s="62" t="str">
        <f t="shared" si="36"/>
        <v>正确</v>
      </c>
    </row>
    <row r="158" s="1" customFormat="1" ht="33" customHeight="1" spans="1:56">
      <c r="A158" s="128">
        <f t="shared" si="28"/>
        <v>154</v>
      </c>
      <c r="B158" s="115"/>
      <c r="C158" s="135"/>
      <c r="D158" s="117"/>
      <c r="E158" s="115"/>
      <c r="F158" s="87">
        <f t="shared" si="29"/>
        <v>30</v>
      </c>
      <c r="G158" s="136"/>
      <c r="H158" s="119"/>
      <c r="I158" s="119"/>
      <c r="J158" s="119"/>
      <c r="K158" s="119"/>
      <c r="L158" s="119"/>
      <c r="M158" s="119"/>
      <c r="N158" s="119"/>
      <c r="O158" s="119"/>
      <c r="P158" s="119"/>
      <c r="Q158" s="119"/>
      <c r="R158" s="119"/>
      <c r="S158" s="72">
        <f t="shared" si="30"/>
        <v>0</v>
      </c>
      <c r="T158" s="137"/>
      <c r="U158" s="122"/>
      <c r="V158" s="123"/>
      <c r="W158" s="124"/>
      <c r="X158" s="124"/>
      <c r="Y158" s="124"/>
      <c r="Z158" s="124"/>
      <c r="AA158" s="124"/>
      <c r="AB158" s="125"/>
      <c r="AC158" s="77">
        <f t="shared" si="31"/>
        <v>0</v>
      </c>
      <c r="AD158" s="125"/>
      <c r="AE158" s="125"/>
      <c r="AF158" s="125"/>
      <c r="AG158" s="125"/>
      <c r="AH158" s="125"/>
      <c r="AI158" s="125"/>
      <c r="AJ158" s="125"/>
      <c r="AK158" s="125"/>
      <c r="AL158" s="125"/>
      <c r="AM158" s="125"/>
      <c r="AN158" s="125"/>
      <c r="AO158" s="125"/>
      <c r="AP158" s="125"/>
      <c r="AQ158" s="125"/>
      <c r="AR158" s="125"/>
      <c r="AS158" s="79">
        <f t="shared" si="32"/>
        <v>0</v>
      </c>
      <c r="AT158" s="77">
        <f t="shared" si="33"/>
        <v>0</v>
      </c>
      <c r="AU158" s="77">
        <f t="shared" si="34"/>
        <v>0</v>
      </c>
      <c r="AV158" s="80"/>
      <c r="AW158" s="81"/>
      <c r="AX158" s="81"/>
      <c r="AY158" s="126"/>
      <c r="AZ158" s="126"/>
      <c r="BA158" s="77">
        <f t="shared" si="35"/>
        <v>0</v>
      </c>
      <c r="BB158" s="83"/>
      <c r="BC158" s="133"/>
      <c r="BD158" s="62" t="str">
        <f t="shared" si="36"/>
        <v>正确</v>
      </c>
    </row>
    <row r="159" s="1" customFormat="1" ht="33" customHeight="1" spans="1:56">
      <c r="A159" s="128">
        <f t="shared" si="28"/>
        <v>155</v>
      </c>
      <c r="B159" s="115"/>
      <c r="C159" s="135"/>
      <c r="D159" s="117"/>
      <c r="E159" s="115"/>
      <c r="F159" s="87">
        <f t="shared" si="29"/>
        <v>30</v>
      </c>
      <c r="G159" s="136"/>
      <c r="H159" s="119"/>
      <c r="I159" s="119"/>
      <c r="J159" s="119"/>
      <c r="K159" s="119"/>
      <c r="L159" s="119"/>
      <c r="M159" s="119"/>
      <c r="N159" s="119"/>
      <c r="O159" s="119"/>
      <c r="P159" s="119"/>
      <c r="Q159" s="119"/>
      <c r="R159" s="119"/>
      <c r="S159" s="72">
        <f t="shared" si="30"/>
        <v>0</v>
      </c>
      <c r="T159" s="137"/>
      <c r="U159" s="122"/>
      <c r="V159" s="123"/>
      <c r="W159" s="124"/>
      <c r="X159" s="124"/>
      <c r="Y159" s="124"/>
      <c r="Z159" s="124"/>
      <c r="AA159" s="124"/>
      <c r="AB159" s="125"/>
      <c r="AC159" s="77">
        <f t="shared" si="31"/>
        <v>0</v>
      </c>
      <c r="AD159" s="125"/>
      <c r="AE159" s="125"/>
      <c r="AF159" s="125"/>
      <c r="AG159" s="125"/>
      <c r="AH159" s="125"/>
      <c r="AI159" s="125"/>
      <c r="AJ159" s="125"/>
      <c r="AK159" s="125"/>
      <c r="AL159" s="125"/>
      <c r="AM159" s="125"/>
      <c r="AN159" s="125"/>
      <c r="AO159" s="125"/>
      <c r="AP159" s="125"/>
      <c r="AQ159" s="125"/>
      <c r="AR159" s="125"/>
      <c r="AS159" s="79">
        <f t="shared" si="32"/>
        <v>0</v>
      </c>
      <c r="AT159" s="77">
        <f t="shared" si="33"/>
        <v>0</v>
      </c>
      <c r="AU159" s="77">
        <f t="shared" si="34"/>
        <v>0</v>
      </c>
      <c r="AV159" s="80"/>
      <c r="AW159" s="81"/>
      <c r="AX159" s="81"/>
      <c r="AY159" s="126"/>
      <c r="AZ159" s="126"/>
      <c r="BA159" s="77">
        <f t="shared" si="35"/>
        <v>0</v>
      </c>
      <c r="BB159" s="83"/>
      <c r="BC159" s="133"/>
      <c r="BD159" s="62" t="str">
        <f t="shared" si="36"/>
        <v>正确</v>
      </c>
    </row>
    <row r="160" s="1" customFormat="1" ht="33" customHeight="1" spans="1:56">
      <c r="A160" s="128">
        <f t="shared" si="28"/>
        <v>156</v>
      </c>
      <c r="B160" s="115"/>
      <c r="C160" s="135"/>
      <c r="D160" s="117"/>
      <c r="E160" s="115"/>
      <c r="F160" s="87">
        <f t="shared" si="29"/>
        <v>30</v>
      </c>
      <c r="G160" s="136"/>
      <c r="H160" s="119"/>
      <c r="I160" s="119"/>
      <c r="J160" s="119"/>
      <c r="K160" s="119"/>
      <c r="L160" s="119"/>
      <c r="M160" s="119"/>
      <c r="N160" s="119"/>
      <c r="O160" s="119"/>
      <c r="P160" s="119"/>
      <c r="Q160" s="119"/>
      <c r="R160" s="119"/>
      <c r="S160" s="72">
        <f t="shared" si="30"/>
        <v>0</v>
      </c>
      <c r="T160" s="137"/>
      <c r="U160" s="122"/>
      <c r="V160" s="123"/>
      <c r="W160" s="124"/>
      <c r="X160" s="124"/>
      <c r="Y160" s="124"/>
      <c r="Z160" s="124"/>
      <c r="AA160" s="124"/>
      <c r="AB160" s="125"/>
      <c r="AC160" s="77">
        <f t="shared" si="31"/>
        <v>0</v>
      </c>
      <c r="AD160" s="125"/>
      <c r="AE160" s="125"/>
      <c r="AF160" s="125"/>
      <c r="AG160" s="125"/>
      <c r="AH160" s="125"/>
      <c r="AI160" s="125"/>
      <c r="AJ160" s="125"/>
      <c r="AK160" s="125"/>
      <c r="AL160" s="125"/>
      <c r="AM160" s="125"/>
      <c r="AN160" s="125"/>
      <c r="AO160" s="125"/>
      <c r="AP160" s="125"/>
      <c r="AQ160" s="125"/>
      <c r="AR160" s="125"/>
      <c r="AS160" s="79">
        <f t="shared" si="32"/>
        <v>0</v>
      </c>
      <c r="AT160" s="77">
        <f t="shared" si="33"/>
        <v>0</v>
      </c>
      <c r="AU160" s="77">
        <f t="shared" si="34"/>
        <v>0</v>
      </c>
      <c r="AV160" s="80"/>
      <c r="AW160" s="81"/>
      <c r="AX160" s="81"/>
      <c r="AY160" s="126"/>
      <c r="AZ160" s="126"/>
      <c r="BA160" s="77">
        <f t="shared" si="35"/>
        <v>0</v>
      </c>
      <c r="BB160" s="83"/>
      <c r="BC160" s="133"/>
      <c r="BD160" s="62" t="str">
        <f t="shared" si="36"/>
        <v>正确</v>
      </c>
    </row>
    <row r="161" s="1" customFormat="1" ht="33" customHeight="1" spans="1:56">
      <c r="A161" s="128">
        <f t="shared" si="28"/>
        <v>157</v>
      </c>
      <c r="B161" s="115"/>
      <c r="C161" s="135"/>
      <c r="D161" s="117"/>
      <c r="E161" s="115"/>
      <c r="F161" s="87">
        <f t="shared" si="29"/>
        <v>30</v>
      </c>
      <c r="G161" s="136"/>
      <c r="H161" s="119"/>
      <c r="I161" s="119"/>
      <c r="J161" s="119"/>
      <c r="K161" s="119"/>
      <c r="L161" s="119"/>
      <c r="M161" s="119"/>
      <c r="N161" s="119"/>
      <c r="O161" s="119"/>
      <c r="P161" s="119"/>
      <c r="Q161" s="119"/>
      <c r="R161" s="119"/>
      <c r="S161" s="72">
        <f t="shared" si="30"/>
        <v>0</v>
      </c>
      <c r="T161" s="137"/>
      <c r="U161" s="122"/>
      <c r="V161" s="123"/>
      <c r="W161" s="124"/>
      <c r="X161" s="124"/>
      <c r="Y161" s="124"/>
      <c r="Z161" s="124"/>
      <c r="AA161" s="124"/>
      <c r="AB161" s="125"/>
      <c r="AC161" s="77">
        <f t="shared" si="31"/>
        <v>0</v>
      </c>
      <c r="AD161" s="125"/>
      <c r="AE161" s="125"/>
      <c r="AF161" s="125"/>
      <c r="AG161" s="125"/>
      <c r="AH161" s="125"/>
      <c r="AI161" s="125"/>
      <c r="AJ161" s="125"/>
      <c r="AK161" s="125"/>
      <c r="AL161" s="125"/>
      <c r="AM161" s="125"/>
      <c r="AN161" s="125"/>
      <c r="AO161" s="125"/>
      <c r="AP161" s="125"/>
      <c r="AQ161" s="125"/>
      <c r="AR161" s="125"/>
      <c r="AS161" s="79">
        <f t="shared" si="32"/>
        <v>0</v>
      </c>
      <c r="AT161" s="77">
        <f t="shared" si="33"/>
        <v>0</v>
      </c>
      <c r="AU161" s="77">
        <f t="shared" si="34"/>
        <v>0</v>
      </c>
      <c r="AV161" s="80"/>
      <c r="AW161" s="81"/>
      <c r="AX161" s="81"/>
      <c r="AY161" s="126"/>
      <c r="AZ161" s="126"/>
      <c r="BA161" s="77">
        <f t="shared" si="35"/>
        <v>0</v>
      </c>
      <c r="BB161" s="83"/>
      <c r="BC161" s="133"/>
      <c r="BD161" s="62" t="str">
        <f t="shared" si="36"/>
        <v>正确</v>
      </c>
    </row>
    <row r="162" s="1" customFormat="1" ht="33" customHeight="1" spans="1:56">
      <c r="A162" s="128">
        <f t="shared" si="28"/>
        <v>158</v>
      </c>
      <c r="B162" s="115"/>
      <c r="C162" s="135"/>
      <c r="D162" s="117"/>
      <c r="E162" s="115"/>
      <c r="F162" s="87">
        <f t="shared" si="29"/>
        <v>30</v>
      </c>
      <c r="G162" s="136"/>
      <c r="H162" s="119"/>
      <c r="I162" s="119"/>
      <c r="J162" s="119"/>
      <c r="K162" s="119"/>
      <c r="L162" s="119"/>
      <c r="M162" s="119"/>
      <c r="N162" s="119"/>
      <c r="O162" s="119"/>
      <c r="P162" s="119"/>
      <c r="Q162" s="119"/>
      <c r="R162" s="119"/>
      <c r="S162" s="72">
        <f t="shared" si="30"/>
        <v>0</v>
      </c>
      <c r="T162" s="137"/>
      <c r="U162" s="122"/>
      <c r="V162" s="123"/>
      <c r="W162" s="124"/>
      <c r="X162" s="124"/>
      <c r="Y162" s="124"/>
      <c r="Z162" s="124"/>
      <c r="AA162" s="124"/>
      <c r="AB162" s="125"/>
      <c r="AC162" s="77">
        <f t="shared" si="31"/>
        <v>0</v>
      </c>
      <c r="AD162" s="125"/>
      <c r="AE162" s="125"/>
      <c r="AF162" s="125"/>
      <c r="AG162" s="125"/>
      <c r="AH162" s="125"/>
      <c r="AI162" s="125"/>
      <c r="AJ162" s="125"/>
      <c r="AK162" s="125"/>
      <c r="AL162" s="125"/>
      <c r="AM162" s="125"/>
      <c r="AN162" s="125"/>
      <c r="AO162" s="125"/>
      <c r="AP162" s="125"/>
      <c r="AQ162" s="125"/>
      <c r="AR162" s="125"/>
      <c r="AS162" s="79">
        <f t="shared" si="32"/>
        <v>0</v>
      </c>
      <c r="AT162" s="77">
        <f t="shared" si="33"/>
        <v>0</v>
      </c>
      <c r="AU162" s="77">
        <f t="shared" si="34"/>
        <v>0</v>
      </c>
      <c r="AV162" s="80"/>
      <c r="AW162" s="81"/>
      <c r="AX162" s="81"/>
      <c r="AY162" s="126"/>
      <c r="AZ162" s="126"/>
      <c r="BA162" s="77">
        <f t="shared" si="35"/>
        <v>0</v>
      </c>
      <c r="BB162" s="83"/>
      <c r="BC162" s="133"/>
      <c r="BD162" s="62" t="str">
        <f t="shared" si="36"/>
        <v>正确</v>
      </c>
    </row>
    <row r="163" s="1" customFormat="1" ht="33" customHeight="1" spans="1:56">
      <c r="A163" s="128">
        <f t="shared" si="28"/>
        <v>159</v>
      </c>
      <c r="B163" s="115"/>
      <c r="C163" s="135"/>
      <c r="D163" s="117"/>
      <c r="E163" s="115"/>
      <c r="F163" s="87">
        <f t="shared" si="29"/>
        <v>30</v>
      </c>
      <c r="G163" s="136"/>
      <c r="H163" s="119"/>
      <c r="I163" s="119"/>
      <c r="J163" s="119"/>
      <c r="K163" s="119"/>
      <c r="L163" s="119"/>
      <c r="M163" s="119"/>
      <c r="N163" s="119"/>
      <c r="O163" s="119"/>
      <c r="P163" s="119"/>
      <c r="Q163" s="119"/>
      <c r="R163" s="119"/>
      <c r="S163" s="72">
        <f t="shared" si="30"/>
        <v>0</v>
      </c>
      <c r="T163" s="137"/>
      <c r="U163" s="122"/>
      <c r="V163" s="123"/>
      <c r="W163" s="124"/>
      <c r="X163" s="124"/>
      <c r="Y163" s="124"/>
      <c r="Z163" s="124"/>
      <c r="AA163" s="124"/>
      <c r="AB163" s="125"/>
      <c r="AC163" s="77">
        <f t="shared" si="31"/>
        <v>0</v>
      </c>
      <c r="AD163" s="125"/>
      <c r="AE163" s="125"/>
      <c r="AF163" s="125"/>
      <c r="AG163" s="125"/>
      <c r="AH163" s="125"/>
      <c r="AI163" s="125"/>
      <c r="AJ163" s="125"/>
      <c r="AK163" s="125"/>
      <c r="AL163" s="125"/>
      <c r="AM163" s="125"/>
      <c r="AN163" s="125"/>
      <c r="AO163" s="125"/>
      <c r="AP163" s="125"/>
      <c r="AQ163" s="125"/>
      <c r="AR163" s="125"/>
      <c r="AS163" s="79">
        <f t="shared" si="32"/>
        <v>0</v>
      </c>
      <c r="AT163" s="77">
        <f t="shared" si="33"/>
        <v>0</v>
      </c>
      <c r="AU163" s="77">
        <f t="shared" si="34"/>
        <v>0</v>
      </c>
      <c r="AV163" s="80"/>
      <c r="AW163" s="81"/>
      <c r="AX163" s="81"/>
      <c r="AY163" s="126"/>
      <c r="AZ163" s="126"/>
      <c r="BA163" s="77">
        <f t="shared" si="35"/>
        <v>0</v>
      </c>
      <c r="BB163" s="83"/>
      <c r="BC163" s="133"/>
      <c r="BD163" s="62" t="str">
        <f t="shared" si="36"/>
        <v>正确</v>
      </c>
    </row>
    <row r="164" s="1" customFormat="1" ht="33" customHeight="1" spans="1:56">
      <c r="A164" s="128">
        <f t="shared" si="28"/>
        <v>160</v>
      </c>
      <c r="B164" s="115"/>
      <c r="C164" s="135"/>
      <c r="D164" s="117"/>
      <c r="E164" s="115"/>
      <c r="F164" s="87">
        <f t="shared" si="29"/>
        <v>30</v>
      </c>
      <c r="G164" s="136"/>
      <c r="H164" s="119"/>
      <c r="I164" s="119"/>
      <c r="J164" s="119"/>
      <c r="K164" s="119"/>
      <c r="L164" s="119"/>
      <c r="M164" s="119"/>
      <c r="N164" s="119"/>
      <c r="O164" s="119"/>
      <c r="P164" s="119"/>
      <c r="Q164" s="119"/>
      <c r="R164" s="119"/>
      <c r="S164" s="72">
        <f t="shared" si="30"/>
        <v>0</v>
      </c>
      <c r="T164" s="137"/>
      <c r="U164" s="122"/>
      <c r="V164" s="123"/>
      <c r="W164" s="124"/>
      <c r="X164" s="124"/>
      <c r="Y164" s="124"/>
      <c r="Z164" s="124"/>
      <c r="AA164" s="124"/>
      <c r="AB164" s="125"/>
      <c r="AC164" s="77">
        <f t="shared" si="31"/>
        <v>0</v>
      </c>
      <c r="AD164" s="125"/>
      <c r="AE164" s="125"/>
      <c r="AF164" s="125"/>
      <c r="AG164" s="125"/>
      <c r="AH164" s="125"/>
      <c r="AI164" s="125"/>
      <c r="AJ164" s="125"/>
      <c r="AK164" s="125"/>
      <c r="AL164" s="125"/>
      <c r="AM164" s="125"/>
      <c r="AN164" s="125"/>
      <c r="AO164" s="125"/>
      <c r="AP164" s="125"/>
      <c r="AQ164" s="125"/>
      <c r="AR164" s="125"/>
      <c r="AS164" s="79">
        <f t="shared" si="32"/>
        <v>0</v>
      </c>
      <c r="AT164" s="77">
        <f t="shared" si="33"/>
        <v>0</v>
      </c>
      <c r="AU164" s="77">
        <f t="shared" si="34"/>
        <v>0</v>
      </c>
      <c r="AV164" s="80"/>
      <c r="AW164" s="81"/>
      <c r="AX164" s="81"/>
      <c r="AY164" s="126"/>
      <c r="AZ164" s="126"/>
      <c r="BA164" s="77">
        <f t="shared" si="35"/>
        <v>0</v>
      </c>
      <c r="BB164" s="83"/>
      <c r="BC164" s="133"/>
      <c r="BD164" s="62" t="str">
        <f t="shared" si="36"/>
        <v>正确</v>
      </c>
    </row>
  </sheetData>
  <sheetProtection algorithmName="SHA-512" hashValue="ysFKdLkIbB6Hw0ib/qhlVdKWwgpSTXElDQfLgxAu8TWwkKdjvg+kbB9pcUIEH7k7qOK/hmPgp8TpHhKTzrA0ug==" saltValue="hMEPAC2wCHRuyTQBHtjerQ==" spinCount="100000" sheet="1" formatCells="0" formatRows="0" deleteRows="0" autoFilter="0" objects="1"/>
  <autoFilter xmlns:etc="http://www.wps.cn/officeDocument/2017/etCustomData" ref="A1:BD164" etc:filterBottomFollowUsedRange="0">
    <extLst/>
  </autoFilter>
  <mergeCells count="2">
    <mergeCell ref="A1:BB1"/>
    <mergeCell ref="A4:E4"/>
  </mergeCells>
  <conditionalFormatting sqref="B5">
    <cfRule type="duplicateValues" dxfId="0" priority="9"/>
  </conditionalFormatting>
  <conditionalFormatting sqref="B7">
    <cfRule type="duplicateValues" dxfId="0" priority="6"/>
  </conditionalFormatting>
  <conditionalFormatting sqref="B17">
    <cfRule type="duplicateValues" dxfId="0" priority="5"/>
  </conditionalFormatting>
  <conditionalFormatting sqref="B46">
    <cfRule type="duplicateValues" dxfId="0" priority="3"/>
  </conditionalFormatting>
  <conditionalFormatting sqref="B48">
    <cfRule type="duplicateValues" dxfId="0" priority="7"/>
  </conditionalFormatting>
  <conditionalFormatting sqref="B52">
    <cfRule type="duplicateValues" dxfId="0" priority="4"/>
  </conditionalFormatting>
  <conditionalFormatting sqref="B15:B16">
    <cfRule type="duplicateValues" dxfId="0" priority="1"/>
  </conditionalFormatting>
  <conditionalFormatting sqref="B50:B51">
    <cfRule type="duplicateValues" dxfId="0" priority="12"/>
  </conditionalFormatting>
  <conditionalFormatting sqref="B53:B164">
    <cfRule type="duplicateValues" dxfId="0" priority="14"/>
  </conditionalFormatting>
  <conditionalFormatting sqref="C53:C164">
    <cfRule type="duplicateValues" dxfId="0" priority="13"/>
  </conditionalFormatting>
  <conditionalFormatting sqref="B6 B8 B13 B18:B19">
    <cfRule type="duplicateValues" dxfId="0" priority="10"/>
  </conditionalFormatting>
  <conditionalFormatting sqref="B9:B12 B20:B35">
    <cfRule type="duplicateValues" dxfId="0" priority="11"/>
  </conditionalFormatting>
  <conditionalFormatting sqref="B36:B45 B47 B49">
    <cfRule type="duplicateValues" dxfId="0" priority="8"/>
  </conditionalFormatting>
  <dataValidations count="1">
    <dataValidation type="list" allowBlank="1" showInputMessage="1" showErrorMessage="1" sqref="G1 G5:G1048576">
      <formula1>"是,否"</formula1>
    </dataValidation>
  </dataValidations>
  <pageMargins left="0.75" right="0.75" top="0.275" bottom="0.156944444444444" header="0.5" footer="0.156944444444444"/>
  <pageSetup paperSize="9" scale="19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D161"/>
  <sheetViews>
    <sheetView zoomScale="80" zoomScaleNormal="80" workbookViewId="0">
      <pane xSplit="7" ySplit="4" topLeftCell="AQ5" activePane="bottomRight" state="frozen"/>
      <selection/>
      <selection pane="topRight"/>
      <selection pane="bottomLeft"/>
      <selection pane="bottomRight" activeCell="A14" sqref="$A14:$XFD14"/>
    </sheetView>
  </sheetViews>
  <sheetFormatPr defaultColWidth="12.7583333333333" defaultRowHeight="16.5"/>
  <cols>
    <col min="1" max="1" width="8.5" style="560" customWidth="1"/>
    <col min="2" max="2" width="16.5" style="1" customWidth="1"/>
    <col min="3" max="3" width="11.5" style="1" customWidth="1"/>
    <col min="4" max="4" width="11.125" style="7" customWidth="1"/>
    <col min="5" max="5" width="9.875" style="1" customWidth="1"/>
    <col min="6" max="6" width="9.75833333333333" style="8" customWidth="1"/>
    <col min="7" max="7" width="12.2583333333333" style="8" customWidth="1"/>
    <col min="8" max="8" width="8" style="1" customWidth="1"/>
    <col min="9" max="9" width="10.375" style="1" customWidth="1"/>
    <col min="10" max="10" width="11.875" style="1" customWidth="1"/>
    <col min="11" max="11" width="8.25833333333333" style="1" customWidth="1"/>
    <col min="12" max="12" width="9.75833333333333" style="1" customWidth="1"/>
    <col min="13" max="13" width="9.25833333333333" style="1" customWidth="1"/>
    <col min="14" max="14" width="15.375" style="1" customWidth="1"/>
    <col min="15" max="15" width="8.75833333333333" style="1" customWidth="1"/>
    <col min="16" max="16" width="7.875" style="1" customWidth="1"/>
    <col min="17" max="17" width="8.375" style="1" customWidth="1"/>
    <col min="18" max="18" width="7.875" style="1" customWidth="1"/>
    <col min="19" max="19" width="8.5" style="1" customWidth="1"/>
    <col min="20" max="20" width="36" style="10" customWidth="1"/>
    <col min="21" max="21" width="13.5" style="11" customWidth="1"/>
    <col min="22" max="28" width="10.125" style="1" customWidth="1"/>
    <col min="29" max="29" width="10.125" style="561" customWidth="1"/>
    <col min="30" max="32" width="10" style="1" customWidth="1"/>
    <col min="33" max="33" width="10.125" style="1" customWidth="1"/>
    <col min="34" max="34" width="11.375" style="1" customWidth="1"/>
    <col min="35" max="35" width="14.5" style="1" customWidth="1"/>
    <col min="36" max="36" width="15" style="1" customWidth="1"/>
    <col min="37" max="37" width="10" style="1" customWidth="1"/>
    <col min="38" max="38" width="9.625" style="1" customWidth="1"/>
    <col min="39" max="39" width="8.875" style="1" customWidth="1"/>
    <col min="40" max="40" width="9.5" style="1" customWidth="1"/>
    <col min="41" max="41" width="9.125" style="1" customWidth="1"/>
    <col min="42" max="42" width="12.125" style="1" customWidth="1"/>
    <col min="43" max="43" width="16" style="1" customWidth="1"/>
    <col min="44" max="44" width="20.2583333333333" style="1" customWidth="1"/>
    <col min="45" max="45" width="13.875" style="1" customWidth="1"/>
    <col min="46" max="46" width="14" style="1" customWidth="1"/>
    <col min="47" max="47" width="16.375" style="1" customWidth="1"/>
    <col min="48" max="48" width="10.375" style="1" customWidth="1"/>
    <col min="49" max="52" width="10.5" style="1" customWidth="1"/>
    <col min="53" max="53" width="16.2583333333333" style="1" customWidth="1"/>
    <col min="54" max="54" width="12.7583333333333" style="1" customWidth="1"/>
    <col min="55" max="55" width="39.2583333333333" style="13" customWidth="1"/>
    <col min="56" max="56" width="15.2583333333333" style="1" customWidth="1"/>
    <col min="57" max="62" width="12.7583333333333" style="14" customWidth="1"/>
    <col min="63" max="16382" width="12.7583333333333" style="14" hidden="1" customWidth="1"/>
    <col min="16383" max="16384" width="12.7583333333333" style="14"/>
  </cols>
  <sheetData>
    <row r="1" s="1" customFormat="1" ht="38.1" customHeight="1" spans="1:56">
      <c r="A1" s="15" t="s">
        <v>352</v>
      </c>
      <c r="B1" s="16"/>
      <c r="C1" s="16"/>
      <c r="D1" s="16"/>
      <c r="E1" s="16"/>
      <c r="F1" s="17"/>
      <c r="G1" s="17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9"/>
      <c r="U1" s="20"/>
      <c r="V1" s="16"/>
      <c r="W1" s="16"/>
      <c r="X1" s="16"/>
      <c r="Y1" s="16"/>
      <c r="Z1" s="16"/>
      <c r="AA1" s="16"/>
      <c r="AB1" s="16"/>
      <c r="AC1" s="562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23"/>
      <c r="BC1" s="13"/>
      <c r="BD1" s="16"/>
    </row>
    <row r="2" s="2" customFormat="1" ht="33" customHeight="1" spans="1:56">
      <c r="A2" s="563" t="s">
        <v>1</v>
      </c>
      <c r="B2" s="25" t="s">
        <v>2</v>
      </c>
      <c r="C2" s="26">
        <v>45991</v>
      </c>
      <c r="D2" s="27" t="s">
        <v>3</v>
      </c>
      <c r="E2" s="28">
        <v>30</v>
      </c>
      <c r="F2" s="563" t="s">
        <v>1</v>
      </c>
      <c r="G2" s="27" t="s">
        <v>4</v>
      </c>
      <c r="H2" s="27" t="s">
        <v>4</v>
      </c>
      <c r="I2" s="27" t="s">
        <v>4</v>
      </c>
      <c r="J2" s="27" t="s">
        <v>4</v>
      </c>
      <c r="K2" s="27" t="s">
        <v>4</v>
      </c>
      <c r="L2" s="27" t="s">
        <v>4</v>
      </c>
      <c r="M2" s="27" t="s">
        <v>4</v>
      </c>
      <c r="N2" s="27" t="s">
        <v>4</v>
      </c>
      <c r="O2" s="27" t="s">
        <v>4</v>
      </c>
      <c r="P2" s="27" t="s">
        <v>4</v>
      </c>
      <c r="Q2" s="27" t="s">
        <v>4</v>
      </c>
      <c r="R2" s="27" t="s">
        <v>4</v>
      </c>
      <c r="S2" s="563" t="s">
        <v>1</v>
      </c>
      <c r="T2" s="27" t="s">
        <v>5</v>
      </c>
      <c r="U2" s="564" t="s">
        <v>6</v>
      </c>
      <c r="V2" s="27" t="s">
        <v>7</v>
      </c>
      <c r="W2" s="27" t="s">
        <v>7</v>
      </c>
      <c r="X2" s="27" t="s">
        <v>7</v>
      </c>
      <c r="Y2" s="27" t="s">
        <v>7</v>
      </c>
      <c r="Z2" s="27" t="s">
        <v>7</v>
      </c>
      <c r="AA2" s="27" t="s">
        <v>7</v>
      </c>
      <c r="AB2" s="27" t="s">
        <v>7</v>
      </c>
      <c r="AC2" s="563" t="s">
        <v>8</v>
      </c>
      <c r="AD2" s="27" t="s">
        <v>7</v>
      </c>
      <c r="AE2" s="27" t="s">
        <v>7</v>
      </c>
      <c r="AF2" s="27" t="s">
        <v>7</v>
      </c>
      <c r="AG2" s="27" t="s">
        <v>7</v>
      </c>
      <c r="AH2" s="27" t="s">
        <v>7</v>
      </c>
      <c r="AI2" s="27" t="s">
        <v>7</v>
      </c>
      <c r="AJ2" s="27" t="s">
        <v>7</v>
      </c>
      <c r="AK2" s="27" t="s">
        <v>7</v>
      </c>
      <c r="AL2" s="27" t="s">
        <v>7</v>
      </c>
      <c r="AM2" s="27" t="s">
        <v>7</v>
      </c>
      <c r="AN2" s="27" t="s">
        <v>7</v>
      </c>
      <c r="AO2" s="27" t="s">
        <v>7</v>
      </c>
      <c r="AP2" s="27" t="s">
        <v>7</v>
      </c>
      <c r="AQ2" s="27" t="s">
        <v>9</v>
      </c>
      <c r="AR2" s="27" t="s">
        <v>9</v>
      </c>
      <c r="AS2" s="563" t="s">
        <v>10</v>
      </c>
      <c r="AT2" s="563" t="s">
        <v>10</v>
      </c>
      <c r="AU2" s="563" t="s">
        <v>11</v>
      </c>
      <c r="AV2" s="27" t="s">
        <v>12</v>
      </c>
      <c r="AW2" s="27" t="s">
        <v>12</v>
      </c>
      <c r="AX2" s="27" t="s">
        <v>12</v>
      </c>
      <c r="AY2" s="27" t="s">
        <v>13</v>
      </c>
      <c r="AZ2" s="27" t="s">
        <v>13</v>
      </c>
      <c r="BA2" s="563" t="s">
        <v>14</v>
      </c>
      <c r="BB2" s="27"/>
      <c r="BC2" s="32"/>
      <c r="BD2" s="563" t="s">
        <v>15</v>
      </c>
    </row>
    <row r="3" s="3" customFormat="1" ht="62.1" customHeight="1" spans="1:56">
      <c r="A3" s="565" t="s">
        <v>16</v>
      </c>
      <c r="B3" s="34" t="s">
        <v>17</v>
      </c>
      <c r="C3" s="34" t="s">
        <v>18</v>
      </c>
      <c r="D3" s="35" t="s">
        <v>19</v>
      </c>
      <c r="E3" s="34" t="s">
        <v>20</v>
      </c>
      <c r="F3" s="566" t="s">
        <v>21</v>
      </c>
      <c r="G3" s="37" t="s">
        <v>22</v>
      </c>
      <c r="H3" s="38" t="s">
        <v>23</v>
      </c>
      <c r="I3" s="37" t="s">
        <v>24</v>
      </c>
      <c r="J3" s="39" t="s">
        <v>25</v>
      </c>
      <c r="K3" s="37" t="s">
        <v>26</v>
      </c>
      <c r="L3" s="37" t="s">
        <v>27</v>
      </c>
      <c r="M3" s="37" t="s">
        <v>28</v>
      </c>
      <c r="N3" s="37" t="s">
        <v>29</v>
      </c>
      <c r="O3" s="37" t="s">
        <v>30</v>
      </c>
      <c r="P3" s="37" t="s">
        <v>31</v>
      </c>
      <c r="Q3" s="37" t="s">
        <v>32</v>
      </c>
      <c r="R3" s="37" t="s">
        <v>33</v>
      </c>
      <c r="S3" s="567" t="s">
        <v>34</v>
      </c>
      <c r="T3" s="285"/>
      <c r="U3" s="568" t="s">
        <v>35</v>
      </c>
      <c r="V3" s="44" t="s">
        <v>36</v>
      </c>
      <c r="W3" s="44" t="s">
        <v>37</v>
      </c>
      <c r="X3" s="44" t="s">
        <v>38</v>
      </c>
      <c r="Y3" s="44" t="s">
        <v>39</v>
      </c>
      <c r="Z3" s="44" t="s">
        <v>40</v>
      </c>
      <c r="AA3" s="44" t="s">
        <v>41</v>
      </c>
      <c r="AB3" s="44" t="s">
        <v>42</v>
      </c>
      <c r="AC3" s="569" t="s">
        <v>43</v>
      </c>
      <c r="AD3" s="570" t="s">
        <v>44</v>
      </c>
      <c r="AE3" s="570" t="s">
        <v>45</v>
      </c>
      <c r="AF3" s="570" t="s">
        <v>46</v>
      </c>
      <c r="AG3" s="570" t="s">
        <v>47</v>
      </c>
      <c r="AH3" s="570" t="s">
        <v>48</v>
      </c>
      <c r="AI3" s="570" t="s">
        <v>49</v>
      </c>
      <c r="AJ3" s="570" t="s">
        <v>50</v>
      </c>
      <c r="AK3" s="47" t="s">
        <v>51</v>
      </c>
      <c r="AL3" s="47" t="s">
        <v>52</v>
      </c>
      <c r="AM3" s="47" t="s">
        <v>53</v>
      </c>
      <c r="AN3" s="47" t="s">
        <v>54</v>
      </c>
      <c r="AO3" s="47" t="s">
        <v>55</v>
      </c>
      <c r="AP3" s="47" t="s">
        <v>56</v>
      </c>
      <c r="AQ3" s="571" t="s">
        <v>57</v>
      </c>
      <c r="AR3" s="571" t="s">
        <v>58</v>
      </c>
      <c r="AS3" s="572" t="s">
        <v>59</v>
      </c>
      <c r="AT3" s="572" t="s">
        <v>60</v>
      </c>
      <c r="AU3" s="573" t="s">
        <v>61</v>
      </c>
      <c r="AV3" s="52" t="s">
        <v>62</v>
      </c>
      <c r="AW3" s="52" t="s">
        <v>63</v>
      </c>
      <c r="AX3" s="52" t="s">
        <v>64</v>
      </c>
      <c r="AY3" s="49" t="s">
        <v>65</v>
      </c>
      <c r="AZ3" s="49" t="s">
        <v>66</v>
      </c>
      <c r="BA3" s="573" t="s">
        <v>67</v>
      </c>
      <c r="BB3" s="53" t="s">
        <v>68</v>
      </c>
      <c r="BC3" s="53" t="s">
        <v>69</v>
      </c>
      <c r="BD3" s="573" t="s">
        <v>70</v>
      </c>
    </row>
    <row r="4" s="559" customFormat="1" ht="33" customHeight="1" spans="1:56">
      <c r="A4" s="574" t="s">
        <v>71</v>
      </c>
      <c r="B4" s="574"/>
      <c r="C4" s="574"/>
      <c r="D4" s="574"/>
      <c r="E4" s="574"/>
      <c r="F4" s="575"/>
      <c r="G4" s="576"/>
      <c r="H4" s="577"/>
      <c r="I4" s="578"/>
      <c r="J4" s="578"/>
      <c r="K4" s="578"/>
      <c r="L4" s="578"/>
      <c r="M4" s="578"/>
      <c r="N4" s="578"/>
      <c r="O4" s="578"/>
      <c r="P4" s="578"/>
      <c r="Q4" s="578"/>
      <c r="R4" s="578"/>
      <c r="S4" s="578"/>
      <c r="T4" s="579"/>
      <c r="U4" s="580"/>
      <c r="V4" s="581">
        <f t="shared" ref="V4:BA4" si="0">SUBTOTAL(9,V5:V161)</f>
        <v>21200</v>
      </c>
      <c r="W4" s="581">
        <f t="shared" si="0"/>
        <v>7500</v>
      </c>
      <c r="X4" s="581">
        <f t="shared" si="0"/>
        <v>7500</v>
      </c>
      <c r="Y4" s="581">
        <f t="shared" si="0"/>
        <v>4500</v>
      </c>
      <c r="Z4" s="581">
        <f t="shared" si="0"/>
        <v>3200</v>
      </c>
      <c r="AA4" s="581">
        <f t="shared" si="0"/>
        <v>3000</v>
      </c>
      <c r="AB4" s="581">
        <f t="shared" si="0"/>
        <v>4500</v>
      </c>
      <c r="AC4" s="581">
        <f t="shared" si="0"/>
        <v>0</v>
      </c>
      <c r="AD4" s="581">
        <f t="shared" si="0"/>
        <v>0</v>
      </c>
      <c r="AE4" s="581">
        <f t="shared" si="0"/>
        <v>0</v>
      </c>
      <c r="AF4" s="581">
        <f t="shared" si="0"/>
        <v>0</v>
      </c>
      <c r="AG4" s="581">
        <f t="shared" si="0"/>
        <v>0</v>
      </c>
      <c r="AH4" s="581">
        <f t="shared" si="0"/>
        <v>0</v>
      </c>
      <c r="AI4" s="581">
        <f t="shared" si="0"/>
        <v>0</v>
      </c>
      <c r="AJ4" s="581">
        <f t="shared" si="0"/>
        <v>747</v>
      </c>
      <c r="AK4" s="581">
        <f t="shared" si="0"/>
        <v>100</v>
      </c>
      <c r="AL4" s="581">
        <f t="shared" si="0"/>
        <v>0</v>
      </c>
      <c r="AM4" s="581">
        <f t="shared" si="0"/>
        <v>0</v>
      </c>
      <c r="AN4" s="581">
        <f t="shared" si="0"/>
        <v>0</v>
      </c>
      <c r="AO4" s="581">
        <f t="shared" si="0"/>
        <v>10</v>
      </c>
      <c r="AP4" s="581">
        <f t="shared" si="0"/>
        <v>0</v>
      </c>
      <c r="AQ4" s="581">
        <f t="shared" si="0"/>
        <v>0</v>
      </c>
      <c r="AR4" s="581">
        <f t="shared" si="0"/>
        <v>17883.3333333334</v>
      </c>
      <c r="AS4" s="581">
        <f t="shared" si="0"/>
        <v>0</v>
      </c>
      <c r="AT4" s="581">
        <f t="shared" si="0"/>
        <v>0</v>
      </c>
      <c r="AU4" s="581">
        <f t="shared" si="0"/>
        <v>34373.65</v>
      </c>
      <c r="AV4" s="581">
        <f t="shared" si="0"/>
        <v>557.6</v>
      </c>
      <c r="AW4" s="581">
        <f t="shared" si="0"/>
        <v>104</v>
      </c>
      <c r="AX4" s="581">
        <f t="shared" si="0"/>
        <v>0</v>
      </c>
      <c r="AY4" s="581">
        <f t="shared" si="0"/>
        <v>0</v>
      </c>
      <c r="AZ4" s="581">
        <f t="shared" si="0"/>
        <v>0</v>
      </c>
      <c r="BA4" s="581">
        <f t="shared" si="0"/>
        <v>33712.05</v>
      </c>
      <c r="BB4" s="581"/>
      <c r="BC4" s="582"/>
      <c r="BD4" s="581"/>
    </row>
    <row r="5" s="1" customFormat="1" ht="30.95" customHeight="1" spans="1:56">
      <c r="A5" s="583">
        <f t="shared" ref="A5:A68" si="1">ROW()-4</f>
        <v>1</v>
      </c>
      <c r="B5" s="358" t="s">
        <v>353</v>
      </c>
      <c r="C5" s="135" t="s">
        <v>278</v>
      </c>
      <c r="D5" s="357">
        <v>45492</v>
      </c>
      <c r="E5" s="358" t="s">
        <v>78</v>
      </c>
      <c r="F5" s="584">
        <f t="shared" ref="F5:F68" si="2">IF($C$2-D5+1&lt;$E$2,$C$2-D5+1,$E$2)</f>
        <v>30</v>
      </c>
      <c r="G5" s="118" t="s">
        <v>79</v>
      </c>
      <c r="H5" s="119"/>
      <c r="I5" s="119"/>
      <c r="J5" s="119"/>
      <c r="K5" s="119"/>
      <c r="L5" s="119"/>
      <c r="M5" s="119"/>
      <c r="N5" s="119"/>
      <c r="O5" s="119"/>
      <c r="P5" s="119">
        <v>2</v>
      </c>
      <c r="Q5" s="119"/>
      <c r="R5" s="119"/>
      <c r="S5" s="585">
        <f t="shared" ref="S5:S68" si="3">P5+Q5-R5</f>
        <v>2</v>
      </c>
      <c r="T5" s="137" t="s">
        <v>354</v>
      </c>
      <c r="U5" s="545" t="s">
        <v>280</v>
      </c>
      <c r="V5" s="123">
        <v>2500</v>
      </c>
      <c r="W5" s="124">
        <v>500</v>
      </c>
      <c r="X5" s="124">
        <v>500</v>
      </c>
      <c r="Y5" s="124">
        <v>300</v>
      </c>
      <c r="Z5" s="124">
        <v>400</v>
      </c>
      <c r="AA5" s="124">
        <v>200</v>
      </c>
      <c r="AB5" s="125">
        <v>300</v>
      </c>
      <c r="AC5" s="586">
        <f t="shared" ref="AC5:AC68" si="4">IF(G5="是",30,0)</f>
        <v>0</v>
      </c>
      <c r="AD5" s="125"/>
      <c r="AE5" s="125"/>
      <c r="AF5" s="125"/>
      <c r="AG5" s="125"/>
      <c r="AH5" s="125"/>
      <c r="AI5" s="125"/>
      <c r="AJ5" s="125">
        <v>747</v>
      </c>
      <c r="AK5" s="125">
        <v>100</v>
      </c>
      <c r="AL5" s="125"/>
      <c r="AM5" s="125"/>
      <c r="AN5" s="125"/>
      <c r="AO5" s="125">
        <v>10</v>
      </c>
      <c r="AP5" s="125"/>
      <c r="AQ5" s="125"/>
      <c r="AR5" s="125"/>
      <c r="AS5" s="587">
        <f t="shared" ref="AS5:AS68" si="5">IFERROR(U5/$E$2*2*H5+I5*2,0)</f>
        <v>0</v>
      </c>
      <c r="AT5" s="586">
        <f t="shared" ref="AT5:AT68" si="6">IFERROR(U5/$E$2*(J5+K5*0.2+L5+M5*0.5),0)</f>
        <v>0</v>
      </c>
      <c r="AU5" s="586">
        <f t="shared" ref="AU5:AU68" si="7">ROUND(SUM(V5:AP5)-SUM(AQ5:AT5),2)</f>
        <v>5557</v>
      </c>
      <c r="AV5" s="80">
        <v>557.6</v>
      </c>
      <c r="AW5" s="81">
        <v>104</v>
      </c>
      <c r="AX5" s="81"/>
      <c r="AY5" s="126"/>
      <c r="AZ5" s="126"/>
      <c r="BA5" s="586">
        <f t="shared" ref="BA5:BA68" si="8">ROUND(AU5-SUM(AV5:AZ5),2)</f>
        <v>4895.4</v>
      </c>
      <c r="BB5" s="83"/>
      <c r="BC5" s="127"/>
      <c r="BD5" s="581" t="str">
        <f t="shared" ref="BD5:BD68" si="9">IF(U5-SUM(V5:AB5)=0,"正确","错误")</f>
        <v>正确</v>
      </c>
    </row>
    <row r="6" s="1" customFormat="1" ht="30.95" customHeight="1" spans="1:56">
      <c r="A6" s="588">
        <f t="shared" si="1"/>
        <v>2</v>
      </c>
      <c r="B6" s="369" t="s">
        <v>355</v>
      </c>
      <c r="C6" s="494" t="s">
        <v>356</v>
      </c>
      <c r="D6" s="357">
        <v>45736</v>
      </c>
      <c r="E6" s="369" t="s">
        <v>78</v>
      </c>
      <c r="F6" s="589">
        <f t="shared" si="2"/>
        <v>30</v>
      </c>
      <c r="G6" s="136" t="s">
        <v>79</v>
      </c>
      <c r="H6" s="119"/>
      <c r="I6" s="119"/>
      <c r="J6" s="119"/>
      <c r="K6" s="119"/>
      <c r="L6" s="119"/>
      <c r="M6" s="119"/>
      <c r="N6" s="119"/>
      <c r="O6" s="347">
        <v>13</v>
      </c>
      <c r="P6" s="119"/>
      <c r="Q6" s="119"/>
      <c r="R6" s="119"/>
      <c r="S6" s="585">
        <f t="shared" si="3"/>
        <v>0</v>
      </c>
      <c r="T6" s="137" t="s">
        <v>357</v>
      </c>
      <c r="U6" s="545" t="s">
        <v>136</v>
      </c>
      <c r="V6" s="123">
        <v>1500</v>
      </c>
      <c r="W6" s="124">
        <v>500</v>
      </c>
      <c r="X6" s="124">
        <v>500</v>
      </c>
      <c r="Y6" s="124">
        <v>300</v>
      </c>
      <c r="Z6" s="124">
        <v>200</v>
      </c>
      <c r="AA6" s="124">
        <v>200</v>
      </c>
      <c r="AB6" s="125">
        <v>300</v>
      </c>
      <c r="AC6" s="586">
        <f t="shared" si="4"/>
        <v>0</v>
      </c>
      <c r="AD6" s="125"/>
      <c r="AE6" s="125"/>
      <c r="AF6" s="125"/>
      <c r="AG6" s="125"/>
      <c r="AH6" s="125"/>
      <c r="AI6" s="125"/>
      <c r="AJ6" s="125"/>
      <c r="AK6" s="125"/>
      <c r="AL6" s="125"/>
      <c r="AM6" s="125"/>
      <c r="AN6" s="125"/>
      <c r="AO6" s="125"/>
      <c r="AP6" s="125"/>
      <c r="AQ6" s="125"/>
      <c r="AR6" s="125">
        <f t="shared" ref="AR6:AR19" si="10">U6/30*O6</f>
        <v>1516.66666666667</v>
      </c>
      <c r="AS6" s="587">
        <f t="shared" si="5"/>
        <v>0</v>
      </c>
      <c r="AT6" s="586">
        <f t="shared" si="6"/>
        <v>0</v>
      </c>
      <c r="AU6" s="586">
        <f t="shared" si="7"/>
        <v>1983.33</v>
      </c>
      <c r="AV6" s="80"/>
      <c r="AW6" s="81"/>
      <c r="AX6" s="81"/>
      <c r="AY6" s="126"/>
      <c r="AZ6" s="126"/>
      <c r="BA6" s="586">
        <f t="shared" si="8"/>
        <v>1983.33</v>
      </c>
      <c r="BB6" s="83"/>
      <c r="BC6" s="127"/>
      <c r="BD6" s="581" t="str">
        <f t="shared" si="9"/>
        <v>正确</v>
      </c>
    </row>
    <row r="7" s="1" customFormat="1" ht="33" customHeight="1" spans="1:56">
      <c r="A7" s="588">
        <f t="shared" si="1"/>
        <v>3</v>
      </c>
      <c r="B7" s="369" t="s">
        <v>358</v>
      </c>
      <c r="C7" s="494" t="s">
        <v>359</v>
      </c>
      <c r="D7" s="357">
        <v>45456</v>
      </c>
      <c r="E7" s="369" t="s">
        <v>78</v>
      </c>
      <c r="F7" s="589">
        <f t="shared" si="2"/>
        <v>30</v>
      </c>
      <c r="G7" s="136" t="s">
        <v>79</v>
      </c>
      <c r="H7" s="119"/>
      <c r="I7" s="119"/>
      <c r="J7" s="119"/>
      <c r="K7" s="119"/>
      <c r="L7" s="119"/>
      <c r="M7" s="119"/>
      <c r="N7" s="119"/>
      <c r="O7" s="347">
        <v>13</v>
      </c>
      <c r="P7" s="119"/>
      <c r="Q7" s="119"/>
      <c r="R7" s="119"/>
      <c r="S7" s="585">
        <f t="shared" si="3"/>
        <v>0</v>
      </c>
      <c r="T7" s="137" t="s">
        <v>357</v>
      </c>
      <c r="U7" s="545" t="s">
        <v>360</v>
      </c>
      <c r="V7" s="123">
        <v>1200</v>
      </c>
      <c r="W7" s="124">
        <v>500</v>
      </c>
      <c r="X7" s="124">
        <v>500</v>
      </c>
      <c r="Y7" s="124">
        <v>300</v>
      </c>
      <c r="Z7" s="124">
        <v>200</v>
      </c>
      <c r="AA7" s="124">
        <v>200</v>
      </c>
      <c r="AB7" s="125">
        <v>300</v>
      </c>
      <c r="AC7" s="586">
        <f t="shared" si="4"/>
        <v>0</v>
      </c>
      <c r="AD7" s="125"/>
      <c r="AE7" s="125"/>
      <c r="AF7" s="125"/>
      <c r="AG7" s="125"/>
      <c r="AH7" s="125"/>
      <c r="AI7" s="125"/>
      <c r="AJ7" s="125"/>
      <c r="AK7" s="125"/>
      <c r="AL7" s="125"/>
      <c r="AM7" s="125"/>
      <c r="AN7" s="125"/>
      <c r="AO7" s="125"/>
      <c r="AP7" s="125"/>
      <c r="AQ7" s="125"/>
      <c r="AR7" s="125">
        <f t="shared" si="10"/>
        <v>1386.66666666667</v>
      </c>
      <c r="AS7" s="587">
        <f t="shared" si="5"/>
        <v>0</v>
      </c>
      <c r="AT7" s="586">
        <f t="shared" si="6"/>
        <v>0</v>
      </c>
      <c r="AU7" s="586">
        <f t="shared" si="7"/>
        <v>1813.33</v>
      </c>
      <c r="AV7" s="80"/>
      <c r="AW7" s="81"/>
      <c r="AX7" s="81"/>
      <c r="AY7" s="126"/>
      <c r="AZ7" s="126"/>
      <c r="BA7" s="586">
        <f t="shared" si="8"/>
        <v>1813.33</v>
      </c>
      <c r="BB7" s="83"/>
      <c r="BC7" s="127"/>
      <c r="BD7" s="581" t="str">
        <f t="shared" si="9"/>
        <v>正确</v>
      </c>
    </row>
    <row r="8" s="1" customFormat="1" ht="33" customHeight="1" spans="1:56">
      <c r="A8" s="588">
        <f t="shared" si="1"/>
        <v>4</v>
      </c>
      <c r="B8" s="369" t="s">
        <v>361</v>
      </c>
      <c r="C8" s="494" t="s">
        <v>362</v>
      </c>
      <c r="D8" s="357">
        <v>45464</v>
      </c>
      <c r="E8" s="369" t="s">
        <v>78</v>
      </c>
      <c r="F8" s="589">
        <f t="shared" si="2"/>
        <v>30</v>
      </c>
      <c r="G8" s="136" t="s">
        <v>79</v>
      </c>
      <c r="H8" s="119"/>
      <c r="I8" s="119"/>
      <c r="J8" s="119"/>
      <c r="K8" s="119"/>
      <c r="L8" s="119"/>
      <c r="M8" s="119"/>
      <c r="N8" s="119"/>
      <c r="O8" s="347">
        <v>13</v>
      </c>
      <c r="P8" s="119"/>
      <c r="Q8" s="119"/>
      <c r="R8" s="119"/>
      <c r="S8" s="585">
        <f t="shared" si="3"/>
        <v>0</v>
      </c>
      <c r="T8" s="137" t="s">
        <v>357</v>
      </c>
      <c r="U8" s="545" t="s">
        <v>136</v>
      </c>
      <c r="V8" s="123">
        <v>1500</v>
      </c>
      <c r="W8" s="124">
        <v>500</v>
      </c>
      <c r="X8" s="124">
        <v>500</v>
      </c>
      <c r="Y8" s="124">
        <v>300</v>
      </c>
      <c r="Z8" s="124">
        <v>200</v>
      </c>
      <c r="AA8" s="124">
        <v>200</v>
      </c>
      <c r="AB8" s="125">
        <v>300</v>
      </c>
      <c r="AC8" s="586">
        <f t="shared" si="4"/>
        <v>0</v>
      </c>
      <c r="AD8" s="125"/>
      <c r="AE8" s="125"/>
      <c r="AF8" s="125"/>
      <c r="AG8" s="125"/>
      <c r="AH8" s="125"/>
      <c r="AI8" s="125"/>
      <c r="AJ8" s="125"/>
      <c r="AK8" s="125"/>
      <c r="AL8" s="125"/>
      <c r="AM8" s="125"/>
      <c r="AN8" s="125"/>
      <c r="AO8" s="125"/>
      <c r="AP8" s="125"/>
      <c r="AQ8" s="125"/>
      <c r="AR8" s="125">
        <f t="shared" si="10"/>
        <v>1516.66666666667</v>
      </c>
      <c r="AS8" s="587">
        <f t="shared" si="5"/>
        <v>0</v>
      </c>
      <c r="AT8" s="586">
        <f t="shared" si="6"/>
        <v>0</v>
      </c>
      <c r="AU8" s="586">
        <f t="shared" si="7"/>
        <v>1983.33</v>
      </c>
      <c r="AV8" s="80"/>
      <c r="AW8" s="81"/>
      <c r="AX8" s="81"/>
      <c r="AY8" s="126"/>
      <c r="AZ8" s="126"/>
      <c r="BA8" s="586">
        <f t="shared" si="8"/>
        <v>1983.33</v>
      </c>
      <c r="BB8" s="83"/>
      <c r="BC8" s="127"/>
      <c r="BD8" s="581" t="str">
        <f t="shared" si="9"/>
        <v>正确</v>
      </c>
    </row>
    <row r="9" s="1" customFormat="1" ht="33" customHeight="1" spans="1:56">
      <c r="A9" s="588">
        <f t="shared" si="1"/>
        <v>5</v>
      </c>
      <c r="B9" s="115" t="s">
        <v>363</v>
      </c>
      <c r="C9" s="135" t="s">
        <v>364</v>
      </c>
      <c r="D9" s="117">
        <v>45467</v>
      </c>
      <c r="E9" s="115" t="s">
        <v>78</v>
      </c>
      <c r="F9" s="589">
        <f t="shared" si="2"/>
        <v>30</v>
      </c>
      <c r="G9" s="136" t="s">
        <v>79</v>
      </c>
      <c r="H9" s="119"/>
      <c r="I9" s="119"/>
      <c r="J9" s="119"/>
      <c r="K9" s="119"/>
      <c r="L9" s="119"/>
      <c r="M9" s="119"/>
      <c r="N9" s="119"/>
      <c r="O9" s="347">
        <v>13</v>
      </c>
      <c r="P9" s="119"/>
      <c r="Q9" s="119"/>
      <c r="R9" s="119"/>
      <c r="S9" s="585">
        <f t="shared" si="3"/>
        <v>0</v>
      </c>
      <c r="T9" s="137" t="s">
        <v>357</v>
      </c>
      <c r="U9" s="545" t="s">
        <v>136</v>
      </c>
      <c r="V9" s="123">
        <v>1500</v>
      </c>
      <c r="W9" s="124">
        <v>500</v>
      </c>
      <c r="X9" s="124">
        <v>500</v>
      </c>
      <c r="Y9" s="124">
        <v>300</v>
      </c>
      <c r="Z9" s="124">
        <v>200</v>
      </c>
      <c r="AA9" s="124">
        <v>200</v>
      </c>
      <c r="AB9" s="125">
        <v>300</v>
      </c>
      <c r="AC9" s="586">
        <f t="shared" si="4"/>
        <v>0</v>
      </c>
      <c r="AD9" s="125"/>
      <c r="AE9" s="125"/>
      <c r="AF9" s="125"/>
      <c r="AG9" s="125"/>
      <c r="AH9" s="125"/>
      <c r="AI9" s="125"/>
      <c r="AJ9" s="125"/>
      <c r="AK9" s="125"/>
      <c r="AL9" s="125"/>
      <c r="AM9" s="125"/>
      <c r="AN9" s="125"/>
      <c r="AO9" s="125"/>
      <c r="AP9" s="125"/>
      <c r="AQ9" s="125"/>
      <c r="AR9" s="125">
        <f t="shared" si="10"/>
        <v>1516.66666666667</v>
      </c>
      <c r="AS9" s="587">
        <f t="shared" si="5"/>
        <v>0</v>
      </c>
      <c r="AT9" s="586">
        <f t="shared" si="6"/>
        <v>0</v>
      </c>
      <c r="AU9" s="586">
        <f t="shared" si="7"/>
        <v>1983.33</v>
      </c>
      <c r="AV9" s="80"/>
      <c r="AW9" s="81"/>
      <c r="AX9" s="81"/>
      <c r="AY9" s="126"/>
      <c r="AZ9" s="126"/>
      <c r="BA9" s="586">
        <f t="shared" si="8"/>
        <v>1983.33</v>
      </c>
      <c r="BB9" s="83"/>
      <c r="BC9" s="127"/>
      <c r="BD9" s="581" t="str">
        <f t="shared" si="9"/>
        <v>正确</v>
      </c>
    </row>
    <row r="10" s="1" customFormat="1" ht="33" customHeight="1" spans="1:56">
      <c r="A10" s="588">
        <f t="shared" si="1"/>
        <v>6</v>
      </c>
      <c r="B10" s="553" t="s">
        <v>365</v>
      </c>
      <c r="C10" s="135" t="s">
        <v>359</v>
      </c>
      <c r="D10" s="117">
        <v>45444</v>
      </c>
      <c r="E10" s="115" t="s">
        <v>78</v>
      </c>
      <c r="F10" s="589">
        <f t="shared" si="2"/>
        <v>30</v>
      </c>
      <c r="G10" s="136" t="s">
        <v>79</v>
      </c>
      <c r="H10" s="119"/>
      <c r="I10" s="119"/>
      <c r="J10" s="119"/>
      <c r="K10" s="119"/>
      <c r="L10" s="119"/>
      <c r="M10" s="119"/>
      <c r="N10" s="119"/>
      <c r="O10" s="347">
        <v>8</v>
      </c>
      <c r="P10" s="119"/>
      <c r="Q10" s="119"/>
      <c r="R10" s="119"/>
      <c r="S10" s="585">
        <f t="shared" si="3"/>
        <v>0</v>
      </c>
      <c r="T10" s="137" t="s">
        <v>366</v>
      </c>
      <c r="U10" s="545" t="s">
        <v>360</v>
      </c>
      <c r="V10" s="123">
        <v>1200</v>
      </c>
      <c r="W10" s="124">
        <v>500</v>
      </c>
      <c r="X10" s="124">
        <v>500</v>
      </c>
      <c r="Y10" s="124">
        <v>300</v>
      </c>
      <c r="Z10" s="124">
        <v>200</v>
      </c>
      <c r="AA10" s="124">
        <v>200</v>
      </c>
      <c r="AB10" s="125">
        <v>300</v>
      </c>
      <c r="AC10" s="586">
        <f t="shared" si="4"/>
        <v>0</v>
      </c>
      <c r="AD10" s="125"/>
      <c r="AE10" s="125"/>
      <c r="AF10" s="125"/>
      <c r="AG10" s="125"/>
      <c r="AH10" s="125"/>
      <c r="AI10" s="125"/>
      <c r="AJ10" s="125"/>
      <c r="AK10" s="125"/>
      <c r="AL10" s="125"/>
      <c r="AM10" s="125"/>
      <c r="AN10" s="125"/>
      <c r="AO10" s="125"/>
      <c r="AP10" s="125"/>
      <c r="AQ10" s="125"/>
      <c r="AR10" s="125">
        <f t="shared" si="10"/>
        <v>853.333333333333</v>
      </c>
      <c r="AS10" s="587">
        <f t="shared" si="5"/>
        <v>0</v>
      </c>
      <c r="AT10" s="586">
        <f t="shared" si="6"/>
        <v>0</v>
      </c>
      <c r="AU10" s="586">
        <f t="shared" si="7"/>
        <v>2346.67</v>
      </c>
      <c r="AV10" s="80"/>
      <c r="AW10" s="81"/>
      <c r="AX10" s="81"/>
      <c r="AY10" s="126"/>
      <c r="AZ10" s="126"/>
      <c r="BA10" s="586">
        <f t="shared" si="8"/>
        <v>2346.67</v>
      </c>
      <c r="BB10" s="83"/>
      <c r="BC10" s="127"/>
      <c r="BD10" s="581" t="str">
        <f t="shared" si="9"/>
        <v>正确</v>
      </c>
    </row>
    <row r="11" s="1" customFormat="1" ht="33" customHeight="1" spans="1:56">
      <c r="A11" s="588">
        <f t="shared" si="1"/>
        <v>7</v>
      </c>
      <c r="B11" s="115" t="s">
        <v>367</v>
      </c>
      <c r="C11" s="135" t="s">
        <v>364</v>
      </c>
      <c r="D11" s="117">
        <v>45466</v>
      </c>
      <c r="E11" s="115" t="s">
        <v>78</v>
      </c>
      <c r="F11" s="589">
        <f t="shared" si="2"/>
        <v>30</v>
      </c>
      <c r="G11" s="136" t="s">
        <v>79</v>
      </c>
      <c r="H11" s="119"/>
      <c r="I11" s="119"/>
      <c r="J11" s="119"/>
      <c r="K11" s="119"/>
      <c r="L11" s="119"/>
      <c r="M11" s="119"/>
      <c r="N11" s="119"/>
      <c r="O11" s="347">
        <v>13</v>
      </c>
      <c r="P11" s="119"/>
      <c r="Q11" s="119"/>
      <c r="R11" s="119"/>
      <c r="S11" s="585">
        <f t="shared" si="3"/>
        <v>0</v>
      </c>
      <c r="T11" s="137" t="s">
        <v>357</v>
      </c>
      <c r="U11" s="545" t="s">
        <v>136</v>
      </c>
      <c r="V11" s="123">
        <v>1500</v>
      </c>
      <c r="W11" s="124">
        <v>500</v>
      </c>
      <c r="X11" s="124">
        <v>500</v>
      </c>
      <c r="Y11" s="124">
        <v>300</v>
      </c>
      <c r="Z11" s="124">
        <v>200</v>
      </c>
      <c r="AA11" s="124">
        <v>200</v>
      </c>
      <c r="AB11" s="125">
        <v>300</v>
      </c>
      <c r="AC11" s="586">
        <f t="shared" si="4"/>
        <v>0</v>
      </c>
      <c r="AD11" s="125"/>
      <c r="AE11" s="125"/>
      <c r="AF11" s="125"/>
      <c r="AG11" s="125"/>
      <c r="AH11" s="125"/>
      <c r="AI11" s="125"/>
      <c r="AJ11" s="125"/>
      <c r="AK11" s="125"/>
      <c r="AL11" s="125"/>
      <c r="AM11" s="125"/>
      <c r="AN11" s="125"/>
      <c r="AO11" s="125"/>
      <c r="AP11" s="125"/>
      <c r="AQ11" s="125"/>
      <c r="AR11" s="125">
        <f t="shared" si="10"/>
        <v>1516.66666666667</v>
      </c>
      <c r="AS11" s="587">
        <f t="shared" si="5"/>
        <v>0</v>
      </c>
      <c r="AT11" s="586">
        <f t="shared" si="6"/>
        <v>0</v>
      </c>
      <c r="AU11" s="586">
        <f t="shared" si="7"/>
        <v>1983.33</v>
      </c>
      <c r="AV11" s="80"/>
      <c r="AW11" s="81"/>
      <c r="AX11" s="81"/>
      <c r="AY11" s="126"/>
      <c r="AZ11" s="126"/>
      <c r="BA11" s="586">
        <f t="shared" si="8"/>
        <v>1983.33</v>
      </c>
      <c r="BB11" s="83"/>
      <c r="BC11" s="127"/>
      <c r="BD11" s="581" t="str">
        <f t="shared" si="9"/>
        <v>正确</v>
      </c>
    </row>
    <row r="12" s="1" customFormat="1" ht="33" customHeight="1" spans="1:56">
      <c r="A12" s="588">
        <f t="shared" si="1"/>
        <v>8</v>
      </c>
      <c r="B12" s="115" t="s">
        <v>368</v>
      </c>
      <c r="C12" s="135" t="s">
        <v>362</v>
      </c>
      <c r="D12" s="117">
        <v>45465</v>
      </c>
      <c r="E12" s="115" t="s">
        <v>78</v>
      </c>
      <c r="F12" s="589">
        <f t="shared" si="2"/>
        <v>30</v>
      </c>
      <c r="G12" s="136" t="s">
        <v>79</v>
      </c>
      <c r="H12" s="119"/>
      <c r="I12" s="119"/>
      <c r="J12" s="119"/>
      <c r="K12" s="119"/>
      <c r="L12" s="119"/>
      <c r="M12" s="119"/>
      <c r="N12" s="119"/>
      <c r="O12" s="347">
        <v>13</v>
      </c>
      <c r="P12" s="119"/>
      <c r="Q12" s="119"/>
      <c r="R12" s="119"/>
      <c r="S12" s="585">
        <f t="shared" si="3"/>
        <v>0</v>
      </c>
      <c r="T12" s="137" t="s">
        <v>357</v>
      </c>
      <c r="U12" s="545" t="s">
        <v>136</v>
      </c>
      <c r="V12" s="123">
        <v>1500</v>
      </c>
      <c r="W12" s="124">
        <v>500</v>
      </c>
      <c r="X12" s="124">
        <v>500</v>
      </c>
      <c r="Y12" s="124">
        <v>300</v>
      </c>
      <c r="Z12" s="124">
        <v>200</v>
      </c>
      <c r="AA12" s="124">
        <v>200</v>
      </c>
      <c r="AB12" s="125">
        <v>300</v>
      </c>
      <c r="AC12" s="586">
        <f t="shared" si="4"/>
        <v>0</v>
      </c>
      <c r="AD12" s="125"/>
      <c r="AE12" s="125"/>
      <c r="AF12" s="125"/>
      <c r="AG12" s="125"/>
      <c r="AH12" s="125"/>
      <c r="AI12" s="125"/>
      <c r="AJ12" s="125"/>
      <c r="AK12" s="125"/>
      <c r="AL12" s="125"/>
      <c r="AM12" s="125"/>
      <c r="AN12" s="125"/>
      <c r="AO12" s="125"/>
      <c r="AP12" s="125"/>
      <c r="AQ12" s="125"/>
      <c r="AR12" s="125">
        <f t="shared" si="10"/>
        <v>1516.66666666667</v>
      </c>
      <c r="AS12" s="587">
        <f t="shared" si="5"/>
        <v>0</v>
      </c>
      <c r="AT12" s="586">
        <f t="shared" si="6"/>
        <v>0</v>
      </c>
      <c r="AU12" s="586">
        <f t="shared" si="7"/>
        <v>1983.33</v>
      </c>
      <c r="AV12" s="80"/>
      <c r="AW12" s="81"/>
      <c r="AX12" s="81"/>
      <c r="AY12" s="126"/>
      <c r="AZ12" s="126"/>
      <c r="BA12" s="586">
        <f t="shared" si="8"/>
        <v>1983.33</v>
      </c>
      <c r="BB12" s="83"/>
      <c r="BC12" s="127"/>
      <c r="BD12" s="581" t="str">
        <f t="shared" si="9"/>
        <v>正确</v>
      </c>
    </row>
    <row r="13" s="1" customFormat="1" ht="33" customHeight="1" spans="1:56">
      <c r="A13" s="588">
        <f t="shared" si="1"/>
        <v>9</v>
      </c>
      <c r="B13" s="115" t="s">
        <v>369</v>
      </c>
      <c r="C13" s="135" t="s">
        <v>359</v>
      </c>
      <c r="D13" s="117">
        <v>45722</v>
      </c>
      <c r="E13" s="115" t="s">
        <v>78</v>
      </c>
      <c r="F13" s="589">
        <f t="shared" si="2"/>
        <v>30</v>
      </c>
      <c r="G13" s="136" t="s">
        <v>79</v>
      </c>
      <c r="H13" s="119"/>
      <c r="I13" s="119"/>
      <c r="J13" s="119"/>
      <c r="K13" s="119"/>
      <c r="L13" s="119"/>
      <c r="M13" s="119"/>
      <c r="N13" s="119"/>
      <c r="O13" s="347">
        <v>8</v>
      </c>
      <c r="P13" s="119"/>
      <c r="Q13" s="119"/>
      <c r="R13" s="119"/>
      <c r="S13" s="585">
        <f t="shared" si="3"/>
        <v>0</v>
      </c>
      <c r="T13" s="137" t="s">
        <v>366</v>
      </c>
      <c r="U13" s="545" t="s">
        <v>360</v>
      </c>
      <c r="V13" s="123">
        <v>1200</v>
      </c>
      <c r="W13" s="124">
        <v>500</v>
      </c>
      <c r="X13" s="124">
        <v>500</v>
      </c>
      <c r="Y13" s="124">
        <v>300</v>
      </c>
      <c r="Z13" s="124">
        <v>200</v>
      </c>
      <c r="AA13" s="124">
        <v>200</v>
      </c>
      <c r="AB13" s="125">
        <v>300</v>
      </c>
      <c r="AC13" s="586">
        <f t="shared" si="4"/>
        <v>0</v>
      </c>
      <c r="AD13" s="125"/>
      <c r="AE13" s="125"/>
      <c r="AF13" s="125"/>
      <c r="AG13" s="125"/>
      <c r="AH13" s="125"/>
      <c r="AI13" s="125"/>
      <c r="AJ13" s="125"/>
      <c r="AK13" s="125"/>
      <c r="AL13" s="125"/>
      <c r="AM13" s="125"/>
      <c r="AN13" s="125"/>
      <c r="AO13" s="125"/>
      <c r="AP13" s="125"/>
      <c r="AQ13" s="125"/>
      <c r="AR13" s="125">
        <f t="shared" si="10"/>
        <v>853.333333333333</v>
      </c>
      <c r="AS13" s="587">
        <f t="shared" si="5"/>
        <v>0</v>
      </c>
      <c r="AT13" s="586">
        <f t="shared" si="6"/>
        <v>0</v>
      </c>
      <c r="AU13" s="586">
        <f t="shared" si="7"/>
        <v>2346.67</v>
      </c>
      <c r="AV13" s="80"/>
      <c r="AW13" s="81"/>
      <c r="AX13" s="81"/>
      <c r="AY13" s="126"/>
      <c r="AZ13" s="126"/>
      <c r="BA13" s="586">
        <f t="shared" si="8"/>
        <v>2346.67</v>
      </c>
      <c r="BB13" s="83"/>
      <c r="BC13" s="127"/>
      <c r="BD13" s="581" t="str">
        <f t="shared" si="9"/>
        <v>正确</v>
      </c>
    </row>
    <row r="14" s="1" customFormat="1" ht="33" customHeight="1" spans="1:56">
      <c r="A14" s="588">
        <f t="shared" si="1"/>
        <v>10</v>
      </c>
      <c r="B14" s="115" t="s">
        <v>370</v>
      </c>
      <c r="C14" s="135" t="s">
        <v>359</v>
      </c>
      <c r="D14" s="117">
        <v>45817</v>
      </c>
      <c r="E14" s="115" t="s">
        <v>78</v>
      </c>
      <c r="F14" s="589">
        <f t="shared" si="2"/>
        <v>30</v>
      </c>
      <c r="G14" s="136" t="s">
        <v>79</v>
      </c>
      <c r="H14" s="119"/>
      <c r="I14" s="119"/>
      <c r="J14" s="119"/>
      <c r="K14" s="119"/>
      <c r="L14" s="119"/>
      <c r="M14" s="119"/>
      <c r="N14" s="119"/>
      <c r="O14" s="347">
        <v>15</v>
      </c>
      <c r="P14" s="119"/>
      <c r="Q14" s="119"/>
      <c r="R14" s="119"/>
      <c r="S14" s="585">
        <f t="shared" si="3"/>
        <v>0</v>
      </c>
      <c r="T14" s="137" t="s">
        <v>371</v>
      </c>
      <c r="U14" s="545" t="s">
        <v>360</v>
      </c>
      <c r="V14" s="123">
        <v>1200</v>
      </c>
      <c r="W14" s="124">
        <v>500</v>
      </c>
      <c r="X14" s="124">
        <v>500</v>
      </c>
      <c r="Y14" s="124">
        <v>300</v>
      </c>
      <c r="Z14" s="124">
        <v>200</v>
      </c>
      <c r="AA14" s="124">
        <v>200</v>
      </c>
      <c r="AB14" s="125">
        <v>300</v>
      </c>
      <c r="AC14" s="586">
        <f t="shared" si="4"/>
        <v>0</v>
      </c>
      <c r="AD14" s="125"/>
      <c r="AE14" s="125"/>
      <c r="AF14" s="125"/>
      <c r="AG14" s="125"/>
      <c r="AH14" s="125"/>
      <c r="AI14" s="125"/>
      <c r="AJ14" s="125"/>
      <c r="AK14" s="125"/>
      <c r="AL14" s="125"/>
      <c r="AM14" s="125"/>
      <c r="AN14" s="125"/>
      <c r="AO14" s="125"/>
      <c r="AP14" s="125"/>
      <c r="AQ14" s="125"/>
      <c r="AR14" s="125">
        <f t="shared" si="10"/>
        <v>1600</v>
      </c>
      <c r="AS14" s="587">
        <f t="shared" si="5"/>
        <v>0</v>
      </c>
      <c r="AT14" s="586">
        <f t="shared" si="6"/>
        <v>0</v>
      </c>
      <c r="AU14" s="586">
        <f t="shared" si="7"/>
        <v>1600</v>
      </c>
      <c r="AV14" s="80"/>
      <c r="AW14" s="81"/>
      <c r="AX14" s="81"/>
      <c r="AY14" s="126"/>
      <c r="AZ14" s="126"/>
      <c r="BA14" s="586">
        <f t="shared" si="8"/>
        <v>1600</v>
      </c>
      <c r="BB14" s="83"/>
      <c r="BC14" s="127"/>
      <c r="BD14" s="581" t="str">
        <f t="shared" si="9"/>
        <v>正确</v>
      </c>
    </row>
    <row r="15" s="1" customFormat="1" ht="33" customHeight="1" spans="1:56">
      <c r="A15" s="588">
        <f t="shared" si="1"/>
        <v>11</v>
      </c>
      <c r="B15" s="115" t="s">
        <v>372</v>
      </c>
      <c r="C15" s="135" t="s">
        <v>359</v>
      </c>
      <c r="D15" s="117">
        <v>45821</v>
      </c>
      <c r="E15" s="115" t="s">
        <v>78</v>
      </c>
      <c r="F15" s="589">
        <f t="shared" si="2"/>
        <v>30</v>
      </c>
      <c r="G15" s="136" t="s">
        <v>79</v>
      </c>
      <c r="H15" s="119"/>
      <c r="I15" s="119"/>
      <c r="J15" s="119"/>
      <c r="K15" s="119"/>
      <c r="L15" s="119"/>
      <c r="M15" s="119"/>
      <c r="N15" s="119"/>
      <c r="O15" s="347">
        <v>15</v>
      </c>
      <c r="P15" s="119"/>
      <c r="Q15" s="119"/>
      <c r="R15" s="119"/>
      <c r="S15" s="585">
        <f t="shared" si="3"/>
        <v>0</v>
      </c>
      <c r="T15" s="137" t="s">
        <v>371</v>
      </c>
      <c r="U15" s="545" t="s">
        <v>373</v>
      </c>
      <c r="V15" s="123">
        <v>1000</v>
      </c>
      <c r="W15" s="124">
        <v>500</v>
      </c>
      <c r="X15" s="124">
        <v>500</v>
      </c>
      <c r="Y15" s="124">
        <v>300</v>
      </c>
      <c r="Z15" s="124">
        <v>200</v>
      </c>
      <c r="AA15" s="124">
        <v>200</v>
      </c>
      <c r="AB15" s="125">
        <v>300</v>
      </c>
      <c r="AC15" s="586">
        <f t="shared" si="4"/>
        <v>0</v>
      </c>
      <c r="AD15" s="125"/>
      <c r="AE15" s="125"/>
      <c r="AF15" s="125"/>
      <c r="AG15" s="125"/>
      <c r="AH15" s="125"/>
      <c r="AI15" s="125"/>
      <c r="AJ15" s="125"/>
      <c r="AK15" s="125"/>
      <c r="AL15" s="125"/>
      <c r="AM15" s="125"/>
      <c r="AN15" s="125"/>
      <c r="AO15" s="125"/>
      <c r="AP15" s="125"/>
      <c r="AQ15" s="125"/>
      <c r="AR15" s="125">
        <f t="shared" si="10"/>
        <v>1500</v>
      </c>
      <c r="AS15" s="587">
        <f t="shared" si="5"/>
        <v>0</v>
      </c>
      <c r="AT15" s="586">
        <f t="shared" si="6"/>
        <v>0</v>
      </c>
      <c r="AU15" s="586">
        <f t="shared" si="7"/>
        <v>1500</v>
      </c>
      <c r="AV15" s="80"/>
      <c r="AW15" s="81"/>
      <c r="AX15" s="81"/>
      <c r="AY15" s="126"/>
      <c r="AZ15" s="126"/>
      <c r="BA15" s="586">
        <f t="shared" si="8"/>
        <v>1500</v>
      </c>
      <c r="BB15" s="83"/>
      <c r="BC15" s="127"/>
      <c r="BD15" s="581" t="str">
        <f t="shared" si="9"/>
        <v>正确</v>
      </c>
    </row>
    <row r="16" s="1" customFormat="1" ht="33" customHeight="1" spans="1:56">
      <c r="A16" s="588">
        <f t="shared" si="1"/>
        <v>12</v>
      </c>
      <c r="B16" s="330" t="s">
        <v>374</v>
      </c>
      <c r="C16" s="135" t="s">
        <v>256</v>
      </c>
      <c r="D16" s="117">
        <v>45456</v>
      </c>
      <c r="E16" s="330" t="s">
        <v>78</v>
      </c>
      <c r="F16" s="589">
        <f t="shared" si="2"/>
        <v>30</v>
      </c>
      <c r="G16" s="136" t="s">
        <v>79</v>
      </c>
      <c r="H16" s="119"/>
      <c r="I16" s="119"/>
      <c r="J16" s="119"/>
      <c r="K16" s="119"/>
      <c r="L16" s="119"/>
      <c r="M16" s="119"/>
      <c r="N16" s="119"/>
      <c r="O16" s="347">
        <v>8</v>
      </c>
      <c r="P16" s="119"/>
      <c r="Q16" s="119"/>
      <c r="R16" s="119"/>
      <c r="S16" s="585">
        <f t="shared" si="3"/>
        <v>0</v>
      </c>
      <c r="T16" s="137" t="s">
        <v>366</v>
      </c>
      <c r="U16" s="545" t="s">
        <v>126</v>
      </c>
      <c r="V16" s="123">
        <v>2200</v>
      </c>
      <c r="W16" s="124">
        <v>500</v>
      </c>
      <c r="X16" s="124">
        <v>500</v>
      </c>
      <c r="Y16" s="124">
        <v>300</v>
      </c>
      <c r="Z16" s="124">
        <v>200</v>
      </c>
      <c r="AA16" s="124">
        <v>200</v>
      </c>
      <c r="AB16" s="125">
        <v>300</v>
      </c>
      <c r="AC16" s="586">
        <f t="shared" si="4"/>
        <v>0</v>
      </c>
      <c r="AD16" s="125"/>
      <c r="AE16" s="125"/>
      <c r="AF16" s="125"/>
      <c r="AG16" s="125"/>
      <c r="AH16" s="125"/>
      <c r="AI16" s="125"/>
      <c r="AJ16" s="125"/>
      <c r="AK16" s="125"/>
      <c r="AL16" s="125"/>
      <c r="AM16" s="125"/>
      <c r="AN16" s="125"/>
      <c r="AO16" s="125"/>
      <c r="AP16" s="125"/>
      <c r="AQ16" s="125"/>
      <c r="AR16" s="125">
        <f t="shared" si="10"/>
        <v>1120</v>
      </c>
      <c r="AS16" s="587">
        <f t="shared" si="5"/>
        <v>0</v>
      </c>
      <c r="AT16" s="586">
        <f t="shared" si="6"/>
        <v>0</v>
      </c>
      <c r="AU16" s="586">
        <f t="shared" si="7"/>
        <v>3080</v>
      </c>
      <c r="AV16" s="80"/>
      <c r="AW16" s="81"/>
      <c r="AX16" s="81"/>
      <c r="AY16" s="126"/>
      <c r="AZ16" s="126"/>
      <c r="BA16" s="586">
        <f t="shared" si="8"/>
        <v>3080</v>
      </c>
      <c r="BB16" s="83"/>
      <c r="BC16" s="127"/>
      <c r="BD16" s="581" t="str">
        <f t="shared" si="9"/>
        <v>正确</v>
      </c>
    </row>
    <row r="17" s="1" customFormat="1" ht="33" customHeight="1" spans="1:56">
      <c r="A17" s="588">
        <f t="shared" si="1"/>
        <v>13</v>
      </c>
      <c r="B17" s="330" t="s">
        <v>375</v>
      </c>
      <c r="C17" s="135" t="s">
        <v>376</v>
      </c>
      <c r="D17" s="117">
        <v>45870</v>
      </c>
      <c r="E17" s="330" t="s">
        <v>78</v>
      </c>
      <c r="F17" s="589">
        <f t="shared" si="2"/>
        <v>30</v>
      </c>
      <c r="G17" s="136" t="s">
        <v>79</v>
      </c>
      <c r="H17" s="119"/>
      <c r="I17" s="119"/>
      <c r="J17" s="119"/>
      <c r="K17" s="119"/>
      <c r="L17" s="119"/>
      <c r="M17" s="119"/>
      <c r="N17" s="119"/>
      <c r="O17" s="347">
        <v>13</v>
      </c>
      <c r="P17" s="119"/>
      <c r="Q17" s="119"/>
      <c r="R17" s="119"/>
      <c r="S17" s="585">
        <f t="shared" si="3"/>
        <v>0</v>
      </c>
      <c r="T17" s="137" t="s">
        <v>357</v>
      </c>
      <c r="U17" s="545" t="s">
        <v>360</v>
      </c>
      <c r="V17" s="123">
        <v>1200</v>
      </c>
      <c r="W17" s="124">
        <v>500</v>
      </c>
      <c r="X17" s="124">
        <v>500</v>
      </c>
      <c r="Y17" s="124">
        <v>300</v>
      </c>
      <c r="Z17" s="124">
        <v>200</v>
      </c>
      <c r="AA17" s="124">
        <v>200</v>
      </c>
      <c r="AB17" s="125">
        <v>300</v>
      </c>
      <c r="AC17" s="586">
        <f t="shared" si="4"/>
        <v>0</v>
      </c>
      <c r="AD17" s="125"/>
      <c r="AE17" s="125"/>
      <c r="AF17" s="125"/>
      <c r="AG17" s="125"/>
      <c r="AH17" s="125"/>
      <c r="AI17" s="125"/>
      <c r="AJ17" s="125"/>
      <c r="AK17" s="125"/>
      <c r="AL17" s="125"/>
      <c r="AM17" s="125"/>
      <c r="AN17" s="125"/>
      <c r="AO17" s="125"/>
      <c r="AP17" s="125"/>
      <c r="AQ17" s="125"/>
      <c r="AR17" s="125">
        <f t="shared" si="10"/>
        <v>1386.66666666667</v>
      </c>
      <c r="AS17" s="587">
        <f t="shared" si="5"/>
        <v>0</v>
      </c>
      <c r="AT17" s="586">
        <f t="shared" si="6"/>
        <v>0</v>
      </c>
      <c r="AU17" s="586">
        <f t="shared" si="7"/>
        <v>1813.33</v>
      </c>
      <c r="AV17" s="80"/>
      <c r="AW17" s="81"/>
      <c r="AX17" s="81"/>
      <c r="AY17" s="126"/>
      <c r="AZ17" s="126"/>
      <c r="BA17" s="586">
        <f t="shared" si="8"/>
        <v>1813.33</v>
      </c>
      <c r="BB17" s="83"/>
      <c r="BC17" s="127"/>
      <c r="BD17" s="581" t="str">
        <f t="shared" si="9"/>
        <v>正确</v>
      </c>
    </row>
    <row r="18" s="1" customFormat="1" ht="33" customHeight="1" spans="1:56">
      <c r="A18" s="588">
        <f t="shared" si="1"/>
        <v>14</v>
      </c>
      <c r="B18" s="115" t="s">
        <v>377</v>
      </c>
      <c r="C18" s="135" t="s">
        <v>359</v>
      </c>
      <c r="D18" s="117">
        <v>45870</v>
      </c>
      <c r="E18" s="115" t="s">
        <v>78</v>
      </c>
      <c r="F18" s="589">
        <f t="shared" si="2"/>
        <v>30</v>
      </c>
      <c r="G18" s="136" t="s">
        <v>79</v>
      </c>
      <c r="H18" s="119"/>
      <c r="I18" s="119"/>
      <c r="J18" s="119"/>
      <c r="K18" s="119"/>
      <c r="L18" s="119"/>
      <c r="M18" s="119"/>
      <c r="N18" s="119"/>
      <c r="O18" s="347">
        <v>8</v>
      </c>
      <c r="P18" s="119"/>
      <c r="Q18" s="119"/>
      <c r="R18" s="119"/>
      <c r="S18" s="585">
        <f t="shared" si="3"/>
        <v>0</v>
      </c>
      <c r="T18" s="137" t="s">
        <v>366</v>
      </c>
      <c r="U18" s="545" t="s">
        <v>373</v>
      </c>
      <c r="V18" s="123">
        <v>1000</v>
      </c>
      <c r="W18" s="124">
        <v>500</v>
      </c>
      <c r="X18" s="124">
        <v>500</v>
      </c>
      <c r="Y18" s="124">
        <v>300</v>
      </c>
      <c r="Z18" s="124">
        <v>200</v>
      </c>
      <c r="AA18" s="124">
        <v>200</v>
      </c>
      <c r="AB18" s="125">
        <v>300</v>
      </c>
      <c r="AC18" s="586">
        <f t="shared" si="4"/>
        <v>0</v>
      </c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>
        <f t="shared" si="10"/>
        <v>800</v>
      </c>
      <c r="AS18" s="587">
        <f t="shared" si="5"/>
        <v>0</v>
      </c>
      <c r="AT18" s="586">
        <f t="shared" si="6"/>
        <v>0</v>
      </c>
      <c r="AU18" s="586">
        <f t="shared" si="7"/>
        <v>2200</v>
      </c>
      <c r="AV18" s="80"/>
      <c r="AW18" s="81"/>
      <c r="AX18" s="81"/>
      <c r="AY18" s="126"/>
      <c r="AZ18" s="126"/>
      <c r="BA18" s="586">
        <f t="shared" si="8"/>
        <v>2200</v>
      </c>
      <c r="BB18" s="83"/>
      <c r="BC18" s="127"/>
      <c r="BD18" s="581" t="str">
        <f t="shared" si="9"/>
        <v>正确</v>
      </c>
    </row>
    <row r="19" s="1" customFormat="1" ht="33" customHeight="1" spans="1:56">
      <c r="A19" s="588">
        <f t="shared" si="1"/>
        <v>15</v>
      </c>
      <c r="B19" s="115" t="s">
        <v>378</v>
      </c>
      <c r="C19" s="135" t="s">
        <v>359</v>
      </c>
      <c r="D19" s="117">
        <v>45870</v>
      </c>
      <c r="E19" s="115" t="s">
        <v>78</v>
      </c>
      <c r="F19" s="589">
        <f t="shared" si="2"/>
        <v>30</v>
      </c>
      <c r="G19" s="136" t="s">
        <v>79</v>
      </c>
      <c r="H19" s="119"/>
      <c r="I19" s="119"/>
      <c r="J19" s="119"/>
      <c r="K19" s="119"/>
      <c r="L19" s="119"/>
      <c r="M19" s="119"/>
      <c r="N19" s="119"/>
      <c r="O19" s="347">
        <v>8</v>
      </c>
      <c r="P19" s="119"/>
      <c r="Q19" s="119"/>
      <c r="R19" s="119"/>
      <c r="S19" s="585">
        <f t="shared" si="3"/>
        <v>0</v>
      </c>
      <c r="T19" s="137" t="s">
        <v>366</v>
      </c>
      <c r="U19" s="545" t="s">
        <v>373</v>
      </c>
      <c r="V19" s="123">
        <v>1000</v>
      </c>
      <c r="W19" s="124">
        <v>500</v>
      </c>
      <c r="X19" s="124">
        <v>500</v>
      </c>
      <c r="Y19" s="124">
        <v>300</v>
      </c>
      <c r="Z19" s="124">
        <v>200</v>
      </c>
      <c r="AA19" s="124">
        <v>200</v>
      </c>
      <c r="AB19" s="125">
        <v>300</v>
      </c>
      <c r="AC19" s="586">
        <f t="shared" si="4"/>
        <v>0</v>
      </c>
      <c r="AD19" s="125"/>
      <c r="AE19" s="125"/>
      <c r="AF19" s="125"/>
      <c r="AG19" s="125"/>
      <c r="AH19" s="125"/>
      <c r="AI19" s="125"/>
      <c r="AJ19" s="125"/>
      <c r="AK19" s="125"/>
      <c r="AL19" s="125"/>
      <c r="AM19" s="125"/>
      <c r="AN19" s="125"/>
      <c r="AO19" s="125"/>
      <c r="AP19" s="125"/>
      <c r="AQ19" s="125"/>
      <c r="AR19" s="125">
        <f t="shared" si="10"/>
        <v>800</v>
      </c>
      <c r="AS19" s="587">
        <f t="shared" si="5"/>
        <v>0</v>
      </c>
      <c r="AT19" s="586">
        <f t="shared" si="6"/>
        <v>0</v>
      </c>
      <c r="AU19" s="586">
        <f t="shared" si="7"/>
        <v>2200</v>
      </c>
      <c r="AV19" s="80"/>
      <c r="AW19" s="81"/>
      <c r="AX19" s="81"/>
      <c r="AY19" s="126"/>
      <c r="AZ19" s="126"/>
      <c r="BA19" s="586">
        <f t="shared" si="8"/>
        <v>2200</v>
      </c>
      <c r="BB19" s="83"/>
      <c r="BC19" s="127"/>
      <c r="BD19" s="581" t="str">
        <f t="shared" si="9"/>
        <v>正确</v>
      </c>
    </row>
    <row r="20" s="1" customFormat="1" ht="33" customHeight="1" spans="1:56">
      <c r="A20" s="588">
        <f t="shared" si="1"/>
        <v>16</v>
      </c>
      <c r="B20" s="115"/>
      <c r="C20" s="135"/>
      <c r="D20" s="117"/>
      <c r="E20" s="115"/>
      <c r="F20" s="589">
        <f t="shared" si="2"/>
        <v>30</v>
      </c>
      <c r="G20" s="136"/>
      <c r="H20" s="119"/>
      <c r="I20" s="119"/>
      <c r="J20" s="119"/>
      <c r="K20" s="119"/>
      <c r="L20" s="119"/>
      <c r="M20" s="119"/>
      <c r="N20" s="119"/>
      <c r="O20" s="119"/>
      <c r="P20" s="119"/>
      <c r="Q20" s="119"/>
      <c r="R20" s="119"/>
      <c r="S20" s="585">
        <f t="shared" si="3"/>
        <v>0</v>
      </c>
      <c r="T20" s="129"/>
      <c r="U20" s="545"/>
      <c r="V20" s="123"/>
      <c r="W20" s="124"/>
      <c r="X20" s="124"/>
      <c r="Y20" s="124"/>
      <c r="Z20" s="124"/>
      <c r="AA20" s="124"/>
      <c r="AB20" s="125"/>
      <c r="AC20" s="586">
        <f t="shared" si="4"/>
        <v>0</v>
      </c>
      <c r="AD20" s="125"/>
      <c r="AE20" s="125"/>
      <c r="AF20" s="125"/>
      <c r="AG20" s="125"/>
      <c r="AH20" s="125"/>
      <c r="AI20" s="125"/>
      <c r="AJ20" s="125"/>
      <c r="AK20" s="125"/>
      <c r="AL20" s="125"/>
      <c r="AM20" s="125"/>
      <c r="AN20" s="125"/>
      <c r="AO20" s="125"/>
      <c r="AP20" s="125"/>
      <c r="AQ20" s="125"/>
      <c r="AR20" s="125"/>
      <c r="AS20" s="587">
        <f t="shared" si="5"/>
        <v>0</v>
      </c>
      <c r="AT20" s="586">
        <f t="shared" si="6"/>
        <v>0</v>
      </c>
      <c r="AU20" s="586">
        <f t="shared" si="7"/>
        <v>0</v>
      </c>
      <c r="AV20" s="80"/>
      <c r="AW20" s="81"/>
      <c r="AX20" s="81"/>
      <c r="AY20" s="126"/>
      <c r="AZ20" s="126"/>
      <c r="BA20" s="586">
        <f t="shared" si="8"/>
        <v>0</v>
      </c>
      <c r="BB20" s="83"/>
      <c r="BC20" s="127"/>
      <c r="BD20" s="581" t="str">
        <f t="shared" si="9"/>
        <v>正确</v>
      </c>
    </row>
    <row r="21" s="1" customFormat="1" ht="33" customHeight="1" spans="1:56">
      <c r="A21" s="588">
        <f t="shared" si="1"/>
        <v>17</v>
      </c>
      <c r="B21" s="330"/>
      <c r="C21" s="135"/>
      <c r="D21" s="117"/>
      <c r="E21" s="330"/>
      <c r="F21" s="589">
        <f t="shared" si="2"/>
        <v>30</v>
      </c>
      <c r="G21" s="136"/>
      <c r="H21" s="119"/>
      <c r="I21" s="119"/>
      <c r="J21" s="119"/>
      <c r="K21" s="119"/>
      <c r="L21" s="119"/>
      <c r="M21" s="119"/>
      <c r="N21" s="119"/>
      <c r="O21" s="119"/>
      <c r="P21" s="119"/>
      <c r="Q21" s="119"/>
      <c r="R21" s="119"/>
      <c r="S21" s="585">
        <f t="shared" si="3"/>
        <v>0</v>
      </c>
      <c r="T21" s="137"/>
      <c r="U21" s="545"/>
      <c r="V21" s="123"/>
      <c r="W21" s="124"/>
      <c r="X21" s="124"/>
      <c r="Y21" s="124"/>
      <c r="Z21" s="124"/>
      <c r="AA21" s="124"/>
      <c r="AB21" s="125"/>
      <c r="AC21" s="586">
        <f t="shared" si="4"/>
        <v>0</v>
      </c>
      <c r="AD21" s="125"/>
      <c r="AE21" s="125"/>
      <c r="AF21" s="125"/>
      <c r="AG21" s="125"/>
      <c r="AH21" s="125"/>
      <c r="AI21" s="125"/>
      <c r="AJ21" s="125"/>
      <c r="AK21" s="125"/>
      <c r="AL21" s="125"/>
      <c r="AM21" s="125"/>
      <c r="AN21" s="125"/>
      <c r="AO21" s="125"/>
      <c r="AP21" s="125"/>
      <c r="AQ21" s="125"/>
      <c r="AR21" s="125"/>
      <c r="AS21" s="587">
        <f t="shared" si="5"/>
        <v>0</v>
      </c>
      <c r="AT21" s="586">
        <f t="shared" si="6"/>
        <v>0</v>
      </c>
      <c r="AU21" s="586">
        <f t="shared" si="7"/>
        <v>0</v>
      </c>
      <c r="AV21" s="80"/>
      <c r="AW21" s="81"/>
      <c r="AX21" s="81"/>
      <c r="AY21" s="126"/>
      <c r="AZ21" s="126"/>
      <c r="BA21" s="586">
        <f t="shared" si="8"/>
        <v>0</v>
      </c>
      <c r="BB21" s="83"/>
      <c r="BC21" s="127"/>
      <c r="BD21" s="581" t="str">
        <f t="shared" si="9"/>
        <v>正确</v>
      </c>
    </row>
    <row r="22" s="1" customFormat="1" ht="33" customHeight="1" spans="1:56">
      <c r="A22" s="588">
        <f t="shared" si="1"/>
        <v>18</v>
      </c>
      <c r="B22" s="330"/>
      <c r="C22" s="135"/>
      <c r="D22" s="117"/>
      <c r="E22" s="330"/>
      <c r="F22" s="589">
        <f t="shared" si="2"/>
        <v>30</v>
      </c>
      <c r="G22" s="136"/>
      <c r="H22" s="119"/>
      <c r="I22" s="119"/>
      <c r="J22" s="119"/>
      <c r="K22" s="119"/>
      <c r="L22" s="119"/>
      <c r="M22" s="119"/>
      <c r="N22" s="119"/>
      <c r="O22" s="119"/>
      <c r="P22" s="119"/>
      <c r="Q22" s="119"/>
      <c r="R22" s="119"/>
      <c r="S22" s="585">
        <f t="shared" si="3"/>
        <v>0</v>
      </c>
      <c r="T22" s="137"/>
      <c r="U22" s="545"/>
      <c r="V22" s="123"/>
      <c r="W22" s="124"/>
      <c r="X22" s="124"/>
      <c r="Y22" s="124"/>
      <c r="Z22" s="124"/>
      <c r="AA22" s="124"/>
      <c r="AB22" s="125"/>
      <c r="AC22" s="586">
        <f t="shared" si="4"/>
        <v>0</v>
      </c>
      <c r="AD22" s="125"/>
      <c r="AE22" s="125"/>
      <c r="AF22" s="125"/>
      <c r="AG22" s="125"/>
      <c r="AH22" s="125"/>
      <c r="AI22" s="125"/>
      <c r="AJ22" s="125"/>
      <c r="AK22" s="125"/>
      <c r="AL22" s="125"/>
      <c r="AM22" s="125"/>
      <c r="AN22" s="125"/>
      <c r="AO22" s="125"/>
      <c r="AP22" s="125"/>
      <c r="AQ22" s="125"/>
      <c r="AR22" s="125"/>
      <c r="AS22" s="587">
        <f t="shared" si="5"/>
        <v>0</v>
      </c>
      <c r="AT22" s="586">
        <f t="shared" si="6"/>
        <v>0</v>
      </c>
      <c r="AU22" s="586">
        <f t="shared" si="7"/>
        <v>0</v>
      </c>
      <c r="AV22" s="80"/>
      <c r="AW22" s="81"/>
      <c r="AX22" s="81"/>
      <c r="AY22" s="126"/>
      <c r="AZ22" s="126"/>
      <c r="BA22" s="586">
        <f t="shared" si="8"/>
        <v>0</v>
      </c>
      <c r="BB22" s="83"/>
      <c r="BC22" s="127"/>
      <c r="BD22" s="581" t="str">
        <f t="shared" si="9"/>
        <v>正确</v>
      </c>
    </row>
    <row r="23" s="1" customFormat="1" ht="33" customHeight="1" spans="1:56">
      <c r="A23" s="588">
        <f t="shared" si="1"/>
        <v>19</v>
      </c>
      <c r="B23" s="115"/>
      <c r="C23" s="135"/>
      <c r="D23" s="117"/>
      <c r="E23" s="115"/>
      <c r="F23" s="589">
        <f t="shared" si="2"/>
        <v>30</v>
      </c>
      <c r="G23" s="136"/>
      <c r="H23" s="119"/>
      <c r="I23" s="119"/>
      <c r="J23" s="119"/>
      <c r="K23" s="119"/>
      <c r="L23" s="119"/>
      <c r="M23" s="119"/>
      <c r="N23" s="119"/>
      <c r="O23" s="119"/>
      <c r="P23" s="119"/>
      <c r="Q23" s="119"/>
      <c r="R23" s="119"/>
      <c r="S23" s="585">
        <f t="shared" si="3"/>
        <v>0</v>
      </c>
      <c r="T23" s="137"/>
      <c r="U23" s="545"/>
      <c r="V23" s="123"/>
      <c r="W23" s="124"/>
      <c r="X23" s="124"/>
      <c r="Y23" s="124"/>
      <c r="Z23" s="124"/>
      <c r="AA23" s="124"/>
      <c r="AB23" s="125"/>
      <c r="AC23" s="586">
        <f t="shared" si="4"/>
        <v>0</v>
      </c>
      <c r="AD23" s="125"/>
      <c r="AE23" s="125"/>
      <c r="AF23" s="125"/>
      <c r="AG23" s="125"/>
      <c r="AH23" s="125"/>
      <c r="AI23" s="125"/>
      <c r="AJ23" s="125"/>
      <c r="AK23" s="125"/>
      <c r="AL23" s="125"/>
      <c r="AM23" s="125"/>
      <c r="AN23" s="125"/>
      <c r="AO23" s="125"/>
      <c r="AP23" s="125"/>
      <c r="AQ23" s="125"/>
      <c r="AR23" s="125"/>
      <c r="AS23" s="587">
        <f t="shared" si="5"/>
        <v>0</v>
      </c>
      <c r="AT23" s="586">
        <f t="shared" si="6"/>
        <v>0</v>
      </c>
      <c r="AU23" s="586">
        <f t="shared" si="7"/>
        <v>0</v>
      </c>
      <c r="AV23" s="80"/>
      <c r="AW23" s="81"/>
      <c r="AX23" s="81"/>
      <c r="AY23" s="126"/>
      <c r="AZ23" s="126"/>
      <c r="BA23" s="586">
        <f t="shared" si="8"/>
        <v>0</v>
      </c>
      <c r="BB23" s="83"/>
      <c r="BC23" s="127"/>
      <c r="BD23" s="581" t="str">
        <f t="shared" si="9"/>
        <v>正确</v>
      </c>
    </row>
    <row r="24" s="1" customFormat="1" ht="33" customHeight="1" spans="1:56">
      <c r="A24" s="588">
        <f t="shared" si="1"/>
        <v>20</v>
      </c>
      <c r="B24" s="115"/>
      <c r="C24" s="135"/>
      <c r="D24" s="117"/>
      <c r="E24" s="115"/>
      <c r="F24" s="589">
        <f t="shared" si="2"/>
        <v>30</v>
      </c>
      <c r="G24" s="136"/>
      <c r="H24" s="119"/>
      <c r="I24" s="119"/>
      <c r="J24" s="119"/>
      <c r="K24" s="119"/>
      <c r="L24" s="119"/>
      <c r="M24" s="119"/>
      <c r="N24" s="119"/>
      <c r="O24" s="119"/>
      <c r="P24" s="119"/>
      <c r="Q24" s="119"/>
      <c r="R24" s="119"/>
      <c r="S24" s="585">
        <f t="shared" si="3"/>
        <v>0</v>
      </c>
      <c r="T24" s="137"/>
      <c r="U24" s="545"/>
      <c r="V24" s="123"/>
      <c r="W24" s="124"/>
      <c r="X24" s="124"/>
      <c r="Y24" s="124"/>
      <c r="Z24" s="124"/>
      <c r="AA24" s="124"/>
      <c r="AB24" s="125"/>
      <c r="AC24" s="586">
        <f t="shared" si="4"/>
        <v>0</v>
      </c>
      <c r="AD24" s="125"/>
      <c r="AE24" s="125"/>
      <c r="AF24" s="125"/>
      <c r="AG24" s="125"/>
      <c r="AH24" s="125"/>
      <c r="AI24" s="125"/>
      <c r="AJ24" s="125"/>
      <c r="AK24" s="125"/>
      <c r="AL24" s="125"/>
      <c r="AM24" s="125"/>
      <c r="AN24" s="125"/>
      <c r="AO24" s="125"/>
      <c r="AP24" s="125"/>
      <c r="AQ24" s="125"/>
      <c r="AR24" s="125"/>
      <c r="AS24" s="587">
        <f t="shared" si="5"/>
        <v>0</v>
      </c>
      <c r="AT24" s="586">
        <f t="shared" si="6"/>
        <v>0</v>
      </c>
      <c r="AU24" s="586">
        <f t="shared" si="7"/>
        <v>0</v>
      </c>
      <c r="AV24" s="80"/>
      <c r="AW24" s="81"/>
      <c r="AX24" s="81"/>
      <c r="AY24" s="126"/>
      <c r="AZ24" s="126"/>
      <c r="BA24" s="586">
        <f t="shared" si="8"/>
        <v>0</v>
      </c>
      <c r="BB24" s="83"/>
      <c r="BC24" s="127"/>
      <c r="BD24" s="581" t="str">
        <f t="shared" si="9"/>
        <v>正确</v>
      </c>
    </row>
    <row r="25" s="1" customFormat="1" ht="33" customHeight="1" spans="1:56">
      <c r="A25" s="588">
        <f t="shared" si="1"/>
        <v>21</v>
      </c>
      <c r="B25" s="115"/>
      <c r="C25" s="135"/>
      <c r="D25" s="117"/>
      <c r="E25" s="115"/>
      <c r="F25" s="589">
        <f t="shared" si="2"/>
        <v>30</v>
      </c>
      <c r="G25" s="136"/>
      <c r="H25" s="119"/>
      <c r="I25" s="119"/>
      <c r="J25" s="119"/>
      <c r="K25" s="119"/>
      <c r="L25" s="119"/>
      <c r="M25" s="119"/>
      <c r="N25" s="119"/>
      <c r="O25" s="119"/>
      <c r="P25" s="119"/>
      <c r="Q25" s="119"/>
      <c r="R25" s="119"/>
      <c r="S25" s="585">
        <f t="shared" si="3"/>
        <v>0</v>
      </c>
      <c r="T25" s="137"/>
      <c r="U25" s="545"/>
      <c r="V25" s="123"/>
      <c r="W25" s="124"/>
      <c r="X25" s="124"/>
      <c r="Y25" s="124"/>
      <c r="Z25" s="124"/>
      <c r="AA25" s="124"/>
      <c r="AB25" s="125"/>
      <c r="AC25" s="586">
        <f t="shared" si="4"/>
        <v>0</v>
      </c>
      <c r="AD25" s="125"/>
      <c r="AE25" s="125"/>
      <c r="AF25" s="125"/>
      <c r="AG25" s="125"/>
      <c r="AH25" s="125"/>
      <c r="AI25" s="125"/>
      <c r="AJ25" s="125"/>
      <c r="AK25" s="125"/>
      <c r="AL25" s="125"/>
      <c r="AM25" s="125"/>
      <c r="AN25" s="125"/>
      <c r="AO25" s="125"/>
      <c r="AP25" s="125"/>
      <c r="AQ25" s="125"/>
      <c r="AR25" s="125"/>
      <c r="AS25" s="587">
        <f t="shared" si="5"/>
        <v>0</v>
      </c>
      <c r="AT25" s="586">
        <f t="shared" si="6"/>
        <v>0</v>
      </c>
      <c r="AU25" s="586">
        <f t="shared" si="7"/>
        <v>0</v>
      </c>
      <c r="AV25" s="80"/>
      <c r="AW25" s="81"/>
      <c r="AX25" s="81"/>
      <c r="AY25" s="126"/>
      <c r="AZ25" s="126"/>
      <c r="BA25" s="586">
        <f t="shared" si="8"/>
        <v>0</v>
      </c>
      <c r="BB25" s="83"/>
      <c r="BC25" s="133"/>
      <c r="BD25" s="581" t="str">
        <f t="shared" si="9"/>
        <v>正确</v>
      </c>
    </row>
    <row r="26" s="1" customFormat="1" ht="33" customHeight="1" spans="1:56">
      <c r="A26" s="588">
        <f t="shared" si="1"/>
        <v>22</v>
      </c>
      <c r="B26" s="115"/>
      <c r="C26" s="135"/>
      <c r="D26" s="117"/>
      <c r="E26" s="115"/>
      <c r="F26" s="589">
        <f t="shared" si="2"/>
        <v>30</v>
      </c>
      <c r="G26" s="136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585">
        <f t="shared" si="3"/>
        <v>0</v>
      </c>
      <c r="T26" s="137"/>
      <c r="U26" s="545"/>
      <c r="V26" s="123"/>
      <c r="W26" s="124"/>
      <c r="X26" s="124"/>
      <c r="Y26" s="124"/>
      <c r="Z26" s="124"/>
      <c r="AA26" s="124"/>
      <c r="AB26" s="125"/>
      <c r="AC26" s="586">
        <f t="shared" si="4"/>
        <v>0</v>
      </c>
      <c r="AD26" s="125"/>
      <c r="AE26" s="125"/>
      <c r="AF26" s="125"/>
      <c r="AG26" s="125"/>
      <c r="AH26" s="125"/>
      <c r="AI26" s="125"/>
      <c r="AJ26" s="125"/>
      <c r="AK26" s="125"/>
      <c r="AL26" s="125"/>
      <c r="AM26" s="125"/>
      <c r="AN26" s="125"/>
      <c r="AO26" s="125"/>
      <c r="AP26" s="125"/>
      <c r="AQ26" s="125"/>
      <c r="AR26" s="125"/>
      <c r="AS26" s="587">
        <f t="shared" si="5"/>
        <v>0</v>
      </c>
      <c r="AT26" s="586">
        <f t="shared" si="6"/>
        <v>0</v>
      </c>
      <c r="AU26" s="586">
        <f t="shared" si="7"/>
        <v>0</v>
      </c>
      <c r="AV26" s="80"/>
      <c r="AW26" s="81"/>
      <c r="AX26" s="81"/>
      <c r="AY26" s="126"/>
      <c r="AZ26" s="126"/>
      <c r="BA26" s="586">
        <f t="shared" si="8"/>
        <v>0</v>
      </c>
      <c r="BB26" s="83"/>
      <c r="BC26" s="133"/>
      <c r="BD26" s="581" t="str">
        <f t="shared" si="9"/>
        <v>正确</v>
      </c>
    </row>
    <row r="27" s="1" customFormat="1" ht="33" customHeight="1" spans="1:56">
      <c r="A27" s="588">
        <f t="shared" si="1"/>
        <v>23</v>
      </c>
      <c r="B27" s="115"/>
      <c r="C27" s="135"/>
      <c r="D27" s="117"/>
      <c r="E27" s="115"/>
      <c r="F27" s="589">
        <f t="shared" si="2"/>
        <v>30</v>
      </c>
      <c r="G27" s="136"/>
      <c r="H27" s="119"/>
      <c r="I27" s="119"/>
      <c r="J27" s="119"/>
      <c r="K27" s="119"/>
      <c r="L27" s="119"/>
      <c r="M27" s="119"/>
      <c r="N27" s="119"/>
      <c r="O27" s="119"/>
      <c r="P27" s="119"/>
      <c r="Q27" s="119"/>
      <c r="R27" s="119"/>
      <c r="S27" s="585">
        <f t="shared" si="3"/>
        <v>0</v>
      </c>
      <c r="T27" s="137"/>
      <c r="U27" s="545"/>
      <c r="V27" s="123"/>
      <c r="W27" s="124"/>
      <c r="X27" s="124"/>
      <c r="Y27" s="124"/>
      <c r="Z27" s="124"/>
      <c r="AA27" s="124"/>
      <c r="AB27" s="125"/>
      <c r="AC27" s="586">
        <f t="shared" si="4"/>
        <v>0</v>
      </c>
      <c r="AD27" s="125"/>
      <c r="AE27" s="125"/>
      <c r="AF27" s="125"/>
      <c r="AG27" s="125"/>
      <c r="AH27" s="125"/>
      <c r="AI27" s="125"/>
      <c r="AJ27" s="125"/>
      <c r="AK27" s="125"/>
      <c r="AL27" s="125"/>
      <c r="AM27" s="125"/>
      <c r="AN27" s="125"/>
      <c r="AO27" s="125"/>
      <c r="AP27" s="125"/>
      <c r="AQ27" s="125"/>
      <c r="AR27" s="125"/>
      <c r="AS27" s="587">
        <f t="shared" si="5"/>
        <v>0</v>
      </c>
      <c r="AT27" s="586">
        <f t="shared" si="6"/>
        <v>0</v>
      </c>
      <c r="AU27" s="586">
        <f t="shared" si="7"/>
        <v>0</v>
      </c>
      <c r="AV27" s="80"/>
      <c r="AW27" s="81"/>
      <c r="AX27" s="81"/>
      <c r="AY27" s="126"/>
      <c r="AZ27" s="126"/>
      <c r="BA27" s="586">
        <f t="shared" si="8"/>
        <v>0</v>
      </c>
      <c r="BB27" s="83"/>
      <c r="BC27" s="133"/>
      <c r="BD27" s="581" t="str">
        <f t="shared" si="9"/>
        <v>正确</v>
      </c>
    </row>
    <row r="28" s="1" customFormat="1" ht="33" customHeight="1" spans="1:56">
      <c r="A28" s="588">
        <f t="shared" si="1"/>
        <v>24</v>
      </c>
      <c r="B28" s="115"/>
      <c r="C28" s="135"/>
      <c r="D28" s="117"/>
      <c r="E28" s="115"/>
      <c r="F28" s="589">
        <f t="shared" si="2"/>
        <v>30</v>
      </c>
      <c r="G28" s="136"/>
      <c r="H28" s="119"/>
      <c r="I28" s="119"/>
      <c r="J28" s="119"/>
      <c r="K28" s="119"/>
      <c r="L28" s="119"/>
      <c r="M28" s="119"/>
      <c r="N28" s="119"/>
      <c r="O28" s="119"/>
      <c r="P28" s="119"/>
      <c r="Q28" s="119"/>
      <c r="R28" s="119"/>
      <c r="S28" s="585">
        <f t="shared" si="3"/>
        <v>0</v>
      </c>
      <c r="T28" s="137"/>
      <c r="U28" s="545"/>
      <c r="V28" s="123"/>
      <c r="W28" s="124"/>
      <c r="X28" s="124"/>
      <c r="Y28" s="124"/>
      <c r="Z28" s="124"/>
      <c r="AA28" s="124"/>
      <c r="AB28" s="125"/>
      <c r="AC28" s="586">
        <f t="shared" si="4"/>
        <v>0</v>
      </c>
      <c r="AD28" s="125"/>
      <c r="AE28" s="125"/>
      <c r="AF28" s="125"/>
      <c r="AG28" s="125"/>
      <c r="AH28" s="125"/>
      <c r="AI28" s="125"/>
      <c r="AJ28" s="125"/>
      <c r="AK28" s="125"/>
      <c r="AL28" s="125"/>
      <c r="AM28" s="125"/>
      <c r="AN28" s="125"/>
      <c r="AO28" s="125"/>
      <c r="AP28" s="125"/>
      <c r="AQ28" s="125"/>
      <c r="AR28" s="125"/>
      <c r="AS28" s="587">
        <f t="shared" si="5"/>
        <v>0</v>
      </c>
      <c r="AT28" s="586">
        <f t="shared" si="6"/>
        <v>0</v>
      </c>
      <c r="AU28" s="586">
        <f t="shared" si="7"/>
        <v>0</v>
      </c>
      <c r="AV28" s="80"/>
      <c r="AW28" s="81"/>
      <c r="AX28" s="81"/>
      <c r="AY28" s="126"/>
      <c r="AZ28" s="126"/>
      <c r="BA28" s="586">
        <f t="shared" si="8"/>
        <v>0</v>
      </c>
      <c r="BB28" s="83"/>
      <c r="BC28" s="133"/>
      <c r="BD28" s="581" t="str">
        <f t="shared" si="9"/>
        <v>正确</v>
      </c>
    </row>
    <row r="29" s="1" customFormat="1" ht="33" customHeight="1" spans="1:56">
      <c r="A29" s="588">
        <f t="shared" si="1"/>
        <v>25</v>
      </c>
      <c r="B29" s="115"/>
      <c r="C29" s="135"/>
      <c r="D29" s="117"/>
      <c r="E29" s="115"/>
      <c r="F29" s="589">
        <f t="shared" si="2"/>
        <v>30</v>
      </c>
      <c r="G29" s="136"/>
      <c r="H29" s="119"/>
      <c r="I29" s="119"/>
      <c r="J29" s="119"/>
      <c r="K29" s="119"/>
      <c r="L29" s="119"/>
      <c r="M29" s="119"/>
      <c r="N29" s="119"/>
      <c r="O29" s="119"/>
      <c r="P29" s="119"/>
      <c r="Q29" s="119"/>
      <c r="R29" s="119"/>
      <c r="S29" s="585">
        <f t="shared" si="3"/>
        <v>0</v>
      </c>
      <c r="T29" s="137"/>
      <c r="U29" s="545"/>
      <c r="V29" s="123"/>
      <c r="W29" s="124"/>
      <c r="X29" s="124"/>
      <c r="Y29" s="124"/>
      <c r="Z29" s="124"/>
      <c r="AA29" s="124"/>
      <c r="AB29" s="125"/>
      <c r="AC29" s="586">
        <f t="shared" si="4"/>
        <v>0</v>
      </c>
      <c r="AD29" s="125"/>
      <c r="AE29" s="125"/>
      <c r="AF29" s="125"/>
      <c r="AG29" s="125"/>
      <c r="AH29" s="125"/>
      <c r="AI29" s="125"/>
      <c r="AJ29" s="125"/>
      <c r="AK29" s="125"/>
      <c r="AL29" s="125"/>
      <c r="AM29" s="125"/>
      <c r="AN29" s="125"/>
      <c r="AO29" s="125"/>
      <c r="AP29" s="125"/>
      <c r="AQ29" s="125"/>
      <c r="AR29" s="125"/>
      <c r="AS29" s="587">
        <f t="shared" si="5"/>
        <v>0</v>
      </c>
      <c r="AT29" s="586">
        <f t="shared" si="6"/>
        <v>0</v>
      </c>
      <c r="AU29" s="586">
        <f t="shared" si="7"/>
        <v>0</v>
      </c>
      <c r="AV29" s="80"/>
      <c r="AW29" s="81"/>
      <c r="AX29" s="81"/>
      <c r="AY29" s="126"/>
      <c r="AZ29" s="126"/>
      <c r="BA29" s="586">
        <f t="shared" si="8"/>
        <v>0</v>
      </c>
      <c r="BB29" s="83"/>
      <c r="BC29" s="133"/>
      <c r="BD29" s="581" t="str">
        <f t="shared" si="9"/>
        <v>正确</v>
      </c>
    </row>
    <row r="30" s="1" customFormat="1" ht="33" customHeight="1" spans="1:56">
      <c r="A30" s="588">
        <f t="shared" si="1"/>
        <v>26</v>
      </c>
      <c r="B30" s="115"/>
      <c r="C30" s="135"/>
      <c r="D30" s="117"/>
      <c r="E30" s="115"/>
      <c r="F30" s="589">
        <f t="shared" si="2"/>
        <v>30</v>
      </c>
      <c r="G30" s="136"/>
      <c r="H30" s="119"/>
      <c r="I30" s="119"/>
      <c r="J30" s="119"/>
      <c r="K30" s="119"/>
      <c r="L30" s="119"/>
      <c r="M30" s="119"/>
      <c r="N30" s="119"/>
      <c r="O30" s="119"/>
      <c r="P30" s="119"/>
      <c r="Q30" s="119"/>
      <c r="R30" s="119"/>
      <c r="S30" s="585">
        <f t="shared" si="3"/>
        <v>0</v>
      </c>
      <c r="T30" s="137"/>
      <c r="U30" s="545"/>
      <c r="V30" s="123"/>
      <c r="W30" s="124"/>
      <c r="X30" s="124"/>
      <c r="Y30" s="124"/>
      <c r="Z30" s="124"/>
      <c r="AA30" s="124"/>
      <c r="AB30" s="125"/>
      <c r="AC30" s="586">
        <f t="shared" si="4"/>
        <v>0</v>
      </c>
      <c r="AD30" s="125"/>
      <c r="AE30" s="125"/>
      <c r="AF30" s="125"/>
      <c r="AG30" s="125"/>
      <c r="AH30" s="125"/>
      <c r="AI30" s="125"/>
      <c r="AJ30" s="125"/>
      <c r="AK30" s="125"/>
      <c r="AL30" s="125"/>
      <c r="AM30" s="125"/>
      <c r="AN30" s="125"/>
      <c r="AO30" s="125"/>
      <c r="AP30" s="125"/>
      <c r="AQ30" s="125"/>
      <c r="AR30" s="125"/>
      <c r="AS30" s="587">
        <f t="shared" si="5"/>
        <v>0</v>
      </c>
      <c r="AT30" s="586">
        <f t="shared" si="6"/>
        <v>0</v>
      </c>
      <c r="AU30" s="586">
        <f t="shared" si="7"/>
        <v>0</v>
      </c>
      <c r="AV30" s="80"/>
      <c r="AW30" s="81"/>
      <c r="AX30" s="81"/>
      <c r="AY30" s="126"/>
      <c r="AZ30" s="126"/>
      <c r="BA30" s="586">
        <f t="shared" si="8"/>
        <v>0</v>
      </c>
      <c r="BB30" s="83"/>
      <c r="BC30" s="133"/>
      <c r="BD30" s="581" t="str">
        <f t="shared" si="9"/>
        <v>正确</v>
      </c>
    </row>
    <row r="31" s="1" customFormat="1" ht="33" customHeight="1" spans="1:56">
      <c r="A31" s="588">
        <f t="shared" si="1"/>
        <v>27</v>
      </c>
      <c r="B31" s="115"/>
      <c r="C31" s="135"/>
      <c r="D31" s="117"/>
      <c r="E31" s="115"/>
      <c r="F31" s="589">
        <f t="shared" si="2"/>
        <v>30</v>
      </c>
      <c r="G31" s="136"/>
      <c r="H31" s="119"/>
      <c r="I31" s="119"/>
      <c r="J31" s="119"/>
      <c r="K31" s="119"/>
      <c r="L31" s="119"/>
      <c r="M31" s="119"/>
      <c r="N31" s="119"/>
      <c r="O31" s="119"/>
      <c r="P31" s="119"/>
      <c r="Q31" s="119"/>
      <c r="R31" s="119"/>
      <c r="S31" s="585">
        <f t="shared" si="3"/>
        <v>0</v>
      </c>
      <c r="T31" s="137"/>
      <c r="U31" s="545"/>
      <c r="V31" s="123"/>
      <c r="W31" s="124"/>
      <c r="X31" s="124"/>
      <c r="Y31" s="124"/>
      <c r="Z31" s="124"/>
      <c r="AA31" s="124"/>
      <c r="AB31" s="125"/>
      <c r="AC31" s="586">
        <f t="shared" si="4"/>
        <v>0</v>
      </c>
      <c r="AD31" s="125"/>
      <c r="AE31" s="125"/>
      <c r="AF31" s="125"/>
      <c r="AG31" s="125"/>
      <c r="AH31" s="125"/>
      <c r="AI31" s="125"/>
      <c r="AJ31" s="125"/>
      <c r="AK31" s="125"/>
      <c r="AL31" s="125"/>
      <c r="AM31" s="125"/>
      <c r="AN31" s="125"/>
      <c r="AO31" s="125"/>
      <c r="AP31" s="125"/>
      <c r="AQ31" s="125"/>
      <c r="AR31" s="125"/>
      <c r="AS31" s="587">
        <f t="shared" si="5"/>
        <v>0</v>
      </c>
      <c r="AT31" s="586">
        <f t="shared" si="6"/>
        <v>0</v>
      </c>
      <c r="AU31" s="586">
        <f t="shared" si="7"/>
        <v>0</v>
      </c>
      <c r="AV31" s="80"/>
      <c r="AW31" s="81"/>
      <c r="AX31" s="81"/>
      <c r="AY31" s="126"/>
      <c r="AZ31" s="126"/>
      <c r="BA31" s="586">
        <f t="shared" si="8"/>
        <v>0</v>
      </c>
      <c r="BB31" s="83"/>
      <c r="BC31" s="133"/>
      <c r="BD31" s="581" t="str">
        <f t="shared" si="9"/>
        <v>正确</v>
      </c>
    </row>
    <row r="32" s="1" customFormat="1" ht="33" customHeight="1" spans="1:56">
      <c r="A32" s="588">
        <f t="shared" si="1"/>
        <v>28</v>
      </c>
      <c r="B32" s="115"/>
      <c r="C32" s="135"/>
      <c r="D32" s="117"/>
      <c r="E32" s="115"/>
      <c r="F32" s="589">
        <f t="shared" si="2"/>
        <v>30</v>
      </c>
      <c r="G32" s="136"/>
      <c r="H32" s="119"/>
      <c r="I32" s="119"/>
      <c r="J32" s="119"/>
      <c r="K32" s="119"/>
      <c r="L32" s="119"/>
      <c r="M32" s="119"/>
      <c r="N32" s="119"/>
      <c r="O32" s="119"/>
      <c r="P32" s="119"/>
      <c r="Q32" s="119"/>
      <c r="R32" s="119"/>
      <c r="S32" s="585">
        <f t="shared" si="3"/>
        <v>0</v>
      </c>
      <c r="T32" s="137"/>
      <c r="U32" s="545"/>
      <c r="V32" s="123"/>
      <c r="W32" s="124"/>
      <c r="X32" s="124"/>
      <c r="Y32" s="124"/>
      <c r="Z32" s="124"/>
      <c r="AA32" s="124"/>
      <c r="AB32" s="125"/>
      <c r="AC32" s="586">
        <f t="shared" si="4"/>
        <v>0</v>
      </c>
      <c r="AD32" s="125"/>
      <c r="AE32" s="125"/>
      <c r="AF32" s="125"/>
      <c r="AG32" s="125"/>
      <c r="AH32" s="125"/>
      <c r="AI32" s="125"/>
      <c r="AJ32" s="125"/>
      <c r="AK32" s="125"/>
      <c r="AL32" s="125"/>
      <c r="AM32" s="125"/>
      <c r="AN32" s="125"/>
      <c r="AO32" s="125"/>
      <c r="AP32" s="125"/>
      <c r="AQ32" s="125"/>
      <c r="AR32" s="125"/>
      <c r="AS32" s="587">
        <f t="shared" si="5"/>
        <v>0</v>
      </c>
      <c r="AT32" s="586">
        <f t="shared" si="6"/>
        <v>0</v>
      </c>
      <c r="AU32" s="586">
        <f t="shared" si="7"/>
        <v>0</v>
      </c>
      <c r="AV32" s="80"/>
      <c r="AW32" s="81"/>
      <c r="AX32" s="81"/>
      <c r="AY32" s="126"/>
      <c r="AZ32" s="126"/>
      <c r="BA32" s="586">
        <f t="shared" si="8"/>
        <v>0</v>
      </c>
      <c r="BB32" s="83"/>
      <c r="BC32" s="133"/>
      <c r="BD32" s="581" t="str">
        <f t="shared" si="9"/>
        <v>正确</v>
      </c>
    </row>
    <row r="33" s="1" customFormat="1" ht="33" customHeight="1" spans="1:56">
      <c r="A33" s="588">
        <f t="shared" si="1"/>
        <v>29</v>
      </c>
      <c r="B33" s="115"/>
      <c r="C33" s="135"/>
      <c r="D33" s="117"/>
      <c r="E33" s="115"/>
      <c r="F33" s="589">
        <f t="shared" si="2"/>
        <v>30</v>
      </c>
      <c r="G33" s="136"/>
      <c r="H33" s="119"/>
      <c r="I33" s="119"/>
      <c r="J33" s="119"/>
      <c r="K33" s="119"/>
      <c r="L33" s="119"/>
      <c r="M33" s="119"/>
      <c r="N33" s="119"/>
      <c r="O33" s="119"/>
      <c r="P33" s="119"/>
      <c r="Q33" s="119"/>
      <c r="R33" s="119"/>
      <c r="S33" s="585">
        <f t="shared" si="3"/>
        <v>0</v>
      </c>
      <c r="T33" s="137"/>
      <c r="U33" s="545"/>
      <c r="V33" s="123"/>
      <c r="W33" s="124"/>
      <c r="X33" s="124"/>
      <c r="Y33" s="124"/>
      <c r="Z33" s="124"/>
      <c r="AA33" s="124"/>
      <c r="AB33" s="125"/>
      <c r="AC33" s="586">
        <f t="shared" si="4"/>
        <v>0</v>
      </c>
      <c r="AD33" s="125"/>
      <c r="AE33" s="125"/>
      <c r="AF33" s="125"/>
      <c r="AG33" s="125"/>
      <c r="AH33" s="125"/>
      <c r="AI33" s="125"/>
      <c r="AJ33" s="125"/>
      <c r="AK33" s="125"/>
      <c r="AL33" s="125"/>
      <c r="AM33" s="125"/>
      <c r="AN33" s="125"/>
      <c r="AO33" s="125"/>
      <c r="AP33" s="125"/>
      <c r="AQ33" s="125"/>
      <c r="AR33" s="125"/>
      <c r="AS33" s="587">
        <f t="shared" si="5"/>
        <v>0</v>
      </c>
      <c r="AT33" s="586">
        <f t="shared" si="6"/>
        <v>0</v>
      </c>
      <c r="AU33" s="586">
        <f t="shared" si="7"/>
        <v>0</v>
      </c>
      <c r="AV33" s="80"/>
      <c r="AW33" s="81"/>
      <c r="AX33" s="81"/>
      <c r="AY33" s="126"/>
      <c r="AZ33" s="126"/>
      <c r="BA33" s="586">
        <f t="shared" si="8"/>
        <v>0</v>
      </c>
      <c r="BB33" s="83"/>
      <c r="BC33" s="133"/>
      <c r="BD33" s="581" t="str">
        <f t="shared" si="9"/>
        <v>正确</v>
      </c>
    </row>
    <row r="34" s="1" customFormat="1" ht="33" customHeight="1" spans="1:56">
      <c r="A34" s="588">
        <f t="shared" si="1"/>
        <v>30</v>
      </c>
      <c r="B34" s="115"/>
      <c r="C34" s="135"/>
      <c r="D34" s="117"/>
      <c r="E34" s="115"/>
      <c r="F34" s="589">
        <f t="shared" si="2"/>
        <v>30</v>
      </c>
      <c r="G34" s="136"/>
      <c r="H34" s="119"/>
      <c r="I34" s="119"/>
      <c r="J34" s="119"/>
      <c r="K34" s="119"/>
      <c r="L34" s="119"/>
      <c r="M34" s="119"/>
      <c r="N34" s="119"/>
      <c r="O34" s="119"/>
      <c r="P34" s="119"/>
      <c r="Q34" s="119"/>
      <c r="R34" s="119"/>
      <c r="S34" s="585">
        <f t="shared" si="3"/>
        <v>0</v>
      </c>
      <c r="T34" s="137"/>
      <c r="U34" s="545"/>
      <c r="V34" s="123"/>
      <c r="W34" s="124"/>
      <c r="X34" s="124"/>
      <c r="Y34" s="124"/>
      <c r="Z34" s="124"/>
      <c r="AA34" s="124"/>
      <c r="AB34" s="125"/>
      <c r="AC34" s="586">
        <f t="shared" si="4"/>
        <v>0</v>
      </c>
      <c r="AD34" s="125"/>
      <c r="AE34" s="125"/>
      <c r="AF34" s="125"/>
      <c r="AG34" s="125"/>
      <c r="AH34" s="125"/>
      <c r="AI34" s="125"/>
      <c r="AJ34" s="125"/>
      <c r="AK34" s="125"/>
      <c r="AL34" s="125"/>
      <c r="AM34" s="125"/>
      <c r="AN34" s="125"/>
      <c r="AO34" s="125"/>
      <c r="AP34" s="125"/>
      <c r="AQ34" s="125"/>
      <c r="AR34" s="125"/>
      <c r="AS34" s="587">
        <f t="shared" si="5"/>
        <v>0</v>
      </c>
      <c r="AT34" s="586">
        <f t="shared" si="6"/>
        <v>0</v>
      </c>
      <c r="AU34" s="586">
        <f t="shared" si="7"/>
        <v>0</v>
      </c>
      <c r="AV34" s="80"/>
      <c r="AW34" s="81"/>
      <c r="AX34" s="81"/>
      <c r="AY34" s="126"/>
      <c r="AZ34" s="126"/>
      <c r="BA34" s="586">
        <f t="shared" si="8"/>
        <v>0</v>
      </c>
      <c r="BB34" s="83"/>
      <c r="BC34" s="133"/>
      <c r="BD34" s="581" t="str">
        <f t="shared" si="9"/>
        <v>正确</v>
      </c>
    </row>
    <row r="35" s="1" customFormat="1" ht="33" customHeight="1" spans="1:56">
      <c r="A35" s="588">
        <f t="shared" si="1"/>
        <v>31</v>
      </c>
      <c r="B35" s="115"/>
      <c r="C35" s="135"/>
      <c r="D35" s="117"/>
      <c r="E35" s="115"/>
      <c r="F35" s="589">
        <f t="shared" si="2"/>
        <v>30</v>
      </c>
      <c r="G35" s="136"/>
      <c r="H35" s="119"/>
      <c r="I35" s="119"/>
      <c r="J35" s="119"/>
      <c r="K35" s="119"/>
      <c r="L35" s="119"/>
      <c r="M35" s="119"/>
      <c r="N35" s="119"/>
      <c r="O35" s="119"/>
      <c r="P35" s="119"/>
      <c r="Q35" s="119"/>
      <c r="R35" s="119"/>
      <c r="S35" s="585">
        <f t="shared" si="3"/>
        <v>0</v>
      </c>
      <c r="T35" s="137"/>
      <c r="U35" s="545"/>
      <c r="V35" s="123"/>
      <c r="W35" s="124"/>
      <c r="X35" s="124"/>
      <c r="Y35" s="124"/>
      <c r="Z35" s="124"/>
      <c r="AA35" s="124"/>
      <c r="AB35" s="125"/>
      <c r="AC35" s="586">
        <f t="shared" si="4"/>
        <v>0</v>
      </c>
      <c r="AD35" s="125"/>
      <c r="AE35" s="125"/>
      <c r="AF35" s="125"/>
      <c r="AG35" s="125"/>
      <c r="AH35" s="125"/>
      <c r="AI35" s="125"/>
      <c r="AJ35" s="125"/>
      <c r="AK35" s="125"/>
      <c r="AL35" s="125"/>
      <c r="AM35" s="125"/>
      <c r="AN35" s="125"/>
      <c r="AO35" s="125"/>
      <c r="AP35" s="125"/>
      <c r="AQ35" s="125"/>
      <c r="AR35" s="125"/>
      <c r="AS35" s="587">
        <f t="shared" si="5"/>
        <v>0</v>
      </c>
      <c r="AT35" s="586">
        <f t="shared" si="6"/>
        <v>0</v>
      </c>
      <c r="AU35" s="586">
        <f t="shared" si="7"/>
        <v>0</v>
      </c>
      <c r="AV35" s="80"/>
      <c r="AW35" s="81"/>
      <c r="AX35" s="81"/>
      <c r="AY35" s="126"/>
      <c r="AZ35" s="126"/>
      <c r="BA35" s="586">
        <f t="shared" si="8"/>
        <v>0</v>
      </c>
      <c r="BB35" s="83"/>
      <c r="BC35" s="133"/>
      <c r="BD35" s="581" t="str">
        <f t="shared" si="9"/>
        <v>正确</v>
      </c>
    </row>
    <row r="36" s="1" customFormat="1" ht="33" customHeight="1" spans="1:56">
      <c r="A36" s="588">
        <f t="shared" si="1"/>
        <v>32</v>
      </c>
      <c r="B36" s="115"/>
      <c r="C36" s="135"/>
      <c r="D36" s="117"/>
      <c r="E36" s="115"/>
      <c r="F36" s="589">
        <f t="shared" si="2"/>
        <v>30</v>
      </c>
      <c r="G36" s="136"/>
      <c r="H36" s="119"/>
      <c r="I36" s="119"/>
      <c r="J36" s="119"/>
      <c r="K36" s="119"/>
      <c r="L36" s="119"/>
      <c r="M36" s="119"/>
      <c r="N36" s="119"/>
      <c r="O36" s="119"/>
      <c r="P36" s="119"/>
      <c r="Q36" s="119"/>
      <c r="R36" s="119"/>
      <c r="S36" s="585">
        <f t="shared" si="3"/>
        <v>0</v>
      </c>
      <c r="T36" s="137"/>
      <c r="U36" s="545"/>
      <c r="V36" s="123"/>
      <c r="W36" s="124"/>
      <c r="X36" s="124"/>
      <c r="Y36" s="124"/>
      <c r="Z36" s="124"/>
      <c r="AA36" s="124"/>
      <c r="AB36" s="125"/>
      <c r="AC36" s="586">
        <f t="shared" si="4"/>
        <v>0</v>
      </c>
      <c r="AD36" s="125"/>
      <c r="AE36" s="125"/>
      <c r="AF36" s="125"/>
      <c r="AG36" s="125"/>
      <c r="AH36" s="125"/>
      <c r="AI36" s="125"/>
      <c r="AJ36" s="125"/>
      <c r="AK36" s="125"/>
      <c r="AL36" s="125"/>
      <c r="AM36" s="125"/>
      <c r="AN36" s="125"/>
      <c r="AO36" s="125"/>
      <c r="AP36" s="125"/>
      <c r="AQ36" s="125"/>
      <c r="AR36" s="125"/>
      <c r="AS36" s="587">
        <f t="shared" si="5"/>
        <v>0</v>
      </c>
      <c r="AT36" s="586">
        <f t="shared" si="6"/>
        <v>0</v>
      </c>
      <c r="AU36" s="586">
        <f t="shared" si="7"/>
        <v>0</v>
      </c>
      <c r="AV36" s="80"/>
      <c r="AW36" s="81"/>
      <c r="AX36" s="81"/>
      <c r="AY36" s="126"/>
      <c r="AZ36" s="126"/>
      <c r="BA36" s="586">
        <f t="shared" si="8"/>
        <v>0</v>
      </c>
      <c r="BB36" s="83"/>
      <c r="BC36" s="133"/>
      <c r="BD36" s="581" t="str">
        <f t="shared" si="9"/>
        <v>正确</v>
      </c>
    </row>
    <row r="37" s="1" customFormat="1" ht="33" customHeight="1" spans="1:56">
      <c r="A37" s="588">
        <f t="shared" si="1"/>
        <v>33</v>
      </c>
      <c r="B37" s="115"/>
      <c r="C37" s="135"/>
      <c r="D37" s="117"/>
      <c r="E37" s="115"/>
      <c r="F37" s="589">
        <f t="shared" si="2"/>
        <v>30</v>
      </c>
      <c r="G37" s="136"/>
      <c r="H37" s="119"/>
      <c r="I37" s="119"/>
      <c r="J37" s="119"/>
      <c r="K37" s="119"/>
      <c r="L37" s="119"/>
      <c r="M37" s="119"/>
      <c r="N37" s="119"/>
      <c r="O37" s="119"/>
      <c r="P37" s="119"/>
      <c r="Q37" s="119"/>
      <c r="R37" s="119"/>
      <c r="S37" s="585">
        <f t="shared" si="3"/>
        <v>0</v>
      </c>
      <c r="T37" s="137"/>
      <c r="U37" s="545"/>
      <c r="V37" s="123"/>
      <c r="W37" s="124"/>
      <c r="X37" s="124"/>
      <c r="Y37" s="124"/>
      <c r="Z37" s="124"/>
      <c r="AA37" s="124"/>
      <c r="AB37" s="125"/>
      <c r="AC37" s="586">
        <f t="shared" si="4"/>
        <v>0</v>
      </c>
      <c r="AD37" s="125"/>
      <c r="AE37" s="125"/>
      <c r="AF37" s="125"/>
      <c r="AG37" s="125"/>
      <c r="AH37" s="125"/>
      <c r="AI37" s="125"/>
      <c r="AJ37" s="125"/>
      <c r="AK37" s="125"/>
      <c r="AL37" s="125"/>
      <c r="AM37" s="125"/>
      <c r="AN37" s="125"/>
      <c r="AO37" s="125"/>
      <c r="AP37" s="125"/>
      <c r="AQ37" s="125"/>
      <c r="AR37" s="125"/>
      <c r="AS37" s="587">
        <f t="shared" si="5"/>
        <v>0</v>
      </c>
      <c r="AT37" s="586">
        <f t="shared" si="6"/>
        <v>0</v>
      </c>
      <c r="AU37" s="586">
        <f t="shared" si="7"/>
        <v>0</v>
      </c>
      <c r="AV37" s="80"/>
      <c r="AW37" s="81"/>
      <c r="AX37" s="81"/>
      <c r="AY37" s="126"/>
      <c r="AZ37" s="126"/>
      <c r="BA37" s="586">
        <f t="shared" si="8"/>
        <v>0</v>
      </c>
      <c r="BB37" s="83"/>
      <c r="BC37" s="133"/>
      <c r="BD37" s="581" t="str">
        <f t="shared" si="9"/>
        <v>正确</v>
      </c>
    </row>
    <row r="38" s="1" customFormat="1" ht="33" customHeight="1" spans="1:56">
      <c r="A38" s="588">
        <f t="shared" si="1"/>
        <v>34</v>
      </c>
      <c r="B38" s="115"/>
      <c r="C38" s="135"/>
      <c r="D38" s="117"/>
      <c r="E38" s="115"/>
      <c r="F38" s="589">
        <f t="shared" si="2"/>
        <v>30</v>
      </c>
      <c r="G38" s="136"/>
      <c r="H38" s="119"/>
      <c r="I38" s="119"/>
      <c r="J38" s="119"/>
      <c r="K38" s="119"/>
      <c r="L38" s="119"/>
      <c r="M38" s="119"/>
      <c r="N38" s="119"/>
      <c r="O38" s="119"/>
      <c r="P38" s="119"/>
      <c r="Q38" s="119"/>
      <c r="R38" s="119"/>
      <c r="S38" s="585">
        <f t="shared" si="3"/>
        <v>0</v>
      </c>
      <c r="T38" s="137"/>
      <c r="U38" s="545"/>
      <c r="V38" s="123"/>
      <c r="W38" s="124"/>
      <c r="X38" s="124"/>
      <c r="Y38" s="124"/>
      <c r="Z38" s="124"/>
      <c r="AA38" s="124"/>
      <c r="AB38" s="125"/>
      <c r="AC38" s="586">
        <f t="shared" si="4"/>
        <v>0</v>
      </c>
      <c r="AD38" s="125"/>
      <c r="AE38" s="125"/>
      <c r="AF38" s="125"/>
      <c r="AG38" s="125"/>
      <c r="AH38" s="125"/>
      <c r="AI38" s="125"/>
      <c r="AJ38" s="125"/>
      <c r="AK38" s="125"/>
      <c r="AL38" s="125"/>
      <c r="AM38" s="125"/>
      <c r="AN38" s="125"/>
      <c r="AO38" s="125"/>
      <c r="AP38" s="125"/>
      <c r="AQ38" s="125"/>
      <c r="AR38" s="125"/>
      <c r="AS38" s="587">
        <f t="shared" si="5"/>
        <v>0</v>
      </c>
      <c r="AT38" s="586">
        <f t="shared" si="6"/>
        <v>0</v>
      </c>
      <c r="AU38" s="586">
        <f t="shared" si="7"/>
        <v>0</v>
      </c>
      <c r="AV38" s="80"/>
      <c r="AW38" s="81"/>
      <c r="AX38" s="81"/>
      <c r="AY38" s="126"/>
      <c r="AZ38" s="126"/>
      <c r="BA38" s="586">
        <f t="shared" si="8"/>
        <v>0</v>
      </c>
      <c r="BB38" s="83"/>
      <c r="BC38" s="133"/>
      <c r="BD38" s="581" t="str">
        <f t="shared" si="9"/>
        <v>正确</v>
      </c>
    </row>
    <row r="39" s="1" customFormat="1" ht="33" customHeight="1" spans="1:56">
      <c r="A39" s="588">
        <f t="shared" si="1"/>
        <v>35</v>
      </c>
      <c r="B39" s="115"/>
      <c r="C39" s="135"/>
      <c r="D39" s="117"/>
      <c r="E39" s="115"/>
      <c r="F39" s="589">
        <f t="shared" si="2"/>
        <v>30</v>
      </c>
      <c r="G39" s="136"/>
      <c r="H39" s="119"/>
      <c r="I39" s="119"/>
      <c r="J39" s="119"/>
      <c r="K39" s="119"/>
      <c r="L39" s="119"/>
      <c r="M39" s="119"/>
      <c r="N39" s="119"/>
      <c r="O39" s="119"/>
      <c r="P39" s="119"/>
      <c r="Q39" s="119"/>
      <c r="R39" s="119"/>
      <c r="S39" s="585">
        <f t="shared" si="3"/>
        <v>0</v>
      </c>
      <c r="T39" s="137"/>
      <c r="U39" s="545"/>
      <c r="V39" s="123"/>
      <c r="W39" s="124"/>
      <c r="X39" s="124"/>
      <c r="Y39" s="124"/>
      <c r="Z39" s="124"/>
      <c r="AA39" s="124"/>
      <c r="AB39" s="125"/>
      <c r="AC39" s="586">
        <f t="shared" si="4"/>
        <v>0</v>
      </c>
      <c r="AD39" s="125"/>
      <c r="AE39" s="125"/>
      <c r="AF39" s="125"/>
      <c r="AG39" s="125"/>
      <c r="AH39" s="125"/>
      <c r="AI39" s="125"/>
      <c r="AJ39" s="125"/>
      <c r="AK39" s="125"/>
      <c r="AL39" s="125"/>
      <c r="AM39" s="125"/>
      <c r="AN39" s="125"/>
      <c r="AO39" s="125"/>
      <c r="AP39" s="125"/>
      <c r="AQ39" s="125"/>
      <c r="AR39" s="125"/>
      <c r="AS39" s="587">
        <f t="shared" si="5"/>
        <v>0</v>
      </c>
      <c r="AT39" s="586">
        <f t="shared" si="6"/>
        <v>0</v>
      </c>
      <c r="AU39" s="586">
        <f t="shared" si="7"/>
        <v>0</v>
      </c>
      <c r="AV39" s="80"/>
      <c r="AW39" s="81"/>
      <c r="AX39" s="81"/>
      <c r="AY39" s="126"/>
      <c r="AZ39" s="126"/>
      <c r="BA39" s="586">
        <f t="shared" si="8"/>
        <v>0</v>
      </c>
      <c r="BB39" s="83"/>
      <c r="BC39" s="133"/>
      <c r="BD39" s="581" t="str">
        <f t="shared" si="9"/>
        <v>正确</v>
      </c>
    </row>
    <row r="40" s="1" customFormat="1" ht="33" customHeight="1" spans="1:56">
      <c r="A40" s="588">
        <f t="shared" si="1"/>
        <v>36</v>
      </c>
      <c r="B40" s="115"/>
      <c r="C40" s="135"/>
      <c r="D40" s="117"/>
      <c r="E40" s="115"/>
      <c r="F40" s="589">
        <f t="shared" si="2"/>
        <v>30</v>
      </c>
      <c r="G40" s="136"/>
      <c r="H40" s="119"/>
      <c r="I40" s="119"/>
      <c r="J40" s="119"/>
      <c r="K40" s="119"/>
      <c r="L40" s="119"/>
      <c r="M40" s="119"/>
      <c r="N40" s="119"/>
      <c r="O40" s="119"/>
      <c r="P40" s="119"/>
      <c r="Q40" s="119"/>
      <c r="R40" s="119"/>
      <c r="S40" s="585">
        <f t="shared" si="3"/>
        <v>0</v>
      </c>
      <c r="T40" s="137"/>
      <c r="U40" s="545"/>
      <c r="V40" s="123"/>
      <c r="W40" s="124"/>
      <c r="X40" s="124"/>
      <c r="Y40" s="124"/>
      <c r="Z40" s="124"/>
      <c r="AA40" s="124"/>
      <c r="AB40" s="125"/>
      <c r="AC40" s="586">
        <f t="shared" si="4"/>
        <v>0</v>
      </c>
      <c r="AD40" s="125"/>
      <c r="AE40" s="125"/>
      <c r="AF40" s="125"/>
      <c r="AG40" s="125"/>
      <c r="AH40" s="125"/>
      <c r="AI40" s="125"/>
      <c r="AJ40" s="125"/>
      <c r="AK40" s="125"/>
      <c r="AL40" s="125"/>
      <c r="AM40" s="125"/>
      <c r="AN40" s="125"/>
      <c r="AO40" s="125"/>
      <c r="AP40" s="125"/>
      <c r="AQ40" s="125"/>
      <c r="AR40" s="125"/>
      <c r="AS40" s="587">
        <f t="shared" si="5"/>
        <v>0</v>
      </c>
      <c r="AT40" s="586">
        <f t="shared" si="6"/>
        <v>0</v>
      </c>
      <c r="AU40" s="586">
        <f t="shared" si="7"/>
        <v>0</v>
      </c>
      <c r="AV40" s="80"/>
      <c r="AW40" s="81"/>
      <c r="AX40" s="81"/>
      <c r="AY40" s="126"/>
      <c r="AZ40" s="126"/>
      <c r="BA40" s="586">
        <f t="shared" si="8"/>
        <v>0</v>
      </c>
      <c r="BB40" s="83"/>
      <c r="BC40" s="133"/>
      <c r="BD40" s="581" t="str">
        <f t="shared" si="9"/>
        <v>正确</v>
      </c>
    </row>
    <row r="41" s="1" customFormat="1" ht="33" customHeight="1" spans="1:56">
      <c r="A41" s="588">
        <f t="shared" si="1"/>
        <v>37</v>
      </c>
      <c r="B41" s="115"/>
      <c r="C41" s="135"/>
      <c r="D41" s="117"/>
      <c r="E41" s="115"/>
      <c r="F41" s="589">
        <f t="shared" si="2"/>
        <v>30</v>
      </c>
      <c r="G41" s="136"/>
      <c r="H41" s="119"/>
      <c r="I41" s="119"/>
      <c r="J41" s="119"/>
      <c r="K41" s="119"/>
      <c r="L41" s="119"/>
      <c r="M41" s="119"/>
      <c r="N41" s="119"/>
      <c r="O41" s="119"/>
      <c r="P41" s="119"/>
      <c r="Q41" s="119"/>
      <c r="R41" s="119"/>
      <c r="S41" s="585">
        <f t="shared" si="3"/>
        <v>0</v>
      </c>
      <c r="T41" s="137"/>
      <c r="U41" s="545"/>
      <c r="V41" s="123"/>
      <c r="W41" s="124"/>
      <c r="X41" s="124"/>
      <c r="Y41" s="124"/>
      <c r="Z41" s="124"/>
      <c r="AA41" s="124"/>
      <c r="AB41" s="125"/>
      <c r="AC41" s="586">
        <f t="shared" si="4"/>
        <v>0</v>
      </c>
      <c r="AD41" s="125"/>
      <c r="AE41" s="125"/>
      <c r="AF41" s="125"/>
      <c r="AG41" s="125"/>
      <c r="AH41" s="125"/>
      <c r="AI41" s="125"/>
      <c r="AJ41" s="125"/>
      <c r="AK41" s="125"/>
      <c r="AL41" s="125"/>
      <c r="AM41" s="125"/>
      <c r="AN41" s="125"/>
      <c r="AO41" s="125"/>
      <c r="AP41" s="125"/>
      <c r="AQ41" s="125"/>
      <c r="AR41" s="125"/>
      <c r="AS41" s="587">
        <f t="shared" si="5"/>
        <v>0</v>
      </c>
      <c r="AT41" s="586">
        <f t="shared" si="6"/>
        <v>0</v>
      </c>
      <c r="AU41" s="586">
        <f t="shared" si="7"/>
        <v>0</v>
      </c>
      <c r="AV41" s="80"/>
      <c r="AW41" s="81"/>
      <c r="AX41" s="81"/>
      <c r="AY41" s="126"/>
      <c r="AZ41" s="126"/>
      <c r="BA41" s="586">
        <f t="shared" si="8"/>
        <v>0</v>
      </c>
      <c r="BB41" s="83"/>
      <c r="BC41" s="133"/>
      <c r="BD41" s="581" t="str">
        <f t="shared" si="9"/>
        <v>正确</v>
      </c>
    </row>
    <row r="42" s="1" customFormat="1" ht="33" customHeight="1" spans="1:56">
      <c r="A42" s="588">
        <f t="shared" si="1"/>
        <v>38</v>
      </c>
      <c r="B42" s="115"/>
      <c r="C42" s="135"/>
      <c r="D42" s="117"/>
      <c r="E42" s="115"/>
      <c r="F42" s="589">
        <f t="shared" si="2"/>
        <v>30</v>
      </c>
      <c r="G42" s="136"/>
      <c r="H42" s="119"/>
      <c r="I42" s="119"/>
      <c r="J42" s="119"/>
      <c r="K42" s="119"/>
      <c r="L42" s="119"/>
      <c r="M42" s="119"/>
      <c r="N42" s="119"/>
      <c r="O42" s="119"/>
      <c r="P42" s="119"/>
      <c r="Q42" s="119"/>
      <c r="R42" s="119"/>
      <c r="S42" s="585">
        <f t="shared" si="3"/>
        <v>0</v>
      </c>
      <c r="T42" s="137"/>
      <c r="U42" s="545"/>
      <c r="V42" s="123"/>
      <c r="W42" s="124"/>
      <c r="X42" s="124"/>
      <c r="Y42" s="124"/>
      <c r="Z42" s="124"/>
      <c r="AA42" s="124"/>
      <c r="AB42" s="125"/>
      <c r="AC42" s="586">
        <f t="shared" si="4"/>
        <v>0</v>
      </c>
      <c r="AD42" s="125"/>
      <c r="AE42" s="125"/>
      <c r="AF42" s="125"/>
      <c r="AG42" s="125"/>
      <c r="AH42" s="125"/>
      <c r="AI42" s="125"/>
      <c r="AJ42" s="125"/>
      <c r="AK42" s="125"/>
      <c r="AL42" s="125"/>
      <c r="AM42" s="125"/>
      <c r="AN42" s="125"/>
      <c r="AO42" s="125"/>
      <c r="AP42" s="125"/>
      <c r="AQ42" s="125"/>
      <c r="AR42" s="125"/>
      <c r="AS42" s="587">
        <f t="shared" si="5"/>
        <v>0</v>
      </c>
      <c r="AT42" s="586">
        <f t="shared" si="6"/>
        <v>0</v>
      </c>
      <c r="AU42" s="586">
        <f t="shared" si="7"/>
        <v>0</v>
      </c>
      <c r="AV42" s="80"/>
      <c r="AW42" s="81"/>
      <c r="AX42" s="81"/>
      <c r="AY42" s="126"/>
      <c r="AZ42" s="126"/>
      <c r="BA42" s="586">
        <f t="shared" si="8"/>
        <v>0</v>
      </c>
      <c r="BB42" s="83"/>
      <c r="BC42" s="133"/>
      <c r="BD42" s="581" t="str">
        <f t="shared" si="9"/>
        <v>正确</v>
      </c>
    </row>
    <row r="43" s="1" customFormat="1" ht="33" customHeight="1" spans="1:56">
      <c r="A43" s="588">
        <f t="shared" si="1"/>
        <v>39</v>
      </c>
      <c r="B43" s="115"/>
      <c r="C43" s="135"/>
      <c r="D43" s="117"/>
      <c r="E43" s="115"/>
      <c r="F43" s="589">
        <f t="shared" si="2"/>
        <v>30</v>
      </c>
      <c r="G43" s="136"/>
      <c r="H43" s="119"/>
      <c r="I43" s="119"/>
      <c r="J43" s="119"/>
      <c r="K43" s="119"/>
      <c r="L43" s="119"/>
      <c r="M43" s="119"/>
      <c r="N43" s="119"/>
      <c r="O43" s="119"/>
      <c r="P43" s="119"/>
      <c r="Q43" s="119"/>
      <c r="R43" s="119"/>
      <c r="S43" s="585">
        <f t="shared" si="3"/>
        <v>0</v>
      </c>
      <c r="T43" s="137"/>
      <c r="U43" s="545"/>
      <c r="V43" s="123"/>
      <c r="W43" s="124"/>
      <c r="X43" s="124"/>
      <c r="Y43" s="124"/>
      <c r="Z43" s="124"/>
      <c r="AA43" s="124"/>
      <c r="AB43" s="125"/>
      <c r="AC43" s="586">
        <f t="shared" si="4"/>
        <v>0</v>
      </c>
      <c r="AD43" s="125"/>
      <c r="AE43" s="125"/>
      <c r="AF43" s="125"/>
      <c r="AG43" s="125"/>
      <c r="AH43" s="125"/>
      <c r="AI43" s="125"/>
      <c r="AJ43" s="125"/>
      <c r="AK43" s="125"/>
      <c r="AL43" s="125"/>
      <c r="AM43" s="125"/>
      <c r="AN43" s="125"/>
      <c r="AO43" s="125"/>
      <c r="AP43" s="125"/>
      <c r="AQ43" s="125"/>
      <c r="AR43" s="125"/>
      <c r="AS43" s="587">
        <f t="shared" si="5"/>
        <v>0</v>
      </c>
      <c r="AT43" s="586">
        <f t="shared" si="6"/>
        <v>0</v>
      </c>
      <c r="AU43" s="586">
        <f t="shared" si="7"/>
        <v>0</v>
      </c>
      <c r="AV43" s="80"/>
      <c r="AW43" s="81"/>
      <c r="AX43" s="81"/>
      <c r="AY43" s="126"/>
      <c r="AZ43" s="126"/>
      <c r="BA43" s="586">
        <f t="shared" si="8"/>
        <v>0</v>
      </c>
      <c r="BB43" s="83"/>
      <c r="BC43" s="133"/>
      <c r="BD43" s="581" t="str">
        <f t="shared" si="9"/>
        <v>正确</v>
      </c>
    </row>
    <row r="44" s="1" customFormat="1" ht="33" customHeight="1" spans="1:56">
      <c r="A44" s="588">
        <f t="shared" si="1"/>
        <v>40</v>
      </c>
      <c r="B44" s="115"/>
      <c r="C44" s="135"/>
      <c r="D44" s="117"/>
      <c r="E44" s="115"/>
      <c r="F44" s="589">
        <f t="shared" si="2"/>
        <v>30</v>
      </c>
      <c r="G44" s="136"/>
      <c r="H44" s="119"/>
      <c r="I44" s="119"/>
      <c r="J44" s="119"/>
      <c r="K44" s="119"/>
      <c r="L44" s="119"/>
      <c r="M44" s="119"/>
      <c r="N44" s="119"/>
      <c r="O44" s="119"/>
      <c r="P44" s="119"/>
      <c r="Q44" s="119"/>
      <c r="R44" s="119"/>
      <c r="S44" s="585">
        <f t="shared" si="3"/>
        <v>0</v>
      </c>
      <c r="T44" s="137"/>
      <c r="U44" s="545"/>
      <c r="V44" s="123"/>
      <c r="W44" s="124"/>
      <c r="X44" s="124"/>
      <c r="Y44" s="124"/>
      <c r="Z44" s="124"/>
      <c r="AA44" s="124"/>
      <c r="AB44" s="125"/>
      <c r="AC44" s="586">
        <f t="shared" si="4"/>
        <v>0</v>
      </c>
      <c r="AD44" s="125"/>
      <c r="AE44" s="125"/>
      <c r="AF44" s="125"/>
      <c r="AG44" s="125"/>
      <c r="AH44" s="125"/>
      <c r="AI44" s="125"/>
      <c r="AJ44" s="125"/>
      <c r="AK44" s="125"/>
      <c r="AL44" s="125"/>
      <c r="AM44" s="125"/>
      <c r="AN44" s="125"/>
      <c r="AO44" s="125"/>
      <c r="AP44" s="125"/>
      <c r="AQ44" s="125"/>
      <c r="AR44" s="125"/>
      <c r="AS44" s="587">
        <f t="shared" si="5"/>
        <v>0</v>
      </c>
      <c r="AT44" s="586">
        <f t="shared" si="6"/>
        <v>0</v>
      </c>
      <c r="AU44" s="586">
        <f t="shared" si="7"/>
        <v>0</v>
      </c>
      <c r="AV44" s="80"/>
      <c r="AW44" s="81"/>
      <c r="AX44" s="81"/>
      <c r="AY44" s="126"/>
      <c r="AZ44" s="126"/>
      <c r="BA44" s="586">
        <f t="shared" si="8"/>
        <v>0</v>
      </c>
      <c r="BB44" s="83"/>
      <c r="BC44" s="133"/>
      <c r="BD44" s="581" t="str">
        <f t="shared" si="9"/>
        <v>正确</v>
      </c>
    </row>
    <row r="45" s="1" customFormat="1" ht="33" customHeight="1" spans="1:56">
      <c r="A45" s="588">
        <f t="shared" si="1"/>
        <v>41</v>
      </c>
      <c r="B45" s="115"/>
      <c r="C45" s="135"/>
      <c r="D45" s="117"/>
      <c r="E45" s="115"/>
      <c r="F45" s="589">
        <f t="shared" si="2"/>
        <v>30</v>
      </c>
      <c r="G45" s="136"/>
      <c r="H45" s="119"/>
      <c r="I45" s="119"/>
      <c r="J45" s="119"/>
      <c r="K45" s="119"/>
      <c r="L45" s="119"/>
      <c r="M45" s="119"/>
      <c r="N45" s="119"/>
      <c r="O45" s="119"/>
      <c r="P45" s="119"/>
      <c r="Q45" s="119"/>
      <c r="R45" s="119"/>
      <c r="S45" s="585">
        <f t="shared" si="3"/>
        <v>0</v>
      </c>
      <c r="T45" s="137"/>
      <c r="U45" s="545"/>
      <c r="V45" s="123"/>
      <c r="W45" s="124"/>
      <c r="X45" s="124"/>
      <c r="Y45" s="124"/>
      <c r="Z45" s="124"/>
      <c r="AA45" s="124"/>
      <c r="AB45" s="125"/>
      <c r="AC45" s="586">
        <f t="shared" si="4"/>
        <v>0</v>
      </c>
      <c r="AD45" s="125"/>
      <c r="AE45" s="125"/>
      <c r="AF45" s="125"/>
      <c r="AG45" s="125"/>
      <c r="AH45" s="125"/>
      <c r="AI45" s="125"/>
      <c r="AJ45" s="125"/>
      <c r="AK45" s="125"/>
      <c r="AL45" s="125"/>
      <c r="AM45" s="125"/>
      <c r="AN45" s="125"/>
      <c r="AO45" s="125"/>
      <c r="AP45" s="125"/>
      <c r="AQ45" s="125"/>
      <c r="AR45" s="125"/>
      <c r="AS45" s="587">
        <f t="shared" si="5"/>
        <v>0</v>
      </c>
      <c r="AT45" s="586">
        <f t="shared" si="6"/>
        <v>0</v>
      </c>
      <c r="AU45" s="586">
        <f t="shared" si="7"/>
        <v>0</v>
      </c>
      <c r="AV45" s="80"/>
      <c r="AW45" s="81"/>
      <c r="AX45" s="81"/>
      <c r="AY45" s="126"/>
      <c r="AZ45" s="126"/>
      <c r="BA45" s="586">
        <f t="shared" si="8"/>
        <v>0</v>
      </c>
      <c r="BB45" s="83"/>
      <c r="BC45" s="133"/>
      <c r="BD45" s="581" t="str">
        <f t="shared" si="9"/>
        <v>正确</v>
      </c>
    </row>
    <row r="46" s="1" customFormat="1" ht="33" customHeight="1" spans="1:56">
      <c r="A46" s="588">
        <f t="shared" si="1"/>
        <v>42</v>
      </c>
      <c r="B46" s="115"/>
      <c r="C46" s="135"/>
      <c r="D46" s="117"/>
      <c r="E46" s="115"/>
      <c r="F46" s="589">
        <f t="shared" si="2"/>
        <v>30</v>
      </c>
      <c r="G46" s="136"/>
      <c r="H46" s="119"/>
      <c r="I46" s="119"/>
      <c r="J46" s="119"/>
      <c r="K46" s="119"/>
      <c r="L46" s="119"/>
      <c r="M46" s="119"/>
      <c r="N46" s="119"/>
      <c r="O46" s="119"/>
      <c r="P46" s="119"/>
      <c r="Q46" s="119"/>
      <c r="R46" s="119"/>
      <c r="S46" s="585">
        <f t="shared" si="3"/>
        <v>0</v>
      </c>
      <c r="T46" s="137"/>
      <c r="U46" s="545"/>
      <c r="V46" s="123"/>
      <c r="W46" s="124"/>
      <c r="X46" s="124"/>
      <c r="Y46" s="124"/>
      <c r="Z46" s="124"/>
      <c r="AA46" s="124"/>
      <c r="AB46" s="125"/>
      <c r="AC46" s="586">
        <f t="shared" si="4"/>
        <v>0</v>
      </c>
      <c r="AD46" s="125"/>
      <c r="AE46" s="125"/>
      <c r="AF46" s="125"/>
      <c r="AG46" s="125"/>
      <c r="AH46" s="125"/>
      <c r="AI46" s="125"/>
      <c r="AJ46" s="125"/>
      <c r="AK46" s="125"/>
      <c r="AL46" s="125"/>
      <c r="AM46" s="125"/>
      <c r="AN46" s="125"/>
      <c r="AO46" s="125"/>
      <c r="AP46" s="125"/>
      <c r="AQ46" s="125"/>
      <c r="AR46" s="125"/>
      <c r="AS46" s="587">
        <f t="shared" si="5"/>
        <v>0</v>
      </c>
      <c r="AT46" s="586">
        <f t="shared" si="6"/>
        <v>0</v>
      </c>
      <c r="AU46" s="586">
        <f t="shared" si="7"/>
        <v>0</v>
      </c>
      <c r="AV46" s="80"/>
      <c r="AW46" s="81"/>
      <c r="AX46" s="81"/>
      <c r="AY46" s="126"/>
      <c r="AZ46" s="126"/>
      <c r="BA46" s="586">
        <f t="shared" si="8"/>
        <v>0</v>
      </c>
      <c r="BB46" s="83"/>
      <c r="BC46" s="133"/>
      <c r="BD46" s="581" t="str">
        <f t="shared" si="9"/>
        <v>正确</v>
      </c>
    </row>
    <row r="47" s="1" customFormat="1" ht="33" customHeight="1" spans="1:56">
      <c r="A47" s="588">
        <f t="shared" si="1"/>
        <v>43</v>
      </c>
      <c r="B47" s="115"/>
      <c r="C47" s="135"/>
      <c r="D47" s="117"/>
      <c r="E47" s="115"/>
      <c r="F47" s="589">
        <f t="shared" si="2"/>
        <v>30</v>
      </c>
      <c r="G47" s="136"/>
      <c r="H47" s="119"/>
      <c r="I47" s="119"/>
      <c r="J47" s="119"/>
      <c r="K47" s="119"/>
      <c r="L47" s="119"/>
      <c r="M47" s="119"/>
      <c r="N47" s="119"/>
      <c r="O47" s="119"/>
      <c r="P47" s="119"/>
      <c r="Q47" s="119"/>
      <c r="R47" s="119"/>
      <c r="S47" s="585">
        <f t="shared" si="3"/>
        <v>0</v>
      </c>
      <c r="T47" s="137"/>
      <c r="U47" s="545"/>
      <c r="V47" s="123"/>
      <c r="W47" s="124"/>
      <c r="X47" s="124"/>
      <c r="Y47" s="124"/>
      <c r="Z47" s="124"/>
      <c r="AA47" s="124"/>
      <c r="AB47" s="125"/>
      <c r="AC47" s="586">
        <f t="shared" si="4"/>
        <v>0</v>
      </c>
      <c r="AD47" s="125"/>
      <c r="AE47" s="125"/>
      <c r="AF47" s="125"/>
      <c r="AG47" s="125"/>
      <c r="AH47" s="125"/>
      <c r="AI47" s="125"/>
      <c r="AJ47" s="125"/>
      <c r="AK47" s="125"/>
      <c r="AL47" s="125"/>
      <c r="AM47" s="125"/>
      <c r="AN47" s="125"/>
      <c r="AO47" s="125"/>
      <c r="AP47" s="125"/>
      <c r="AQ47" s="125"/>
      <c r="AR47" s="125"/>
      <c r="AS47" s="587">
        <f t="shared" si="5"/>
        <v>0</v>
      </c>
      <c r="AT47" s="586">
        <f t="shared" si="6"/>
        <v>0</v>
      </c>
      <c r="AU47" s="586">
        <f t="shared" si="7"/>
        <v>0</v>
      </c>
      <c r="AV47" s="80"/>
      <c r="AW47" s="81"/>
      <c r="AX47" s="81"/>
      <c r="AY47" s="126"/>
      <c r="AZ47" s="126"/>
      <c r="BA47" s="586">
        <f t="shared" si="8"/>
        <v>0</v>
      </c>
      <c r="BB47" s="83"/>
      <c r="BC47" s="133"/>
      <c r="BD47" s="581" t="str">
        <f t="shared" si="9"/>
        <v>正确</v>
      </c>
    </row>
    <row r="48" s="1" customFormat="1" ht="33" customHeight="1" spans="1:56">
      <c r="A48" s="588">
        <f t="shared" si="1"/>
        <v>44</v>
      </c>
      <c r="B48" s="115"/>
      <c r="C48" s="135"/>
      <c r="D48" s="117"/>
      <c r="E48" s="115"/>
      <c r="F48" s="589">
        <f t="shared" si="2"/>
        <v>30</v>
      </c>
      <c r="G48" s="136"/>
      <c r="H48" s="119"/>
      <c r="I48" s="119"/>
      <c r="J48" s="119"/>
      <c r="K48" s="119"/>
      <c r="L48" s="119"/>
      <c r="M48" s="119"/>
      <c r="N48" s="119"/>
      <c r="O48" s="119"/>
      <c r="P48" s="119"/>
      <c r="Q48" s="119"/>
      <c r="R48" s="119"/>
      <c r="S48" s="585">
        <f t="shared" si="3"/>
        <v>0</v>
      </c>
      <c r="T48" s="137"/>
      <c r="U48" s="545"/>
      <c r="V48" s="123"/>
      <c r="W48" s="124"/>
      <c r="X48" s="124"/>
      <c r="Y48" s="124"/>
      <c r="Z48" s="124"/>
      <c r="AA48" s="124"/>
      <c r="AB48" s="125"/>
      <c r="AC48" s="586">
        <f t="shared" si="4"/>
        <v>0</v>
      </c>
      <c r="AD48" s="125"/>
      <c r="AE48" s="125"/>
      <c r="AF48" s="125"/>
      <c r="AG48" s="125"/>
      <c r="AH48" s="125"/>
      <c r="AI48" s="125"/>
      <c r="AJ48" s="125"/>
      <c r="AK48" s="125"/>
      <c r="AL48" s="125"/>
      <c r="AM48" s="125"/>
      <c r="AN48" s="125"/>
      <c r="AO48" s="125"/>
      <c r="AP48" s="125"/>
      <c r="AQ48" s="125"/>
      <c r="AR48" s="125"/>
      <c r="AS48" s="587">
        <f t="shared" si="5"/>
        <v>0</v>
      </c>
      <c r="AT48" s="586">
        <f t="shared" si="6"/>
        <v>0</v>
      </c>
      <c r="AU48" s="586">
        <f t="shared" si="7"/>
        <v>0</v>
      </c>
      <c r="AV48" s="80"/>
      <c r="AW48" s="81"/>
      <c r="AX48" s="81"/>
      <c r="AY48" s="126"/>
      <c r="AZ48" s="126"/>
      <c r="BA48" s="586">
        <f t="shared" si="8"/>
        <v>0</v>
      </c>
      <c r="BB48" s="83"/>
      <c r="BC48" s="133"/>
      <c r="BD48" s="581" t="str">
        <f t="shared" si="9"/>
        <v>正确</v>
      </c>
    </row>
    <row r="49" s="1" customFormat="1" ht="33" customHeight="1" spans="1:56">
      <c r="A49" s="588">
        <f t="shared" si="1"/>
        <v>45</v>
      </c>
      <c r="B49" s="115"/>
      <c r="C49" s="135"/>
      <c r="D49" s="117"/>
      <c r="E49" s="115"/>
      <c r="F49" s="589">
        <f t="shared" si="2"/>
        <v>30</v>
      </c>
      <c r="G49" s="136"/>
      <c r="H49" s="119"/>
      <c r="I49" s="119"/>
      <c r="J49" s="119"/>
      <c r="K49" s="119"/>
      <c r="L49" s="119"/>
      <c r="M49" s="119"/>
      <c r="N49" s="119"/>
      <c r="O49" s="119"/>
      <c r="P49" s="119"/>
      <c r="Q49" s="119"/>
      <c r="R49" s="119"/>
      <c r="S49" s="585">
        <f t="shared" si="3"/>
        <v>0</v>
      </c>
      <c r="T49" s="137"/>
      <c r="U49" s="545"/>
      <c r="V49" s="123"/>
      <c r="W49" s="124"/>
      <c r="X49" s="124"/>
      <c r="Y49" s="124"/>
      <c r="Z49" s="124"/>
      <c r="AA49" s="124"/>
      <c r="AB49" s="125"/>
      <c r="AC49" s="586">
        <f t="shared" si="4"/>
        <v>0</v>
      </c>
      <c r="AD49" s="125"/>
      <c r="AE49" s="125"/>
      <c r="AF49" s="125"/>
      <c r="AG49" s="125"/>
      <c r="AH49" s="125"/>
      <c r="AI49" s="125"/>
      <c r="AJ49" s="125"/>
      <c r="AK49" s="125"/>
      <c r="AL49" s="125"/>
      <c r="AM49" s="125"/>
      <c r="AN49" s="125"/>
      <c r="AO49" s="125"/>
      <c r="AP49" s="125"/>
      <c r="AQ49" s="125"/>
      <c r="AR49" s="125"/>
      <c r="AS49" s="587">
        <f t="shared" si="5"/>
        <v>0</v>
      </c>
      <c r="AT49" s="586">
        <f t="shared" si="6"/>
        <v>0</v>
      </c>
      <c r="AU49" s="586">
        <f t="shared" si="7"/>
        <v>0</v>
      </c>
      <c r="AV49" s="80"/>
      <c r="AW49" s="81"/>
      <c r="AX49" s="81"/>
      <c r="AY49" s="126"/>
      <c r="AZ49" s="126"/>
      <c r="BA49" s="586">
        <f t="shared" si="8"/>
        <v>0</v>
      </c>
      <c r="BB49" s="83"/>
      <c r="BC49" s="133"/>
      <c r="BD49" s="581" t="str">
        <f t="shared" si="9"/>
        <v>正确</v>
      </c>
    </row>
    <row r="50" s="1" customFormat="1" ht="33" customHeight="1" spans="1:56">
      <c r="A50" s="588">
        <f t="shared" si="1"/>
        <v>46</v>
      </c>
      <c r="B50" s="115"/>
      <c r="C50" s="135"/>
      <c r="D50" s="117"/>
      <c r="E50" s="115"/>
      <c r="F50" s="589">
        <f t="shared" si="2"/>
        <v>30</v>
      </c>
      <c r="G50" s="136"/>
      <c r="H50" s="119"/>
      <c r="I50" s="119"/>
      <c r="J50" s="119"/>
      <c r="K50" s="119"/>
      <c r="L50" s="119"/>
      <c r="M50" s="119"/>
      <c r="N50" s="119"/>
      <c r="O50" s="119"/>
      <c r="P50" s="119"/>
      <c r="Q50" s="119"/>
      <c r="R50" s="119"/>
      <c r="S50" s="585">
        <f t="shared" si="3"/>
        <v>0</v>
      </c>
      <c r="T50" s="137"/>
      <c r="U50" s="545"/>
      <c r="V50" s="123"/>
      <c r="W50" s="124"/>
      <c r="X50" s="124"/>
      <c r="Y50" s="124"/>
      <c r="Z50" s="124"/>
      <c r="AA50" s="124"/>
      <c r="AB50" s="125"/>
      <c r="AC50" s="586">
        <f t="shared" si="4"/>
        <v>0</v>
      </c>
      <c r="AD50" s="125"/>
      <c r="AE50" s="125"/>
      <c r="AF50" s="125"/>
      <c r="AG50" s="125"/>
      <c r="AH50" s="125"/>
      <c r="AI50" s="125"/>
      <c r="AJ50" s="125"/>
      <c r="AK50" s="125"/>
      <c r="AL50" s="125"/>
      <c r="AM50" s="125"/>
      <c r="AN50" s="125"/>
      <c r="AO50" s="125"/>
      <c r="AP50" s="125"/>
      <c r="AQ50" s="125"/>
      <c r="AR50" s="125"/>
      <c r="AS50" s="587">
        <f t="shared" si="5"/>
        <v>0</v>
      </c>
      <c r="AT50" s="586">
        <f t="shared" si="6"/>
        <v>0</v>
      </c>
      <c r="AU50" s="586">
        <f t="shared" si="7"/>
        <v>0</v>
      </c>
      <c r="AV50" s="80"/>
      <c r="AW50" s="81"/>
      <c r="AX50" s="81"/>
      <c r="AY50" s="126"/>
      <c r="AZ50" s="126"/>
      <c r="BA50" s="586">
        <f t="shared" si="8"/>
        <v>0</v>
      </c>
      <c r="BB50" s="83"/>
      <c r="BC50" s="133"/>
      <c r="BD50" s="581" t="str">
        <f t="shared" si="9"/>
        <v>正确</v>
      </c>
    </row>
    <row r="51" s="1" customFormat="1" ht="33" customHeight="1" spans="1:56">
      <c r="A51" s="588">
        <f t="shared" si="1"/>
        <v>47</v>
      </c>
      <c r="B51" s="115"/>
      <c r="C51" s="135"/>
      <c r="D51" s="117"/>
      <c r="E51" s="115"/>
      <c r="F51" s="589">
        <f t="shared" si="2"/>
        <v>30</v>
      </c>
      <c r="G51" s="136"/>
      <c r="H51" s="119"/>
      <c r="I51" s="119"/>
      <c r="J51" s="119"/>
      <c r="K51" s="119"/>
      <c r="L51" s="119"/>
      <c r="M51" s="119"/>
      <c r="N51" s="119"/>
      <c r="O51" s="119"/>
      <c r="P51" s="119"/>
      <c r="Q51" s="119"/>
      <c r="R51" s="119"/>
      <c r="S51" s="585">
        <f t="shared" si="3"/>
        <v>0</v>
      </c>
      <c r="T51" s="137"/>
      <c r="U51" s="545"/>
      <c r="V51" s="123"/>
      <c r="W51" s="124"/>
      <c r="X51" s="124"/>
      <c r="Y51" s="124"/>
      <c r="Z51" s="124"/>
      <c r="AA51" s="124"/>
      <c r="AB51" s="125"/>
      <c r="AC51" s="586">
        <f t="shared" si="4"/>
        <v>0</v>
      </c>
      <c r="AD51" s="125"/>
      <c r="AE51" s="125"/>
      <c r="AF51" s="125"/>
      <c r="AG51" s="125"/>
      <c r="AH51" s="125"/>
      <c r="AI51" s="125"/>
      <c r="AJ51" s="125"/>
      <c r="AK51" s="125"/>
      <c r="AL51" s="125"/>
      <c r="AM51" s="125"/>
      <c r="AN51" s="125"/>
      <c r="AO51" s="125"/>
      <c r="AP51" s="125"/>
      <c r="AQ51" s="125"/>
      <c r="AR51" s="125"/>
      <c r="AS51" s="587">
        <f t="shared" si="5"/>
        <v>0</v>
      </c>
      <c r="AT51" s="586">
        <f t="shared" si="6"/>
        <v>0</v>
      </c>
      <c r="AU51" s="586">
        <f t="shared" si="7"/>
        <v>0</v>
      </c>
      <c r="AV51" s="80"/>
      <c r="AW51" s="81"/>
      <c r="AX51" s="81"/>
      <c r="AY51" s="126"/>
      <c r="AZ51" s="126"/>
      <c r="BA51" s="586">
        <f t="shared" si="8"/>
        <v>0</v>
      </c>
      <c r="BB51" s="83"/>
      <c r="BC51" s="133"/>
      <c r="BD51" s="581" t="str">
        <f t="shared" si="9"/>
        <v>正确</v>
      </c>
    </row>
    <row r="52" s="1" customFormat="1" ht="33" customHeight="1" spans="1:56">
      <c r="A52" s="588">
        <f t="shared" si="1"/>
        <v>48</v>
      </c>
      <c r="B52" s="115"/>
      <c r="C52" s="135"/>
      <c r="D52" s="117"/>
      <c r="E52" s="115"/>
      <c r="F52" s="589">
        <f t="shared" si="2"/>
        <v>30</v>
      </c>
      <c r="G52" s="136"/>
      <c r="H52" s="119"/>
      <c r="I52" s="119"/>
      <c r="J52" s="119"/>
      <c r="K52" s="119"/>
      <c r="L52" s="119"/>
      <c r="M52" s="119"/>
      <c r="N52" s="119"/>
      <c r="O52" s="119"/>
      <c r="P52" s="119"/>
      <c r="Q52" s="119"/>
      <c r="R52" s="119"/>
      <c r="S52" s="585">
        <f t="shared" si="3"/>
        <v>0</v>
      </c>
      <c r="T52" s="137"/>
      <c r="U52" s="545"/>
      <c r="V52" s="123"/>
      <c r="W52" s="124"/>
      <c r="X52" s="124"/>
      <c r="Y52" s="124"/>
      <c r="Z52" s="124"/>
      <c r="AA52" s="124"/>
      <c r="AB52" s="125"/>
      <c r="AC52" s="586">
        <f t="shared" si="4"/>
        <v>0</v>
      </c>
      <c r="AD52" s="125"/>
      <c r="AE52" s="125"/>
      <c r="AF52" s="125"/>
      <c r="AG52" s="125"/>
      <c r="AH52" s="125"/>
      <c r="AI52" s="125"/>
      <c r="AJ52" s="125"/>
      <c r="AK52" s="125"/>
      <c r="AL52" s="125"/>
      <c r="AM52" s="125"/>
      <c r="AN52" s="125"/>
      <c r="AO52" s="125"/>
      <c r="AP52" s="125"/>
      <c r="AQ52" s="125"/>
      <c r="AR52" s="125"/>
      <c r="AS52" s="587">
        <f t="shared" si="5"/>
        <v>0</v>
      </c>
      <c r="AT52" s="586">
        <f t="shared" si="6"/>
        <v>0</v>
      </c>
      <c r="AU52" s="586">
        <f t="shared" si="7"/>
        <v>0</v>
      </c>
      <c r="AV52" s="80"/>
      <c r="AW52" s="81"/>
      <c r="AX52" s="81"/>
      <c r="AY52" s="126"/>
      <c r="AZ52" s="126"/>
      <c r="BA52" s="586">
        <f t="shared" si="8"/>
        <v>0</v>
      </c>
      <c r="BB52" s="83"/>
      <c r="BC52" s="133"/>
      <c r="BD52" s="581" t="str">
        <f t="shared" si="9"/>
        <v>正确</v>
      </c>
    </row>
    <row r="53" s="1" customFormat="1" ht="33" customHeight="1" spans="1:56">
      <c r="A53" s="588">
        <f t="shared" si="1"/>
        <v>49</v>
      </c>
      <c r="B53" s="115"/>
      <c r="C53" s="135"/>
      <c r="D53" s="117"/>
      <c r="E53" s="115"/>
      <c r="F53" s="589">
        <f t="shared" si="2"/>
        <v>30</v>
      </c>
      <c r="G53" s="136"/>
      <c r="H53" s="119"/>
      <c r="I53" s="119"/>
      <c r="J53" s="119"/>
      <c r="K53" s="119"/>
      <c r="L53" s="119"/>
      <c r="M53" s="119"/>
      <c r="N53" s="119"/>
      <c r="O53" s="119"/>
      <c r="P53" s="119"/>
      <c r="Q53" s="119"/>
      <c r="R53" s="119"/>
      <c r="S53" s="585">
        <f t="shared" si="3"/>
        <v>0</v>
      </c>
      <c r="T53" s="137"/>
      <c r="U53" s="545"/>
      <c r="V53" s="123"/>
      <c r="W53" s="124"/>
      <c r="X53" s="124"/>
      <c r="Y53" s="124"/>
      <c r="Z53" s="124"/>
      <c r="AA53" s="124"/>
      <c r="AB53" s="125"/>
      <c r="AC53" s="586">
        <f t="shared" si="4"/>
        <v>0</v>
      </c>
      <c r="AD53" s="125"/>
      <c r="AE53" s="125"/>
      <c r="AF53" s="125"/>
      <c r="AG53" s="125"/>
      <c r="AH53" s="125"/>
      <c r="AI53" s="125"/>
      <c r="AJ53" s="125"/>
      <c r="AK53" s="125"/>
      <c r="AL53" s="125"/>
      <c r="AM53" s="125"/>
      <c r="AN53" s="125"/>
      <c r="AO53" s="125"/>
      <c r="AP53" s="125"/>
      <c r="AQ53" s="125"/>
      <c r="AR53" s="125"/>
      <c r="AS53" s="587">
        <f t="shared" si="5"/>
        <v>0</v>
      </c>
      <c r="AT53" s="586">
        <f t="shared" si="6"/>
        <v>0</v>
      </c>
      <c r="AU53" s="586">
        <f t="shared" si="7"/>
        <v>0</v>
      </c>
      <c r="AV53" s="80"/>
      <c r="AW53" s="81"/>
      <c r="AX53" s="81"/>
      <c r="AY53" s="126"/>
      <c r="AZ53" s="126"/>
      <c r="BA53" s="586">
        <f t="shared" si="8"/>
        <v>0</v>
      </c>
      <c r="BB53" s="83"/>
      <c r="BC53" s="133"/>
      <c r="BD53" s="581" t="str">
        <f t="shared" si="9"/>
        <v>正确</v>
      </c>
    </row>
    <row r="54" s="1" customFormat="1" ht="33" customHeight="1" spans="1:56">
      <c r="A54" s="588">
        <f t="shared" si="1"/>
        <v>50</v>
      </c>
      <c r="B54" s="115"/>
      <c r="C54" s="135"/>
      <c r="D54" s="117"/>
      <c r="E54" s="115"/>
      <c r="F54" s="589">
        <f t="shared" si="2"/>
        <v>30</v>
      </c>
      <c r="G54" s="136"/>
      <c r="H54" s="119"/>
      <c r="I54" s="119"/>
      <c r="J54" s="119"/>
      <c r="K54" s="119"/>
      <c r="L54" s="119"/>
      <c r="M54" s="119"/>
      <c r="N54" s="119"/>
      <c r="O54" s="119"/>
      <c r="P54" s="119"/>
      <c r="Q54" s="119"/>
      <c r="R54" s="119"/>
      <c r="S54" s="585">
        <f t="shared" si="3"/>
        <v>0</v>
      </c>
      <c r="T54" s="137"/>
      <c r="U54" s="545"/>
      <c r="V54" s="123"/>
      <c r="W54" s="124"/>
      <c r="X54" s="124"/>
      <c r="Y54" s="124"/>
      <c r="Z54" s="124"/>
      <c r="AA54" s="124"/>
      <c r="AB54" s="125"/>
      <c r="AC54" s="586">
        <f t="shared" si="4"/>
        <v>0</v>
      </c>
      <c r="AD54" s="125"/>
      <c r="AE54" s="125"/>
      <c r="AF54" s="125"/>
      <c r="AG54" s="125"/>
      <c r="AH54" s="125"/>
      <c r="AI54" s="125"/>
      <c r="AJ54" s="125"/>
      <c r="AK54" s="125"/>
      <c r="AL54" s="125"/>
      <c r="AM54" s="125"/>
      <c r="AN54" s="125"/>
      <c r="AO54" s="125"/>
      <c r="AP54" s="125"/>
      <c r="AQ54" s="125"/>
      <c r="AR54" s="125"/>
      <c r="AS54" s="587">
        <f t="shared" si="5"/>
        <v>0</v>
      </c>
      <c r="AT54" s="586">
        <f t="shared" si="6"/>
        <v>0</v>
      </c>
      <c r="AU54" s="586">
        <f t="shared" si="7"/>
        <v>0</v>
      </c>
      <c r="AV54" s="80"/>
      <c r="AW54" s="81"/>
      <c r="AX54" s="81"/>
      <c r="AY54" s="126"/>
      <c r="AZ54" s="126"/>
      <c r="BA54" s="586">
        <f t="shared" si="8"/>
        <v>0</v>
      </c>
      <c r="BB54" s="83"/>
      <c r="BC54" s="133"/>
      <c r="BD54" s="581" t="str">
        <f t="shared" si="9"/>
        <v>正确</v>
      </c>
    </row>
    <row r="55" s="1" customFormat="1" ht="33" customHeight="1" spans="1:56">
      <c r="A55" s="588">
        <f t="shared" si="1"/>
        <v>51</v>
      </c>
      <c r="B55" s="115"/>
      <c r="C55" s="135"/>
      <c r="D55" s="117"/>
      <c r="E55" s="115"/>
      <c r="F55" s="589">
        <f t="shared" si="2"/>
        <v>30</v>
      </c>
      <c r="G55" s="136"/>
      <c r="H55" s="119"/>
      <c r="I55" s="119"/>
      <c r="J55" s="119"/>
      <c r="K55" s="119"/>
      <c r="L55" s="119"/>
      <c r="M55" s="119"/>
      <c r="N55" s="119"/>
      <c r="O55" s="119"/>
      <c r="P55" s="119"/>
      <c r="Q55" s="119"/>
      <c r="R55" s="119"/>
      <c r="S55" s="585">
        <f t="shared" si="3"/>
        <v>0</v>
      </c>
      <c r="T55" s="137"/>
      <c r="U55" s="545"/>
      <c r="V55" s="123"/>
      <c r="W55" s="124"/>
      <c r="X55" s="124"/>
      <c r="Y55" s="124"/>
      <c r="Z55" s="124"/>
      <c r="AA55" s="124"/>
      <c r="AB55" s="125"/>
      <c r="AC55" s="586">
        <f t="shared" si="4"/>
        <v>0</v>
      </c>
      <c r="AD55" s="125"/>
      <c r="AE55" s="125"/>
      <c r="AF55" s="125"/>
      <c r="AG55" s="125"/>
      <c r="AH55" s="125"/>
      <c r="AI55" s="125"/>
      <c r="AJ55" s="125"/>
      <c r="AK55" s="125"/>
      <c r="AL55" s="125"/>
      <c r="AM55" s="125"/>
      <c r="AN55" s="125"/>
      <c r="AO55" s="125"/>
      <c r="AP55" s="125"/>
      <c r="AQ55" s="125"/>
      <c r="AR55" s="125"/>
      <c r="AS55" s="587">
        <f t="shared" si="5"/>
        <v>0</v>
      </c>
      <c r="AT55" s="586">
        <f t="shared" si="6"/>
        <v>0</v>
      </c>
      <c r="AU55" s="586">
        <f t="shared" si="7"/>
        <v>0</v>
      </c>
      <c r="AV55" s="80"/>
      <c r="AW55" s="81"/>
      <c r="AX55" s="81"/>
      <c r="AY55" s="126"/>
      <c r="AZ55" s="126"/>
      <c r="BA55" s="586">
        <f t="shared" si="8"/>
        <v>0</v>
      </c>
      <c r="BB55" s="83"/>
      <c r="BC55" s="133"/>
      <c r="BD55" s="581" t="str">
        <f t="shared" si="9"/>
        <v>正确</v>
      </c>
    </row>
    <row r="56" s="1" customFormat="1" ht="33" customHeight="1" spans="1:56">
      <c r="A56" s="588">
        <f t="shared" si="1"/>
        <v>52</v>
      </c>
      <c r="B56" s="115"/>
      <c r="C56" s="135"/>
      <c r="D56" s="117"/>
      <c r="E56" s="115"/>
      <c r="F56" s="589">
        <f t="shared" si="2"/>
        <v>30</v>
      </c>
      <c r="G56" s="136"/>
      <c r="H56" s="119"/>
      <c r="I56" s="119"/>
      <c r="J56" s="119"/>
      <c r="K56" s="119"/>
      <c r="L56" s="119"/>
      <c r="M56" s="119"/>
      <c r="N56" s="119"/>
      <c r="O56" s="119"/>
      <c r="P56" s="119"/>
      <c r="Q56" s="119"/>
      <c r="R56" s="119"/>
      <c r="S56" s="585">
        <f t="shared" si="3"/>
        <v>0</v>
      </c>
      <c r="T56" s="137"/>
      <c r="U56" s="545"/>
      <c r="V56" s="123"/>
      <c r="W56" s="124"/>
      <c r="X56" s="124"/>
      <c r="Y56" s="124"/>
      <c r="Z56" s="124"/>
      <c r="AA56" s="124"/>
      <c r="AB56" s="125"/>
      <c r="AC56" s="586">
        <f t="shared" si="4"/>
        <v>0</v>
      </c>
      <c r="AD56" s="125"/>
      <c r="AE56" s="125"/>
      <c r="AF56" s="125"/>
      <c r="AG56" s="125"/>
      <c r="AH56" s="125"/>
      <c r="AI56" s="125"/>
      <c r="AJ56" s="125"/>
      <c r="AK56" s="125"/>
      <c r="AL56" s="125"/>
      <c r="AM56" s="125"/>
      <c r="AN56" s="125"/>
      <c r="AO56" s="125"/>
      <c r="AP56" s="125"/>
      <c r="AQ56" s="125"/>
      <c r="AR56" s="125"/>
      <c r="AS56" s="587">
        <f t="shared" si="5"/>
        <v>0</v>
      </c>
      <c r="AT56" s="586">
        <f t="shared" si="6"/>
        <v>0</v>
      </c>
      <c r="AU56" s="586">
        <f t="shared" si="7"/>
        <v>0</v>
      </c>
      <c r="AV56" s="80"/>
      <c r="AW56" s="81"/>
      <c r="AX56" s="81"/>
      <c r="AY56" s="126"/>
      <c r="AZ56" s="126"/>
      <c r="BA56" s="586">
        <f t="shared" si="8"/>
        <v>0</v>
      </c>
      <c r="BB56" s="83"/>
      <c r="BC56" s="133"/>
      <c r="BD56" s="581" t="str">
        <f t="shared" si="9"/>
        <v>正确</v>
      </c>
    </row>
    <row r="57" s="1" customFormat="1" ht="33" customHeight="1" spans="1:56">
      <c r="A57" s="588">
        <f t="shared" si="1"/>
        <v>53</v>
      </c>
      <c r="B57" s="115"/>
      <c r="C57" s="135"/>
      <c r="D57" s="117"/>
      <c r="E57" s="115"/>
      <c r="F57" s="589">
        <f t="shared" si="2"/>
        <v>30</v>
      </c>
      <c r="G57" s="136"/>
      <c r="H57" s="119"/>
      <c r="I57" s="119"/>
      <c r="J57" s="119"/>
      <c r="K57" s="119"/>
      <c r="L57" s="119"/>
      <c r="M57" s="119"/>
      <c r="N57" s="119"/>
      <c r="O57" s="119"/>
      <c r="P57" s="119"/>
      <c r="Q57" s="119"/>
      <c r="R57" s="119"/>
      <c r="S57" s="585">
        <f t="shared" si="3"/>
        <v>0</v>
      </c>
      <c r="T57" s="137"/>
      <c r="U57" s="545"/>
      <c r="V57" s="123"/>
      <c r="W57" s="124"/>
      <c r="X57" s="124"/>
      <c r="Y57" s="124"/>
      <c r="Z57" s="124"/>
      <c r="AA57" s="124"/>
      <c r="AB57" s="125"/>
      <c r="AC57" s="586">
        <f t="shared" si="4"/>
        <v>0</v>
      </c>
      <c r="AD57" s="125"/>
      <c r="AE57" s="125"/>
      <c r="AF57" s="125"/>
      <c r="AG57" s="125"/>
      <c r="AH57" s="125"/>
      <c r="AI57" s="125"/>
      <c r="AJ57" s="125"/>
      <c r="AK57" s="125"/>
      <c r="AL57" s="125"/>
      <c r="AM57" s="125"/>
      <c r="AN57" s="125"/>
      <c r="AO57" s="125"/>
      <c r="AP57" s="125"/>
      <c r="AQ57" s="125"/>
      <c r="AR57" s="125"/>
      <c r="AS57" s="587">
        <f t="shared" si="5"/>
        <v>0</v>
      </c>
      <c r="AT57" s="586">
        <f t="shared" si="6"/>
        <v>0</v>
      </c>
      <c r="AU57" s="586">
        <f t="shared" si="7"/>
        <v>0</v>
      </c>
      <c r="AV57" s="80"/>
      <c r="AW57" s="81"/>
      <c r="AX57" s="81"/>
      <c r="AY57" s="126"/>
      <c r="AZ57" s="126"/>
      <c r="BA57" s="586">
        <f t="shared" si="8"/>
        <v>0</v>
      </c>
      <c r="BB57" s="83"/>
      <c r="BC57" s="133"/>
      <c r="BD57" s="581" t="str">
        <f t="shared" si="9"/>
        <v>正确</v>
      </c>
    </row>
    <row r="58" s="1" customFormat="1" ht="33" customHeight="1" spans="1:56">
      <c r="A58" s="588">
        <f t="shared" si="1"/>
        <v>54</v>
      </c>
      <c r="B58" s="115"/>
      <c r="C58" s="135"/>
      <c r="D58" s="117"/>
      <c r="E58" s="115"/>
      <c r="F58" s="589">
        <f t="shared" si="2"/>
        <v>30</v>
      </c>
      <c r="G58" s="136"/>
      <c r="H58" s="119"/>
      <c r="I58" s="119"/>
      <c r="J58" s="119"/>
      <c r="K58" s="119"/>
      <c r="L58" s="119"/>
      <c r="M58" s="119"/>
      <c r="N58" s="119"/>
      <c r="O58" s="119"/>
      <c r="P58" s="119"/>
      <c r="Q58" s="119"/>
      <c r="R58" s="119"/>
      <c r="S58" s="585">
        <f t="shared" si="3"/>
        <v>0</v>
      </c>
      <c r="T58" s="137"/>
      <c r="U58" s="545"/>
      <c r="V58" s="123"/>
      <c r="W58" s="124"/>
      <c r="X58" s="124"/>
      <c r="Y58" s="124"/>
      <c r="Z58" s="124"/>
      <c r="AA58" s="124"/>
      <c r="AB58" s="125"/>
      <c r="AC58" s="586">
        <f t="shared" si="4"/>
        <v>0</v>
      </c>
      <c r="AD58" s="125"/>
      <c r="AE58" s="125"/>
      <c r="AF58" s="125"/>
      <c r="AG58" s="125"/>
      <c r="AH58" s="125"/>
      <c r="AI58" s="125"/>
      <c r="AJ58" s="125"/>
      <c r="AK58" s="125"/>
      <c r="AL58" s="125"/>
      <c r="AM58" s="125"/>
      <c r="AN58" s="125"/>
      <c r="AO58" s="125"/>
      <c r="AP58" s="125"/>
      <c r="AQ58" s="125"/>
      <c r="AR58" s="125"/>
      <c r="AS58" s="587">
        <f t="shared" si="5"/>
        <v>0</v>
      </c>
      <c r="AT58" s="586">
        <f t="shared" si="6"/>
        <v>0</v>
      </c>
      <c r="AU58" s="586">
        <f t="shared" si="7"/>
        <v>0</v>
      </c>
      <c r="AV58" s="80"/>
      <c r="AW58" s="81"/>
      <c r="AX58" s="81"/>
      <c r="AY58" s="126"/>
      <c r="AZ58" s="126"/>
      <c r="BA58" s="586">
        <f t="shared" si="8"/>
        <v>0</v>
      </c>
      <c r="BB58" s="83"/>
      <c r="BC58" s="133"/>
      <c r="BD58" s="581" t="str">
        <f t="shared" si="9"/>
        <v>正确</v>
      </c>
    </row>
    <row r="59" s="1" customFormat="1" ht="33" customHeight="1" spans="1:56">
      <c r="A59" s="588">
        <f t="shared" si="1"/>
        <v>55</v>
      </c>
      <c r="B59" s="115"/>
      <c r="C59" s="135"/>
      <c r="D59" s="117"/>
      <c r="E59" s="115"/>
      <c r="F59" s="589">
        <f t="shared" si="2"/>
        <v>30</v>
      </c>
      <c r="G59" s="136"/>
      <c r="H59" s="119"/>
      <c r="I59" s="119"/>
      <c r="J59" s="119"/>
      <c r="K59" s="119"/>
      <c r="L59" s="119"/>
      <c r="M59" s="119"/>
      <c r="N59" s="119"/>
      <c r="O59" s="119"/>
      <c r="P59" s="119"/>
      <c r="Q59" s="119"/>
      <c r="R59" s="119"/>
      <c r="S59" s="585">
        <f t="shared" si="3"/>
        <v>0</v>
      </c>
      <c r="T59" s="137"/>
      <c r="U59" s="545"/>
      <c r="V59" s="123"/>
      <c r="W59" s="124"/>
      <c r="X59" s="124"/>
      <c r="Y59" s="124"/>
      <c r="Z59" s="124"/>
      <c r="AA59" s="124"/>
      <c r="AB59" s="125"/>
      <c r="AC59" s="586">
        <f t="shared" si="4"/>
        <v>0</v>
      </c>
      <c r="AD59" s="125"/>
      <c r="AE59" s="125"/>
      <c r="AF59" s="125"/>
      <c r="AG59" s="125"/>
      <c r="AH59" s="125"/>
      <c r="AI59" s="125"/>
      <c r="AJ59" s="125"/>
      <c r="AK59" s="125"/>
      <c r="AL59" s="125"/>
      <c r="AM59" s="125"/>
      <c r="AN59" s="125"/>
      <c r="AO59" s="125"/>
      <c r="AP59" s="125"/>
      <c r="AQ59" s="125"/>
      <c r="AR59" s="125"/>
      <c r="AS59" s="587">
        <f t="shared" si="5"/>
        <v>0</v>
      </c>
      <c r="AT59" s="586">
        <f t="shared" si="6"/>
        <v>0</v>
      </c>
      <c r="AU59" s="586">
        <f t="shared" si="7"/>
        <v>0</v>
      </c>
      <c r="AV59" s="80"/>
      <c r="AW59" s="81"/>
      <c r="AX59" s="81"/>
      <c r="AY59" s="126"/>
      <c r="AZ59" s="126"/>
      <c r="BA59" s="586">
        <f t="shared" si="8"/>
        <v>0</v>
      </c>
      <c r="BB59" s="83"/>
      <c r="BC59" s="133"/>
      <c r="BD59" s="581" t="str">
        <f t="shared" si="9"/>
        <v>正确</v>
      </c>
    </row>
    <row r="60" s="1" customFormat="1" ht="33" customHeight="1" spans="1:56">
      <c r="A60" s="588">
        <f t="shared" si="1"/>
        <v>56</v>
      </c>
      <c r="B60" s="115"/>
      <c r="C60" s="135"/>
      <c r="D60" s="117"/>
      <c r="E60" s="115"/>
      <c r="F60" s="589">
        <f t="shared" si="2"/>
        <v>30</v>
      </c>
      <c r="G60" s="136"/>
      <c r="H60" s="119"/>
      <c r="I60" s="119"/>
      <c r="J60" s="119"/>
      <c r="K60" s="119"/>
      <c r="L60" s="119"/>
      <c r="M60" s="119"/>
      <c r="N60" s="119"/>
      <c r="O60" s="119"/>
      <c r="P60" s="119"/>
      <c r="Q60" s="119"/>
      <c r="R60" s="119"/>
      <c r="S60" s="585">
        <f t="shared" si="3"/>
        <v>0</v>
      </c>
      <c r="T60" s="137"/>
      <c r="U60" s="545"/>
      <c r="V60" s="123"/>
      <c r="W60" s="124"/>
      <c r="X60" s="124"/>
      <c r="Y60" s="124"/>
      <c r="Z60" s="124"/>
      <c r="AA60" s="124"/>
      <c r="AB60" s="125"/>
      <c r="AC60" s="586">
        <f t="shared" si="4"/>
        <v>0</v>
      </c>
      <c r="AD60" s="125"/>
      <c r="AE60" s="125"/>
      <c r="AF60" s="125"/>
      <c r="AG60" s="125"/>
      <c r="AH60" s="125"/>
      <c r="AI60" s="125"/>
      <c r="AJ60" s="125"/>
      <c r="AK60" s="125"/>
      <c r="AL60" s="125"/>
      <c r="AM60" s="125"/>
      <c r="AN60" s="125"/>
      <c r="AO60" s="125"/>
      <c r="AP60" s="125"/>
      <c r="AQ60" s="125"/>
      <c r="AR60" s="125"/>
      <c r="AS60" s="587">
        <f t="shared" si="5"/>
        <v>0</v>
      </c>
      <c r="AT60" s="586">
        <f t="shared" si="6"/>
        <v>0</v>
      </c>
      <c r="AU60" s="586">
        <f t="shared" si="7"/>
        <v>0</v>
      </c>
      <c r="AV60" s="80"/>
      <c r="AW60" s="81"/>
      <c r="AX60" s="81"/>
      <c r="AY60" s="126"/>
      <c r="AZ60" s="126"/>
      <c r="BA60" s="586">
        <f t="shared" si="8"/>
        <v>0</v>
      </c>
      <c r="BB60" s="83"/>
      <c r="BC60" s="133"/>
      <c r="BD60" s="581" t="str">
        <f t="shared" si="9"/>
        <v>正确</v>
      </c>
    </row>
    <row r="61" s="1" customFormat="1" ht="33" customHeight="1" spans="1:56">
      <c r="A61" s="588">
        <f t="shared" si="1"/>
        <v>57</v>
      </c>
      <c r="B61" s="115"/>
      <c r="C61" s="135"/>
      <c r="D61" s="117"/>
      <c r="E61" s="115"/>
      <c r="F61" s="589">
        <f t="shared" si="2"/>
        <v>30</v>
      </c>
      <c r="G61" s="136"/>
      <c r="H61" s="119"/>
      <c r="I61" s="119"/>
      <c r="J61" s="119"/>
      <c r="K61" s="119"/>
      <c r="L61" s="119"/>
      <c r="M61" s="119"/>
      <c r="N61" s="119"/>
      <c r="O61" s="119"/>
      <c r="P61" s="119"/>
      <c r="Q61" s="119"/>
      <c r="R61" s="119"/>
      <c r="S61" s="585">
        <f t="shared" si="3"/>
        <v>0</v>
      </c>
      <c r="T61" s="137"/>
      <c r="U61" s="545"/>
      <c r="V61" s="123"/>
      <c r="W61" s="124"/>
      <c r="X61" s="124"/>
      <c r="Y61" s="124"/>
      <c r="Z61" s="124"/>
      <c r="AA61" s="124"/>
      <c r="AB61" s="125"/>
      <c r="AC61" s="586">
        <f t="shared" si="4"/>
        <v>0</v>
      </c>
      <c r="AD61" s="125"/>
      <c r="AE61" s="125"/>
      <c r="AF61" s="125"/>
      <c r="AG61" s="125"/>
      <c r="AH61" s="125"/>
      <c r="AI61" s="125"/>
      <c r="AJ61" s="125"/>
      <c r="AK61" s="125"/>
      <c r="AL61" s="125"/>
      <c r="AM61" s="125"/>
      <c r="AN61" s="125"/>
      <c r="AO61" s="125"/>
      <c r="AP61" s="125"/>
      <c r="AQ61" s="125"/>
      <c r="AR61" s="125"/>
      <c r="AS61" s="587">
        <f t="shared" si="5"/>
        <v>0</v>
      </c>
      <c r="AT61" s="586">
        <f t="shared" si="6"/>
        <v>0</v>
      </c>
      <c r="AU61" s="586">
        <f t="shared" si="7"/>
        <v>0</v>
      </c>
      <c r="AV61" s="80"/>
      <c r="AW61" s="81"/>
      <c r="AX61" s="81"/>
      <c r="AY61" s="126"/>
      <c r="AZ61" s="126"/>
      <c r="BA61" s="586">
        <f t="shared" si="8"/>
        <v>0</v>
      </c>
      <c r="BB61" s="83"/>
      <c r="BC61" s="133"/>
      <c r="BD61" s="581" t="str">
        <f t="shared" si="9"/>
        <v>正确</v>
      </c>
    </row>
    <row r="62" s="1" customFormat="1" ht="33" customHeight="1" spans="1:56">
      <c r="A62" s="588">
        <f t="shared" si="1"/>
        <v>58</v>
      </c>
      <c r="B62" s="115"/>
      <c r="C62" s="135"/>
      <c r="D62" s="117"/>
      <c r="E62" s="115"/>
      <c r="F62" s="589">
        <f t="shared" si="2"/>
        <v>30</v>
      </c>
      <c r="G62" s="136"/>
      <c r="H62" s="119"/>
      <c r="I62" s="119"/>
      <c r="J62" s="119"/>
      <c r="K62" s="119"/>
      <c r="L62" s="119"/>
      <c r="M62" s="119"/>
      <c r="N62" s="119"/>
      <c r="O62" s="119"/>
      <c r="P62" s="119"/>
      <c r="Q62" s="119"/>
      <c r="R62" s="119"/>
      <c r="S62" s="585">
        <f t="shared" si="3"/>
        <v>0</v>
      </c>
      <c r="T62" s="137"/>
      <c r="U62" s="545"/>
      <c r="V62" s="123"/>
      <c r="W62" s="124"/>
      <c r="X62" s="124"/>
      <c r="Y62" s="124"/>
      <c r="Z62" s="124"/>
      <c r="AA62" s="124"/>
      <c r="AB62" s="125"/>
      <c r="AC62" s="586">
        <f t="shared" si="4"/>
        <v>0</v>
      </c>
      <c r="AD62" s="125"/>
      <c r="AE62" s="125"/>
      <c r="AF62" s="125"/>
      <c r="AG62" s="125"/>
      <c r="AH62" s="125"/>
      <c r="AI62" s="125"/>
      <c r="AJ62" s="125"/>
      <c r="AK62" s="125"/>
      <c r="AL62" s="125"/>
      <c r="AM62" s="125"/>
      <c r="AN62" s="125"/>
      <c r="AO62" s="125"/>
      <c r="AP62" s="125"/>
      <c r="AQ62" s="125"/>
      <c r="AR62" s="125"/>
      <c r="AS62" s="587">
        <f t="shared" si="5"/>
        <v>0</v>
      </c>
      <c r="AT62" s="586">
        <f t="shared" si="6"/>
        <v>0</v>
      </c>
      <c r="AU62" s="586">
        <f t="shared" si="7"/>
        <v>0</v>
      </c>
      <c r="AV62" s="80"/>
      <c r="AW62" s="81"/>
      <c r="AX62" s="81"/>
      <c r="AY62" s="126"/>
      <c r="AZ62" s="126"/>
      <c r="BA62" s="586">
        <f t="shared" si="8"/>
        <v>0</v>
      </c>
      <c r="BB62" s="83"/>
      <c r="BC62" s="133"/>
      <c r="BD62" s="581" t="str">
        <f t="shared" si="9"/>
        <v>正确</v>
      </c>
    </row>
    <row r="63" s="1" customFormat="1" ht="33" customHeight="1" spans="1:56">
      <c r="A63" s="588">
        <f t="shared" si="1"/>
        <v>59</v>
      </c>
      <c r="B63" s="115"/>
      <c r="C63" s="135"/>
      <c r="D63" s="117"/>
      <c r="E63" s="115"/>
      <c r="F63" s="589">
        <f t="shared" si="2"/>
        <v>30</v>
      </c>
      <c r="G63" s="136"/>
      <c r="H63" s="119"/>
      <c r="I63" s="119"/>
      <c r="J63" s="119"/>
      <c r="K63" s="119"/>
      <c r="L63" s="119"/>
      <c r="M63" s="119"/>
      <c r="N63" s="119"/>
      <c r="O63" s="119"/>
      <c r="P63" s="119"/>
      <c r="Q63" s="119"/>
      <c r="R63" s="119"/>
      <c r="S63" s="585">
        <f t="shared" si="3"/>
        <v>0</v>
      </c>
      <c r="T63" s="137"/>
      <c r="U63" s="545"/>
      <c r="V63" s="123"/>
      <c r="W63" s="124"/>
      <c r="X63" s="124"/>
      <c r="Y63" s="124"/>
      <c r="Z63" s="124"/>
      <c r="AA63" s="124"/>
      <c r="AB63" s="125"/>
      <c r="AC63" s="586">
        <f t="shared" si="4"/>
        <v>0</v>
      </c>
      <c r="AD63" s="125"/>
      <c r="AE63" s="125"/>
      <c r="AF63" s="125"/>
      <c r="AG63" s="125"/>
      <c r="AH63" s="125"/>
      <c r="AI63" s="125"/>
      <c r="AJ63" s="125"/>
      <c r="AK63" s="125"/>
      <c r="AL63" s="125"/>
      <c r="AM63" s="125"/>
      <c r="AN63" s="125"/>
      <c r="AO63" s="125"/>
      <c r="AP63" s="125"/>
      <c r="AQ63" s="125"/>
      <c r="AR63" s="125"/>
      <c r="AS63" s="587">
        <f t="shared" si="5"/>
        <v>0</v>
      </c>
      <c r="AT63" s="586">
        <f t="shared" si="6"/>
        <v>0</v>
      </c>
      <c r="AU63" s="586">
        <f t="shared" si="7"/>
        <v>0</v>
      </c>
      <c r="AV63" s="80"/>
      <c r="AW63" s="81"/>
      <c r="AX63" s="81"/>
      <c r="AY63" s="126"/>
      <c r="AZ63" s="126"/>
      <c r="BA63" s="586">
        <f t="shared" si="8"/>
        <v>0</v>
      </c>
      <c r="BB63" s="83"/>
      <c r="BC63" s="133"/>
      <c r="BD63" s="581" t="str">
        <f t="shared" si="9"/>
        <v>正确</v>
      </c>
    </row>
    <row r="64" s="1" customFormat="1" ht="33" customHeight="1" spans="1:56">
      <c r="A64" s="588">
        <f t="shared" si="1"/>
        <v>60</v>
      </c>
      <c r="B64" s="115"/>
      <c r="C64" s="135"/>
      <c r="D64" s="117"/>
      <c r="E64" s="115"/>
      <c r="F64" s="589">
        <f t="shared" si="2"/>
        <v>30</v>
      </c>
      <c r="G64" s="136"/>
      <c r="H64" s="119"/>
      <c r="I64" s="119"/>
      <c r="J64" s="119"/>
      <c r="K64" s="119"/>
      <c r="L64" s="119"/>
      <c r="M64" s="119"/>
      <c r="N64" s="119"/>
      <c r="O64" s="119"/>
      <c r="P64" s="119"/>
      <c r="Q64" s="119"/>
      <c r="R64" s="119"/>
      <c r="S64" s="585">
        <f t="shared" si="3"/>
        <v>0</v>
      </c>
      <c r="T64" s="137"/>
      <c r="U64" s="545"/>
      <c r="V64" s="123"/>
      <c r="W64" s="124"/>
      <c r="X64" s="124"/>
      <c r="Y64" s="124"/>
      <c r="Z64" s="124"/>
      <c r="AA64" s="124"/>
      <c r="AB64" s="125"/>
      <c r="AC64" s="586">
        <f t="shared" si="4"/>
        <v>0</v>
      </c>
      <c r="AD64" s="125"/>
      <c r="AE64" s="125"/>
      <c r="AF64" s="125"/>
      <c r="AG64" s="125"/>
      <c r="AH64" s="125"/>
      <c r="AI64" s="125"/>
      <c r="AJ64" s="125"/>
      <c r="AK64" s="125"/>
      <c r="AL64" s="125"/>
      <c r="AM64" s="125"/>
      <c r="AN64" s="125"/>
      <c r="AO64" s="125"/>
      <c r="AP64" s="125"/>
      <c r="AQ64" s="125"/>
      <c r="AR64" s="125"/>
      <c r="AS64" s="587">
        <f t="shared" si="5"/>
        <v>0</v>
      </c>
      <c r="AT64" s="586">
        <f t="shared" si="6"/>
        <v>0</v>
      </c>
      <c r="AU64" s="586">
        <f t="shared" si="7"/>
        <v>0</v>
      </c>
      <c r="AV64" s="80"/>
      <c r="AW64" s="81"/>
      <c r="AX64" s="81"/>
      <c r="AY64" s="126"/>
      <c r="AZ64" s="126"/>
      <c r="BA64" s="586">
        <f t="shared" si="8"/>
        <v>0</v>
      </c>
      <c r="BB64" s="83"/>
      <c r="BC64" s="133"/>
      <c r="BD64" s="581" t="str">
        <f t="shared" si="9"/>
        <v>正确</v>
      </c>
    </row>
    <row r="65" s="1" customFormat="1" ht="33" customHeight="1" spans="1:56">
      <c r="A65" s="588">
        <f t="shared" si="1"/>
        <v>61</v>
      </c>
      <c r="B65" s="115"/>
      <c r="C65" s="135"/>
      <c r="D65" s="117"/>
      <c r="E65" s="115"/>
      <c r="F65" s="589">
        <f t="shared" si="2"/>
        <v>30</v>
      </c>
      <c r="G65" s="136"/>
      <c r="H65" s="119"/>
      <c r="I65" s="119"/>
      <c r="J65" s="119"/>
      <c r="K65" s="119"/>
      <c r="L65" s="119"/>
      <c r="M65" s="119"/>
      <c r="N65" s="119"/>
      <c r="O65" s="119"/>
      <c r="P65" s="119"/>
      <c r="Q65" s="119"/>
      <c r="R65" s="119"/>
      <c r="S65" s="585">
        <f t="shared" si="3"/>
        <v>0</v>
      </c>
      <c r="T65" s="137"/>
      <c r="U65" s="545"/>
      <c r="V65" s="123"/>
      <c r="W65" s="124"/>
      <c r="X65" s="124"/>
      <c r="Y65" s="124"/>
      <c r="Z65" s="124"/>
      <c r="AA65" s="124"/>
      <c r="AB65" s="125"/>
      <c r="AC65" s="586">
        <f t="shared" si="4"/>
        <v>0</v>
      </c>
      <c r="AD65" s="125"/>
      <c r="AE65" s="125"/>
      <c r="AF65" s="125"/>
      <c r="AG65" s="125"/>
      <c r="AH65" s="125"/>
      <c r="AI65" s="125"/>
      <c r="AJ65" s="125"/>
      <c r="AK65" s="125"/>
      <c r="AL65" s="125"/>
      <c r="AM65" s="125"/>
      <c r="AN65" s="125"/>
      <c r="AO65" s="125"/>
      <c r="AP65" s="125"/>
      <c r="AQ65" s="125"/>
      <c r="AR65" s="125"/>
      <c r="AS65" s="587">
        <f t="shared" si="5"/>
        <v>0</v>
      </c>
      <c r="AT65" s="586">
        <f t="shared" si="6"/>
        <v>0</v>
      </c>
      <c r="AU65" s="586">
        <f t="shared" si="7"/>
        <v>0</v>
      </c>
      <c r="AV65" s="80"/>
      <c r="AW65" s="81"/>
      <c r="AX65" s="81"/>
      <c r="AY65" s="126"/>
      <c r="AZ65" s="126"/>
      <c r="BA65" s="586">
        <f t="shared" si="8"/>
        <v>0</v>
      </c>
      <c r="BB65" s="83"/>
      <c r="BC65" s="133"/>
      <c r="BD65" s="581" t="str">
        <f t="shared" si="9"/>
        <v>正确</v>
      </c>
    </row>
    <row r="66" s="1" customFormat="1" ht="33" customHeight="1" spans="1:56">
      <c r="A66" s="588">
        <f t="shared" si="1"/>
        <v>62</v>
      </c>
      <c r="B66" s="115"/>
      <c r="C66" s="135"/>
      <c r="D66" s="117"/>
      <c r="E66" s="115"/>
      <c r="F66" s="589">
        <f t="shared" si="2"/>
        <v>30</v>
      </c>
      <c r="G66" s="136"/>
      <c r="H66" s="119"/>
      <c r="I66" s="119"/>
      <c r="J66" s="119"/>
      <c r="K66" s="119"/>
      <c r="L66" s="119"/>
      <c r="M66" s="119"/>
      <c r="N66" s="119"/>
      <c r="O66" s="119"/>
      <c r="P66" s="119"/>
      <c r="Q66" s="119"/>
      <c r="R66" s="119"/>
      <c r="S66" s="585">
        <f t="shared" si="3"/>
        <v>0</v>
      </c>
      <c r="T66" s="137"/>
      <c r="U66" s="545"/>
      <c r="V66" s="123"/>
      <c r="W66" s="124"/>
      <c r="X66" s="124"/>
      <c r="Y66" s="124"/>
      <c r="Z66" s="124"/>
      <c r="AA66" s="124"/>
      <c r="AB66" s="125"/>
      <c r="AC66" s="586">
        <f t="shared" si="4"/>
        <v>0</v>
      </c>
      <c r="AD66" s="125"/>
      <c r="AE66" s="125"/>
      <c r="AF66" s="125"/>
      <c r="AG66" s="125"/>
      <c r="AH66" s="125"/>
      <c r="AI66" s="125"/>
      <c r="AJ66" s="125"/>
      <c r="AK66" s="125"/>
      <c r="AL66" s="125"/>
      <c r="AM66" s="125"/>
      <c r="AN66" s="125"/>
      <c r="AO66" s="125"/>
      <c r="AP66" s="125"/>
      <c r="AQ66" s="125"/>
      <c r="AR66" s="125"/>
      <c r="AS66" s="587">
        <f t="shared" si="5"/>
        <v>0</v>
      </c>
      <c r="AT66" s="586">
        <f t="shared" si="6"/>
        <v>0</v>
      </c>
      <c r="AU66" s="586">
        <f t="shared" si="7"/>
        <v>0</v>
      </c>
      <c r="AV66" s="80"/>
      <c r="AW66" s="81"/>
      <c r="AX66" s="81"/>
      <c r="AY66" s="126"/>
      <c r="AZ66" s="126"/>
      <c r="BA66" s="586">
        <f t="shared" si="8"/>
        <v>0</v>
      </c>
      <c r="BB66" s="83"/>
      <c r="BC66" s="133"/>
      <c r="BD66" s="581" t="str">
        <f t="shared" si="9"/>
        <v>正确</v>
      </c>
    </row>
    <row r="67" s="1" customFormat="1" ht="33" customHeight="1" spans="1:56">
      <c r="A67" s="588">
        <f t="shared" si="1"/>
        <v>63</v>
      </c>
      <c r="B67" s="115"/>
      <c r="C67" s="135"/>
      <c r="D67" s="117"/>
      <c r="E67" s="115"/>
      <c r="F67" s="589">
        <f t="shared" si="2"/>
        <v>30</v>
      </c>
      <c r="G67" s="136"/>
      <c r="H67" s="119"/>
      <c r="I67" s="119"/>
      <c r="J67" s="119"/>
      <c r="K67" s="119"/>
      <c r="L67" s="119"/>
      <c r="M67" s="119"/>
      <c r="N67" s="119"/>
      <c r="O67" s="119"/>
      <c r="P67" s="119"/>
      <c r="Q67" s="119"/>
      <c r="R67" s="119"/>
      <c r="S67" s="585">
        <f t="shared" si="3"/>
        <v>0</v>
      </c>
      <c r="T67" s="137"/>
      <c r="U67" s="545"/>
      <c r="V67" s="123"/>
      <c r="W67" s="124"/>
      <c r="X67" s="124"/>
      <c r="Y67" s="124"/>
      <c r="Z67" s="124"/>
      <c r="AA67" s="124"/>
      <c r="AB67" s="125"/>
      <c r="AC67" s="586">
        <f t="shared" si="4"/>
        <v>0</v>
      </c>
      <c r="AD67" s="125"/>
      <c r="AE67" s="125"/>
      <c r="AF67" s="125"/>
      <c r="AG67" s="125"/>
      <c r="AH67" s="125"/>
      <c r="AI67" s="125"/>
      <c r="AJ67" s="125"/>
      <c r="AK67" s="125"/>
      <c r="AL67" s="125"/>
      <c r="AM67" s="125"/>
      <c r="AN67" s="125"/>
      <c r="AO67" s="125"/>
      <c r="AP67" s="125"/>
      <c r="AQ67" s="125"/>
      <c r="AR67" s="125"/>
      <c r="AS67" s="587">
        <f t="shared" si="5"/>
        <v>0</v>
      </c>
      <c r="AT67" s="586">
        <f t="shared" si="6"/>
        <v>0</v>
      </c>
      <c r="AU67" s="586">
        <f t="shared" si="7"/>
        <v>0</v>
      </c>
      <c r="AV67" s="80"/>
      <c r="AW67" s="81"/>
      <c r="AX67" s="81"/>
      <c r="AY67" s="126"/>
      <c r="AZ67" s="126"/>
      <c r="BA67" s="586">
        <f t="shared" si="8"/>
        <v>0</v>
      </c>
      <c r="BB67" s="83"/>
      <c r="BC67" s="133"/>
      <c r="BD67" s="581" t="str">
        <f t="shared" si="9"/>
        <v>正确</v>
      </c>
    </row>
    <row r="68" s="1" customFormat="1" ht="33" customHeight="1" spans="1:56">
      <c r="A68" s="588">
        <f t="shared" si="1"/>
        <v>64</v>
      </c>
      <c r="B68" s="115"/>
      <c r="C68" s="135"/>
      <c r="D68" s="117"/>
      <c r="E68" s="115"/>
      <c r="F68" s="589">
        <f t="shared" si="2"/>
        <v>30</v>
      </c>
      <c r="G68" s="136"/>
      <c r="H68" s="119"/>
      <c r="I68" s="119"/>
      <c r="J68" s="119"/>
      <c r="K68" s="119"/>
      <c r="L68" s="119"/>
      <c r="M68" s="119"/>
      <c r="N68" s="119"/>
      <c r="O68" s="119"/>
      <c r="P68" s="119"/>
      <c r="Q68" s="119"/>
      <c r="R68" s="119"/>
      <c r="S68" s="585">
        <f t="shared" si="3"/>
        <v>0</v>
      </c>
      <c r="T68" s="137"/>
      <c r="U68" s="545"/>
      <c r="V68" s="123"/>
      <c r="W68" s="124"/>
      <c r="X68" s="124"/>
      <c r="Y68" s="124"/>
      <c r="Z68" s="124"/>
      <c r="AA68" s="124"/>
      <c r="AB68" s="125"/>
      <c r="AC68" s="586">
        <f t="shared" si="4"/>
        <v>0</v>
      </c>
      <c r="AD68" s="125"/>
      <c r="AE68" s="125"/>
      <c r="AF68" s="125"/>
      <c r="AG68" s="125"/>
      <c r="AH68" s="125"/>
      <c r="AI68" s="125"/>
      <c r="AJ68" s="125"/>
      <c r="AK68" s="125"/>
      <c r="AL68" s="125"/>
      <c r="AM68" s="125"/>
      <c r="AN68" s="125"/>
      <c r="AO68" s="125"/>
      <c r="AP68" s="125"/>
      <c r="AQ68" s="125"/>
      <c r="AR68" s="125"/>
      <c r="AS68" s="587">
        <f t="shared" si="5"/>
        <v>0</v>
      </c>
      <c r="AT68" s="586">
        <f t="shared" si="6"/>
        <v>0</v>
      </c>
      <c r="AU68" s="586">
        <f t="shared" si="7"/>
        <v>0</v>
      </c>
      <c r="AV68" s="80"/>
      <c r="AW68" s="81"/>
      <c r="AX68" s="81"/>
      <c r="AY68" s="126"/>
      <c r="AZ68" s="126"/>
      <c r="BA68" s="586">
        <f t="shared" si="8"/>
        <v>0</v>
      </c>
      <c r="BB68" s="83"/>
      <c r="BC68" s="133"/>
      <c r="BD68" s="581" t="str">
        <f t="shared" si="9"/>
        <v>正确</v>
      </c>
    </row>
    <row r="69" s="1" customFormat="1" ht="33" customHeight="1" spans="1:56">
      <c r="A69" s="588">
        <f t="shared" ref="A69:A132" si="11">ROW()-4</f>
        <v>65</v>
      </c>
      <c r="B69" s="115"/>
      <c r="C69" s="135"/>
      <c r="D69" s="117"/>
      <c r="E69" s="115"/>
      <c r="F69" s="589">
        <f t="shared" ref="F69:F132" si="12">IF($C$2-D69+1&lt;$E$2,$C$2-D69+1,$E$2)</f>
        <v>30</v>
      </c>
      <c r="G69" s="136"/>
      <c r="H69" s="119"/>
      <c r="I69" s="119"/>
      <c r="J69" s="119"/>
      <c r="K69" s="119"/>
      <c r="L69" s="119"/>
      <c r="M69" s="119"/>
      <c r="N69" s="119"/>
      <c r="O69" s="119"/>
      <c r="P69" s="119"/>
      <c r="Q69" s="119"/>
      <c r="R69" s="119"/>
      <c r="S69" s="585">
        <f t="shared" ref="S69:S132" si="13">P69+Q69-R69</f>
        <v>0</v>
      </c>
      <c r="T69" s="137"/>
      <c r="U69" s="545"/>
      <c r="V69" s="123"/>
      <c r="W69" s="124"/>
      <c r="X69" s="124"/>
      <c r="Y69" s="124"/>
      <c r="Z69" s="124"/>
      <c r="AA69" s="124"/>
      <c r="AB69" s="125"/>
      <c r="AC69" s="586">
        <f t="shared" ref="AC69:AC132" si="14">IF(G69="是",30,0)</f>
        <v>0</v>
      </c>
      <c r="AD69" s="125"/>
      <c r="AE69" s="125"/>
      <c r="AF69" s="125"/>
      <c r="AG69" s="125"/>
      <c r="AH69" s="125"/>
      <c r="AI69" s="125"/>
      <c r="AJ69" s="125"/>
      <c r="AK69" s="125"/>
      <c r="AL69" s="125"/>
      <c r="AM69" s="125"/>
      <c r="AN69" s="125"/>
      <c r="AO69" s="125"/>
      <c r="AP69" s="125"/>
      <c r="AQ69" s="125"/>
      <c r="AR69" s="125"/>
      <c r="AS69" s="587">
        <f t="shared" ref="AS69:AS132" si="15">IFERROR(U69/$E$2*2*H69+I69*2,0)</f>
        <v>0</v>
      </c>
      <c r="AT69" s="586">
        <f t="shared" ref="AT69:AT132" si="16">IFERROR(U69/$E$2*(J69+K69*0.2+L69+M69*0.5),0)</f>
        <v>0</v>
      </c>
      <c r="AU69" s="586">
        <f t="shared" ref="AU69:AU132" si="17">ROUND(SUM(V69:AP69)-SUM(AQ69:AT69),2)</f>
        <v>0</v>
      </c>
      <c r="AV69" s="80"/>
      <c r="AW69" s="81"/>
      <c r="AX69" s="81"/>
      <c r="AY69" s="126"/>
      <c r="AZ69" s="126"/>
      <c r="BA69" s="586">
        <f t="shared" ref="BA69:BA132" si="18">ROUND(AU69-SUM(AV69:AZ69),2)</f>
        <v>0</v>
      </c>
      <c r="BB69" s="83"/>
      <c r="BC69" s="133"/>
      <c r="BD69" s="581" t="str">
        <f t="shared" ref="BD69:BD132" si="19">IF(U69-SUM(V69:AB69)=0,"正确","错误")</f>
        <v>正确</v>
      </c>
    </row>
    <row r="70" s="1" customFormat="1" ht="33" customHeight="1" spans="1:56">
      <c r="A70" s="588">
        <f t="shared" si="11"/>
        <v>66</v>
      </c>
      <c r="B70" s="115"/>
      <c r="C70" s="135"/>
      <c r="D70" s="117"/>
      <c r="E70" s="115"/>
      <c r="F70" s="589">
        <f t="shared" si="12"/>
        <v>30</v>
      </c>
      <c r="G70" s="136"/>
      <c r="H70" s="119"/>
      <c r="I70" s="119"/>
      <c r="J70" s="119"/>
      <c r="K70" s="119"/>
      <c r="L70" s="119"/>
      <c r="M70" s="119"/>
      <c r="N70" s="119"/>
      <c r="O70" s="119"/>
      <c r="P70" s="119"/>
      <c r="Q70" s="119"/>
      <c r="R70" s="119"/>
      <c r="S70" s="585">
        <f t="shared" si="13"/>
        <v>0</v>
      </c>
      <c r="T70" s="137"/>
      <c r="U70" s="545"/>
      <c r="V70" s="123"/>
      <c r="W70" s="124"/>
      <c r="X70" s="124"/>
      <c r="Y70" s="124"/>
      <c r="Z70" s="124"/>
      <c r="AA70" s="124"/>
      <c r="AB70" s="125"/>
      <c r="AC70" s="586">
        <f t="shared" si="14"/>
        <v>0</v>
      </c>
      <c r="AD70" s="125"/>
      <c r="AE70" s="125"/>
      <c r="AF70" s="125"/>
      <c r="AG70" s="125"/>
      <c r="AH70" s="125"/>
      <c r="AI70" s="125"/>
      <c r="AJ70" s="125"/>
      <c r="AK70" s="125"/>
      <c r="AL70" s="125"/>
      <c r="AM70" s="125"/>
      <c r="AN70" s="125"/>
      <c r="AO70" s="125"/>
      <c r="AP70" s="125"/>
      <c r="AQ70" s="125"/>
      <c r="AR70" s="125"/>
      <c r="AS70" s="587">
        <f t="shared" si="15"/>
        <v>0</v>
      </c>
      <c r="AT70" s="586">
        <f t="shared" si="16"/>
        <v>0</v>
      </c>
      <c r="AU70" s="586">
        <f t="shared" si="17"/>
        <v>0</v>
      </c>
      <c r="AV70" s="80"/>
      <c r="AW70" s="81"/>
      <c r="AX70" s="81"/>
      <c r="AY70" s="126"/>
      <c r="AZ70" s="126"/>
      <c r="BA70" s="586">
        <f t="shared" si="18"/>
        <v>0</v>
      </c>
      <c r="BB70" s="83"/>
      <c r="BC70" s="133"/>
      <c r="BD70" s="581" t="str">
        <f t="shared" si="19"/>
        <v>正确</v>
      </c>
    </row>
    <row r="71" s="1" customFormat="1" ht="33" customHeight="1" spans="1:56">
      <c r="A71" s="588">
        <f t="shared" si="11"/>
        <v>67</v>
      </c>
      <c r="B71" s="115"/>
      <c r="C71" s="135"/>
      <c r="D71" s="117"/>
      <c r="E71" s="115"/>
      <c r="F71" s="589">
        <f t="shared" si="12"/>
        <v>30</v>
      </c>
      <c r="G71" s="136"/>
      <c r="H71" s="119"/>
      <c r="I71" s="119"/>
      <c r="J71" s="119"/>
      <c r="K71" s="119"/>
      <c r="L71" s="119"/>
      <c r="M71" s="119"/>
      <c r="N71" s="119"/>
      <c r="O71" s="119"/>
      <c r="P71" s="119"/>
      <c r="Q71" s="119"/>
      <c r="R71" s="119"/>
      <c r="S71" s="585">
        <f t="shared" si="13"/>
        <v>0</v>
      </c>
      <c r="T71" s="137"/>
      <c r="U71" s="545"/>
      <c r="V71" s="123"/>
      <c r="W71" s="124"/>
      <c r="X71" s="124"/>
      <c r="Y71" s="124"/>
      <c r="Z71" s="124"/>
      <c r="AA71" s="124"/>
      <c r="AB71" s="125"/>
      <c r="AC71" s="586">
        <f t="shared" si="14"/>
        <v>0</v>
      </c>
      <c r="AD71" s="125"/>
      <c r="AE71" s="125"/>
      <c r="AF71" s="125"/>
      <c r="AG71" s="125"/>
      <c r="AH71" s="125"/>
      <c r="AI71" s="125"/>
      <c r="AJ71" s="125"/>
      <c r="AK71" s="125"/>
      <c r="AL71" s="125"/>
      <c r="AM71" s="125"/>
      <c r="AN71" s="125"/>
      <c r="AO71" s="125"/>
      <c r="AP71" s="125"/>
      <c r="AQ71" s="125"/>
      <c r="AR71" s="125"/>
      <c r="AS71" s="587">
        <f t="shared" si="15"/>
        <v>0</v>
      </c>
      <c r="AT71" s="586">
        <f t="shared" si="16"/>
        <v>0</v>
      </c>
      <c r="AU71" s="586">
        <f t="shared" si="17"/>
        <v>0</v>
      </c>
      <c r="AV71" s="80"/>
      <c r="AW71" s="81"/>
      <c r="AX71" s="81"/>
      <c r="AY71" s="126"/>
      <c r="AZ71" s="126"/>
      <c r="BA71" s="586">
        <f t="shared" si="18"/>
        <v>0</v>
      </c>
      <c r="BB71" s="83"/>
      <c r="BC71" s="133"/>
      <c r="BD71" s="581" t="str">
        <f t="shared" si="19"/>
        <v>正确</v>
      </c>
    </row>
    <row r="72" s="1" customFormat="1" ht="33" customHeight="1" spans="1:56">
      <c r="A72" s="588">
        <f t="shared" si="11"/>
        <v>68</v>
      </c>
      <c r="B72" s="115"/>
      <c r="C72" s="135"/>
      <c r="D72" s="117"/>
      <c r="E72" s="115"/>
      <c r="F72" s="589">
        <f t="shared" si="12"/>
        <v>30</v>
      </c>
      <c r="G72" s="136"/>
      <c r="H72" s="119"/>
      <c r="I72" s="119"/>
      <c r="J72" s="119"/>
      <c r="K72" s="119"/>
      <c r="L72" s="119"/>
      <c r="M72" s="119"/>
      <c r="N72" s="119"/>
      <c r="O72" s="119"/>
      <c r="P72" s="119"/>
      <c r="Q72" s="119"/>
      <c r="R72" s="119"/>
      <c r="S72" s="585">
        <f t="shared" si="13"/>
        <v>0</v>
      </c>
      <c r="T72" s="137"/>
      <c r="U72" s="545"/>
      <c r="V72" s="123"/>
      <c r="W72" s="124"/>
      <c r="X72" s="124"/>
      <c r="Y72" s="124"/>
      <c r="Z72" s="124"/>
      <c r="AA72" s="124"/>
      <c r="AB72" s="125"/>
      <c r="AC72" s="586">
        <f t="shared" si="14"/>
        <v>0</v>
      </c>
      <c r="AD72" s="125"/>
      <c r="AE72" s="125"/>
      <c r="AF72" s="125"/>
      <c r="AG72" s="125"/>
      <c r="AH72" s="125"/>
      <c r="AI72" s="125"/>
      <c r="AJ72" s="125"/>
      <c r="AK72" s="125"/>
      <c r="AL72" s="125"/>
      <c r="AM72" s="125"/>
      <c r="AN72" s="125"/>
      <c r="AO72" s="125"/>
      <c r="AP72" s="125"/>
      <c r="AQ72" s="125"/>
      <c r="AR72" s="125"/>
      <c r="AS72" s="587">
        <f t="shared" si="15"/>
        <v>0</v>
      </c>
      <c r="AT72" s="586">
        <f t="shared" si="16"/>
        <v>0</v>
      </c>
      <c r="AU72" s="586">
        <f t="shared" si="17"/>
        <v>0</v>
      </c>
      <c r="AV72" s="80"/>
      <c r="AW72" s="81"/>
      <c r="AX72" s="81"/>
      <c r="AY72" s="126"/>
      <c r="AZ72" s="126"/>
      <c r="BA72" s="586">
        <f t="shared" si="18"/>
        <v>0</v>
      </c>
      <c r="BB72" s="83"/>
      <c r="BC72" s="133"/>
      <c r="BD72" s="581" t="str">
        <f t="shared" si="19"/>
        <v>正确</v>
      </c>
    </row>
    <row r="73" s="1" customFormat="1" ht="33" customHeight="1" spans="1:56">
      <c r="A73" s="588">
        <f t="shared" si="11"/>
        <v>69</v>
      </c>
      <c r="B73" s="115"/>
      <c r="C73" s="135"/>
      <c r="D73" s="117"/>
      <c r="E73" s="115"/>
      <c r="F73" s="589">
        <f t="shared" si="12"/>
        <v>30</v>
      </c>
      <c r="G73" s="136"/>
      <c r="H73" s="119"/>
      <c r="I73" s="119"/>
      <c r="J73" s="119"/>
      <c r="K73" s="119"/>
      <c r="L73" s="119"/>
      <c r="M73" s="119"/>
      <c r="N73" s="119"/>
      <c r="O73" s="119"/>
      <c r="P73" s="119"/>
      <c r="Q73" s="119"/>
      <c r="R73" s="119"/>
      <c r="S73" s="585">
        <f t="shared" si="13"/>
        <v>0</v>
      </c>
      <c r="T73" s="137"/>
      <c r="U73" s="545"/>
      <c r="V73" s="123"/>
      <c r="W73" s="124"/>
      <c r="X73" s="124"/>
      <c r="Y73" s="124"/>
      <c r="Z73" s="124"/>
      <c r="AA73" s="124"/>
      <c r="AB73" s="125"/>
      <c r="AC73" s="586">
        <f t="shared" si="14"/>
        <v>0</v>
      </c>
      <c r="AD73" s="125"/>
      <c r="AE73" s="125"/>
      <c r="AF73" s="125"/>
      <c r="AG73" s="125"/>
      <c r="AH73" s="125"/>
      <c r="AI73" s="125"/>
      <c r="AJ73" s="125"/>
      <c r="AK73" s="125"/>
      <c r="AL73" s="125"/>
      <c r="AM73" s="125"/>
      <c r="AN73" s="125"/>
      <c r="AO73" s="125"/>
      <c r="AP73" s="125"/>
      <c r="AQ73" s="125"/>
      <c r="AR73" s="125"/>
      <c r="AS73" s="587">
        <f t="shared" si="15"/>
        <v>0</v>
      </c>
      <c r="AT73" s="586">
        <f t="shared" si="16"/>
        <v>0</v>
      </c>
      <c r="AU73" s="586">
        <f t="shared" si="17"/>
        <v>0</v>
      </c>
      <c r="AV73" s="80"/>
      <c r="AW73" s="81"/>
      <c r="AX73" s="81"/>
      <c r="AY73" s="126"/>
      <c r="AZ73" s="126"/>
      <c r="BA73" s="586">
        <f t="shared" si="18"/>
        <v>0</v>
      </c>
      <c r="BB73" s="83"/>
      <c r="BC73" s="133"/>
      <c r="BD73" s="581" t="str">
        <f t="shared" si="19"/>
        <v>正确</v>
      </c>
    </row>
    <row r="74" s="1" customFormat="1" ht="33" customHeight="1" spans="1:56">
      <c r="A74" s="588">
        <f t="shared" si="11"/>
        <v>70</v>
      </c>
      <c r="B74" s="115"/>
      <c r="C74" s="135"/>
      <c r="D74" s="117"/>
      <c r="E74" s="115"/>
      <c r="F74" s="589">
        <f t="shared" si="12"/>
        <v>30</v>
      </c>
      <c r="G74" s="136"/>
      <c r="H74" s="119"/>
      <c r="I74" s="119"/>
      <c r="J74" s="119"/>
      <c r="K74" s="119"/>
      <c r="L74" s="119"/>
      <c r="M74" s="119"/>
      <c r="N74" s="119"/>
      <c r="O74" s="119"/>
      <c r="P74" s="119"/>
      <c r="Q74" s="119"/>
      <c r="R74" s="119"/>
      <c r="S74" s="585">
        <f t="shared" si="13"/>
        <v>0</v>
      </c>
      <c r="T74" s="137"/>
      <c r="U74" s="545"/>
      <c r="V74" s="123"/>
      <c r="W74" s="124"/>
      <c r="X74" s="124"/>
      <c r="Y74" s="124"/>
      <c r="Z74" s="124"/>
      <c r="AA74" s="124"/>
      <c r="AB74" s="125"/>
      <c r="AC74" s="586">
        <f t="shared" si="14"/>
        <v>0</v>
      </c>
      <c r="AD74" s="125"/>
      <c r="AE74" s="125"/>
      <c r="AF74" s="125"/>
      <c r="AG74" s="125"/>
      <c r="AH74" s="125"/>
      <c r="AI74" s="125"/>
      <c r="AJ74" s="125"/>
      <c r="AK74" s="125"/>
      <c r="AL74" s="125"/>
      <c r="AM74" s="125"/>
      <c r="AN74" s="125"/>
      <c r="AO74" s="125"/>
      <c r="AP74" s="125"/>
      <c r="AQ74" s="125"/>
      <c r="AR74" s="125"/>
      <c r="AS74" s="587">
        <f t="shared" si="15"/>
        <v>0</v>
      </c>
      <c r="AT74" s="586">
        <f t="shared" si="16"/>
        <v>0</v>
      </c>
      <c r="AU74" s="586">
        <f t="shared" si="17"/>
        <v>0</v>
      </c>
      <c r="AV74" s="80"/>
      <c r="AW74" s="81"/>
      <c r="AX74" s="81"/>
      <c r="AY74" s="126"/>
      <c r="AZ74" s="126"/>
      <c r="BA74" s="586">
        <f t="shared" si="18"/>
        <v>0</v>
      </c>
      <c r="BB74" s="83"/>
      <c r="BC74" s="133"/>
      <c r="BD74" s="581" t="str">
        <f t="shared" si="19"/>
        <v>正确</v>
      </c>
    </row>
    <row r="75" s="1" customFormat="1" ht="33" customHeight="1" spans="1:56">
      <c r="A75" s="588">
        <f t="shared" si="11"/>
        <v>71</v>
      </c>
      <c r="B75" s="115"/>
      <c r="C75" s="135"/>
      <c r="D75" s="117"/>
      <c r="E75" s="115"/>
      <c r="F75" s="589">
        <f t="shared" si="12"/>
        <v>30</v>
      </c>
      <c r="G75" s="136"/>
      <c r="H75" s="119"/>
      <c r="I75" s="119"/>
      <c r="J75" s="119"/>
      <c r="K75" s="119"/>
      <c r="L75" s="119"/>
      <c r="M75" s="119"/>
      <c r="N75" s="119"/>
      <c r="O75" s="119"/>
      <c r="P75" s="119"/>
      <c r="Q75" s="119"/>
      <c r="R75" s="119"/>
      <c r="S75" s="585">
        <f t="shared" si="13"/>
        <v>0</v>
      </c>
      <c r="T75" s="137"/>
      <c r="U75" s="545"/>
      <c r="V75" s="123"/>
      <c r="W75" s="124"/>
      <c r="X75" s="124"/>
      <c r="Y75" s="124"/>
      <c r="Z75" s="124"/>
      <c r="AA75" s="124"/>
      <c r="AB75" s="125"/>
      <c r="AC75" s="586">
        <f t="shared" si="14"/>
        <v>0</v>
      </c>
      <c r="AD75" s="125"/>
      <c r="AE75" s="125"/>
      <c r="AF75" s="125"/>
      <c r="AG75" s="125"/>
      <c r="AH75" s="125"/>
      <c r="AI75" s="125"/>
      <c r="AJ75" s="125"/>
      <c r="AK75" s="125"/>
      <c r="AL75" s="125"/>
      <c r="AM75" s="125"/>
      <c r="AN75" s="125"/>
      <c r="AO75" s="125"/>
      <c r="AP75" s="125"/>
      <c r="AQ75" s="125"/>
      <c r="AR75" s="125"/>
      <c r="AS75" s="587">
        <f t="shared" si="15"/>
        <v>0</v>
      </c>
      <c r="AT75" s="586">
        <f t="shared" si="16"/>
        <v>0</v>
      </c>
      <c r="AU75" s="586">
        <f t="shared" si="17"/>
        <v>0</v>
      </c>
      <c r="AV75" s="80"/>
      <c r="AW75" s="81"/>
      <c r="AX75" s="81"/>
      <c r="AY75" s="126"/>
      <c r="AZ75" s="126"/>
      <c r="BA75" s="586">
        <f t="shared" si="18"/>
        <v>0</v>
      </c>
      <c r="BB75" s="83"/>
      <c r="BC75" s="133"/>
      <c r="BD75" s="581" t="str">
        <f t="shared" si="19"/>
        <v>正确</v>
      </c>
    </row>
    <row r="76" s="1" customFormat="1" ht="33" customHeight="1" spans="1:56">
      <c r="A76" s="588">
        <f t="shared" si="11"/>
        <v>72</v>
      </c>
      <c r="B76" s="115"/>
      <c r="C76" s="135"/>
      <c r="D76" s="117"/>
      <c r="E76" s="115"/>
      <c r="F76" s="589">
        <f t="shared" si="12"/>
        <v>30</v>
      </c>
      <c r="G76" s="136"/>
      <c r="H76" s="119"/>
      <c r="I76" s="119"/>
      <c r="J76" s="119"/>
      <c r="K76" s="119"/>
      <c r="L76" s="119"/>
      <c r="M76" s="119"/>
      <c r="N76" s="119"/>
      <c r="O76" s="119"/>
      <c r="P76" s="119"/>
      <c r="Q76" s="119"/>
      <c r="R76" s="119"/>
      <c r="S76" s="585">
        <f t="shared" si="13"/>
        <v>0</v>
      </c>
      <c r="T76" s="137"/>
      <c r="U76" s="545"/>
      <c r="V76" s="123"/>
      <c r="W76" s="124"/>
      <c r="X76" s="124"/>
      <c r="Y76" s="124"/>
      <c r="Z76" s="124"/>
      <c r="AA76" s="124"/>
      <c r="AB76" s="125"/>
      <c r="AC76" s="586">
        <f t="shared" si="14"/>
        <v>0</v>
      </c>
      <c r="AD76" s="125"/>
      <c r="AE76" s="125"/>
      <c r="AF76" s="125"/>
      <c r="AG76" s="125"/>
      <c r="AH76" s="125"/>
      <c r="AI76" s="125"/>
      <c r="AJ76" s="125"/>
      <c r="AK76" s="125"/>
      <c r="AL76" s="125"/>
      <c r="AM76" s="125"/>
      <c r="AN76" s="125"/>
      <c r="AO76" s="125"/>
      <c r="AP76" s="125"/>
      <c r="AQ76" s="125"/>
      <c r="AR76" s="125"/>
      <c r="AS76" s="587">
        <f t="shared" si="15"/>
        <v>0</v>
      </c>
      <c r="AT76" s="586">
        <f t="shared" si="16"/>
        <v>0</v>
      </c>
      <c r="AU76" s="586">
        <f t="shared" si="17"/>
        <v>0</v>
      </c>
      <c r="AV76" s="80"/>
      <c r="AW76" s="81"/>
      <c r="AX76" s="81"/>
      <c r="AY76" s="126"/>
      <c r="AZ76" s="126"/>
      <c r="BA76" s="586">
        <f t="shared" si="18"/>
        <v>0</v>
      </c>
      <c r="BB76" s="83"/>
      <c r="BC76" s="133"/>
      <c r="BD76" s="581" t="str">
        <f t="shared" si="19"/>
        <v>正确</v>
      </c>
    </row>
    <row r="77" s="1" customFormat="1" ht="33" customHeight="1" spans="1:56">
      <c r="A77" s="588">
        <f t="shared" si="11"/>
        <v>73</v>
      </c>
      <c r="B77" s="115"/>
      <c r="C77" s="135"/>
      <c r="D77" s="117"/>
      <c r="E77" s="115"/>
      <c r="F77" s="589">
        <f t="shared" si="12"/>
        <v>30</v>
      </c>
      <c r="G77" s="136"/>
      <c r="H77" s="119"/>
      <c r="I77" s="119"/>
      <c r="J77" s="119"/>
      <c r="K77" s="119"/>
      <c r="L77" s="119"/>
      <c r="M77" s="119"/>
      <c r="N77" s="119"/>
      <c r="O77" s="119"/>
      <c r="P77" s="119"/>
      <c r="Q77" s="119"/>
      <c r="R77" s="119"/>
      <c r="S77" s="585">
        <f t="shared" si="13"/>
        <v>0</v>
      </c>
      <c r="T77" s="137"/>
      <c r="U77" s="545"/>
      <c r="V77" s="123"/>
      <c r="W77" s="124"/>
      <c r="X77" s="124"/>
      <c r="Y77" s="124"/>
      <c r="Z77" s="124"/>
      <c r="AA77" s="124"/>
      <c r="AB77" s="125"/>
      <c r="AC77" s="586">
        <f t="shared" si="14"/>
        <v>0</v>
      </c>
      <c r="AD77" s="125"/>
      <c r="AE77" s="125"/>
      <c r="AF77" s="125"/>
      <c r="AG77" s="125"/>
      <c r="AH77" s="125"/>
      <c r="AI77" s="125"/>
      <c r="AJ77" s="125"/>
      <c r="AK77" s="125"/>
      <c r="AL77" s="125"/>
      <c r="AM77" s="125"/>
      <c r="AN77" s="125"/>
      <c r="AO77" s="125"/>
      <c r="AP77" s="125"/>
      <c r="AQ77" s="125"/>
      <c r="AR77" s="125"/>
      <c r="AS77" s="587">
        <f t="shared" si="15"/>
        <v>0</v>
      </c>
      <c r="AT77" s="586">
        <f t="shared" si="16"/>
        <v>0</v>
      </c>
      <c r="AU77" s="586">
        <f t="shared" si="17"/>
        <v>0</v>
      </c>
      <c r="AV77" s="80"/>
      <c r="AW77" s="81"/>
      <c r="AX77" s="81"/>
      <c r="AY77" s="126"/>
      <c r="AZ77" s="126"/>
      <c r="BA77" s="586">
        <f t="shared" si="18"/>
        <v>0</v>
      </c>
      <c r="BB77" s="83"/>
      <c r="BC77" s="133"/>
      <c r="BD77" s="581" t="str">
        <f t="shared" si="19"/>
        <v>正确</v>
      </c>
    </row>
    <row r="78" s="1" customFormat="1" ht="33" customHeight="1" spans="1:56">
      <c r="A78" s="588">
        <f t="shared" si="11"/>
        <v>74</v>
      </c>
      <c r="B78" s="115"/>
      <c r="C78" s="135"/>
      <c r="D78" s="117"/>
      <c r="E78" s="115"/>
      <c r="F78" s="589">
        <f t="shared" si="12"/>
        <v>30</v>
      </c>
      <c r="G78" s="136"/>
      <c r="H78" s="119"/>
      <c r="I78" s="119"/>
      <c r="J78" s="119"/>
      <c r="K78" s="119"/>
      <c r="L78" s="119"/>
      <c r="M78" s="119"/>
      <c r="N78" s="119"/>
      <c r="O78" s="119"/>
      <c r="P78" s="119"/>
      <c r="Q78" s="119"/>
      <c r="R78" s="119"/>
      <c r="S78" s="585">
        <f t="shared" si="13"/>
        <v>0</v>
      </c>
      <c r="T78" s="137"/>
      <c r="U78" s="545"/>
      <c r="V78" s="123"/>
      <c r="W78" s="124"/>
      <c r="X78" s="124"/>
      <c r="Y78" s="124"/>
      <c r="Z78" s="124"/>
      <c r="AA78" s="124"/>
      <c r="AB78" s="125"/>
      <c r="AC78" s="586">
        <f t="shared" si="14"/>
        <v>0</v>
      </c>
      <c r="AD78" s="125"/>
      <c r="AE78" s="125"/>
      <c r="AF78" s="125"/>
      <c r="AG78" s="125"/>
      <c r="AH78" s="125"/>
      <c r="AI78" s="125"/>
      <c r="AJ78" s="125"/>
      <c r="AK78" s="125"/>
      <c r="AL78" s="125"/>
      <c r="AM78" s="125"/>
      <c r="AN78" s="125"/>
      <c r="AO78" s="125"/>
      <c r="AP78" s="125"/>
      <c r="AQ78" s="125"/>
      <c r="AR78" s="125"/>
      <c r="AS78" s="587">
        <f t="shared" si="15"/>
        <v>0</v>
      </c>
      <c r="AT78" s="586">
        <f t="shared" si="16"/>
        <v>0</v>
      </c>
      <c r="AU78" s="586">
        <f t="shared" si="17"/>
        <v>0</v>
      </c>
      <c r="AV78" s="80"/>
      <c r="AW78" s="81"/>
      <c r="AX78" s="81"/>
      <c r="AY78" s="126"/>
      <c r="AZ78" s="126"/>
      <c r="BA78" s="586">
        <f t="shared" si="18"/>
        <v>0</v>
      </c>
      <c r="BB78" s="83"/>
      <c r="BC78" s="133"/>
      <c r="BD78" s="581" t="str">
        <f t="shared" si="19"/>
        <v>正确</v>
      </c>
    </row>
    <row r="79" s="1" customFormat="1" ht="33" customHeight="1" spans="1:56">
      <c r="A79" s="588">
        <f t="shared" si="11"/>
        <v>75</v>
      </c>
      <c r="B79" s="115"/>
      <c r="C79" s="135"/>
      <c r="D79" s="117"/>
      <c r="E79" s="115"/>
      <c r="F79" s="589">
        <f t="shared" si="12"/>
        <v>30</v>
      </c>
      <c r="G79" s="136"/>
      <c r="H79" s="119"/>
      <c r="I79" s="119"/>
      <c r="J79" s="119"/>
      <c r="K79" s="119"/>
      <c r="L79" s="119"/>
      <c r="M79" s="119"/>
      <c r="N79" s="119"/>
      <c r="O79" s="119"/>
      <c r="P79" s="119"/>
      <c r="Q79" s="119"/>
      <c r="R79" s="119"/>
      <c r="S79" s="585">
        <f t="shared" si="13"/>
        <v>0</v>
      </c>
      <c r="T79" s="137"/>
      <c r="U79" s="545"/>
      <c r="V79" s="123"/>
      <c r="W79" s="124"/>
      <c r="X79" s="124"/>
      <c r="Y79" s="124"/>
      <c r="Z79" s="124"/>
      <c r="AA79" s="124"/>
      <c r="AB79" s="125"/>
      <c r="AC79" s="586">
        <f t="shared" si="14"/>
        <v>0</v>
      </c>
      <c r="AD79" s="125"/>
      <c r="AE79" s="125"/>
      <c r="AF79" s="125"/>
      <c r="AG79" s="125"/>
      <c r="AH79" s="125"/>
      <c r="AI79" s="125"/>
      <c r="AJ79" s="125"/>
      <c r="AK79" s="125"/>
      <c r="AL79" s="125"/>
      <c r="AM79" s="125"/>
      <c r="AN79" s="125"/>
      <c r="AO79" s="125"/>
      <c r="AP79" s="125"/>
      <c r="AQ79" s="125"/>
      <c r="AR79" s="125"/>
      <c r="AS79" s="587">
        <f t="shared" si="15"/>
        <v>0</v>
      </c>
      <c r="AT79" s="586">
        <f t="shared" si="16"/>
        <v>0</v>
      </c>
      <c r="AU79" s="586">
        <f t="shared" si="17"/>
        <v>0</v>
      </c>
      <c r="AV79" s="80"/>
      <c r="AW79" s="81"/>
      <c r="AX79" s="81"/>
      <c r="AY79" s="126"/>
      <c r="AZ79" s="126"/>
      <c r="BA79" s="586">
        <f t="shared" si="18"/>
        <v>0</v>
      </c>
      <c r="BB79" s="83"/>
      <c r="BC79" s="133"/>
      <c r="BD79" s="581" t="str">
        <f t="shared" si="19"/>
        <v>正确</v>
      </c>
    </row>
    <row r="80" s="1" customFormat="1" ht="33" customHeight="1" spans="1:56">
      <c r="A80" s="588">
        <f t="shared" si="11"/>
        <v>76</v>
      </c>
      <c r="B80" s="115"/>
      <c r="C80" s="135"/>
      <c r="D80" s="117"/>
      <c r="E80" s="115"/>
      <c r="F80" s="589">
        <f t="shared" si="12"/>
        <v>30</v>
      </c>
      <c r="G80" s="136"/>
      <c r="H80" s="119"/>
      <c r="I80" s="119"/>
      <c r="J80" s="119"/>
      <c r="K80" s="119"/>
      <c r="L80" s="119"/>
      <c r="M80" s="119"/>
      <c r="N80" s="119"/>
      <c r="O80" s="119"/>
      <c r="P80" s="119"/>
      <c r="Q80" s="119"/>
      <c r="R80" s="119"/>
      <c r="S80" s="585">
        <f t="shared" si="13"/>
        <v>0</v>
      </c>
      <c r="T80" s="137"/>
      <c r="U80" s="545"/>
      <c r="V80" s="123"/>
      <c r="W80" s="124"/>
      <c r="X80" s="124"/>
      <c r="Y80" s="124"/>
      <c r="Z80" s="124"/>
      <c r="AA80" s="124"/>
      <c r="AB80" s="125"/>
      <c r="AC80" s="586">
        <f t="shared" si="14"/>
        <v>0</v>
      </c>
      <c r="AD80" s="125"/>
      <c r="AE80" s="125"/>
      <c r="AF80" s="125"/>
      <c r="AG80" s="125"/>
      <c r="AH80" s="125"/>
      <c r="AI80" s="125"/>
      <c r="AJ80" s="125"/>
      <c r="AK80" s="125"/>
      <c r="AL80" s="125"/>
      <c r="AM80" s="125"/>
      <c r="AN80" s="125"/>
      <c r="AO80" s="125"/>
      <c r="AP80" s="125"/>
      <c r="AQ80" s="125"/>
      <c r="AR80" s="125"/>
      <c r="AS80" s="587">
        <f t="shared" si="15"/>
        <v>0</v>
      </c>
      <c r="AT80" s="586">
        <f t="shared" si="16"/>
        <v>0</v>
      </c>
      <c r="AU80" s="586">
        <f t="shared" si="17"/>
        <v>0</v>
      </c>
      <c r="AV80" s="80"/>
      <c r="AW80" s="81"/>
      <c r="AX80" s="81"/>
      <c r="AY80" s="126"/>
      <c r="AZ80" s="126"/>
      <c r="BA80" s="586">
        <f t="shared" si="18"/>
        <v>0</v>
      </c>
      <c r="BB80" s="83"/>
      <c r="BC80" s="133"/>
      <c r="BD80" s="581" t="str">
        <f t="shared" si="19"/>
        <v>正确</v>
      </c>
    </row>
    <row r="81" s="1" customFormat="1" ht="33" customHeight="1" spans="1:56">
      <c r="A81" s="588">
        <f t="shared" si="11"/>
        <v>77</v>
      </c>
      <c r="B81" s="115"/>
      <c r="C81" s="135"/>
      <c r="D81" s="117"/>
      <c r="E81" s="115"/>
      <c r="F81" s="589">
        <f t="shared" si="12"/>
        <v>30</v>
      </c>
      <c r="G81" s="136"/>
      <c r="H81" s="119"/>
      <c r="I81" s="119"/>
      <c r="J81" s="119"/>
      <c r="K81" s="119"/>
      <c r="L81" s="119"/>
      <c r="M81" s="119"/>
      <c r="N81" s="119"/>
      <c r="O81" s="119"/>
      <c r="P81" s="119"/>
      <c r="Q81" s="119"/>
      <c r="R81" s="119"/>
      <c r="S81" s="585">
        <f t="shared" si="13"/>
        <v>0</v>
      </c>
      <c r="T81" s="137"/>
      <c r="U81" s="545"/>
      <c r="V81" s="123"/>
      <c r="W81" s="124"/>
      <c r="X81" s="124"/>
      <c r="Y81" s="124"/>
      <c r="Z81" s="124"/>
      <c r="AA81" s="124"/>
      <c r="AB81" s="125"/>
      <c r="AC81" s="586">
        <f t="shared" si="14"/>
        <v>0</v>
      </c>
      <c r="AD81" s="125"/>
      <c r="AE81" s="125"/>
      <c r="AF81" s="125"/>
      <c r="AG81" s="125"/>
      <c r="AH81" s="125"/>
      <c r="AI81" s="125"/>
      <c r="AJ81" s="125"/>
      <c r="AK81" s="125"/>
      <c r="AL81" s="125"/>
      <c r="AM81" s="125"/>
      <c r="AN81" s="125"/>
      <c r="AO81" s="125"/>
      <c r="AP81" s="125"/>
      <c r="AQ81" s="125"/>
      <c r="AR81" s="125"/>
      <c r="AS81" s="587">
        <f t="shared" si="15"/>
        <v>0</v>
      </c>
      <c r="AT81" s="586">
        <f t="shared" si="16"/>
        <v>0</v>
      </c>
      <c r="AU81" s="586">
        <f t="shared" si="17"/>
        <v>0</v>
      </c>
      <c r="AV81" s="80"/>
      <c r="AW81" s="81"/>
      <c r="AX81" s="81"/>
      <c r="AY81" s="126"/>
      <c r="AZ81" s="126"/>
      <c r="BA81" s="586">
        <f t="shared" si="18"/>
        <v>0</v>
      </c>
      <c r="BB81" s="83"/>
      <c r="BC81" s="133"/>
      <c r="BD81" s="581" t="str">
        <f t="shared" si="19"/>
        <v>正确</v>
      </c>
    </row>
    <row r="82" s="1" customFormat="1" ht="33" customHeight="1" spans="1:56">
      <c r="A82" s="588">
        <f t="shared" si="11"/>
        <v>78</v>
      </c>
      <c r="B82" s="115"/>
      <c r="C82" s="135"/>
      <c r="D82" s="117"/>
      <c r="E82" s="115"/>
      <c r="F82" s="589">
        <f t="shared" si="12"/>
        <v>30</v>
      </c>
      <c r="G82" s="136"/>
      <c r="H82" s="119"/>
      <c r="I82" s="119"/>
      <c r="J82" s="119"/>
      <c r="K82" s="119"/>
      <c r="L82" s="119"/>
      <c r="M82" s="119"/>
      <c r="N82" s="119"/>
      <c r="O82" s="119"/>
      <c r="P82" s="119"/>
      <c r="Q82" s="119"/>
      <c r="R82" s="119"/>
      <c r="S82" s="585">
        <f t="shared" si="13"/>
        <v>0</v>
      </c>
      <c r="T82" s="137"/>
      <c r="U82" s="545"/>
      <c r="V82" s="123"/>
      <c r="W82" s="124"/>
      <c r="X82" s="124"/>
      <c r="Y82" s="124"/>
      <c r="Z82" s="124"/>
      <c r="AA82" s="124"/>
      <c r="AB82" s="125"/>
      <c r="AC82" s="586">
        <f t="shared" si="14"/>
        <v>0</v>
      </c>
      <c r="AD82" s="125"/>
      <c r="AE82" s="125"/>
      <c r="AF82" s="125"/>
      <c r="AG82" s="125"/>
      <c r="AH82" s="125"/>
      <c r="AI82" s="125"/>
      <c r="AJ82" s="125"/>
      <c r="AK82" s="125"/>
      <c r="AL82" s="125"/>
      <c r="AM82" s="125"/>
      <c r="AN82" s="125"/>
      <c r="AO82" s="125"/>
      <c r="AP82" s="125"/>
      <c r="AQ82" s="125"/>
      <c r="AR82" s="125"/>
      <c r="AS82" s="587">
        <f t="shared" si="15"/>
        <v>0</v>
      </c>
      <c r="AT82" s="586">
        <f t="shared" si="16"/>
        <v>0</v>
      </c>
      <c r="AU82" s="586">
        <f t="shared" si="17"/>
        <v>0</v>
      </c>
      <c r="AV82" s="80"/>
      <c r="AW82" s="81"/>
      <c r="AX82" s="81"/>
      <c r="AY82" s="126"/>
      <c r="AZ82" s="126"/>
      <c r="BA82" s="586">
        <f t="shared" si="18"/>
        <v>0</v>
      </c>
      <c r="BB82" s="83"/>
      <c r="BC82" s="133"/>
      <c r="BD82" s="581" t="str">
        <f t="shared" si="19"/>
        <v>正确</v>
      </c>
    </row>
    <row r="83" s="1" customFormat="1" ht="33" customHeight="1" spans="1:56">
      <c r="A83" s="588">
        <f t="shared" si="11"/>
        <v>79</v>
      </c>
      <c r="B83" s="115"/>
      <c r="C83" s="135"/>
      <c r="D83" s="117"/>
      <c r="E83" s="115"/>
      <c r="F83" s="589">
        <f t="shared" si="12"/>
        <v>30</v>
      </c>
      <c r="G83" s="136"/>
      <c r="H83" s="119"/>
      <c r="I83" s="119"/>
      <c r="J83" s="119"/>
      <c r="K83" s="119"/>
      <c r="L83" s="119"/>
      <c r="M83" s="119"/>
      <c r="N83" s="119"/>
      <c r="O83" s="119"/>
      <c r="P83" s="119"/>
      <c r="Q83" s="119"/>
      <c r="R83" s="119"/>
      <c r="S83" s="585">
        <f t="shared" si="13"/>
        <v>0</v>
      </c>
      <c r="T83" s="137"/>
      <c r="U83" s="545"/>
      <c r="V83" s="123"/>
      <c r="W83" s="124"/>
      <c r="X83" s="124"/>
      <c r="Y83" s="124"/>
      <c r="Z83" s="124"/>
      <c r="AA83" s="124"/>
      <c r="AB83" s="125"/>
      <c r="AC83" s="586">
        <f t="shared" si="14"/>
        <v>0</v>
      </c>
      <c r="AD83" s="125"/>
      <c r="AE83" s="125"/>
      <c r="AF83" s="125"/>
      <c r="AG83" s="125"/>
      <c r="AH83" s="125"/>
      <c r="AI83" s="125"/>
      <c r="AJ83" s="125"/>
      <c r="AK83" s="125"/>
      <c r="AL83" s="125"/>
      <c r="AM83" s="125"/>
      <c r="AN83" s="125"/>
      <c r="AO83" s="125"/>
      <c r="AP83" s="125"/>
      <c r="AQ83" s="125"/>
      <c r="AR83" s="125"/>
      <c r="AS83" s="587">
        <f t="shared" si="15"/>
        <v>0</v>
      </c>
      <c r="AT83" s="586">
        <f t="shared" si="16"/>
        <v>0</v>
      </c>
      <c r="AU83" s="586">
        <f t="shared" si="17"/>
        <v>0</v>
      </c>
      <c r="AV83" s="80"/>
      <c r="AW83" s="81"/>
      <c r="AX83" s="81"/>
      <c r="AY83" s="126"/>
      <c r="AZ83" s="126"/>
      <c r="BA83" s="586">
        <f t="shared" si="18"/>
        <v>0</v>
      </c>
      <c r="BB83" s="83"/>
      <c r="BC83" s="133"/>
      <c r="BD83" s="581" t="str">
        <f t="shared" si="19"/>
        <v>正确</v>
      </c>
    </row>
    <row r="84" s="1" customFormat="1" ht="33" customHeight="1" spans="1:56">
      <c r="A84" s="588">
        <f t="shared" si="11"/>
        <v>80</v>
      </c>
      <c r="B84" s="115"/>
      <c r="C84" s="135"/>
      <c r="D84" s="117"/>
      <c r="E84" s="115"/>
      <c r="F84" s="589">
        <f t="shared" si="12"/>
        <v>30</v>
      </c>
      <c r="G84" s="136"/>
      <c r="H84" s="119"/>
      <c r="I84" s="119"/>
      <c r="J84" s="119"/>
      <c r="K84" s="119"/>
      <c r="L84" s="119"/>
      <c r="M84" s="119"/>
      <c r="N84" s="119"/>
      <c r="O84" s="119"/>
      <c r="P84" s="119"/>
      <c r="Q84" s="119"/>
      <c r="R84" s="119"/>
      <c r="S84" s="585">
        <f t="shared" si="13"/>
        <v>0</v>
      </c>
      <c r="T84" s="137"/>
      <c r="U84" s="545"/>
      <c r="V84" s="123"/>
      <c r="W84" s="124"/>
      <c r="X84" s="124"/>
      <c r="Y84" s="124"/>
      <c r="Z84" s="124"/>
      <c r="AA84" s="124"/>
      <c r="AB84" s="125"/>
      <c r="AC84" s="586">
        <f t="shared" si="14"/>
        <v>0</v>
      </c>
      <c r="AD84" s="125"/>
      <c r="AE84" s="125"/>
      <c r="AF84" s="125"/>
      <c r="AG84" s="125"/>
      <c r="AH84" s="125"/>
      <c r="AI84" s="125"/>
      <c r="AJ84" s="125"/>
      <c r="AK84" s="125"/>
      <c r="AL84" s="125"/>
      <c r="AM84" s="125"/>
      <c r="AN84" s="125"/>
      <c r="AO84" s="125"/>
      <c r="AP84" s="125"/>
      <c r="AQ84" s="125"/>
      <c r="AR84" s="125"/>
      <c r="AS84" s="587">
        <f t="shared" si="15"/>
        <v>0</v>
      </c>
      <c r="AT84" s="586">
        <f t="shared" si="16"/>
        <v>0</v>
      </c>
      <c r="AU84" s="586">
        <f t="shared" si="17"/>
        <v>0</v>
      </c>
      <c r="AV84" s="80"/>
      <c r="AW84" s="81"/>
      <c r="AX84" s="81"/>
      <c r="AY84" s="126"/>
      <c r="AZ84" s="126"/>
      <c r="BA84" s="586">
        <f t="shared" si="18"/>
        <v>0</v>
      </c>
      <c r="BB84" s="83"/>
      <c r="BC84" s="133"/>
      <c r="BD84" s="581" t="str">
        <f t="shared" si="19"/>
        <v>正确</v>
      </c>
    </row>
    <row r="85" s="1" customFormat="1" ht="33" customHeight="1" spans="1:56">
      <c r="A85" s="588">
        <f t="shared" si="11"/>
        <v>81</v>
      </c>
      <c r="B85" s="115"/>
      <c r="C85" s="135"/>
      <c r="D85" s="117"/>
      <c r="E85" s="115"/>
      <c r="F85" s="589">
        <f t="shared" si="12"/>
        <v>30</v>
      </c>
      <c r="G85" s="136"/>
      <c r="H85" s="119"/>
      <c r="I85" s="119"/>
      <c r="J85" s="119"/>
      <c r="K85" s="119"/>
      <c r="L85" s="119"/>
      <c r="M85" s="119"/>
      <c r="N85" s="119"/>
      <c r="O85" s="119"/>
      <c r="P85" s="119"/>
      <c r="Q85" s="119"/>
      <c r="R85" s="119"/>
      <c r="S85" s="585">
        <f t="shared" si="13"/>
        <v>0</v>
      </c>
      <c r="T85" s="137"/>
      <c r="U85" s="545"/>
      <c r="V85" s="123"/>
      <c r="W85" s="124"/>
      <c r="X85" s="124"/>
      <c r="Y85" s="124"/>
      <c r="Z85" s="124"/>
      <c r="AA85" s="124"/>
      <c r="AB85" s="125"/>
      <c r="AC85" s="586">
        <f t="shared" si="14"/>
        <v>0</v>
      </c>
      <c r="AD85" s="125"/>
      <c r="AE85" s="125"/>
      <c r="AF85" s="125"/>
      <c r="AG85" s="125"/>
      <c r="AH85" s="125"/>
      <c r="AI85" s="125"/>
      <c r="AJ85" s="125"/>
      <c r="AK85" s="125"/>
      <c r="AL85" s="125"/>
      <c r="AM85" s="125"/>
      <c r="AN85" s="125"/>
      <c r="AO85" s="125"/>
      <c r="AP85" s="125"/>
      <c r="AQ85" s="125"/>
      <c r="AR85" s="125"/>
      <c r="AS85" s="587">
        <f t="shared" si="15"/>
        <v>0</v>
      </c>
      <c r="AT85" s="586">
        <f t="shared" si="16"/>
        <v>0</v>
      </c>
      <c r="AU85" s="586">
        <f t="shared" si="17"/>
        <v>0</v>
      </c>
      <c r="AV85" s="80"/>
      <c r="AW85" s="81"/>
      <c r="AX85" s="81"/>
      <c r="AY85" s="126"/>
      <c r="AZ85" s="126"/>
      <c r="BA85" s="586">
        <f t="shared" si="18"/>
        <v>0</v>
      </c>
      <c r="BB85" s="83"/>
      <c r="BC85" s="133"/>
      <c r="BD85" s="581" t="str">
        <f t="shared" si="19"/>
        <v>正确</v>
      </c>
    </row>
    <row r="86" s="1" customFormat="1" ht="33" customHeight="1" spans="1:56">
      <c r="A86" s="588">
        <f t="shared" si="11"/>
        <v>82</v>
      </c>
      <c r="B86" s="115"/>
      <c r="C86" s="135"/>
      <c r="D86" s="117"/>
      <c r="E86" s="115"/>
      <c r="F86" s="589">
        <f t="shared" si="12"/>
        <v>30</v>
      </c>
      <c r="G86" s="136"/>
      <c r="H86" s="119"/>
      <c r="I86" s="119"/>
      <c r="J86" s="119"/>
      <c r="K86" s="119"/>
      <c r="L86" s="119"/>
      <c r="M86" s="119"/>
      <c r="N86" s="119"/>
      <c r="O86" s="119"/>
      <c r="P86" s="119"/>
      <c r="Q86" s="119"/>
      <c r="R86" s="119"/>
      <c r="S86" s="585">
        <f t="shared" si="13"/>
        <v>0</v>
      </c>
      <c r="T86" s="137"/>
      <c r="U86" s="545"/>
      <c r="V86" s="123"/>
      <c r="W86" s="124"/>
      <c r="X86" s="124"/>
      <c r="Y86" s="124"/>
      <c r="Z86" s="124"/>
      <c r="AA86" s="124"/>
      <c r="AB86" s="125"/>
      <c r="AC86" s="586">
        <f t="shared" si="14"/>
        <v>0</v>
      </c>
      <c r="AD86" s="125"/>
      <c r="AE86" s="125"/>
      <c r="AF86" s="125"/>
      <c r="AG86" s="125"/>
      <c r="AH86" s="125"/>
      <c r="AI86" s="125"/>
      <c r="AJ86" s="125"/>
      <c r="AK86" s="125"/>
      <c r="AL86" s="125"/>
      <c r="AM86" s="125"/>
      <c r="AN86" s="125"/>
      <c r="AO86" s="125"/>
      <c r="AP86" s="125"/>
      <c r="AQ86" s="125"/>
      <c r="AR86" s="125"/>
      <c r="AS86" s="587">
        <f t="shared" si="15"/>
        <v>0</v>
      </c>
      <c r="AT86" s="586">
        <f t="shared" si="16"/>
        <v>0</v>
      </c>
      <c r="AU86" s="586">
        <f t="shared" si="17"/>
        <v>0</v>
      </c>
      <c r="AV86" s="80"/>
      <c r="AW86" s="81"/>
      <c r="AX86" s="81"/>
      <c r="AY86" s="126"/>
      <c r="AZ86" s="126"/>
      <c r="BA86" s="586">
        <f t="shared" si="18"/>
        <v>0</v>
      </c>
      <c r="BB86" s="83"/>
      <c r="BC86" s="133"/>
      <c r="BD86" s="581" t="str">
        <f t="shared" si="19"/>
        <v>正确</v>
      </c>
    </row>
    <row r="87" s="1" customFormat="1" ht="33" customHeight="1" spans="1:56">
      <c r="A87" s="588">
        <f t="shared" si="11"/>
        <v>83</v>
      </c>
      <c r="B87" s="115"/>
      <c r="C87" s="135"/>
      <c r="D87" s="117"/>
      <c r="E87" s="115"/>
      <c r="F87" s="589">
        <f t="shared" si="12"/>
        <v>30</v>
      </c>
      <c r="G87" s="136"/>
      <c r="H87" s="119"/>
      <c r="I87" s="119"/>
      <c r="J87" s="119"/>
      <c r="K87" s="119"/>
      <c r="L87" s="119"/>
      <c r="M87" s="119"/>
      <c r="N87" s="119"/>
      <c r="O87" s="119"/>
      <c r="P87" s="119"/>
      <c r="Q87" s="119"/>
      <c r="R87" s="119"/>
      <c r="S87" s="585">
        <f t="shared" si="13"/>
        <v>0</v>
      </c>
      <c r="T87" s="137"/>
      <c r="U87" s="545"/>
      <c r="V87" s="123"/>
      <c r="W87" s="124"/>
      <c r="X87" s="124"/>
      <c r="Y87" s="124"/>
      <c r="Z87" s="124"/>
      <c r="AA87" s="124"/>
      <c r="AB87" s="125"/>
      <c r="AC87" s="586">
        <f t="shared" si="14"/>
        <v>0</v>
      </c>
      <c r="AD87" s="125"/>
      <c r="AE87" s="125"/>
      <c r="AF87" s="125"/>
      <c r="AG87" s="125"/>
      <c r="AH87" s="125"/>
      <c r="AI87" s="125"/>
      <c r="AJ87" s="125"/>
      <c r="AK87" s="125"/>
      <c r="AL87" s="125"/>
      <c r="AM87" s="125"/>
      <c r="AN87" s="125"/>
      <c r="AO87" s="125"/>
      <c r="AP87" s="125"/>
      <c r="AQ87" s="125"/>
      <c r="AR87" s="125"/>
      <c r="AS87" s="587">
        <f t="shared" si="15"/>
        <v>0</v>
      </c>
      <c r="AT87" s="586">
        <f t="shared" si="16"/>
        <v>0</v>
      </c>
      <c r="AU87" s="586">
        <f t="shared" si="17"/>
        <v>0</v>
      </c>
      <c r="AV87" s="80"/>
      <c r="AW87" s="81"/>
      <c r="AX87" s="81"/>
      <c r="AY87" s="126"/>
      <c r="AZ87" s="126"/>
      <c r="BA87" s="586">
        <f t="shared" si="18"/>
        <v>0</v>
      </c>
      <c r="BB87" s="83"/>
      <c r="BC87" s="133"/>
      <c r="BD87" s="581" t="str">
        <f t="shared" si="19"/>
        <v>正确</v>
      </c>
    </row>
    <row r="88" s="1" customFormat="1" ht="33" customHeight="1" spans="1:56">
      <c r="A88" s="588">
        <f t="shared" si="11"/>
        <v>84</v>
      </c>
      <c r="B88" s="115"/>
      <c r="C88" s="135"/>
      <c r="D88" s="117"/>
      <c r="E88" s="115"/>
      <c r="F88" s="589">
        <f t="shared" si="12"/>
        <v>30</v>
      </c>
      <c r="G88" s="136"/>
      <c r="H88" s="119"/>
      <c r="I88" s="119"/>
      <c r="J88" s="119"/>
      <c r="K88" s="119"/>
      <c r="L88" s="119"/>
      <c r="M88" s="119"/>
      <c r="N88" s="119"/>
      <c r="O88" s="119"/>
      <c r="P88" s="119"/>
      <c r="Q88" s="119"/>
      <c r="R88" s="119"/>
      <c r="S88" s="585">
        <f t="shared" si="13"/>
        <v>0</v>
      </c>
      <c r="T88" s="137"/>
      <c r="U88" s="545"/>
      <c r="V88" s="123"/>
      <c r="W88" s="124"/>
      <c r="X88" s="124"/>
      <c r="Y88" s="124"/>
      <c r="Z88" s="124"/>
      <c r="AA88" s="124"/>
      <c r="AB88" s="125"/>
      <c r="AC88" s="586">
        <f t="shared" si="14"/>
        <v>0</v>
      </c>
      <c r="AD88" s="125"/>
      <c r="AE88" s="125"/>
      <c r="AF88" s="125"/>
      <c r="AG88" s="125"/>
      <c r="AH88" s="125"/>
      <c r="AI88" s="125"/>
      <c r="AJ88" s="125"/>
      <c r="AK88" s="125"/>
      <c r="AL88" s="125"/>
      <c r="AM88" s="125"/>
      <c r="AN88" s="125"/>
      <c r="AO88" s="125"/>
      <c r="AP88" s="125"/>
      <c r="AQ88" s="125"/>
      <c r="AR88" s="125"/>
      <c r="AS88" s="587">
        <f t="shared" si="15"/>
        <v>0</v>
      </c>
      <c r="AT88" s="586">
        <f t="shared" si="16"/>
        <v>0</v>
      </c>
      <c r="AU88" s="586">
        <f t="shared" si="17"/>
        <v>0</v>
      </c>
      <c r="AV88" s="80"/>
      <c r="AW88" s="81"/>
      <c r="AX88" s="81"/>
      <c r="AY88" s="126"/>
      <c r="AZ88" s="126"/>
      <c r="BA88" s="586">
        <f t="shared" si="18"/>
        <v>0</v>
      </c>
      <c r="BB88" s="83"/>
      <c r="BC88" s="133"/>
      <c r="BD88" s="581" t="str">
        <f t="shared" si="19"/>
        <v>正确</v>
      </c>
    </row>
    <row r="89" s="1" customFormat="1" ht="33" customHeight="1" spans="1:56">
      <c r="A89" s="588">
        <f t="shared" si="11"/>
        <v>85</v>
      </c>
      <c r="B89" s="115"/>
      <c r="C89" s="135"/>
      <c r="D89" s="117"/>
      <c r="E89" s="115"/>
      <c r="F89" s="589">
        <f t="shared" si="12"/>
        <v>30</v>
      </c>
      <c r="G89" s="136"/>
      <c r="H89" s="119"/>
      <c r="I89" s="119"/>
      <c r="J89" s="119"/>
      <c r="K89" s="119"/>
      <c r="L89" s="119"/>
      <c r="M89" s="119"/>
      <c r="N89" s="119"/>
      <c r="O89" s="119"/>
      <c r="P89" s="119"/>
      <c r="Q89" s="119"/>
      <c r="R89" s="119"/>
      <c r="S89" s="585">
        <f t="shared" si="13"/>
        <v>0</v>
      </c>
      <c r="T89" s="137"/>
      <c r="U89" s="545"/>
      <c r="V89" s="123"/>
      <c r="W89" s="124"/>
      <c r="X89" s="124"/>
      <c r="Y89" s="124"/>
      <c r="Z89" s="124"/>
      <c r="AA89" s="124"/>
      <c r="AB89" s="125"/>
      <c r="AC89" s="586">
        <f t="shared" si="14"/>
        <v>0</v>
      </c>
      <c r="AD89" s="125"/>
      <c r="AE89" s="125"/>
      <c r="AF89" s="125"/>
      <c r="AG89" s="125"/>
      <c r="AH89" s="125"/>
      <c r="AI89" s="125"/>
      <c r="AJ89" s="125"/>
      <c r="AK89" s="125"/>
      <c r="AL89" s="125"/>
      <c r="AM89" s="125"/>
      <c r="AN89" s="125"/>
      <c r="AO89" s="125"/>
      <c r="AP89" s="125"/>
      <c r="AQ89" s="125"/>
      <c r="AR89" s="125"/>
      <c r="AS89" s="587">
        <f t="shared" si="15"/>
        <v>0</v>
      </c>
      <c r="AT89" s="586">
        <f t="shared" si="16"/>
        <v>0</v>
      </c>
      <c r="AU89" s="586">
        <f t="shared" si="17"/>
        <v>0</v>
      </c>
      <c r="AV89" s="80"/>
      <c r="AW89" s="81"/>
      <c r="AX89" s="81"/>
      <c r="AY89" s="126"/>
      <c r="AZ89" s="126"/>
      <c r="BA89" s="586">
        <f t="shared" si="18"/>
        <v>0</v>
      </c>
      <c r="BB89" s="83"/>
      <c r="BC89" s="133"/>
      <c r="BD89" s="581" t="str">
        <f t="shared" si="19"/>
        <v>正确</v>
      </c>
    </row>
    <row r="90" s="1" customFormat="1" ht="33" customHeight="1" spans="1:56">
      <c r="A90" s="588">
        <f t="shared" si="11"/>
        <v>86</v>
      </c>
      <c r="B90" s="115"/>
      <c r="C90" s="135"/>
      <c r="D90" s="117"/>
      <c r="E90" s="115"/>
      <c r="F90" s="589">
        <f t="shared" si="12"/>
        <v>30</v>
      </c>
      <c r="G90" s="136"/>
      <c r="H90" s="119"/>
      <c r="I90" s="119"/>
      <c r="J90" s="119"/>
      <c r="K90" s="119"/>
      <c r="L90" s="119"/>
      <c r="M90" s="119"/>
      <c r="N90" s="119"/>
      <c r="O90" s="119"/>
      <c r="P90" s="119"/>
      <c r="Q90" s="119"/>
      <c r="R90" s="119"/>
      <c r="S90" s="585">
        <f t="shared" si="13"/>
        <v>0</v>
      </c>
      <c r="T90" s="137"/>
      <c r="U90" s="545"/>
      <c r="V90" s="123"/>
      <c r="W90" s="124"/>
      <c r="X90" s="124"/>
      <c r="Y90" s="124"/>
      <c r="Z90" s="124"/>
      <c r="AA90" s="124"/>
      <c r="AB90" s="125"/>
      <c r="AC90" s="586">
        <f t="shared" si="14"/>
        <v>0</v>
      </c>
      <c r="AD90" s="125"/>
      <c r="AE90" s="125"/>
      <c r="AF90" s="125"/>
      <c r="AG90" s="125"/>
      <c r="AH90" s="125"/>
      <c r="AI90" s="125"/>
      <c r="AJ90" s="125"/>
      <c r="AK90" s="125"/>
      <c r="AL90" s="125"/>
      <c r="AM90" s="125"/>
      <c r="AN90" s="125"/>
      <c r="AO90" s="125"/>
      <c r="AP90" s="125"/>
      <c r="AQ90" s="125"/>
      <c r="AR90" s="125"/>
      <c r="AS90" s="587">
        <f t="shared" si="15"/>
        <v>0</v>
      </c>
      <c r="AT90" s="586">
        <f t="shared" si="16"/>
        <v>0</v>
      </c>
      <c r="AU90" s="586">
        <f t="shared" si="17"/>
        <v>0</v>
      </c>
      <c r="AV90" s="80"/>
      <c r="AW90" s="81"/>
      <c r="AX90" s="81"/>
      <c r="AY90" s="126"/>
      <c r="AZ90" s="126"/>
      <c r="BA90" s="586">
        <f t="shared" si="18"/>
        <v>0</v>
      </c>
      <c r="BB90" s="83"/>
      <c r="BC90" s="133"/>
      <c r="BD90" s="581" t="str">
        <f t="shared" si="19"/>
        <v>正确</v>
      </c>
    </row>
    <row r="91" s="1" customFormat="1" ht="33" customHeight="1" spans="1:56">
      <c r="A91" s="588">
        <f t="shared" si="11"/>
        <v>87</v>
      </c>
      <c r="B91" s="115"/>
      <c r="C91" s="135"/>
      <c r="D91" s="117"/>
      <c r="E91" s="115"/>
      <c r="F91" s="589">
        <f t="shared" si="12"/>
        <v>30</v>
      </c>
      <c r="G91" s="136"/>
      <c r="H91" s="119"/>
      <c r="I91" s="119"/>
      <c r="J91" s="119"/>
      <c r="K91" s="119"/>
      <c r="L91" s="119"/>
      <c r="M91" s="119"/>
      <c r="N91" s="119"/>
      <c r="O91" s="119"/>
      <c r="P91" s="119"/>
      <c r="Q91" s="119"/>
      <c r="R91" s="119"/>
      <c r="S91" s="585">
        <f t="shared" si="13"/>
        <v>0</v>
      </c>
      <c r="T91" s="137"/>
      <c r="U91" s="545"/>
      <c r="V91" s="123"/>
      <c r="W91" s="124"/>
      <c r="X91" s="124"/>
      <c r="Y91" s="124"/>
      <c r="Z91" s="124"/>
      <c r="AA91" s="124"/>
      <c r="AB91" s="125"/>
      <c r="AC91" s="586">
        <f t="shared" si="14"/>
        <v>0</v>
      </c>
      <c r="AD91" s="125"/>
      <c r="AE91" s="125"/>
      <c r="AF91" s="125"/>
      <c r="AG91" s="125"/>
      <c r="AH91" s="125"/>
      <c r="AI91" s="125"/>
      <c r="AJ91" s="125"/>
      <c r="AK91" s="125"/>
      <c r="AL91" s="125"/>
      <c r="AM91" s="125"/>
      <c r="AN91" s="125"/>
      <c r="AO91" s="125"/>
      <c r="AP91" s="125"/>
      <c r="AQ91" s="125"/>
      <c r="AR91" s="125"/>
      <c r="AS91" s="587">
        <f t="shared" si="15"/>
        <v>0</v>
      </c>
      <c r="AT91" s="586">
        <f t="shared" si="16"/>
        <v>0</v>
      </c>
      <c r="AU91" s="586">
        <f t="shared" si="17"/>
        <v>0</v>
      </c>
      <c r="AV91" s="80"/>
      <c r="AW91" s="81"/>
      <c r="AX91" s="81"/>
      <c r="AY91" s="126"/>
      <c r="AZ91" s="126"/>
      <c r="BA91" s="586">
        <f t="shared" si="18"/>
        <v>0</v>
      </c>
      <c r="BB91" s="83"/>
      <c r="BC91" s="133"/>
      <c r="BD91" s="581" t="str">
        <f t="shared" si="19"/>
        <v>正确</v>
      </c>
    </row>
    <row r="92" s="1" customFormat="1" ht="33" customHeight="1" spans="1:56">
      <c r="A92" s="588">
        <f t="shared" si="11"/>
        <v>88</v>
      </c>
      <c r="B92" s="115"/>
      <c r="C92" s="135"/>
      <c r="D92" s="117"/>
      <c r="E92" s="115"/>
      <c r="F92" s="589">
        <f t="shared" si="12"/>
        <v>30</v>
      </c>
      <c r="G92" s="136"/>
      <c r="H92" s="119"/>
      <c r="I92" s="119"/>
      <c r="J92" s="119"/>
      <c r="K92" s="119"/>
      <c r="L92" s="119"/>
      <c r="M92" s="119"/>
      <c r="N92" s="119"/>
      <c r="O92" s="119"/>
      <c r="P92" s="119"/>
      <c r="Q92" s="119"/>
      <c r="R92" s="119"/>
      <c r="S92" s="585">
        <f t="shared" si="13"/>
        <v>0</v>
      </c>
      <c r="T92" s="137"/>
      <c r="U92" s="545"/>
      <c r="V92" s="123"/>
      <c r="W92" s="124"/>
      <c r="X92" s="124"/>
      <c r="Y92" s="124"/>
      <c r="Z92" s="124"/>
      <c r="AA92" s="124"/>
      <c r="AB92" s="125"/>
      <c r="AC92" s="586">
        <f t="shared" si="14"/>
        <v>0</v>
      </c>
      <c r="AD92" s="125"/>
      <c r="AE92" s="125"/>
      <c r="AF92" s="125"/>
      <c r="AG92" s="125"/>
      <c r="AH92" s="125"/>
      <c r="AI92" s="125"/>
      <c r="AJ92" s="125"/>
      <c r="AK92" s="125"/>
      <c r="AL92" s="125"/>
      <c r="AM92" s="125"/>
      <c r="AN92" s="125"/>
      <c r="AO92" s="125"/>
      <c r="AP92" s="125"/>
      <c r="AQ92" s="125"/>
      <c r="AR92" s="125"/>
      <c r="AS92" s="587">
        <f t="shared" si="15"/>
        <v>0</v>
      </c>
      <c r="AT92" s="586">
        <f t="shared" si="16"/>
        <v>0</v>
      </c>
      <c r="AU92" s="586">
        <f t="shared" si="17"/>
        <v>0</v>
      </c>
      <c r="AV92" s="80"/>
      <c r="AW92" s="81"/>
      <c r="AX92" s="81"/>
      <c r="AY92" s="126"/>
      <c r="AZ92" s="126"/>
      <c r="BA92" s="586">
        <f t="shared" si="18"/>
        <v>0</v>
      </c>
      <c r="BB92" s="83"/>
      <c r="BC92" s="133"/>
      <c r="BD92" s="581" t="str">
        <f t="shared" si="19"/>
        <v>正确</v>
      </c>
    </row>
    <row r="93" s="1" customFormat="1" ht="33" customHeight="1" spans="1:56">
      <c r="A93" s="588">
        <f t="shared" si="11"/>
        <v>89</v>
      </c>
      <c r="B93" s="115"/>
      <c r="C93" s="135"/>
      <c r="D93" s="117"/>
      <c r="E93" s="115"/>
      <c r="F93" s="589">
        <f t="shared" si="12"/>
        <v>30</v>
      </c>
      <c r="G93" s="136"/>
      <c r="H93" s="119"/>
      <c r="I93" s="119"/>
      <c r="J93" s="119"/>
      <c r="K93" s="119"/>
      <c r="L93" s="119"/>
      <c r="M93" s="119"/>
      <c r="N93" s="119"/>
      <c r="O93" s="119"/>
      <c r="P93" s="119"/>
      <c r="Q93" s="119"/>
      <c r="R93" s="119"/>
      <c r="S93" s="585">
        <f t="shared" si="13"/>
        <v>0</v>
      </c>
      <c r="T93" s="137"/>
      <c r="U93" s="545"/>
      <c r="V93" s="123"/>
      <c r="W93" s="124"/>
      <c r="X93" s="124"/>
      <c r="Y93" s="124"/>
      <c r="Z93" s="124"/>
      <c r="AA93" s="124"/>
      <c r="AB93" s="125"/>
      <c r="AC93" s="586">
        <f t="shared" si="14"/>
        <v>0</v>
      </c>
      <c r="AD93" s="125"/>
      <c r="AE93" s="125"/>
      <c r="AF93" s="125"/>
      <c r="AG93" s="125"/>
      <c r="AH93" s="125"/>
      <c r="AI93" s="125"/>
      <c r="AJ93" s="125"/>
      <c r="AK93" s="125"/>
      <c r="AL93" s="125"/>
      <c r="AM93" s="125"/>
      <c r="AN93" s="125"/>
      <c r="AO93" s="125"/>
      <c r="AP93" s="125"/>
      <c r="AQ93" s="125"/>
      <c r="AR93" s="125"/>
      <c r="AS93" s="587">
        <f t="shared" si="15"/>
        <v>0</v>
      </c>
      <c r="AT93" s="586">
        <f t="shared" si="16"/>
        <v>0</v>
      </c>
      <c r="AU93" s="586">
        <f t="shared" si="17"/>
        <v>0</v>
      </c>
      <c r="AV93" s="80"/>
      <c r="AW93" s="81"/>
      <c r="AX93" s="81"/>
      <c r="AY93" s="126"/>
      <c r="AZ93" s="126"/>
      <c r="BA93" s="586">
        <f t="shared" si="18"/>
        <v>0</v>
      </c>
      <c r="BB93" s="83"/>
      <c r="BC93" s="133"/>
      <c r="BD93" s="581" t="str">
        <f t="shared" si="19"/>
        <v>正确</v>
      </c>
    </row>
    <row r="94" s="1" customFormat="1" ht="33" customHeight="1" spans="1:56">
      <c r="A94" s="588">
        <f t="shared" si="11"/>
        <v>90</v>
      </c>
      <c r="B94" s="115"/>
      <c r="C94" s="135"/>
      <c r="D94" s="117"/>
      <c r="E94" s="115"/>
      <c r="F94" s="589">
        <f t="shared" si="12"/>
        <v>30</v>
      </c>
      <c r="G94" s="136"/>
      <c r="H94" s="119"/>
      <c r="I94" s="119"/>
      <c r="J94" s="119"/>
      <c r="K94" s="119"/>
      <c r="L94" s="119"/>
      <c r="M94" s="119"/>
      <c r="N94" s="119"/>
      <c r="O94" s="119"/>
      <c r="P94" s="119"/>
      <c r="Q94" s="119"/>
      <c r="R94" s="119"/>
      <c r="S94" s="585">
        <f t="shared" si="13"/>
        <v>0</v>
      </c>
      <c r="T94" s="137"/>
      <c r="U94" s="545"/>
      <c r="V94" s="123"/>
      <c r="W94" s="124"/>
      <c r="X94" s="124"/>
      <c r="Y94" s="124"/>
      <c r="Z94" s="124"/>
      <c r="AA94" s="124"/>
      <c r="AB94" s="125"/>
      <c r="AC94" s="586">
        <f t="shared" si="14"/>
        <v>0</v>
      </c>
      <c r="AD94" s="125"/>
      <c r="AE94" s="125"/>
      <c r="AF94" s="125"/>
      <c r="AG94" s="125"/>
      <c r="AH94" s="125"/>
      <c r="AI94" s="125"/>
      <c r="AJ94" s="125"/>
      <c r="AK94" s="125"/>
      <c r="AL94" s="125"/>
      <c r="AM94" s="125"/>
      <c r="AN94" s="125"/>
      <c r="AO94" s="125"/>
      <c r="AP94" s="125"/>
      <c r="AQ94" s="125"/>
      <c r="AR94" s="125"/>
      <c r="AS94" s="587">
        <f t="shared" si="15"/>
        <v>0</v>
      </c>
      <c r="AT94" s="586">
        <f t="shared" si="16"/>
        <v>0</v>
      </c>
      <c r="AU94" s="586">
        <f t="shared" si="17"/>
        <v>0</v>
      </c>
      <c r="AV94" s="80"/>
      <c r="AW94" s="81"/>
      <c r="AX94" s="81"/>
      <c r="AY94" s="126"/>
      <c r="AZ94" s="126"/>
      <c r="BA94" s="586">
        <f t="shared" si="18"/>
        <v>0</v>
      </c>
      <c r="BB94" s="83"/>
      <c r="BC94" s="133"/>
      <c r="BD94" s="581" t="str">
        <f t="shared" si="19"/>
        <v>正确</v>
      </c>
    </row>
    <row r="95" s="1" customFormat="1" ht="33" customHeight="1" spans="1:56">
      <c r="A95" s="588">
        <f t="shared" si="11"/>
        <v>91</v>
      </c>
      <c r="B95" s="115"/>
      <c r="C95" s="135"/>
      <c r="D95" s="117"/>
      <c r="E95" s="115"/>
      <c r="F95" s="589">
        <f t="shared" si="12"/>
        <v>30</v>
      </c>
      <c r="G95" s="136"/>
      <c r="H95" s="119"/>
      <c r="I95" s="119"/>
      <c r="J95" s="119"/>
      <c r="K95" s="119"/>
      <c r="L95" s="119"/>
      <c r="M95" s="119"/>
      <c r="N95" s="119"/>
      <c r="O95" s="119"/>
      <c r="P95" s="119"/>
      <c r="Q95" s="119"/>
      <c r="R95" s="119"/>
      <c r="S95" s="585">
        <f t="shared" si="13"/>
        <v>0</v>
      </c>
      <c r="T95" s="137"/>
      <c r="U95" s="545"/>
      <c r="V95" s="123"/>
      <c r="W95" s="124"/>
      <c r="X95" s="124"/>
      <c r="Y95" s="124"/>
      <c r="Z95" s="124"/>
      <c r="AA95" s="124"/>
      <c r="AB95" s="125"/>
      <c r="AC95" s="586">
        <f t="shared" si="14"/>
        <v>0</v>
      </c>
      <c r="AD95" s="125"/>
      <c r="AE95" s="125"/>
      <c r="AF95" s="125"/>
      <c r="AG95" s="125"/>
      <c r="AH95" s="125"/>
      <c r="AI95" s="125"/>
      <c r="AJ95" s="125"/>
      <c r="AK95" s="125"/>
      <c r="AL95" s="125"/>
      <c r="AM95" s="125"/>
      <c r="AN95" s="125"/>
      <c r="AO95" s="125"/>
      <c r="AP95" s="125"/>
      <c r="AQ95" s="125"/>
      <c r="AR95" s="125"/>
      <c r="AS95" s="587">
        <f t="shared" si="15"/>
        <v>0</v>
      </c>
      <c r="AT95" s="586">
        <f t="shared" si="16"/>
        <v>0</v>
      </c>
      <c r="AU95" s="586">
        <f t="shared" si="17"/>
        <v>0</v>
      </c>
      <c r="AV95" s="80"/>
      <c r="AW95" s="81"/>
      <c r="AX95" s="81"/>
      <c r="AY95" s="126"/>
      <c r="AZ95" s="126"/>
      <c r="BA95" s="586">
        <f t="shared" si="18"/>
        <v>0</v>
      </c>
      <c r="BB95" s="83"/>
      <c r="BC95" s="133"/>
      <c r="BD95" s="581" t="str">
        <f t="shared" si="19"/>
        <v>正确</v>
      </c>
    </row>
    <row r="96" s="1" customFormat="1" ht="33" customHeight="1" spans="1:56">
      <c r="A96" s="588">
        <f t="shared" si="11"/>
        <v>92</v>
      </c>
      <c r="B96" s="115"/>
      <c r="C96" s="135"/>
      <c r="D96" s="117"/>
      <c r="E96" s="115"/>
      <c r="F96" s="589">
        <f t="shared" si="12"/>
        <v>30</v>
      </c>
      <c r="G96" s="136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585">
        <f t="shared" si="13"/>
        <v>0</v>
      </c>
      <c r="T96" s="137"/>
      <c r="U96" s="545"/>
      <c r="V96" s="123"/>
      <c r="W96" s="124"/>
      <c r="X96" s="124"/>
      <c r="Y96" s="124"/>
      <c r="Z96" s="124"/>
      <c r="AA96" s="124"/>
      <c r="AB96" s="125"/>
      <c r="AC96" s="586">
        <f t="shared" si="14"/>
        <v>0</v>
      </c>
      <c r="AD96" s="125"/>
      <c r="AE96" s="125"/>
      <c r="AF96" s="125"/>
      <c r="AG96" s="125"/>
      <c r="AH96" s="125"/>
      <c r="AI96" s="125"/>
      <c r="AJ96" s="125"/>
      <c r="AK96" s="125"/>
      <c r="AL96" s="125"/>
      <c r="AM96" s="125"/>
      <c r="AN96" s="125"/>
      <c r="AO96" s="125"/>
      <c r="AP96" s="125"/>
      <c r="AQ96" s="125"/>
      <c r="AR96" s="125"/>
      <c r="AS96" s="587">
        <f t="shared" si="15"/>
        <v>0</v>
      </c>
      <c r="AT96" s="586">
        <f t="shared" si="16"/>
        <v>0</v>
      </c>
      <c r="AU96" s="586">
        <f t="shared" si="17"/>
        <v>0</v>
      </c>
      <c r="AV96" s="80"/>
      <c r="AW96" s="81"/>
      <c r="AX96" s="81"/>
      <c r="AY96" s="126"/>
      <c r="AZ96" s="126"/>
      <c r="BA96" s="586">
        <f t="shared" si="18"/>
        <v>0</v>
      </c>
      <c r="BB96" s="83"/>
      <c r="BC96" s="133"/>
      <c r="BD96" s="581" t="str">
        <f t="shared" si="19"/>
        <v>正确</v>
      </c>
    </row>
    <row r="97" s="1" customFormat="1" ht="33" customHeight="1" spans="1:56">
      <c r="A97" s="588">
        <f t="shared" si="11"/>
        <v>93</v>
      </c>
      <c r="B97" s="115"/>
      <c r="C97" s="135"/>
      <c r="D97" s="117"/>
      <c r="E97" s="115"/>
      <c r="F97" s="589">
        <f t="shared" si="12"/>
        <v>30</v>
      </c>
      <c r="G97" s="136"/>
      <c r="H97" s="119"/>
      <c r="I97" s="119"/>
      <c r="J97" s="119"/>
      <c r="K97" s="119"/>
      <c r="L97" s="119"/>
      <c r="M97" s="119"/>
      <c r="N97" s="119"/>
      <c r="O97" s="119"/>
      <c r="P97" s="119"/>
      <c r="Q97" s="119"/>
      <c r="R97" s="119"/>
      <c r="S97" s="585">
        <f t="shared" si="13"/>
        <v>0</v>
      </c>
      <c r="T97" s="137"/>
      <c r="U97" s="545"/>
      <c r="V97" s="123"/>
      <c r="W97" s="124"/>
      <c r="X97" s="124"/>
      <c r="Y97" s="124"/>
      <c r="Z97" s="124"/>
      <c r="AA97" s="124"/>
      <c r="AB97" s="125"/>
      <c r="AC97" s="586">
        <f t="shared" si="14"/>
        <v>0</v>
      </c>
      <c r="AD97" s="125"/>
      <c r="AE97" s="125"/>
      <c r="AF97" s="125"/>
      <c r="AG97" s="125"/>
      <c r="AH97" s="125"/>
      <c r="AI97" s="125"/>
      <c r="AJ97" s="125"/>
      <c r="AK97" s="125"/>
      <c r="AL97" s="125"/>
      <c r="AM97" s="125"/>
      <c r="AN97" s="125"/>
      <c r="AO97" s="125"/>
      <c r="AP97" s="125"/>
      <c r="AQ97" s="125"/>
      <c r="AR97" s="125"/>
      <c r="AS97" s="587">
        <f t="shared" si="15"/>
        <v>0</v>
      </c>
      <c r="AT97" s="586">
        <f t="shared" si="16"/>
        <v>0</v>
      </c>
      <c r="AU97" s="586">
        <f t="shared" si="17"/>
        <v>0</v>
      </c>
      <c r="AV97" s="80"/>
      <c r="AW97" s="81"/>
      <c r="AX97" s="81"/>
      <c r="AY97" s="126"/>
      <c r="AZ97" s="126"/>
      <c r="BA97" s="586">
        <f t="shared" si="18"/>
        <v>0</v>
      </c>
      <c r="BB97" s="83"/>
      <c r="BC97" s="133"/>
      <c r="BD97" s="581" t="str">
        <f t="shared" si="19"/>
        <v>正确</v>
      </c>
    </row>
    <row r="98" s="1" customFormat="1" ht="33" customHeight="1" spans="1:56">
      <c r="A98" s="588">
        <f t="shared" si="11"/>
        <v>94</v>
      </c>
      <c r="B98" s="115"/>
      <c r="C98" s="135"/>
      <c r="D98" s="117"/>
      <c r="E98" s="115"/>
      <c r="F98" s="589">
        <f t="shared" si="12"/>
        <v>30</v>
      </c>
      <c r="G98" s="136"/>
      <c r="H98" s="119"/>
      <c r="I98" s="119"/>
      <c r="J98" s="119"/>
      <c r="K98" s="119"/>
      <c r="L98" s="119"/>
      <c r="M98" s="119"/>
      <c r="N98" s="119"/>
      <c r="O98" s="119"/>
      <c r="P98" s="119"/>
      <c r="Q98" s="119"/>
      <c r="R98" s="119"/>
      <c r="S98" s="585">
        <f t="shared" si="13"/>
        <v>0</v>
      </c>
      <c r="T98" s="137"/>
      <c r="U98" s="545"/>
      <c r="V98" s="123"/>
      <c r="W98" s="124"/>
      <c r="X98" s="124"/>
      <c r="Y98" s="124"/>
      <c r="Z98" s="124"/>
      <c r="AA98" s="124"/>
      <c r="AB98" s="125"/>
      <c r="AC98" s="586">
        <f t="shared" si="14"/>
        <v>0</v>
      </c>
      <c r="AD98" s="125"/>
      <c r="AE98" s="125"/>
      <c r="AF98" s="125"/>
      <c r="AG98" s="125"/>
      <c r="AH98" s="125"/>
      <c r="AI98" s="125"/>
      <c r="AJ98" s="125"/>
      <c r="AK98" s="125"/>
      <c r="AL98" s="125"/>
      <c r="AM98" s="125"/>
      <c r="AN98" s="125"/>
      <c r="AO98" s="125"/>
      <c r="AP98" s="125"/>
      <c r="AQ98" s="125"/>
      <c r="AR98" s="125"/>
      <c r="AS98" s="587">
        <f t="shared" si="15"/>
        <v>0</v>
      </c>
      <c r="AT98" s="586">
        <f t="shared" si="16"/>
        <v>0</v>
      </c>
      <c r="AU98" s="586">
        <f t="shared" si="17"/>
        <v>0</v>
      </c>
      <c r="AV98" s="80"/>
      <c r="AW98" s="81"/>
      <c r="AX98" s="81"/>
      <c r="AY98" s="126"/>
      <c r="AZ98" s="126"/>
      <c r="BA98" s="586">
        <f t="shared" si="18"/>
        <v>0</v>
      </c>
      <c r="BB98" s="83"/>
      <c r="BC98" s="133"/>
      <c r="BD98" s="581" t="str">
        <f t="shared" si="19"/>
        <v>正确</v>
      </c>
    </row>
    <row r="99" s="1" customFormat="1" ht="33" customHeight="1" spans="1:56">
      <c r="A99" s="588">
        <f t="shared" si="11"/>
        <v>95</v>
      </c>
      <c r="B99" s="115"/>
      <c r="C99" s="135"/>
      <c r="D99" s="117"/>
      <c r="E99" s="115"/>
      <c r="F99" s="589">
        <f t="shared" si="12"/>
        <v>30</v>
      </c>
      <c r="G99" s="136"/>
      <c r="H99" s="119"/>
      <c r="I99" s="119"/>
      <c r="J99" s="119"/>
      <c r="K99" s="119"/>
      <c r="L99" s="119"/>
      <c r="M99" s="119"/>
      <c r="N99" s="119"/>
      <c r="O99" s="119"/>
      <c r="P99" s="119"/>
      <c r="Q99" s="119"/>
      <c r="R99" s="119"/>
      <c r="S99" s="585">
        <f t="shared" si="13"/>
        <v>0</v>
      </c>
      <c r="T99" s="137"/>
      <c r="U99" s="545"/>
      <c r="V99" s="123"/>
      <c r="W99" s="124"/>
      <c r="X99" s="124"/>
      <c r="Y99" s="124"/>
      <c r="Z99" s="124"/>
      <c r="AA99" s="124"/>
      <c r="AB99" s="125"/>
      <c r="AC99" s="586">
        <f t="shared" si="14"/>
        <v>0</v>
      </c>
      <c r="AD99" s="125"/>
      <c r="AE99" s="125"/>
      <c r="AF99" s="125"/>
      <c r="AG99" s="125"/>
      <c r="AH99" s="125"/>
      <c r="AI99" s="125"/>
      <c r="AJ99" s="125"/>
      <c r="AK99" s="125"/>
      <c r="AL99" s="125"/>
      <c r="AM99" s="125"/>
      <c r="AN99" s="125"/>
      <c r="AO99" s="125"/>
      <c r="AP99" s="125"/>
      <c r="AQ99" s="125"/>
      <c r="AR99" s="125"/>
      <c r="AS99" s="587">
        <f t="shared" si="15"/>
        <v>0</v>
      </c>
      <c r="AT99" s="586">
        <f t="shared" si="16"/>
        <v>0</v>
      </c>
      <c r="AU99" s="586">
        <f t="shared" si="17"/>
        <v>0</v>
      </c>
      <c r="AV99" s="80"/>
      <c r="AW99" s="81"/>
      <c r="AX99" s="81"/>
      <c r="AY99" s="126"/>
      <c r="AZ99" s="126"/>
      <c r="BA99" s="586">
        <f t="shared" si="18"/>
        <v>0</v>
      </c>
      <c r="BB99" s="83"/>
      <c r="BC99" s="133"/>
      <c r="BD99" s="581" t="str">
        <f t="shared" si="19"/>
        <v>正确</v>
      </c>
    </row>
    <row r="100" s="1" customFormat="1" ht="33" customHeight="1" spans="1:56">
      <c r="A100" s="588">
        <f t="shared" si="11"/>
        <v>96</v>
      </c>
      <c r="B100" s="115"/>
      <c r="C100" s="135"/>
      <c r="D100" s="117"/>
      <c r="E100" s="115"/>
      <c r="F100" s="589">
        <f t="shared" si="12"/>
        <v>30</v>
      </c>
      <c r="G100" s="136"/>
      <c r="H100" s="119"/>
      <c r="I100" s="119"/>
      <c r="J100" s="119"/>
      <c r="K100" s="119"/>
      <c r="L100" s="119"/>
      <c r="M100" s="119"/>
      <c r="N100" s="119"/>
      <c r="O100" s="119"/>
      <c r="P100" s="119"/>
      <c r="Q100" s="119"/>
      <c r="R100" s="119"/>
      <c r="S100" s="585">
        <f t="shared" si="13"/>
        <v>0</v>
      </c>
      <c r="T100" s="137"/>
      <c r="U100" s="545"/>
      <c r="V100" s="123"/>
      <c r="W100" s="124"/>
      <c r="X100" s="124"/>
      <c r="Y100" s="124"/>
      <c r="Z100" s="124"/>
      <c r="AA100" s="124"/>
      <c r="AB100" s="125"/>
      <c r="AC100" s="586">
        <f t="shared" si="14"/>
        <v>0</v>
      </c>
      <c r="AD100" s="125"/>
      <c r="AE100" s="125"/>
      <c r="AF100" s="125"/>
      <c r="AG100" s="125"/>
      <c r="AH100" s="125"/>
      <c r="AI100" s="125"/>
      <c r="AJ100" s="125"/>
      <c r="AK100" s="125"/>
      <c r="AL100" s="125"/>
      <c r="AM100" s="125"/>
      <c r="AN100" s="125"/>
      <c r="AO100" s="125"/>
      <c r="AP100" s="125"/>
      <c r="AQ100" s="125"/>
      <c r="AR100" s="125"/>
      <c r="AS100" s="587">
        <f t="shared" si="15"/>
        <v>0</v>
      </c>
      <c r="AT100" s="586">
        <f t="shared" si="16"/>
        <v>0</v>
      </c>
      <c r="AU100" s="586">
        <f t="shared" si="17"/>
        <v>0</v>
      </c>
      <c r="AV100" s="80"/>
      <c r="AW100" s="81"/>
      <c r="AX100" s="81"/>
      <c r="AY100" s="126"/>
      <c r="AZ100" s="126"/>
      <c r="BA100" s="586">
        <f t="shared" si="18"/>
        <v>0</v>
      </c>
      <c r="BB100" s="83"/>
      <c r="BC100" s="133"/>
      <c r="BD100" s="581" t="str">
        <f t="shared" si="19"/>
        <v>正确</v>
      </c>
    </row>
    <row r="101" s="1" customFormat="1" ht="33" customHeight="1" spans="1:56">
      <c r="A101" s="588">
        <f t="shared" si="11"/>
        <v>97</v>
      </c>
      <c r="B101" s="115"/>
      <c r="C101" s="135"/>
      <c r="D101" s="117"/>
      <c r="E101" s="115"/>
      <c r="F101" s="589">
        <f t="shared" si="12"/>
        <v>30</v>
      </c>
      <c r="G101" s="136"/>
      <c r="H101" s="119"/>
      <c r="I101" s="119"/>
      <c r="J101" s="119"/>
      <c r="K101" s="119"/>
      <c r="L101" s="119"/>
      <c r="M101" s="119"/>
      <c r="N101" s="119"/>
      <c r="O101" s="119"/>
      <c r="P101" s="119"/>
      <c r="Q101" s="119"/>
      <c r="R101" s="119"/>
      <c r="S101" s="585">
        <f t="shared" si="13"/>
        <v>0</v>
      </c>
      <c r="T101" s="137"/>
      <c r="U101" s="545"/>
      <c r="V101" s="123"/>
      <c r="W101" s="124"/>
      <c r="X101" s="124"/>
      <c r="Y101" s="124"/>
      <c r="Z101" s="124"/>
      <c r="AA101" s="124"/>
      <c r="AB101" s="125"/>
      <c r="AC101" s="586">
        <f t="shared" si="14"/>
        <v>0</v>
      </c>
      <c r="AD101" s="125"/>
      <c r="AE101" s="125"/>
      <c r="AF101" s="125"/>
      <c r="AG101" s="125"/>
      <c r="AH101" s="125"/>
      <c r="AI101" s="125"/>
      <c r="AJ101" s="125"/>
      <c r="AK101" s="125"/>
      <c r="AL101" s="125"/>
      <c r="AM101" s="125"/>
      <c r="AN101" s="125"/>
      <c r="AO101" s="125"/>
      <c r="AP101" s="125"/>
      <c r="AQ101" s="125"/>
      <c r="AR101" s="125"/>
      <c r="AS101" s="587">
        <f t="shared" si="15"/>
        <v>0</v>
      </c>
      <c r="AT101" s="586">
        <f t="shared" si="16"/>
        <v>0</v>
      </c>
      <c r="AU101" s="586">
        <f t="shared" si="17"/>
        <v>0</v>
      </c>
      <c r="AV101" s="80"/>
      <c r="AW101" s="81"/>
      <c r="AX101" s="81"/>
      <c r="AY101" s="126"/>
      <c r="AZ101" s="126"/>
      <c r="BA101" s="586">
        <f t="shared" si="18"/>
        <v>0</v>
      </c>
      <c r="BB101" s="83"/>
      <c r="BC101" s="133"/>
      <c r="BD101" s="581" t="str">
        <f t="shared" si="19"/>
        <v>正确</v>
      </c>
    </row>
    <row r="102" s="1" customFormat="1" ht="33" customHeight="1" spans="1:56">
      <c r="A102" s="588">
        <f t="shared" si="11"/>
        <v>98</v>
      </c>
      <c r="B102" s="115"/>
      <c r="C102" s="135"/>
      <c r="D102" s="117"/>
      <c r="E102" s="115"/>
      <c r="F102" s="589">
        <f t="shared" si="12"/>
        <v>30</v>
      </c>
      <c r="G102" s="136"/>
      <c r="H102" s="119"/>
      <c r="I102" s="119"/>
      <c r="J102" s="119"/>
      <c r="K102" s="119"/>
      <c r="L102" s="119"/>
      <c r="M102" s="119"/>
      <c r="N102" s="119"/>
      <c r="O102" s="119"/>
      <c r="P102" s="119"/>
      <c r="Q102" s="119"/>
      <c r="R102" s="119"/>
      <c r="S102" s="585">
        <f t="shared" si="13"/>
        <v>0</v>
      </c>
      <c r="T102" s="137"/>
      <c r="U102" s="545"/>
      <c r="V102" s="123"/>
      <c r="W102" s="124"/>
      <c r="X102" s="124"/>
      <c r="Y102" s="124"/>
      <c r="Z102" s="124"/>
      <c r="AA102" s="124"/>
      <c r="AB102" s="125"/>
      <c r="AC102" s="586">
        <f t="shared" si="14"/>
        <v>0</v>
      </c>
      <c r="AD102" s="125"/>
      <c r="AE102" s="125"/>
      <c r="AF102" s="125"/>
      <c r="AG102" s="125"/>
      <c r="AH102" s="125"/>
      <c r="AI102" s="125"/>
      <c r="AJ102" s="125"/>
      <c r="AK102" s="125"/>
      <c r="AL102" s="125"/>
      <c r="AM102" s="125"/>
      <c r="AN102" s="125"/>
      <c r="AO102" s="125"/>
      <c r="AP102" s="125"/>
      <c r="AQ102" s="125"/>
      <c r="AR102" s="125"/>
      <c r="AS102" s="587">
        <f t="shared" si="15"/>
        <v>0</v>
      </c>
      <c r="AT102" s="586">
        <f t="shared" si="16"/>
        <v>0</v>
      </c>
      <c r="AU102" s="586">
        <f t="shared" si="17"/>
        <v>0</v>
      </c>
      <c r="AV102" s="80"/>
      <c r="AW102" s="81"/>
      <c r="AX102" s="81"/>
      <c r="AY102" s="126"/>
      <c r="AZ102" s="126"/>
      <c r="BA102" s="586">
        <f t="shared" si="18"/>
        <v>0</v>
      </c>
      <c r="BB102" s="83"/>
      <c r="BC102" s="133"/>
      <c r="BD102" s="581" t="str">
        <f t="shared" si="19"/>
        <v>正确</v>
      </c>
    </row>
    <row r="103" s="1" customFormat="1" ht="33" customHeight="1" spans="1:56">
      <c r="A103" s="588">
        <f t="shared" si="11"/>
        <v>99</v>
      </c>
      <c r="B103" s="115"/>
      <c r="C103" s="135"/>
      <c r="D103" s="117"/>
      <c r="E103" s="115"/>
      <c r="F103" s="589">
        <f t="shared" si="12"/>
        <v>30</v>
      </c>
      <c r="G103" s="136"/>
      <c r="H103" s="119"/>
      <c r="I103" s="119"/>
      <c r="J103" s="119"/>
      <c r="K103" s="119"/>
      <c r="L103" s="119"/>
      <c r="M103" s="119"/>
      <c r="N103" s="119"/>
      <c r="O103" s="119"/>
      <c r="P103" s="119"/>
      <c r="Q103" s="119"/>
      <c r="R103" s="119"/>
      <c r="S103" s="585">
        <f t="shared" si="13"/>
        <v>0</v>
      </c>
      <c r="T103" s="137"/>
      <c r="U103" s="545"/>
      <c r="V103" s="123"/>
      <c r="W103" s="124"/>
      <c r="X103" s="124"/>
      <c r="Y103" s="124"/>
      <c r="Z103" s="124"/>
      <c r="AA103" s="124"/>
      <c r="AB103" s="125"/>
      <c r="AC103" s="586">
        <f t="shared" si="14"/>
        <v>0</v>
      </c>
      <c r="AD103" s="125"/>
      <c r="AE103" s="125"/>
      <c r="AF103" s="125"/>
      <c r="AG103" s="125"/>
      <c r="AH103" s="125"/>
      <c r="AI103" s="125"/>
      <c r="AJ103" s="125"/>
      <c r="AK103" s="125"/>
      <c r="AL103" s="125"/>
      <c r="AM103" s="125"/>
      <c r="AN103" s="125"/>
      <c r="AO103" s="125"/>
      <c r="AP103" s="125"/>
      <c r="AQ103" s="125"/>
      <c r="AR103" s="125"/>
      <c r="AS103" s="587">
        <f t="shared" si="15"/>
        <v>0</v>
      </c>
      <c r="AT103" s="586">
        <f t="shared" si="16"/>
        <v>0</v>
      </c>
      <c r="AU103" s="586">
        <f t="shared" si="17"/>
        <v>0</v>
      </c>
      <c r="AV103" s="80"/>
      <c r="AW103" s="81"/>
      <c r="AX103" s="81"/>
      <c r="AY103" s="126"/>
      <c r="AZ103" s="126"/>
      <c r="BA103" s="586">
        <f t="shared" si="18"/>
        <v>0</v>
      </c>
      <c r="BB103" s="83"/>
      <c r="BC103" s="133"/>
      <c r="BD103" s="581" t="str">
        <f t="shared" si="19"/>
        <v>正确</v>
      </c>
    </row>
    <row r="104" s="1" customFormat="1" ht="33" customHeight="1" spans="1:56">
      <c r="A104" s="588">
        <f t="shared" si="11"/>
        <v>100</v>
      </c>
      <c r="B104" s="115"/>
      <c r="C104" s="135"/>
      <c r="D104" s="117"/>
      <c r="E104" s="115"/>
      <c r="F104" s="589">
        <f t="shared" si="12"/>
        <v>30</v>
      </c>
      <c r="G104" s="136"/>
      <c r="H104" s="119"/>
      <c r="I104" s="119"/>
      <c r="J104" s="119"/>
      <c r="K104" s="119"/>
      <c r="L104" s="119"/>
      <c r="M104" s="119"/>
      <c r="N104" s="119"/>
      <c r="O104" s="119"/>
      <c r="P104" s="119"/>
      <c r="Q104" s="119"/>
      <c r="R104" s="119"/>
      <c r="S104" s="585">
        <f t="shared" si="13"/>
        <v>0</v>
      </c>
      <c r="T104" s="137"/>
      <c r="U104" s="545"/>
      <c r="V104" s="123"/>
      <c r="W104" s="124"/>
      <c r="X104" s="124"/>
      <c r="Y104" s="124"/>
      <c r="Z104" s="124"/>
      <c r="AA104" s="124"/>
      <c r="AB104" s="125"/>
      <c r="AC104" s="586">
        <f t="shared" si="14"/>
        <v>0</v>
      </c>
      <c r="AD104" s="125"/>
      <c r="AE104" s="125"/>
      <c r="AF104" s="125"/>
      <c r="AG104" s="125"/>
      <c r="AH104" s="125"/>
      <c r="AI104" s="125"/>
      <c r="AJ104" s="125"/>
      <c r="AK104" s="125"/>
      <c r="AL104" s="125"/>
      <c r="AM104" s="125"/>
      <c r="AN104" s="125"/>
      <c r="AO104" s="125"/>
      <c r="AP104" s="125"/>
      <c r="AQ104" s="125"/>
      <c r="AR104" s="125"/>
      <c r="AS104" s="587">
        <f t="shared" si="15"/>
        <v>0</v>
      </c>
      <c r="AT104" s="586">
        <f t="shared" si="16"/>
        <v>0</v>
      </c>
      <c r="AU104" s="586">
        <f t="shared" si="17"/>
        <v>0</v>
      </c>
      <c r="AV104" s="80"/>
      <c r="AW104" s="81"/>
      <c r="AX104" s="81"/>
      <c r="AY104" s="126"/>
      <c r="AZ104" s="126"/>
      <c r="BA104" s="586">
        <f t="shared" si="18"/>
        <v>0</v>
      </c>
      <c r="BB104" s="83"/>
      <c r="BC104" s="133"/>
      <c r="BD104" s="581" t="str">
        <f t="shared" si="19"/>
        <v>正确</v>
      </c>
    </row>
    <row r="105" s="1" customFormat="1" ht="33" customHeight="1" spans="1:56">
      <c r="A105" s="588">
        <f t="shared" si="11"/>
        <v>101</v>
      </c>
      <c r="B105" s="115"/>
      <c r="C105" s="135"/>
      <c r="D105" s="117"/>
      <c r="E105" s="115"/>
      <c r="F105" s="589">
        <f t="shared" si="12"/>
        <v>30</v>
      </c>
      <c r="G105" s="136"/>
      <c r="H105" s="119"/>
      <c r="I105" s="119"/>
      <c r="J105" s="119"/>
      <c r="K105" s="119"/>
      <c r="L105" s="119"/>
      <c r="M105" s="119"/>
      <c r="N105" s="119"/>
      <c r="O105" s="119"/>
      <c r="P105" s="119"/>
      <c r="Q105" s="119"/>
      <c r="R105" s="119"/>
      <c r="S105" s="585">
        <f t="shared" si="13"/>
        <v>0</v>
      </c>
      <c r="T105" s="137"/>
      <c r="U105" s="545"/>
      <c r="V105" s="123"/>
      <c r="W105" s="124"/>
      <c r="X105" s="124"/>
      <c r="Y105" s="124"/>
      <c r="Z105" s="124"/>
      <c r="AA105" s="124"/>
      <c r="AB105" s="125"/>
      <c r="AC105" s="586">
        <f t="shared" si="14"/>
        <v>0</v>
      </c>
      <c r="AD105" s="125"/>
      <c r="AE105" s="125"/>
      <c r="AF105" s="125"/>
      <c r="AG105" s="125"/>
      <c r="AH105" s="125"/>
      <c r="AI105" s="125"/>
      <c r="AJ105" s="125"/>
      <c r="AK105" s="125"/>
      <c r="AL105" s="125"/>
      <c r="AM105" s="125"/>
      <c r="AN105" s="125"/>
      <c r="AO105" s="125"/>
      <c r="AP105" s="125"/>
      <c r="AQ105" s="125"/>
      <c r="AR105" s="125"/>
      <c r="AS105" s="587">
        <f t="shared" si="15"/>
        <v>0</v>
      </c>
      <c r="AT105" s="586">
        <f t="shared" si="16"/>
        <v>0</v>
      </c>
      <c r="AU105" s="586">
        <f t="shared" si="17"/>
        <v>0</v>
      </c>
      <c r="AV105" s="80"/>
      <c r="AW105" s="81"/>
      <c r="AX105" s="81"/>
      <c r="AY105" s="126"/>
      <c r="AZ105" s="126"/>
      <c r="BA105" s="586">
        <f t="shared" si="18"/>
        <v>0</v>
      </c>
      <c r="BB105" s="83"/>
      <c r="BC105" s="133"/>
      <c r="BD105" s="581" t="str">
        <f t="shared" si="19"/>
        <v>正确</v>
      </c>
    </row>
    <row r="106" s="1" customFormat="1" ht="33" customHeight="1" spans="1:56">
      <c r="A106" s="588">
        <f t="shared" si="11"/>
        <v>102</v>
      </c>
      <c r="B106" s="115"/>
      <c r="C106" s="135"/>
      <c r="D106" s="117"/>
      <c r="E106" s="115"/>
      <c r="F106" s="589">
        <f t="shared" si="12"/>
        <v>30</v>
      </c>
      <c r="G106" s="136"/>
      <c r="H106" s="119"/>
      <c r="I106" s="119"/>
      <c r="J106" s="119"/>
      <c r="K106" s="119"/>
      <c r="L106" s="119"/>
      <c r="M106" s="119"/>
      <c r="N106" s="119"/>
      <c r="O106" s="119"/>
      <c r="P106" s="119"/>
      <c r="Q106" s="119"/>
      <c r="R106" s="119"/>
      <c r="S106" s="585">
        <f t="shared" si="13"/>
        <v>0</v>
      </c>
      <c r="T106" s="137"/>
      <c r="U106" s="545"/>
      <c r="V106" s="123"/>
      <c r="W106" s="124"/>
      <c r="X106" s="124"/>
      <c r="Y106" s="124"/>
      <c r="Z106" s="124"/>
      <c r="AA106" s="124"/>
      <c r="AB106" s="125"/>
      <c r="AC106" s="586">
        <f t="shared" si="14"/>
        <v>0</v>
      </c>
      <c r="AD106" s="125"/>
      <c r="AE106" s="125"/>
      <c r="AF106" s="125"/>
      <c r="AG106" s="125"/>
      <c r="AH106" s="125"/>
      <c r="AI106" s="125"/>
      <c r="AJ106" s="125"/>
      <c r="AK106" s="125"/>
      <c r="AL106" s="125"/>
      <c r="AM106" s="125"/>
      <c r="AN106" s="125"/>
      <c r="AO106" s="125"/>
      <c r="AP106" s="125"/>
      <c r="AQ106" s="125"/>
      <c r="AR106" s="125"/>
      <c r="AS106" s="587">
        <f t="shared" si="15"/>
        <v>0</v>
      </c>
      <c r="AT106" s="586">
        <f t="shared" si="16"/>
        <v>0</v>
      </c>
      <c r="AU106" s="586">
        <f t="shared" si="17"/>
        <v>0</v>
      </c>
      <c r="AV106" s="80"/>
      <c r="AW106" s="81"/>
      <c r="AX106" s="81"/>
      <c r="AY106" s="126"/>
      <c r="AZ106" s="126"/>
      <c r="BA106" s="586">
        <f t="shared" si="18"/>
        <v>0</v>
      </c>
      <c r="BB106" s="83"/>
      <c r="BC106" s="133"/>
      <c r="BD106" s="581" t="str">
        <f t="shared" si="19"/>
        <v>正确</v>
      </c>
    </row>
    <row r="107" s="1" customFormat="1" ht="33" customHeight="1" spans="1:56">
      <c r="A107" s="588">
        <f t="shared" si="11"/>
        <v>103</v>
      </c>
      <c r="B107" s="115"/>
      <c r="C107" s="135"/>
      <c r="D107" s="117"/>
      <c r="E107" s="115"/>
      <c r="F107" s="589">
        <f t="shared" si="12"/>
        <v>30</v>
      </c>
      <c r="G107" s="136"/>
      <c r="H107" s="119"/>
      <c r="I107" s="119"/>
      <c r="J107" s="119"/>
      <c r="K107" s="119"/>
      <c r="L107" s="119"/>
      <c r="M107" s="119"/>
      <c r="N107" s="119"/>
      <c r="O107" s="119"/>
      <c r="P107" s="119"/>
      <c r="Q107" s="119"/>
      <c r="R107" s="119"/>
      <c r="S107" s="585">
        <f t="shared" si="13"/>
        <v>0</v>
      </c>
      <c r="T107" s="137"/>
      <c r="U107" s="545"/>
      <c r="V107" s="123"/>
      <c r="W107" s="124"/>
      <c r="X107" s="124"/>
      <c r="Y107" s="124"/>
      <c r="Z107" s="124"/>
      <c r="AA107" s="124"/>
      <c r="AB107" s="125"/>
      <c r="AC107" s="586">
        <f t="shared" si="14"/>
        <v>0</v>
      </c>
      <c r="AD107" s="125"/>
      <c r="AE107" s="125"/>
      <c r="AF107" s="125"/>
      <c r="AG107" s="125"/>
      <c r="AH107" s="125"/>
      <c r="AI107" s="125"/>
      <c r="AJ107" s="125"/>
      <c r="AK107" s="125"/>
      <c r="AL107" s="125"/>
      <c r="AM107" s="125"/>
      <c r="AN107" s="125"/>
      <c r="AO107" s="125"/>
      <c r="AP107" s="125"/>
      <c r="AQ107" s="125"/>
      <c r="AR107" s="125"/>
      <c r="AS107" s="587">
        <f t="shared" si="15"/>
        <v>0</v>
      </c>
      <c r="AT107" s="586">
        <f t="shared" si="16"/>
        <v>0</v>
      </c>
      <c r="AU107" s="586">
        <f t="shared" si="17"/>
        <v>0</v>
      </c>
      <c r="AV107" s="80"/>
      <c r="AW107" s="81"/>
      <c r="AX107" s="81"/>
      <c r="AY107" s="126"/>
      <c r="AZ107" s="126"/>
      <c r="BA107" s="586">
        <f t="shared" si="18"/>
        <v>0</v>
      </c>
      <c r="BB107" s="83"/>
      <c r="BC107" s="133"/>
      <c r="BD107" s="581" t="str">
        <f t="shared" si="19"/>
        <v>正确</v>
      </c>
    </row>
    <row r="108" s="1" customFormat="1" ht="33" customHeight="1" spans="1:56">
      <c r="A108" s="588">
        <f t="shared" si="11"/>
        <v>104</v>
      </c>
      <c r="B108" s="115"/>
      <c r="C108" s="135"/>
      <c r="D108" s="117"/>
      <c r="E108" s="115"/>
      <c r="F108" s="589">
        <f t="shared" si="12"/>
        <v>30</v>
      </c>
      <c r="G108" s="136"/>
      <c r="H108" s="119"/>
      <c r="I108" s="119"/>
      <c r="J108" s="119"/>
      <c r="K108" s="119"/>
      <c r="L108" s="119"/>
      <c r="M108" s="119"/>
      <c r="N108" s="119"/>
      <c r="O108" s="119"/>
      <c r="P108" s="119"/>
      <c r="Q108" s="119"/>
      <c r="R108" s="119"/>
      <c r="S108" s="585">
        <f t="shared" si="13"/>
        <v>0</v>
      </c>
      <c r="T108" s="137"/>
      <c r="U108" s="545"/>
      <c r="V108" s="123"/>
      <c r="W108" s="124"/>
      <c r="X108" s="124"/>
      <c r="Y108" s="124"/>
      <c r="Z108" s="124"/>
      <c r="AA108" s="124"/>
      <c r="AB108" s="125"/>
      <c r="AC108" s="586">
        <f t="shared" si="14"/>
        <v>0</v>
      </c>
      <c r="AD108" s="125"/>
      <c r="AE108" s="125"/>
      <c r="AF108" s="125"/>
      <c r="AG108" s="125"/>
      <c r="AH108" s="125"/>
      <c r="AI108" s="125"/>
      <c r="AJ108" s="125"/>
      <c r="AK108" s="125"/>
      <c r="AL108" s="125"/>
      <c r="AM108" s="125"/>
      <c r="AN108" s="125"/>
      <c r="AO108" s="125"/>
      <c r="AP108" s="125"/>
      <c r="AQ108" s="125"/>
      <c r="AR108" s="125"/>
      <c r="AS108" s="587">
        <f t="shared" si="15"/>
        <v>0</v>
      </c>
      <c r="AT108" s="586">
        <f t="shared" si="16"/>
        <v>0</v>
      </c>
      <c r="AU108" s="586">
        <f t="shared" si="17"/>
        <v>0</v>
      </c>
      <c r="AV108" s="80"/>
      <c r="AW108" s="81"/>
      <c r="AX108" s="81"/>
      <c r="AY108" s="126"/>
      <c r="AZ108" s="126"/>
      <c r="BA108" s="586">
        <f t="shared" si="18"/>
        <v>0</v>
      </c>
      <c r="BB108" s="83"/>
      <c r="BC108" s="133"/>
      <c r="BD108" s="581" t="str">
        <f t="shared" si="19"/>
        <v>正确</v>
      </c>
    </row>
    <row r="109" s="1" customFormat="1" ht="33" customHeight="1" spans="1:56">
      <c r="A109" s="588">
        <f t="shared" si="11"/>
        <v>105</v>
      </c>
      <c r="B109" s="115"/>
      <c r="C109" s="135"/>
      <c r="D109" s="117"/>
      <c r="E109" s="115"/>
      <c r="F109" s="589">
        <f t="shared" si="12"/>
        <v>30</v>
      </c>
      <c r="G109" s="136"/>
      <c r="H109" s="119"/>
      <c r="I109" s="119"/>
      <c r="J109" s="119"/>
      <c r="K109" s="119"/>
      <c r="L109" s="119"/>
      <c r="M109" s="119"/>
      <c r="N109" s="119"/>
      <c r="O109" s="119"/>
      <c r="P109" s="119"/>
      <c r="Q109" s="119"/>
      <c r="R109" s="119"/>
      <c r="S109" s="585">
        <f t="shared" si="13"/>
        <v>0</v>
      </c>
      <c r="T109" s="137"/>
      <c r="U109" s="545"/>
      <c r="V109" s="123"/>
      <c r="W109" s="124"/>
      <c r="X109" s="124"/>
      <c r="Y109" s="124"/>
      <c r="Z109" s="124"/>
      <c r="AA109" s="124"/>
      <c r="AB109" s="125"/>
      <c r="AC109" s="586">
        <f t="shared" si="14"/>
        <v>0</v>
      </c>
      <c r="AD109" s="125"/>
      <c r="AE109" s="125"/>
      <c r="AF109" s="125"/>
      <c r="AG109" s="125"/>
      <c r="AH109" s="125"/>
      <c r="AI109" s="125"/>
      <c r="AJ109" s="125"/>
      <c r="AK109" s="125"/>
      <c r="AL109" s="125"/>
      <c r="AM109" s="125"/>
      <c r="AN109" s="125"/>
      <c r="AO109" s="125"/>
      <c r="AP109" s="125"/>
      <c r="AQ109" s="125"/>
      <c r="AR109" s="125"/>
      <c r="AS109" s="587">
        <f t="shared" si="15"/>
        <v>0</v>
      </c>
      <c r="AT109" s="586">
        <f t="shared" si="16"/>
        <v>0</v>
      </c>
      <c r="AU109" s="586">
        <f t="shared" si="17"/>
        <v>0</v>
      </c>
      <c r="AV109" s="80"/>
      <c r="AW109" s="81"/>
      <c r="AX109" s="81"/>
      <c r="AY109" s="126"/>
      <c r="AZ109" s="126"/>
      <c r="BA109" s="586">
        <f t="shared" si="18"/>
        <v>0</v>
      </c>
      <c r="BB109" s="83"/>
      <c r="BC109" s="133"/>
      <c r="BD109" s="581" t="str">
        <f t="shared" si="19"/>
        <v>正确</v>
      </c>
    </row>
    <row r="110" s="1" customFormat="1" ht="33" customHeight="1" spans="1:56">
      <c r="A110" s="588">
        <f t="shared" si="11"/>
        <v>106</v>
      </c>
      <c r="B110" s="115"/>
      <c r="C110" s="135"/>
      <c r="D110" s="117"/>
      <c r="E110" s="115"/>
      <c r="F110" s="589">
        <f t="shared" si="12"/>
        <v>30</v>
      </c>
      <c r="G110" s="136"/>
      <c r="H110" s="119"/>
      <c r="I110" s="119"/>
      <c r="J110" s="119"/>
      <c r="K110" s="119"/>
      <c r="L110" s="119"/>
      <c r="M110" s="119"/>
      <c r="N110" s="119"/>
      <c r="O110" s="119"/>
      <c r="P110" s="119"/>
      <c r="Q110" s="119"/>
      <c r="R110" s="119"/>
      <c r="S110" s="585">
        <f t="shared" si="13"/>
        <v>0</v>
      </c>
      <c r="T110" s="137"/>
      <c r="U110" s="545"/>
      <c r="V110" s="123"/>
      <c r="W110" s="124"/>
      <c r="X110" s="124"/>
      <c r="Y110" s="124"/>
      <c r="Z110" s="124"/>
      <c r="AA110" s="124"/>
      <c r="AB110" s="125"/>
      <c r="AC110" s="586">
        <f t="shared" si="14"/>
        <v>0</v>
      </c>
      <c r="AD110" s="125"/>
      <c r="AE110" s="125"/>
      <c r="AF110" s="125"/>
      <c r="AG110" s="125"/>
      <c r="AH110" s="125"/>
      <c r="AI110" s="125"/>
      <c r="AJ110" s="125"/>
      <c r="AK110" s="125"/>
      <c r="AL110" s="125"/>
      <c r="AM110" s="125"/>
      <c r="AN110" s="125"/>
      <c r="AO110" s="125"/>
      <c r="AP110" s="125"/>
      <c r="AQ110" s="125"/>
      <c r="AR110" s="125"/>
      <c r="AS110" s="587">
        <f t="shared" si="15"/>
        <v>0</v>
      </c>
      <c r="AT110" s="586">
        <f t="shared" si="16"/>
        <v>0</v>
      </c>
      <c r="AU110" s="586">
        <f t="shared" si="17"/>
        <v>0</v>
      </c>
      <c r="AV110" s="80"/>
      <c r="AW110" s="81"/>
      <c r="AX110" s="81"/>
      <c r="AY110" s="126"/>
      <c r="AZ110" s="126"/>
      <c r="BA110" s="586">
        <f t="shared" si="18"/>
        <v>0</v>
      </c>
      <c r="BB110" s="83"/>
      <c r="BC110" s="133"/>
      <c r="BD110" s="581" t="str">
        <f t="shared" si="19"/>
        <v>正确</v>
      </c>
    </row>
    <row r="111" s="1" customFormat="1" ht="33" customHeight="1" spans="1:56">
      <c r="A111" s="588">
        <f t="shared" si="11"/>
        <v>107</v>
      </c>
      <c r="B111" s="115"/>
      <c r="C111" s="135"/>
      <c r="D111" s="117"/>
      <c r="E111" s="115"/>
      <c r="F111" s="589">
        <f t="shared" si="12"/>
        <v>30</v>
      </c>
      <c r="G111" s="136"/>
      <c r="H111" s="119"/>
      <c r="I111" s="119"/>
      <c r="J111" s="119"/>
      <c r="K111" s="119"/>
      <c r="L111" s="119"/>
      <c r="M111" s="119"/>
      <c r="N111" s="119"/>
      <c r="O111" s="119"/>
      <c r="P111" s="119"/>
      <c r="Q111" s="119"/>
      <c r="R111" s="119"/>
      <c r="S111" s="585">
        <f t="shared" si="13"/>
        <v>0</v>
      </c>
      <c r="T111" s="137"/>
      <c r="U111" s="545"/>
      <c r="V111" s="123"/>
      <c r="W111" s="124"/>
      <c r="X111" s="124"/>
      <c r="Y111" s="124"/>
      <c r="Z111" s="124"/>
      <c r="AA111" s="124"/>
      <c r="AB111" s="125"/>
      <c r="AC111" s="586">
        <f t="shared" si="14"/>
        <v>0</v>
      </c>
      <c r="AD111" s="125"/>
      <c r="AE111" s="125"/>
      <c r="AF111" s="125"/>
      <c r="AG111" s="125"/>
      <c r="AH111" s="125"/>
      <c r="AI111" s="125"/>
      <c r="AJ111" s="125"/>
      <c r="AK111" s="125"/>
      <c r="AL111" s="125"/>
      <c r="AM111" s="125"/>
      <c r="AN111" s="125"/>
      <c r="AO111" s="125"/>
      <c r="AP111" s="125"/>
      <c r="AQ111" s="125"/>
      <c r="AR111" s="125"/>
      <c r="AS111" s="587">
        <f t="shared" si="15"/>
        <v>0</v>
      </c>
      <c r="AT111" s="586">
        <f t="shared" si="16"/>
        <v>0</v>
      </c>
      <c r="AU111" s="586">
        <f t="shared" si="17"/>
        <v>0</v>
      </c>
      <c r="AV111" s="80"/>
      <c r="AW111" s="81"/>
      <c r="AX111" s="81"/>
      <c r="AY111" s="126"/>
      <c r="AZ111" s="126"/>
      <c r="BA111" s="586">
        <f t="shared" si="18"/>
        <v>0</v>
      </c>
      <c r="BB111" s="83"/>
      <c r="BC111" s="133"/>
      <c r="BD111" s="581" t="str">
        <f t="shared" si="19"/>
        <v>正确</v>
      </c>
    </row>
    <row r="112" s="1" customFormat="1" ht="33" customHeight="1" spans="1:56">
      <c r="A112" s="588">
        <f t="shared" si="11"/>
        <v>108</v>
      </c>
      <c r="B112" s="115"/>
      <c r="C112" s="135"/>
      <c r="D112" s="117"/>
      <c r="E112" s="115"/>
      <c r="F112" s="589">
        <f t="shared" si="12"/>
        <v>30</v>
      </c>
      <c r="G112" s="136"/>
      <c r="H112" s="119"/>
      <c r="I112" s="119"/>
      <c r="J112" s="119"/>
      <c r="K112" s="119"/>
      <c r="L112" s="119"/>
      <c r="M112" s="119"/>
      <c r="N112" s="119"/>
      <c r="O112" s="119"/>
      <c r="P112" s="119"/>
      <c r="Q112" s="119"/>
      <c r="R112" s="119"/>
      <c r="S112" s="585">
        <f t="shared" si="13"/>
        <v>0</v>
      </c>
      <c r="T112" s="137"/>
      <c r="U112" s="545"/>
      <c r="V112" s="123"/>
      <c r="W112" s="124"/>
      <c r="X112" s="124"/>
      <c r="Y112" s="124"/>
      <c r="Z112" s="124"/>
      <c r="AA112" s="124"/>
      <c r="AB112" s="125"/>
      <c r="AC112" s="586">
        <f t="shared" si="14"/>
        <v>0</v>
      </c>
      <c r="AD112" s="125"/>
      <c r="AE112" s="125"/>
      <c r="AF112" s="125"/>
      <c r="AG112" s="125"/>
      <c r="AH112" s="125"/>
      <c r="AI112" s="125"/>
      <c r="AJ112" s="125"/>
      <c r="AK112" s="125"/>
      <c r="AL112" s="125"/>
      <c r="AM112" s="125"/>
      <c r="AN112" s="125"/>
      <c r="AO112" s="125"/>
      <c r="AP112" s="125"/>
      <c r="AQ112" s="125"/>
      <c r="AR112" s="125"/>
      <c r="AS112" s="587">
        <f t="shared" si="15"/>
        <v>0</v>
      </c>
      <c r="AT112" s="586">
        <f t="shared" si="16"/>
        <v>0</v>
      </c>
      <c r="AU112" s="586">
        <f t="shared" si="17"/>
        <v>0</v>
      </c>
      <c r="AV112" s="80"/>
      <c r="AW112" s="81"/>
      <c r="AX112" s="81"/>
      <c r="AY112" s="126"/>
      <c r="AZ112" s="126"/>
      <c r="BA112" s="586">
        <f t="shared" si="18"/>
        <v>0</v>
      </c>
      <c r="BB112" s="83"/>
      <c r="BC112" s="133"/>
      <c r="BD112" s="581" t="str">
        <f t="shared" si="19"/>
        <v>正确</v>
      </c>
    </row>
    <row r="113" s="1" customFormat="1" ht="33" customHeight="1" spans="1:56">
      <c r="A113" s="588">
        <f t="shared" si="11"/>
        <v>109</v>
      </c>
      <c r="B113" s="115"/>
      <c r="C113" s="135"/>
      <c r="D113" s="117"/>
      <c r="E113" s="115"/>
      <c r="F113" s="589">
        <f t="shared" si="12"/>
        <v>30</v>
      </c>
      <c r="G113" s="136"/>
      <c r="H113" s="119"/>
      <c r="I113" s="119"/>
      <c r="J113" s="119"/>
      <c r="K113" s="119"/>
      <c r="L113" s="119"/>
      <c r="M113" s="119"/>
      <c r="N113" s="119"/>
      <c r="O113" s="119"/>
      <c r="P113" s="119"/>
      <c r="Q113" s="119"/>
      <c r="R113" s="119"/>
      <c r="S113" s="585">
        <f t="shared" si="13"/>
        <v>0</v>
      </c>
      <c r="T113" s="137"/>
      <c r="U113" s="545"/>
      <c r="V113" s="123"/>
      <c r="W113" s="124"/>
      <c r="X113" s="124"/>
      <c r="Y113" s="124"/>
      <c r="Z113" s="124"/>
      <c r="AA113" s="124"/>
      <c r="AB113" s="125"/>
      <c r="AC113" s="586">
        <f t="shared" si="14"/>
        <v>0</v>
      </c>
      <c r="AD113" s="125"/>
      <c r="AE113" s="125"/>
      <c r="AF113" s="125"/>
      <c r="AG113" s="125"/>
      <c r="AH113" s="125"/>
      <c r="AI113" s="125"/>
      <c r="AJ113" s="125"/>
      <c r="AK113" s="125"/>
      <c r="AL113" s="125"/>
      <c r="AM113" s="125"/>
      <c r="AN113" s="125"/>
      <c r="AO113" s="125"/>
      <c r="AP113" s="125"/>
      <c r="AQ113" s="125"/>
      <c r="AR113" s="125"/>
      <c r="AS113" s="587">
        <f t="shared" si="15"/>
        <v>0</v>
      </c>
      <c r="AT113" s="586">
        <f t="shared" si="16"/>
        <v>0</v>
      </c>
      <c r="AU113" s="586">
        <f t="shared" si="17"/>
        <v>0</v>
      </c>
      <c r="AV113" s="80"/>
      <c r="AW113" s="81"/>
      <c r="AX113" s="81"/>
      <c r="AY113" s="126"/>
      <c r="AZ113" s="126"/>
      <c r="BA113" s="586">
        <f t="shared" si="18"/>
        <v>0</v>
      </c>
      <c r="BB113" s="83"/>
      <c r="BC113" s="133"/>
      <c r="BD113" s="581" t="str">
        <f t="shared" si="19"/>
        <v>正确</v>
      </c>
    </row>
    <row r="114" s="1" customFormat="1" ht="33" customHeight="1" spans="1:56">
      <c r="A114" s="588">
        <f t="shared" si="11"/>
        <v>110</v>
      </c>
      <c r="B114" s="115"/>
      <c r="C114" s="135"/>
      <c r="D114" s="117"/>
      <c r="E114" s="115"/>
      <c r="F114" s="589">
        <f t="shared" si="12"/>
        <v>30</v>
      </c>
      <c r="G114" s="136"/>
      <c r="H114" s="119"/>
      <c r="I114" s="119"/>
      <c r="J114" s="119"/>
      <c r="K114" s="119"/>
      <c r="L114" s="119"/>
      <c r="M114" s="119"/>
      <c r="N114" s="119"/>
      <c r="O114" s="119"/>
      <c r="P114" s="119"/>
      <c r="Q114" s="119"/>
      <c r="R114" s="119"/>
      <c r="S114" s="585">
        <f t="shared" si="13"/>
        <v>0</v>
      </c>
      <c r="T114" s="137"/>
      <c r="U114" s="545"/>
      <c r="V114" s="123"/>
      <c r="W114" s="124"/>
      <c r="X114" s="124"/>
      <c r="Y114" s="124"/>
      <c r="Z114" s="124"/>
      <c r="AA114" s="124"/>
      <c r="AB114" s="125"/>
      <c r="AC114" s="586">
        <f t="shared" si="14"/>
        <v>0</v>
      </c>
      <c r="AD114" s="125"/>
      <c r="AE114" s="125"/>
      <c r="AF114" s="125"/>
      <c r="AG114" s="125"/>
      <c r="AH114" s="125"/>
      <c r="AI114" s="125"/>
      <c r="AJ114" s="125"/>
      <c r="AK114" s="125"/>
      <c r="AL114" s="125"/>
      <c r="AM114" s="125"/>
      <c r="AN114" s="125"/>
      <c r="AO114" s="125"/>
      <c r="AP114" s="125"/>
      <c r="AQ114" s="125"/>
      <c r="AR114" s="125"/>
      <c r="AS114" s="587">
        <f t="shared" si="15"/>
        <v>0</v>
      </c>
      <c r="AT114" s="586">
        <f t="shared" si="16"/>
        <v>0</v>
      </c>
      <c r="AU114" s="586">
        <f t="shared" si="17"/>
        <v>0</v>
      </c>
      <c r="AV114" s="80"/>
      <c r="AW114" s="81"/>
      <c r="AX114" s="81"/>
      <c r="AY114" s="126"/>
      <c r="AZ114" s="126"/>
      <c r="BA114" s="586">
        <f t="shared" si="18"/>
        <v>0</v>
      </c>
      <c r="BB114" s="83"/>
      <c r="BC114" s="133"/>
      <c r="BD114" s="581" t="str">
        <f t="shared" si="19"/>
        <v>正确</v>
      </c>
    </row>
    <row r="115" s="1" customFormat="1" ht="33" customHeight="1" spans="1:56">
      <c r="A115" s="588">
        <f t="shared" si="11"/>
        <v>111</v>
      </c>
      <c r="B115" s="115"/>
      <c r="C115" s="135"/>
      <c r="D115" s="117"/>
      <c r="E115" s="115"/>
      <c r="F115" s="589">
        <f t="shared" si="12"/>
        <v>30</v>
      </c>
      <c r="G115" s="136"/>
      <c r="H115" s="119"/>
      <c r="I115" s="119"/>
      <c r="J115" s="119"/>
      <c r="K115" s="119"/>
      <c r="L115" s="119"/>
      <c r="M115" s="119"/>
      <c r="N115" s="119"/>
      <c r="O115" s="119"/>
      <c r="P115" s="119"/>
      <c r="Q115" s="119"/>
      <c r="R115" s="119"/>
      <c r="S115" s="585">
        <f t="shared" si="13"/>
        <v>0</v>
      </c>
      <c r="T115" s="137"/>
      <c r="U115" s="545"/>
      <c r="V115" s="123"/>
      <c r="W115" s="124"/>
      <c r="X115" s="124"/>
      <c r="Y115" s="124"/>
      <c r="Z115" s="124"/>
      <c r="AA115" s="124"/>
      <c r="AB115" s="125"/>
      <c r="AC115" s="586">
        <f t="shared" si="14"/>
        <v>0</v>
      </c>
      <c r="AD115" s="125"/>
      <c r="AE115" s="125"/>
      <c r="AF115" s="125"/>
      <c r="AG115" s="125"/>
      <c r="AH115" s="125"/>
      <c r="AI115" s="125"/>
      <c r="AJ115" s="125"/>
      <c r="AK115" s="125"/>
      <c r="AL115" s="125"/>
      <c r="AM115" s="125"/>
      <c r="AN115" s="125"/>
      <c r="AO115" s="125"/>
      <c r="AP115" s="125"/>
      <c r="AQ115" s="125"/>
      <c r="AR115" s="125"/>
      <c r="AS115" s="587">
        <f t="shared" si="15"/>
        <v>0</v>
      </c>
      <c r="AT115" s="586">
        <f t="shared" si="16"/>
        <v>0</v>
      </c>
      <c r="AU115" s="586">
        <f t="shared" si="17"/>
        <v>0</v>
      </c>
      <c r="AV115" s="80"/>
      <c r="AW115" s="81"/>
      <c r="AX115" s="81"/>
      <c r="AY115" s="126"/>
      <c r="AZ115" s="126"/>
      <c r="BA115" s="586">
        <f t="shared" si="18"/>
        <v>0</v>
      </c>
      <c r="BB115" s="83"/>
      <c r="BC115" s="133"/>
      <c r="BD115" s="581" t="str">
        <f t="shared" si="19"/>
        <v>正确</v>
      </c>
    </row>
    <row r="116" s="1" customFormat="1" ht="33" customHeight="1" spans="1:56">
      <c r="A116" s="588">
        <f t="shared" si="11"/>
        <v>112</v>
      </c>
      <c r="B116" s="115"/>
      <c r="C116" s="135"/>
      <c r="D116" s="117"/>
      <c r="E116" s="115"/>
      <c r="F116" s="589">
        <f t="shared" si="12"/>
        <v>30</v>
      </c>
      <c r="G116" s="136"/>
      <c r="H116" s="119"/>
      <c r="I116" s="119"/>
      <c r="J116" s="119"/>
      <c r="K116" s="119"/>
      <c r="L116" s="119"/>
      <c r="M116" s="119"/>
      <c r="N116" s="119"/>
      <c r="O116" s="119"/>
      <c r="P116" s="119"/>
      <c r="Q116" s="119"/>
      <c r="R116" s="119"/>
      <c r="S116" s="585">
        <f t="shared" si="13"/>
        <v>0</v>
      </c>
      <c r="T116" s="137"/>
      <c r="U116" s="545"/>
      <c r="V116" s="123"/>
      <c r="W116" s="124"/>
      <c r="X116" s="124"/>
      <c r="Y116" s="124"/>
      <c r="Z116" s="124"/>
      <c r="AA116" s="124"/>
      <c r="AB116" s="125"/>
      <c r="AC116" s="586">
        <f t="shared" si="14"/>
        <v>0</v>
      </c>
      <c r="AD116" s="125"/>
      <c r="AE116" s="125"/>
      <c r="AF116" s="125"/>
      <c r="AG116" s="125"/>
      <c r="AH116" s="125"/>
      <c r="AI116" s="125"/>
      <c r="AJ116" s="125"/>
      <c r="AK116" s="125"/>
      <c r="AL116" s="125"/>
      <c r="AM116" s="125"/>
      <c r="AN116" s="125"/>
      <c r="AO116" s="125"/>
      <c r="AP116" s="125"/>
      <c r="AQ116" s="125"/>
      <c r="AR116" s="125"/>
      <c r="AS116" s="587">
        <f t="shared" si="15"/>
        <v>0</v>
      </c>
      <c r="AT116" s="586">
        <f t="shared" si="16"/>
        <v>0</v>
      </c>
      <c r="AU116" s="586">
        <f t="shared" si="17"/>
        <v>0</v>
      </c>
      <c r="AV116" s="80"/>
      <c r="AW116" s="81"/>
      <c r="AX116" s="81"/>
      <c r="AY116" s="126"/>
      <c r="AZ116" s="126"/>
      <c r="BA116" s="586">
        <f t="shared" si="18"/>
        <v>0</v>
      </c>
      <c r="BB116" s="83"/>
      <c r="BC116" s="133"/>
      <c r="BD116" s="581" t="str">
        <f t="shared" si="19"/>
        <v>正确</v>
      </c>
    </row>
    <row r="117" s="1" customFormat="1" ht="33" customHeight="1" spans="1:56">
      <c r="A117" s="588">
        <f t="shared" si="11"/>
        <v>113</v>
      </c>
      <c r="B117" s="115"/>
      <c r="C117" s="135"/>
      <c r="D117" s="117"/>
      <c r="E117" s="115"/>
      <c r="F117" s="589">
        <f t="shared" si="12"/>
        <v>30</v>
      </c>
      <c r="G117" s="136"/>
      <c r="H117" s="119"/>
      <c r="I117" s="119"/>
      <c r="J117" s="119"/>
      <c r="K117" s="119"/>
      <c r="L117" s="119"/>
      <c r="M117" s="119"/>
      <c r="N117" s="119"/>
      <c r="O117" s="119"/>
      <c r="P117" s="119"/>
      <c r="Q117" s="119"/>
      <c r="R117" s="119"/>
      <c r="S117" s="585">
        <f t="shared" si="13"/>
        <v>0</v>
      </c>
      <c r="T117" s="137"/>
      <c r="U117" s="545"/>
      <c r="V117" s="123"/>
      <c r="W117" s="124"/>
      <c r="X117" s="124"/>
      <c r="Y117" s="124"/>
      <c r="Z117" s="124"/>
      <c r="AA117" s="124"/>
      <c r="AB117" s="125"/>
      <c r="AC117" s="586">
        <f t="shared" si="14"/>
        <v>0</v>
      </c>
      <c r="AD117" s="125"/>
      <c r="AE117" s="125"/>
      <c r="AF117" s="125"/>
      <c r="AG117" s="125"/>
      <c r="AH117" s="125"/>
      <c r="AI117" s="125"/>
      <c r="AJ117" s="125"/>
      <c r="AK117" s="125"/>
      <c r="AL117" s="125"/>
      <c r="AM117" s="125"/>
      <c r="AN117" s="125"/>
      <c r="AO117" s="125"/>
      <c r="AP117" s="125"/>
      <c r="AQ117" s="125"/>
      <c r="AR117" s="125"/>
      <c r="AS117" s="587">
        <f t="shared" si="15"/>
        <v>0</v>
      </c>
      <c r="AT117" s="586">
        <f t="shared" si="16"/>
        <v>0</v>
      </c>
      <c r="AU117" s="586">
        <f t="shared" si="17"/>
        <v>0</v>
      </c>
      <c r="AV117" s="80"/>
      <c r="AW117" s="81"/>
      <c r="AX117" s="81"/>
      <c r="AY117" s="126"/>
      <c r="AZ117" s="126"/>
      <c r="BA117" s="586">
        <f t="shared" si="18"/>
        <v>0</v>
      </c>
      <c r="BB117" s="83"/>
      <c r="BC117" s="133"/>
      <c r="BD117" s="581" t="str">
        <f t="shared" si="19"/>
        <v>正确</v>
      </c>
    </row>
    <row r="118" s="1" customFormat="1" ht="33" customHeight="1" spans="1:56">
      <c r="A118" s="588">
        <f t="shared" si="11"/>
        <v>114</v>
      </c>
      <c r="B118" s="115"/>
      <c r="C118" s="135"/>
      <c r="D118" s="117"/>
      <c r="E118" s="115"/>
      <c r="F118" s="589">
        <f t="shared" si="12"/>
        <v>30</v>
      </c>
      <c r="G118" s="136"/>
      <c r="H118" s="119"/>
      <c r="I118" s="119"/>
      <c r="J118" s="119"/>
      <c r="K118" s="119"/>
      <c r="L118" s="119"/>
      <c r="M118" s="119"/>
      <c r="N118" s="119"/>
      <c r="O118" s="119"/>
      <c r="P118" s="119"/>
      <c r="Q118" s="119"/>
      <c r="R118" s="119"/>
      <c r="S118" s="585">
        <f t="shared" si="13"/>
        <v>0</v>
      </c>
      <c r="T118" s="137"/>
      <c r="U118" s="545"/>
      <c r="V118" s="123"/>
      <c r="W118" s="124"/>
      <c r="X118" s="124"/>
      <c r="Y118" s="124"/>
      <c r="Z118" s="124"/>
      <c r="AA118" s="124"/>
      <c r="AB118" s="125"/>
      <c r="AC118" s="586">
        <f t="shared" si="14"/>
        <v>0</v>
      </c>
      <c r="AD118" s="125"/>
      <c r="AE118" s="125"/>
      <c r="AF118" s="125"/>
      <c r="AG118" s="125"/>
      <c r="AH118" s="125"/>
      <c r="AI118" s="125"/>
      <c r="AJ118" s="125"/>
      <c r="AK118" s="125"/>
      <c r="AL118" s="125"/>
      <c r="AM118" s="125"/>
      <c r="AN118" s="125"/>
      <c r="AO118" s="125"/>
      <c r="AP118" s="125"/>
      <c r="AQ118" s="125"/>
      <c r="AR118" s="125"/>
      <c r="AS118" s="587">
        <f t="shared" si="15"/>
        <v>0</v>
      </c>
      <c r="AT118" s="586">
        <f t="shared" si="16"/>
        <v>0</v>
      </c>
      <c r="AU118" s="586">
        <f t="shared" si="17"/>
        <v>0</v>
      </c>
      <c r="AV118" s="80"/>
      <c r="AW118" s="81"/>
      <c r="AX118" s="81"/>
      <c r="AY118" s="126"/>
      <c r="AZ118" s="126"/>
      <c r="BA118" s="586">
        <f t="shared" si="18"/>
        <v>0</v>
      </c>
      <c r="BB118" s="83"/>
      <c r="BC118" s="133"/>
      <c r="BD118" s="581" t="str">
        <f t="shared" si="19"/>
        <v>正确</v>
      </c>
    </row>
    <row r="119" s="1" customFormat="1" ht="33" customHeight="1" spans="1:56">
      <c r="A119" s="588">
        <f t="shared" si="11"/>
        <v>115</v>
      </c>
      <c r="B119" s="115"/>
      <c r="C119" s="135"/>
      <c r="D119" s="117"/>
      <c r="E119" s="115"/>
      <c r="F119" s="589">
        <f t="shared" si="12"/>
        <v>30</v>
      </c>
      <c r="G119" s="136"/>
      <c r="H119" s="119"/>
      <c r="I119" s="119"/>
      <c r="J119" s="119"/>
      <c r="K119" s="119"/>
      <c r="L119" s="119"/>
      <c r="M119" s="119"/>
      <c r="N119" s="119"/>
      <c r="O119" s="119"/>
      <c r="P119" s="119"/>
      <c r="Q119" s="119"/>
      <c r="R119" s="119"/>
      <c r="S119" s="585">
        <f t="shared" si="13"/>
        <v>0</v>
      </c>
      <c r="T119" s="137"/>
      <c r="U119" s="545"/>
      <c r="V119" s="123"/>
      <c r="W119" s="124"/>
      <c r="X119" s="124"/>
      <c r="Y119" s="124"/>
      <c r="Z119" s="124"/>
      <c r="AA119" s="124"/>
      <c r="AB119" s="125"/>
      <c r="AC119" s="586">
        <f t="shared" si="14"/>
        <v>0</v>
      </c>
      <c r="AD119" s="125"/>
      <c r="AE119" s="125"/>
      <c r="AF119" s="125"/>
      <c r="AG119" s="125"/>
      <c r="AH119" s="125"/>
      <c r="AI119" s="125"/>
      <c r="AJ119" s="125"/>
      <c r="AK119" s="125"/>
      <c r="AL119" s="125"/>
      <c r="AM119" s="125"/>
      <c r="AN119" s="125"/>
      <c r="AO119" s="125"/>
      <c r="AP119" s="125"/>
      <c r="AQ119" s="125"/>
      <c r="AR119" s="125"/>
      <c r="AS119" s="587">
        <f t="shared" si="15"/>
        <v>0</v>
      </c>
      <c r="AT119" s="586">
        <f t="shared" si="16"/>
        <v>0</v>
      </c>
      <c r="AU119" s="586">
        <f t="shared" si="17"/>
        <v>0</v>
      </c>
      <c r="AV119" s="80"/>
      <c r="AW119" s="81"/>
      <c r="AX119" s="81"/>
      <c r="AY119" s="126"/>
      <c r="AZ119" s="126"/>
      <c r="BA119" s="586">
        <f t="shared" si="18"/>
        <v>0</v>
      </c>
      <c r="BB119" s="83"/>
      <c r="BC119" s="133"/>
      <c r="BD119" s="581" t="str">
        <f t="shared" si="19"/>
        <v>正确</v>
      </c>
    </row>
    <row r="120" s="1" customFormat="1" ht="33" customHeight="1" spans="1:56">
      <c r="A120" s="588">
        <f t="shared" si="11"/>
        <v>116</v>
      </c>
      <c r="B120" s="115"/>
      <c r="C120" s="135"/>
      <c r="D120" s="117"/>
      <c r="E120" s="115"/>
      <c r="F120" s="589">
        <f t="shared" si="12"/>
        <v>30</v>
      </c>
      <c r="G120" s="136"/>
      <c r="H120" s="119"/>
      <c r="I120" s="119"/>
      <c r="J120" s="119"/>
      <c r="K120" s="119"/>
      <c r="L120" s="119"/>
      <c r="M120" s="119"/>
      <c r="N120" s="119"/>
      <c r="O120" s="119"/>
      <c r="P120" s="119"/>
      <c r="Q120" s="119"/>
      <c r="R120" s="119"/>
      <c r="S120" s="585">
        <f t="shared" si="13"/>
        <v>0</v>
      </c>
      <c r="T120" s="137"/>
      <c r="U120" s="545"/>
      <c r="V120" s="123"/>
      <c r="W120" s="124"/>
      <c r="X120" s="124"/>
      <c r="Y120" s="124"/>
      <c r="Z120" s="124"/>
      <c r="AA120" s="124"/>
      <c r="AB120" s="125"/>
      <c r="AC120" s="586">
        <f t="shared" si="14"/>
        <v>0</v>
      </c>
      <c r="AD120" s="125"/>
      <c r="AE120" s="125"/>
      <c r="AF120" s="125"/>
      <c r="AG120" s="125"/>
      <c r="AH120" s="125"/>
      <c r="AI120" s="125"/>
      <c r="AJ120" s="125"/>
      <c r="AK120" s="125"/>
      <c r="AL120" s="125"/>
      <c r="AM120" s="125"/>
      <c r="AN120" s="125"/>
      <c r="AO120" s="125"/>
      <c r="AP120" s="125"/>
      <c r="AQ120" s="125"/>
      <c r="AR120" s="125"/>
      <c r="AS120" s="587">
        <f t="shared" si="15"/>
        <v>0</v>
      </c>
      <c r="AT120" s="586">
        <f t="shared" si="16"/>
        <v>0</v>
      </c>
      <c r="AU120" s="586">
        <f t="shared" si="17"/>
        <v>0</v>
      </c>
      <c r="AV120" s="80"/>
      <c r="AW120" s="81"/>
      <c r="AX120" s="81"/>
      <c r="AY120" s="126"/>
      <c r="AZ120" s="126"/>
      <c r="BA120" s="586">
        <f t="shared" si="18"/>
        <v>0</v>
      </c>
      <c r="BB120" s="83"/>
      <c r="BC120" s="133"/>
      <c r="BD120" s="581" t="str">
        <f t="shared" si="19"/>
        <v>正确</v>
      </c>
    </row>
    <row r="121" s="1" customFormat="1" ht="33" customHeight="1" spans="1:56">
      <c r="A121" s="588">
        <f t="shared" si="11"/>
        <v>117</v>
      </c>
      <c r="B121" s="115"/>
      <c r="C121" s="135"/>
      <c r="D121" s="117"/>
      <c r="E121" s="115"/>
      <c r="F121" s="589">
        <f t="shared" si="12"/>
        <v>30</v>
      </c>
      <c r="G121" s="136"/>
      <c r="H121" s="119"/>
      <c r="I121" s="119"/>
      <c r="J121" s="119"/>
      <c r="K121" s="119"/>
      <c r="L121" s="119"/>
      <c r="M121" s="119"/>
      <c r="N121" s="119"/>
      <c r="O121" s="119"/>
      <c r="P121" s="119"/>
      <c r="Q121" s="119"/>
      <c r="R121" s="119"/>
      <c r="S121" s="585">
        <f t="shared" si="13"/>
        <v>0</v>
      </c>
      <c r="T121" s="137"/>
      <c r="U121" s="545"/>
      <c r="V121" s="123"/>
      <c r="W121" s="124"/>
      <c r="X121" s="124"/>
      <c r="Y121" s="124"/>
      <c r="Z121" s="124"/>
      <c r="AA121" s="124"/>
      <c r="AB121" s="125"/>
      <c r="AC121" s="586">
        <f t="shared" si="14"/>
        <v>0</v>
      </c>
      <c r="AD121" s="125"/>
      <c r="AE121" s="125"/>
      <c r="AF121" s="125"/>
      <c r="AG121" s="125"/>
      <c r="AH121" s="125"/>
      <c r="AI121" s="125"/>
      <c r="AJ121" s="125"/>
      <c r="AK121" s="125"/>
      <c r="AL121" s="125"/>
      <c r="AM121" s="125"/>
      <c r="AN121" s="125"/>
      <c r="AO121" s="125"/>
      <c r="AP121" s="125"/>
      <c r="AQ121" s="125"/>
      <c r="AR121" s="125"/>
      <c r="AS121" s="587">
        <f t="shared" si="15"/>
        <v>0</v>
      </c>
      <c r="AT121" s="586">
        <f t="shared" si="16"/>
        <v>0</v>
      </c>
      <c r="AU121" s="586">
        <f t="shared" si="17"/>
        <v>0</v>
      </c>
      <c r="AV121" s="80"/>
      <c r="AW121" s="81"/>
      <c r="AX121" s="81"/>
      <c r="AY121" s="126"/>
      <c r="AZ121" s="126"/>
      <c r="BA121" s="586">
        <f t="shared" si="18"/>
        <v>0</v>
      </c>
      <c r="BB121" s="83"/>
      <c r="BC121" s="133"/>
      <c r="BD121" s="581" t="str">
        <f t="shared" si="19"/>
        <v>正确</v>
      </c>
    </row>
    <row r="122" s="1" customFormat="1" ht="33" customHeight="1" spans="1:56">
      <c r="A122" s="588">
        <f t="shared" si="11"/>
        <v>118</v>
      </c>
      <c r="B122" s="115"/>
      <c r="C122" s="135"/>
      <c r="D122" s="117"/>
      <c r="E122" s="115"/>
      <c r="F122" s="589">
        <f t="shared" si="12"/>
        <v>30</v>
      </c>
      <c r="G122" s="136"/>
      <c r="H122" s="119"/>
      <c r="I122" s="119"/>
      <c r="J122" s="119"/>
      <c r="K122" s="119"/>
      <c r="L122" s="119"/>
      <c r="M122" s="119"/>
      <c r="N122" s="119"/>
      <c r="O122" s="119"/>
      <c r="P122" s="119"/>
      <c r="Q122" s="119"/>
      <c r="R122" s="119"/>
      <c r="S122" s="585">
        <f t="shared" si="13"/>
        <v>0</v>
      </c>
      <c r="T122" s="137"/>
      <c r="U122" s="545"/>
      <c r="V122" s="123"/>
      <c r="W122" s="124"/>
      <c r="X122" s="124"/>
      <c r="Y122" s="124"/>
      <c r="Z122" s="124"/>
      <c r="AA122" s="124"/>
      <c r="AB122" s="125"/>
      <c r="AC122" s="586">
        <f t="shared" si="14"/>
        <v>0</v>
      </c>
      <c r="AD122" s="125"/>
      <c r="AE122" s="125"/>
      <c r="AF122" s="125"/>
      <c r="AG122" s="125"/>
      <c r="AH122" s="125"/>
      <c r="AI122" s="125"/>
      <c r="AJ122" s="125"/>
      <c r="AK122" s="125"/>
      <c r="AL122" s="125"/>
      <c r="AM122" s="125"/>
      <c r="AN122" s="125"/>
      <c r="AO122" s="125"/>
      <c r="AP122" s="125"/>
      <c r="AQ122" s="125"/>
      <c r="AR122" s="125"/>
      <c r="AS122" s="587">
        <f t="shared" si="15"/>
        <v>0</v>
      </c>
      <c r="AT122" s="586">
        <f t="shared" si="16"/>
        <v>0</v>
      </c>
      <c r="AU122" s="586">
        <f t="shared" si="17"/>
        <v>0</v>
      </c>
      <c r="AV122" s="80"/>
      <c r="AW122" s="81"/>
      <c r="AX122" s="81"/>
      <c r="AY122" s="126"/>
      <c r="AZ122" s="126"/>
      <c r="BA122" s="586">
        <f t="shared" si="18"/>
        <v>0</v>
      </c>
      <c r="BB122" s="83"/>
      <c r="BC122" s="133"/>
      <c r="BD122" s="581" t="str">
        <f t="shared" si="19"/>
        <v>正确</v>
      </c>
    </row>
    <row r="123" s="1" customFormat="1" ht="33" customHeight="1" spans="1:56">
      <c r="A123" s="588">
        <f t="shared" si="11"/>
        <v>119</v>
      </c>
      <c r="B123" s="115"/>
      <c r="C123" s="135"/>
      <c r="D123" s="117"/>
      <c r="E123" s="115"/>
      <c r="F123" s="589">
        <f t="shared" si="12"/>
        <v>30</v>
      </c>
      <c r="G123" s="136"/>
      <c r="H123" s="119"/>
      <c r="I123" s="119"/>
      <c r="J123" s="119"/>
      <c r="K123" s="119"/>
      <c r="L123" s="119"/>
      <c r="M123" s="119"/>
      <c r="N123" s="119"/>
      <c r="O123" s="119"/>
      <c r="P123" s="119"/>
      <c r="Q123" s="119"/>
      <c r="R123" s="119"/>
      <c r="S123" s="585">
        <f t="shared" si="13"/>
        <v>0</v>
      </c>
      <c r="T123" s="137"/>
      <c r="U123" s="545"/>
      <c r="V123" s="123"/>
      <c r="W123" s="124"/>
      <c r="X123" s="124"/>
      <c r="Y123" s="124"/>
      <c r="Z123" s="124"/>
      <c r="AA123" s="124"/>
      <c r="AB123" s="125"/>
      <c r="AC123" s="586">
        <f t="shared" si="14"/>
        <v>0</v>
      </c>
      <c r="AD123" s="125"/>
      <c r="AE123" s="125"/>
      <c r="AF123" s="125"/>
      <c r="AG123" s="125"/>
      <c r="AH123" s="125"/>
      <c r="AI123" s="125"/>
      <c r="AJ123" s="125"/>
      <c r="AK123" s="125"/>
      <c r="AL123" s="125"/>
      <c r="AM123" s="125"/>
      <c r="AN123" s="125"/>
      <c r="AO123" s="125"/>
      <c r="AP123" s="125"/>
      <c r="AQ123" s="125"/>
      <c r="AR123" s="125"/>
      <c r="AS123" s="587">
        <f t="shared" si="15"/>
        <v>0</v>
      </c>
      <c r="AT123" s="586">
        <f t="shared" si="16"/>
        <v>0</v>
      </c>
      <c r="AU123" s="586">
        <f t="shared" si="17"/>
        <v>0</v>
      </c>
      <c r="AV123" s="80"/>
      <c r="AW123" s="81"/>
      <c r="AX123" s="81"/>
      <c r="AY123" s="126"/>
      <c r="AZ123" s="126"/>
      <c r="BA123" s="586">
        <f t="shared" si="18"/>
        <v>0</v>
      </c>
      <c r="BB123" s="83"/>
      <c r="BC123" s="133"/>
      <c r="BD123" s="581" t="str">
        <f t="shared" si="19"/>
        <v>正确</v>
      </c>
    </row>
    <row r="124" s="1" customFormat="1" ht="33" customHeight="1" spans="1:56">
      <c r="A124" s="588">
        <f t="shared" si="11"/>
        <v>120</v>
      </c>
      <c r="B124" s="115"/>
      <c r="C124" s="135"/>
      <c r="D124" s="117"/>
      <c r="E124" s="115"/>
      <c r="F124" s="589">
        <f t="shared" si="12"/>
        <v>30</v>
      </c>
      <c r="G124" s="136"/>
      <c r="H124" s="119"/>
      <c r="I124" s="119"/>
      <c r="J124" s="119"/>
      <c r="K124" s="119"/>
      <c r="L124" s="119"/>
      <c r="M124" s="119"/>
      <c r="N124" s="119"/>
      <c r="O124" s="119"/>
      <c r="P124" s="119"/>
      <c r="Q124" s="119"/>
      <c r="R124" s="119"/>
      <c r="S124" s="585">
        <f t="shared" si="13"/>
        <v>0</v>
      </c>
      <c r="T124" s="137"/>
      <c r="U124" s="545"/>
      <c r="V124" s="123"/>
      <c r="W124" s="124"/>
      <c r="X124" s="124"/>
      <c r="Y124" s="124"/>
      <c r="Z124" s="124"/>
      <c r="AA124" s="124"/>
      <c r="AB124" s="125"/>
      <c r="AC124" s="586">
        <f t="shared" si="14"/>
        <v>0</v>
      </c>
      <c r="AD124" s="125"/>
      <c r="AE124" s="125"/>
      <c r="AF124" s="125"/>
      <c r="AG124" s="125"/>
      <c r="AH124" s="125"/>
      <c r="AI124" s="125"/>
      <c r="AJ124" s="125"/>
      <c r="AK124" s="125"/>
      <c r="AL124" s="125"/>
      <c r="AM124" s="125"/>
      <c r="AN124" s="125"/>
      <c r="AO124" s="125"/>
      <c r="AP124" s="125"/>
      <c r="AQ124" s="125"/>
      <c r="AR124" s="125"/>
      <c r="AS124" s="587">
        <f t="shared" si="15"/>
        <v>0</v>
      </c>
      <c r="AT124" s="586">
        <f t="shared" si="16"/>
        <v>0</v>
      </c>
      <c r="AU124" s="586">
        <f t="shared" si="17"/>
        <v>0</v>
      </c>
      <c r="AV124" s="80"/>
      <c r="AW124" s="81"/>
      <c r="AX124" s="81"/>
      <c r="AY124" s="126"/>
      <c r="AZ124" s="126"/>
      <c r="BA124" s="586">
        <f t="shared" si="18"/>
        <v>0</v>
      </c>
      <c r="BB124" s="83"/>
      <c r="BC124" s="133"/>
      <c r="BD124" s="581" t="str">
        <f t="shared" si="19"/>
        <v>正确</v>
      </c>
    </row>
    <row r="125" s="1" customFormat="1" ht="33" customHeight="1" spans="1:56">
      <c r="A125" s="588">
        <f t="shared" si="11"/>
        <v>121</v>
      </c>
      <c r="B125" s="115"/>
      <c r="C125" s="135"/>
      <c r="D125" s="117"/>
      <c r="E125" s="115"/>
      <c r="F125" s="589">
        <f t="shared" si="12"/>
        <v>30</v>
      </c>
      <c r="G125" s="136"/>
      <c r="H125" s="119"/>
      <c r="I125" s="119"/>
      <c r="J125" s="119"/>
      <c r="K125" s="119"/>
      <c r="L125" s="119"/>
      <c r="M125" s="119"/>
      <c r="N125" s="119"/>
      <c r="O125" s="119"/>
      <c r="P125" s="119"/>
      <c r="Q125" s="119"/>
      <c r="R125" s="119"/>
      <c r="S125" s="585">
        <f t="shared" si="13"/>
        <v>0</v>
      </c>
      <c r="T125" s="137"/>
      <c r="U125" s="545"/>
      <c r="V125" s="123"/>
      <c r="W125" s="124"/>
      <c r="X125" s="124"/>
      <c r="Y125" s="124"/>
      <c r="Z125" s="124"/>
      <c r="AA125" s="124"/>
      <c r="AB125" s="125"/>
      <c r="AC125" s="586">
        <f t="shared" si="14"/>
        <v>0</v>
      </c>
      <c r="AD125" s="125"/>
      <c r="AE125" s="125"/>
      <c r="AF125" s="125"/>
      <c r="AG125" s="125"/>
      <c r="AH125" s="125"/>
      <c r="AI125" s="125"/>
      <c r="AJ125" s="125"/>
      <c r="AK125" s="125"/>
      <c r="AL125" s="125"/>
      <c r="AM125" s="125"/>
      <c r="AN125" s="125"/>
      <c r="AO125" s="125"/>
      <c r="AP125" s="125"/>
      <c r="AQ125" s="125"/>
      <c r="AR125" s="125"/>
      <c r="AS125" s="587">
        <f t="shared" si="15"/>
        <v>0</v>
      </c>
      <c r="AT125" s="586">
        <f t="shared" si="16"/>
        <v>0</v>
      </c>
      <c r="AU125" s="586">
        <f t="shared" si="17"/>
        <v>0</v>
      </c>
      <c r="AV125" s="80"/>
      <c r="AW125" s="81"/>
      <c r="AX125" s="81"/>
      <c r="AY125" s="126"/>
      <c r="AZ125" s="126"/>
      <c r="BA125" s="586">
        <f t="shared" si="18"/>
        <v>0</v>
      </c>
      <c r="BB125" s="83"/>
      <c r="BC125" s="133"/>
      <c r="BD125" s="581" t="str">
        <f t="shared" si="19"/>
        <v>正确</v>
      </c>
    </row>
    <row r="126" s="1" customFormat="1" ht="33" customHeight="1" spans="1:56">
      <c r="A126" s="588">
        <f t="shared" si="11"/>
        <v>122</v>
      </c>
      <c r="B126" s="115"/>
      <c r="C126" s="135"/>
      <c r="D126" s="117"/>
      <c r="E126" s="115"/>
      <c r="F126" s="589">
        <f t="shared" si="12"/>
        <v>30</v>
      </c>
      <c r="G126" s="136"/>
      <c r="H126" s="119"/>
      <c r="I126" s="119"/>
      <c r="J126" s="119"/>
      <c r="K126" s="119"/>
      <c r="L126" s="119"/>
      <c r="M126" s="119"/>
      <c r="N126" s="119"/>
      <c r="O126" s="119"/>
      <c r="P126" s="119"/>
      <c r="Q126" s="119"/>
      <c r="R126" s="119"/>
      <c r="S126" s="585">
        <f t="shared" si="13"/>
        <v>0</v>
      </c>
      <c r="T126" s="137"/>
      <c r="U126" s="545"/>
      <c r="V126" s="123"/>
      <c r="W126" s="124"/>
      <c r="X126" s="124"/>
      <c r="Y126" s="124"/>
      <c r="Z126" s="124"/>
      <c r="AA126" s="124"/>
      <c r="AB126" s="125"/>
      <c r="AC126" s="586">
        <f t="shared" si="14"/>
        <v>0</v>
      </c>
      <c r="AD126" s="125"/>
      <c r="AE126" s="125"/>
      <c r="AF126" s="125"/>
      <c r="AG126" s="125"/>
      <c r="AH126" s="125"/>
      <c r="AI126" s="125"/>
      <c r="AJ126" s="125"/>
      <c r="AK126" s="125"/>
      <c r="AL126" s="125"/>
      <c r="AM126" s="125"/>
      <c r="AN126" s="125"/>
      <c r="AO126" s="125"/>
      <c r="AP126" s="125"/>
      <c r="AQ126" s="125"/>
      <c r="AR126" s="125"/>
      <c r="AS126" s="587">
        <f t="shared" si="15"/>
        <v>0</v>
      </c>
      <c r="AT126" s="586">
        <f t="shared" si="16"/>
        <v>0</v>
      </c>
      <c r="AU126" s="586">
        <f t="shared" si="17"/>
        <v>0</v>
      </c>
      <c r="AV126" s="80"/>
      <c r="AW126" s="81"/>
      <c r="AX126" s="81"/>
      <c r="AY126" s="126"/>
      <c r="AZ126" s="126"/>
      <c r="BA126" s="586">
        <f t="shared" si="18"/>
        <v>0</v>
      </c>
      <c r="BB126" s="83"/>
      <c r="BC126" s="133"/>
      <c r="BD126" s="581" t="str">
        <f t="shared" si="19"/>
        <v>正确</v>
      </c>
    </row>
    <row r="127" s="1" customFormat="1" ht="33" customHeight="1" spans="1:56">
      <c r="A127" s="588">
        <f t="shared" si="11"/>
        <v>123</v>
      </c>
      <c r="B127" s="115"/>
      <c r="C127" s="135"/>
      <c r="D127" s="117"/>
      <c r="E127" s="115"/>
      <c r="F127" s="589">
        <f t="shared" si="12"/>
        <v>30</v>
      </c>
      <c r="G127" s="136"/>
      <c r="H127" s="119"/>
      <c r="I127" s="119"/>
      <c r="J127" s="119"/>
      <c r="K127" s="119"/>
      <c r="L127" s="119"/>
      <c r="M127" s="119"/>
      <c r="N127" s="119"/>
      <c r="O127" s="119"/>
      <c r="P127" s="119"/>
      <c r="Q127" s="119"/>
      <c r="R127" s="119"/>
      <c r="S127" s="585">
        <f t="shared" si="13"/>
        <v>0</v>
      </c>
      <c r="T127" s="137"/>
      <c r="U127" s="545"/>
      <c r="V127" s="123"/>
      <c r="W127" s="124"/>
      <c r="X127" s="124"/>
      <c r="Y127" s="124"/>
      <c r="Z127" s="124"/>
      <c r="AA127" s="124"/>
      <c r="AB127" s="125"/>
      <c r="AC127" s="586">
        <f t="shared" si="14"/>
        <v>0</v>
      </c>
      <c r="AD127" s="125"/>
      <c r="AE127" s="125"/>
      <c r="AF127" s="125"/>
      <c r="AG127" s="125"/>
      <c r="AH127" s="125"/>
      <c r="AI127" s="125"/>
      <c r="AJ127" s="125"/>
      <c r="AK127" s="125"/>
      <c r="AL127" s="125"/>
      <c r="AM127" s="125"/>
      <c r="AN127" s="125"/>
      <c r="AO127" s="125"/>
      <c r="AP127" s="125"/>
      <c r="AQ127" s="125"/>
      <c r="AR127" s="125"/>
      <c r="AS127" s="587">
        <f t="shared" si="15"/>
        <v>0</v>
      </c>
      <c r="AT127" s="586">
        <f t="shared" si="16"/>
        <v>0</v>
      </c>
      <c r="AU127" s="586">
        <f t="shared" si="17"/>
        <v>0</v>
      </c>
      <c r="AV127" s="80"/>
      <c r="AW127" s="81"/>
      <c r="AX127" s="81"/>
      <c r="AY127" s="126"/>
      <c r="AZ127" s="126"/>
      <c r="BA127" s="586">
        <f t="shared" si="18"/>
        <v>0</v>
      </c>
      <c r="BB127" s="83"/>
      <c r="BC127" s="133"/>
      <c r="BD127" s="581" t="str">
        <f t="shared" si="19"/>
        <v>正确</v>
      </c>
    </row>
    <row r="128" s="1" customFormat="1" ht="33" customHeight="1" spans="1:56">
      <c r="A128" s="588">
        <f t="shared" si="11"/>
        <v>124</v>
      </c>
      <c r="B128" s="115"/>
      <c r="C128" s="135"/>
      <c r="D128" s="117"/>
      <c r="E128" s="115"/>
      <c r="F128" s="589">
        <f t="shared" si="12"/>
        <v>30</v>
      </c>
      <c r="G128" s="136"/>
      <c r="H128" s="119"/>
      <c r="I128" s="119"/>
      <c r="J128" s="119"/>
      <c r="K128" s="119"/>
      <c r="L128" s="119"/>
      <c r="M128" s="119"/>
      <c r="N128" s="119"/>
      <c r="O128" s="119"/>
      <c r="P128" s="119"/>
      <c r="Q128" s="119"/>
      <c r="R128" s="119"/>
      <c r="S128" s="585">
        <f t="shared" si="13"/>
        <v>0</v>
      </c>
      <c r="T128" s="137"/>
      <c r="U128" s="545"/>
      <c r="V128" s="123"/>
      <c r="W128" s="124"/>
      <c r="X128" s="124"/>
      <c r="Y128" s="124"/>
      <c r="Z128" s="124"/>
      <c r="AA128" s="124"/>
      <c r="AB128" s="125"/>
      <c r="AC128" s="586">
        <f t="shared" si="14"/>
        <v>0</v>
      </c>
      <c r="AD128" s="125"/>
      <c r="AE128" s="125"/>
      <c r="AF128" s="125"/>
      <c r="AG128" s="125"/>
      <c r="AH128" s="125"/>
      <c r="AI128" s="125"/>
      <c r="AJ128" s="125"/>
      <c r="AK128" s="125"/>
      <c r="AL128" s="125"/>
      <c r="AM128" s="125"/>
      <c r="AN128" s="125"/>
      <c r="AO128" s="125"/>
      <c r="AP128" s="125"/>
      <c r="AQ128" s="125"/>
      <c r="AR128" s="125"/>
      <c r="AS128" s="587">
        <f t="shared" si="15"/>
        <v>0</v>
      </c>
      <c r="AT128" s="586">
        <f t="shared" si="16"/>
        <v>0</v>
      </c>
      <c r="AU128" s="586">
        <f t="shared" si="17"/>
        <v>0</v>
      </c>
      <c r="AV128" s="80"/>
      <c r="AW128" s="81"/>
      <c r="AX128" s="81"/>
      <c r="AY128" s="126"/>
      <c r="AZ128" s="126"/>
      <c r="BA128" s="586">
        <f t="shared" si="18"/>
        <v>0</v>
      </c>
      <c r="BB128" s="83"/>
      <c r="BC128" s="133"/>
      <c r="BD128" s="581" t="str">
        <f t="shared" si="19"/>
        <v>正确</v>
      </c>
    </row>
    <row r="129" s="1" customFormat="1" ht="33" customHeight="1" spans="1:56">
      <c r="A129" s="588">
        <f t="shared" si="11"/>
        <v>125</v>
      </c>
      <c r="B129" s="115"/>
      <c r="C129" s="135"/>
      <c r="D129" s="117"/>
      <c r="E129" s="115"/>
      <c r="F129" s="589">
        <f t="shared" si="12"/>
        <v>30</v>
      </c>
      <c r="G129" s="136"/>
      <c r="H129" s="119"/>
      <c r="I129" s="119"/>
      <c r="J129" s="119"/>
      <c r="K129" s="119"/>
      <c r="L129" s="119"/>
      <c r="M129" s="119"/>
      <c r="N129" s="119"/>
      <c r="O129" s="119"/>
      <c r="P129" s="119"/>
      <c r="Q129" s="119"/>
      <c r="R129" s="119"/>
      <c r="S129" s="585">
        <f t="shared" si="13"/>
        <v>0</v>
      </c>
      <c r="T129" s="137"/>
      <c r="U129" s="545"/>
      <c r="V129" s="123"/>
      <c r="W129" s="124"/>
      <c r="X129" s="124"/>
      <c r="Y129" s="124"/>
      <c r="Z129" s="124"/>
      <c r="AA129" s="124"/>
      <c r="AB129" s="125"/>
      <c r="AC129" s="586">
        <f t="shared" si="14"/>
        <v>0</v>
      </c>
      <c r="AD129" s="125"/>
      <c r="AE129" s="125"/>
      <c r="AF129" s="125"/>
      <c r="AG129" s="125"/>
      <c r="AH129" s="125"/>
      <c r="AI129" s="125"/>
      <c r="AJ129" s="125"/>
      <c r="AK129" s="125"/>
      <c r="AL129" s="125"/>
      <c r="AM129" s="125"/>
      <c r="AN129" s="125"/>
      <c r="AO129" s="125"/>
      <c r="AP129" s="125"/>
      <c r="AQ129" s="125"/>
      <c r="AR129" s="125"/>
      <c r="AS129" s="587">
        <f t="shared" si="15"/>
        <v>0</v>
      </c>
      <c r="AT129" s="586">
        <f t="shared" si="16"/>
        <v>0</v>
      </c>
      <c r="AU129" s="586">
        <f t="shared" si="17"/>
        <v>0</v>
      </c>
      <c r="AV129" s="80"/>
      <c r="AW129" s="81"/>
      <c r="AX129" s="81"/>
      <c r="AY129" s="126"/>
      <c r="AZ129" s="126"/>
      <c r="BA129" s="586">
        <f t="shared" si="18"/>
        <v>0</v>
      </c>
      <c r="BB129" s="83"/>
      <c r="BC129" s="133"/>
      <c r="BD129" s="581" t="str">
        <f t="shared" si="19"/>
        <v>正确</v>
      </c>
    </row>
    <row r="130" s="1" customFormat="1" ht="33" customHeight="1" spans="1:56">
      <c r="A130" s="588">
        <f t="shared" si="11"/>
        <v>126</v>
      </c>
      <c r="B130" s="115"/>
      <c r="C130" s="135"/>
      <c r="D130" s="117"/>
      <c r="E130" s="115"/>
      <c r="F130" s="589">
        <f t="shared" si="12"/>
        <v>30</v>
      </c>
      <c r="G130" s="136"/>
      <c r="H130" s="119"/>
      <c r="I130" s="119"/>
      <c r="J130" s="119"/>
      <c r="K130" s="119"/>
      <c r="L130" s="119"/>
      <c r="M130" s="119"/>
      <c r="N130" s="119"/>
      <c r="O130" s="119"/>
      <c r="P130" s="119"/>
      <c r="Q130" s="119"/>
      <c r="R130" s="119"/>
      <c r="S130" s="585">
        <f t="shared" si="13"/>
        <v>0</v>
      </c>
      <c r="T130" s="137"/>
      <c r="U130" s="545"/>
      <c r="V130" s="123"/>
      <c r="W130" s="124"/>
      <c r="X130" s="124"/>
      <c r="Y130" s="124"/>
      <c r="Z130" s="124"/>
      <c r="AA130" s="124"/>
      <c r="AB130" s="125"/>
      <c r="AC130" s="586">
        <f t="shared" si="14"/>
        <v>0</v>
      </c>
      <c r="AD130" s="125"/>
      <c r="AE130" s="125"/>
      <c r="AF130" s="125"/>
      <c r="AG130" s="125"/>
      <c r="AH130" s="125"/>
      <c r="AI130" s="125"/>
      <c r="AJ130" s="125"/>
      <c r="AK130" s="125"/>
      <c r="AL130" s="125"/>
      <c r="AM130" s="125"/>
      <c r="AN130" s="125"/>
      <c r="AO130" s="125"/>
      <c r="AP130" s="125"/>
      <c r="AQ130" s="125"/>
      <c r="AR130" s="125"/>
      <c r="AS130" s="587">
        <f t="shared" si="15"/>
        <v>0</v>
      </c>
      <c r="AT130" s="586">
        <f t="shared" si="16"/>
        <v>0</v>
      </c>
      <c r="AU130" s="586">
        <f t="shared" si="17"/>
        <v>0</v>
      </c>
      <c r="AV130" s="80"/>
      <c r="AW130" s="81"/>
      <c r="AX130" s="81"/>
      <c r="AY130" s="126"/>
      <c r="AZ130" s="126"/>
      <c r="BA130" s="586">
        <f t="shared" si="18"/>
        <v>0</v>
      </c>
      <c r="BB130" s="83"/>
      <c r="BC130" s="133"/>
      <c r="BD130" s="581" t="str">
        <f t="shared" si="19"/>
        <v>正确</v>
      </c>
    </row>
    <row r="131" s="1" customFormat="1" ht="33" customHeight="1" spans="1:56">
      <c r="A131" s="588">
        <f t="shared" si="11"/>
        <v>127</v>
      </c>
      <c r="B131" s="115"/>
      <c r="C131" s="135"/>
      <c r="D131" s="117"/>
      <c r="E131" s="115"/>
      <c r="F131" s="589">
        <f t="shared" si="12"/>
        <v>30</v>
      </c>
      <c r="G131" s="136"/>
      <c r="H131" s="119"/>
      <c r="I131" s="119"/>
      <c r="J131" s="119"/>
      <c r="K131" s="119"/>
      <c r="L131" s="119"/>
      <c r="M131" s="119"/>
      <c r="N131" s="119"/>
      <c r="O131" s="119"/>
      <c r="P131" s="119"/>
      <c r="Q131" s="119"/>
      <c r="R131" s="119"/>
      <c r="S131" s="585">
        <f t="shared" si="13"/>
        <v>0</v>
      </c>
      <c r="T131" s="137"/>
      <c r="U131" s="545"/>
      <c r="V131" s="123"/>
      <c r="W131" s="124"/>
      <c r="X131" s="124"/>
      <c r="Y131" s="124"/>
      <c r="Z131" s="124"/>
      <c r="AA131" s="124"/>
      <c r="AB131" s="125"/>
      <c r="AC131" s="586">
        <f t="shared" si="14"/>
        <v>0</v>
      </c>
      <c r="AD131" s="125"/>
      <c r="AE131" s="125"/>
      <c r="AF131" s="125"/>
      <c r="AG131" s="125"/>
      <c r="AH131" s="125"/>
      <c r="AI131" s="125"/>
      <c r="AJ131" s="125"/>
      <c r="AK131" s="125"/>
      <c r="AL131" s="125"/>
      <c r="AM131" s="125"/>
      <c r="AN131" s="125"/>
      <c r="AO131" s="125"/>
      <c r="AP131" s="125"/>
      <c r="AQ131" s="125"/>
      <c r="AR131" s="125"/>
      <c r="AS131" s="587">
        <f t="shared" si="15"/>
        <v>0</v>
      </c>
      <c r="AT131" s="586">
        <f t="shared" si="16"/>
        <v>0</v>
      </c>
      <c r="AU131" s="586">
        <f t="shared" si="17"/>
        <v>0</v>
      </c>
      <c r="AV131" s="80"/>
      <c r="AW131" s="81"/>
      <c r="AX131" s="81"/>
      <c r="AY131" s="126"/>
      <c r="AZ131" s="126"/>
      <c r="BA131" s="586">
        <f t="shared" si="18"/>
        <v>0</v>
      </c>
      <c r="BB131" s="83"/>
      <c r="BC131" s="133"/>
      <c r="BD131" s="581" t="str">
        <f t="shared" si="19"/>
        <v>正确</v>
      </c>
    </row>
    <row r="132" s="1" customFormat="1" ht="33" customHeight="1" spans="1:56">
      <c r="A132" s="588">
        <f t="shared" si="11"/>
        <v>128</v>
      </c>
      <c r="B132" s="115"/>
      <c r="C132" s="135"/>
      <c r="D132" s="117"/>
      <c r="E132" s="115"/>
      <c r="F132" s="589">
        <f t="shared" si="12"/>
        <v>30</v>
      </c>
      <c r="G132" s="136"/>
      <c r="H132" s="119"/>
      <c r="I132" s="119"/>
      <c r="J132" s="119"/>
      <c r="K132" s="119"/>
      <c r="L132" s="119"/>
      <c r="M132" s="119"/>
      <c r="N132" s="119"/>
      <c r="O132" s="119"/>
      <c r="P132" s="119"/>
      <c r="Q132" s="119"/>
      <c r="R132" s="119"/>
      <c r="S132" s="585">
        <f t="shared" si="13"/>
        <v>0</v>
      </c>
      <c r="T132" s="137"/>
      <c r="U132" s="545"/>
      <c r="V132" s="123"/>
      <c r="W132" s="124"/>
      <c r="X132" s="124"/>
      <c r="Y132" s="124"/>
      <c r="Z132" s="124"/>
      <c r="AA132" s="124"/>
      <c r="AB132" s="125"/>
      <c r="AC132" s="586">
        <f t="shared" si="14"/>
        <v>0</v>
      </c>
      <c r="AD132" s="125"/>
      <c r="AE132" s="125"/>
      <c r="AF132" s="125"/>
      <c r="AG132" s="125"/>
      <c r="AH132" s="125"/>
      <c r="AI132" s="125"/>
      <c r="AJ132" s="125"/>
      <c r="AK132" s="125"/>
      <c r="AL132" s="125"/>
      <c r="AM132" s="125"/>
      <c r="AN132" s="125"/>
      <c r="AO132" s="125"/>
      <c r="AP132" s="125"/>
      <c r="AQ132" s="125"/>
      <c r="AR132" s="125"/>
      <c r="AS132" s="587">
        <f t="shared" si="15"/>
        <v>0</v>
      </c>
      <c r="AT132" s="586">
        <f t="shared" si="16"/>
        <v>0</v>
      </c>
      <c r="AU132" s="586">
        <f t="shared" si="17"/>
        <v>0</v>
      </c>
      <c r="AV132" s="80"/>
      <c r="AW132" s="81"/>
      <c r="AX132" s="81"/>
      <c r="AY132" s="126"/>
      <c r="AZ132" s="126"/>
      <c r="BA132" s="586">
        <f t="shared" si="18"/>
        <v>0</v>
      </c>
      <c r="BB132" s="83"/>
      <c r="BC132" s="133"/>
      <c r="BD132" s="581" t="str">
        <f t="shared" si="19"/>
        <v>正确</v>
      </c>
    </row>
    <row r="133" s="1" customFormat="1" ht="33" customHeight="1" spans="1:56">
      <c r="A133" s="588">
        <f t="shared" ref="A133:A161" si="20">ROW()-4</f>
        <v>129</v>
      </c>
      <c r="B133" s="115"/>
      <c r="C133" s="135"/>
      <c r="D133" s="117"/>
      <c r="E133" s="115"/>
      <c r="F133" s="589">
        <f t="shared" ref="F133:F161" si="21">IF($C$2-D133+1&lt;$E$2,$C$2-D133+1,$E$2)</f>
        <v>30</v>
      </c>
      <c r="G133" s="136"/>
      <c r="H133" s="119"/>
      <c r="I133" s="119"/>
      <c r="J133" s="119"/>
      <c r="K133" s="119"/>
      <c r="L133" s="119"/>
      <c r="M133" s="119"/>
      <c r="N133" s="119"/>
      <c r="O133" s="119"/>
      <c r="P133" s="119"/>
      <c r="Q133" s="119"/>
      <c r="R133" s="119"/>
      <c r="S133" s="585">
        <f t="shared" ref="S133:S161" si="22">P133+Q133-R133</f>
        <v>0</v>
      </c>
      <c r="T133" s="137"/>
      <c r="U133" s="545"/>
      <c r="V133" s="123"/>
      <c r="W133" s="124"/>
      <c r="X133" s="124"/>
      <c r="Y133" s="124"/>
      <c r="Z133" s="124"/>
      <c r="AA133" s="124"/>
      <c r="AB133" s="125"/>
      <c r="AC133" s="586">
        <f t="shared" ref="AC133:AC161" si="23">IF(G133="是",30,0)</f>
        <v>0</v>
      </c>
      <c r="AD133" s="125"/>
      <c r="AE133" s="125"/>
      <c r="AF133" s="125"/>
      <c r="AG133" s="125"/>
      <c r="AH133" s="125"/>
      <c r="AI133" s="125"/>
      <c r="AJ133" s="125"/>
      <c r="AK133" s="125"/>
      <c r="AL133" s="125"/>
      <c r="AM133" s="125"/>
      <c r="AN133" s="125"/>
      <c r="AO133" s="125"/>
      <c r="AP133" s="125"/>
      <c r="AQ133" s="125"/>
      <c r="AR133" s="125"/>
      <c r="AS133" s="587">
        <f t="shared" ref="AS133:AS161" si="24">IFERROR(U133/$E$2*2*H133+I133*2,0)</f>
        <v>0</v>
      </c>
      <c r="AT133" s="586">
        <f t="shared" ref="AT133:AT161" si="25">IFERROR(U133/$E$2*(J133+K133*0.2+L133+M133*0.5),0)</f>
        <v>0</v>
      </c>
      <c r="AU133" s="586">
        <f t="shared" ref="AU133:AU161" si="26">ROUND(SUM(V133:AP133)-SUM(AQ133:AT133),2)</f>
        <v>0</v>
      </c>
      <c r="AV133" s="80"/>
      <c r="AW133" s="81"/>
      <c r="AX133" s="81"/>
      <c r="AY133" s="126"/>
      <c r="AZ133" s="126"/>
      <c r="BA133" s="586">
        <f t="shared" ref="BA133:BA161" si="27">ROUND(AU133-SUM(AV133:AZ133),2)</f>
        <v>0</v>
      </c>
      <c r="BB133" s="83"/>
      <c r="BC133" s="133"/>
      <c r="BD133" s="581" t="str">
        <f t="shared" ref="BD133:BD161" si="28">IF(U133-SUM(V133:AB133)=0,"正确","错误")</f>
        <v>正确</v>
      </c>
    </row>
    <row r="134" s="1" customFormat="1" ht="33" customHeight="1" spans="1:56">
      <c r="A134" s="588">
        <f t="shared" si="20"/>
        <v>130</v>
      </c>
      <c r="B134" s="115"/>
      <c r="C134" s="135"/>
      <c r="D134" s="117"/>
      <c r="E134" s="115"/>
      <c r="F134" s="589">
        <f t="shared" si="21"/>
        <v>30</v>
      </c>
      <c r="G134" s="136"/>
      <c r="H134" s="119"/>
      <c r="I134" s="119"/>
      <c r="J134" s="119"/>
      <c r="K134" s="119"/>
      <c r="L134" s="119"/>
      <c r="M134" s="119"/>
      <c r="N134" s="119"/>
      <c r="O134" s="119"/>
      <c r="P134" s="119"/>
      <c r="Q134" s="119"/>
      <c r="R134" s="119"/>
      <c r="S134" s="585">
        <f t="shared" si="22"/>
        <v>0</v>
      </c>
      <c r="T134" s="137"/>
      <c r="U134" s="545"/>
      <c r="V134" s="123"/>
      <c r="W134" s="124"/>
      <c r="X134" s="124"/>
      <c r="Y134" s="124"/>
      <c r="Z134" s="124"/>
      <c r="AA134" s="124"/>
      <c r="AB134" s="125"/>
      <c r="AC134" s="586">
        <f t="shared" si="23"/>
        <v>0</v>
      </c>
      <c r="AD134" s="125"/>
      <c r="AE134" s="125"/>
      <c r="AF134" s="125"/>
      <c r="AG134" s="125"/>
      <c r="AH134" s="125"/>
      <c r="AI134" s="125"/>
      <c r="AJ134" s="125"/>
      <c r="AK134" s="125"/>
      <c r="AL134" s="125"/>
      <c r="AM134" s="125"/>
      <c r="AN134" s="125"/>
      <c r="AO134" s="125"/>
      <c r="AP134" s="125"/>
      <c r="AQ134" s="125"/>
      <c r="AR134" s="125"/>
      <c r="AS134" s="587">
        <f t="shared" si="24"/>
        <v>0</v>
      </c>
      <c r="AT134" s="586">
        <f t="shared" si="25"/>
        <v>0</v>
      </c>
      <c r="AU134" s="586">
        <f t="shared" si="26"/>
        <v>0</v>
      </c>
      <c r="AV134" s="80"/>
      <c r="AW134" s="81"/>
      <c r="AX134" s="81"/>
      <c r="AY134" s="126"/>
      <c r="AZ134" s="126"/>
      <c r="BA134" s="586">
        <f t="shared" si="27"/>
        <v>0</v>
      </c>
      <c r="BB134" s="83"/>
      <c r="BC134" s="133"/>
      <c r="BD134" s="581" t="str">
        <f t="shared" si="28"/>
        <v>正确</v>
      </c>
    </row>
    <row r="135" s="1" customFormat="1" ht="33" customHeight="1" spans="1:56">
      <c r="A135" s="588">
        <f t="shared" si="20"/>
        <v>131</v>
      </c>
      <c r="B135" s="115"/>
      <c r="C135" s="135"/>
      <c r="D135" s="117"/>
      <c r="E135" s="115"/>
      <c r="F135" s="589">
        <f t="shared" si="21"/>
        <v>30</v>
      </c>
      <c r="G135" s="136"/>
      <c r="H135" s="119"/>
      <c r="I135" s="119"/>
      <c r="J135" s="119"/>
      <c r="K135" s="119"/>
      <c r="L135" s="119"/>
      <c r="M135" s="119"/>
      <c r="N135" s="119"/>
      <c r="O135" s="119"/>
      <c r="P135" s="119"/>
      <c r="Q135" s="119"/>
      <c r="R135" s="119"/>
      <c r="S135" s="585">
        <f t="shared" si="22"/>
        <v>0</v>
      </c>
      <c r="T135" s="137"/>
      <c r="U135" s="545"/>
      <c r="V135" s="123"/>
      <c r="W135" s="124"/>
      <c r="X135" s="124"/>
      <c r="Y135" s="124"/>
      <c r="Z135" s="124"/>
      <c r="AA135" s="124"/>
      <c r="AB135" s="125"/>
      <c r="AC135" s="586">
        <f t="shared" si="23"/>
        <v>0</v>
      </c>
      <c r="AD135" s="125"/>
      <c r="AE135" s="125"/>
      <c r="AF135" s="125"/>
      <c r="AG135" s="125"/>
      <c r="AH135" s="125"/>
      <c r="AI135" s="125"/>
      <c r="AJ135" s="125"/>
      <c r="AK135" s="125"/>
      <c r="AL135" s="125"/>
      <c r="AM135" s="125"/>
      <c r="AN135" s="125"/>
      <c r="AO135" s="125"/>
      <c r="AP135" s="125"/>
      <c r="AQ135" s="125"/>
      <c r="AR135" s="125"/>
      <c r="AS135" s="587">
        <f t="shared" si="24"/>
        <v>0</v>
      </c>
      <c r="AT135" s="586">
        <f t="shared" si="25"/>
        <v>0</v>
      </c>
      <c r="AU135" s="586">
        <f t="shared" si="26"/>
        <v>0</v>
      </c>
      <c r="AV135" s="80"/>
      <c r="AW135" s="81"/>
      <c r="AX135" s="81"/>
      <c r="AY135" s="126"/>
      <c r="AZ135" s="126"/>
      <c r="BA135" s="586">
        <f t="shared" si="27"/>
        <v>0</v>
      </c>
      <c r="BB135" s="83"/>
      <c r="BC135" s="133"/>
      <c r="BD135" s="581" t="str">
        <f t="shared" si="28"/>
        <v>正确</v>
      </c>
    </row>
    <row r="136" s="1" customFormat="1" ht="33" customHeight="1" spans="1:56">
      <c r="A136" s="588">
        <f t="shared" si="20"/>
        <v>132</v>
      </c>
      <c r="B136" s="115"/>
      <c r="C136" s="135"/>
      <c r="D136" s="117"/>
      <c r="E136" s="115"/>
      <c r="F136" s="589">
        <f t="shared" si="21"/>
        <v>30</v>
      </c>
      <c r="G136" s="136"/>
      <c r="H136" s="119"/>
      <c r="I136" s="119"/>
      <c r="J136" s="119"/>
      <c r="K136" s="119"/>
      <c r="L136" s="119"/>
      <c r="M136" s="119"/>
      <c r="N136" s="119"/>
      <c r="O136" s="119"/>
      <c r="P136" s="119"/>
      <c r="Q136" s="119"/>
      <c r="R136" s="119"/>
      <c r="S136" s="585">
        <f t="shared" si="22"/>
        <v>0</v>
      </c>
      <c r="T136" s="137"/>
      <c r="U136" s="545"/>
      <c r="V136" s="123"/>
      <c r="W136" s="124"/>
      <c r="X136" s="124"/>
      <c r="Y136" s="124"/>
      <c r="Z136" s="124"/>
      <c r="AA136" s="124"/>
      <c r="AB136" s="125"/>
      <c r="AC136" s="586">
        <f t="shared" si="23"/>
        <v>0</v>
      </c>
      <c r="AD136" s="125"/>
      <c r="AE136" s="125"/>
      <c r="AF136" s="125"/>
      <c r="AG136" s="125"/>
      <c r="AH136" s="125"/>
      <c r="AI136" s="125"/>
      <c r="AJ136" s="125"/>
      <c r="AK136" s="125"/>
      <c r="AL136" s="125"/>
      <c r="AM136" s="125"/>
      <c r="AN136" s="125"/>
      <c r="AO136" s="125"/>
      <c r="AP136" s="125"/>
      <c r="AQ136" s="125"/>
      <c r="AR136" s="125"/>
      <c r="AS136" s="587">
        <f t="shared" si="24"/>
        <v>0</v>
      </c>
      <c r="AT136" s="586">
        <f t="shared" si="25"/>
        <v>0</v>
      </c>
      <c r="AU136" s="586">
        <f t="shared" si="26"/>
        <v>0</v>
      </c>
      <c r="AV136" s="80"/>
      <c r="AW136" s="81"/>
      <c r="AX136" s="81"/>
      <c r="AY136" s="126"/>
      <c r="AZ136" s="126"/>
      <c r="BA136" s="586">
        <f t="shared" si="27"/>
        <v>0</v>
      </c>
      <c r="BB136" s="83"/>
      <c r="BC136" s="133"/>
      <c r="BD136" s="581" t="str">
        <f t="shared" si="28"/>
        <v>正确</v>
      </c>
    </row>
    <row r="137" s="1" customFormat="1" ht="33" customHeight="1" spans="1:56">
      <c r="A137" s="588">
        <f t="shared" si="20"/>
        <v>133</v>
      </c>
      <c r="B137" s="115"/>
      <c r="C137" s="135"/>
      <c r="D137" s="117"/>
      <c r="E137" s="115"/>
      <c r="F137" s="589">
        <f t="shared" si="21"/>
        <v>30</v>
      </c>
      <c r="G137" s="136"/>
      <c r="H137" s="119"/>
      <c r="I137" s="119"/>
      <c r="J137" s="119"/>
      <c r="K137" s="119"/>
      <c r="L137" s="119"/>
      <c r="M137" s="119"/>
      <c r="N137" s="119"/>
      <c r="O137" s="119"/>
      <c r="P137" s="119"/>
      <c r="Q137" s="119"/>
      <c r="R137" s="119"/>
      <c r="S137" s="585">
        <f t="shared" si="22"/>
        <v>0</v>
      </c>
      <c r="T137" s="137"/>
      <c r="U137" s="545"/>
      <c r="V137" s="123"/>
      <c r="W137" s="124"/>
      <c r="X137" s="124"/>
      <c r="Y137" s="124"/>
      <c r="Z137" s="124"/>
      <c r="AA137" s="124"/>
      <c r="AB137" s="125"/>
      <c r="AC137" s="586">
        <f t="shared" si="23"/>
        <v>0</v>
      </c>
      <c r="AD137" s="125"/>
      <c r="AE137" s="125"/>
      <c r="AF137" s="125"/>
      <c r="AG137" s="125"/>
      <c r="AH137" s="125"/>
      <c r="AI137" s="125"/>
      <c r="AJ137" s="125"/>
      <c r="AK137" s="125"/>
      <c r="AL137" s="125"/>
      <c r="AM137" s="125"/>
      <c r="AN137" s="125"/>
      <c r="AO137" s="125"/>
      <c r="AP137" s="125"/>
      <c r="AQ137" s="125"/>
      <c r="AR137" s="125"/>
      <c r="AS137" s="587">
        <f t="shared" si="24"/>
        <v>0</v>
      </c>
      <c r="AT137" s="586">
        <f t="shared" si="25"/>
        <v>0</v>
      </c>
      <c r="AU137" s="586">
        <f t="shared" si="26"/>
        <v>0</v>
      </c>
      <c r="AV137" s="80"/>
      <c r="AW137" s="81"/>
      <c r="AX137" s="81"/>
      <c r="AY137" s="126"/>
      <c r="AZ137" s="126"/>
      <c r="BA137" s="586">
        <f t="shared" si="27"/>
        <v>0</v>
      </c>
      <c r="BB137" s="83"/>
      <c r="BC137" s="133"/>
      <c r="BD137" s="581" t="str">
        <f t="shared" si="28"/>
        <v>正确</v>
      </c>
    </row>
    <row r="138" s="1" customFormat="1" ht="33" customHeight="1" spans="1:56">
      <c r="A138" s="588">
        <f t="shared" si="20"/>
        <v>134</v>
      </c>
      <c r="B138" s="115"/>
      <c r="C138" s="135"/>
      <c r="D138" s="117"/>
      <c r="E138" s="115"/>
      <c r="F138" s="589">
        <f t="shared" si="21"/>
        <v>30</v>
      </c>
      <c r="G138" s="136"/>
      <c r="H138" s="119"/>
      <c r="I138" s="119"/>
      <c r="J138" s="119"/>
      <c r="K138" s="119"/>
      <c r="L138" s="119"/>
      <c r="M138" s="119"/>
      <c r="N138" s="119"/>
      <c r="O138" s="119"/>
      <c r="P138" s="119"/>
      <c r="Q138" s="119"/>
      <c r="R138" s="119"/>
      <c r="S138" s="585">
        <f t="shared" si="22"/>
        <v>0</v>
      </c>
      <c r="T138" s="137"/>
      <c r="U138" s="545"/>
      <c r="V138" s="123"/>
      <c r="W138" s="124"/>
      <c r="X138" s="124"/>
      <c r="Y138" s="124"/>
      <c r="Z138" s="124"/>
      <c r="AA138" s="124"/>
      <c r="AB138" s="125"/>
      <c r="AC138" s="586">
        <f t="shared" si="23"/>
        <v>0</v>
      </c>
      <c r="AD138" s="125"/>
      <c r="AE138" s="125"/>
      <c r="AF138" s="125"/>
      <c r="AG138" s="125"/>
      <c r="AH138" s="125"/>
      <c r="AI138" s="125"/>
      <c r="AJ138" s="125"/>
      <c r="AK138" s="125"/>
      <c r="AL138" s="125"/>
      <c r="AM138" s="125"/>
      <c r="AN138" s="125"/>
      <c r="AO138" s="125"/>
      <c r="AP138" s="125"/>
      <c r="AQ138" s="125"/>
      <c r="AR138" s="125"/>
      <c r="AS138" s="587">
        <f t="shared" si="24"/>
        <v>0</v>
      </c>
      <c r="AT138" s="586">
        <f t="shared" si="25"/>
        <v>0</v>
      </c>
      <c r="AU138" s="586">
        <f t="shared" si="26"/>
        <v>0</v>
      </c>
      <c r="AV138" s="80"/>
      <c r="AW138" s="81"/>
      <c r="AX138" s="81"/>
      <c r="AY138" s="126"/>
      <c r="AZ138" s="126"/>
      <c r="BA138" s="586">
        <f t="shared" si="27"/>
        <v>0</v>
      </c>
      <c r="BB138" s="83"/>
      <c r="BC138" s="133"/>
      <c r="BD138" s="581" t="str">
        <f t="shared" si="28"/>
        <v>正确</v>
      </c>
    </row>
    <row r="139" s="1" customFormat="1" ht="33" customHeight="1" spans="1:56">
      <c r="A139" s="588">
        <f t="shared" si="20"/>
        <v>135</v>
      </c>
      <c r="B139" s="115"/>
      <c r="C139" s="135"/>
      <c r="D139" s="117"/>
      <c r="E139" s="115"/>
      <c r="F139" s="589">
        <f t="shared" si="21"/>
        <v>30</v>
      </c>
      <c r="G139" s="136"/>
      <c r="H139" s="119"/>
      <c r="I139" s="119"/>
      <c r="J139" s="119"/>
      <c r="K139" s="119"/>
      <c r="L139" s="119"/>
      <c r="M139" s="119"/>
      <c r="N139" s="119"/>
      <c r="O139" s="119"/>
      <c r="P139" s="119"/>
      <c r="Q139" s="119"/>
      <c r="R139" s="119"/>
      <c r="S139" s="585">
        <f t="shared" si="22"/>
        <v>0</v>
      </c>
      <c r="T139" s="137"/>
      <c r="U139" s="545"/>
      <c r="V139" s="123"/>
      <c r="W139" s="124"/>
      <c r="X139" s="124"/>
      <c r="Y139" s="124"/>
      <c r="Z139" s="124"/>
      <c r="AA139" s="124"/>
      <c r="AB139" s="125"/>
      <c r="AC139" s="586">
        <f t="shared" si="23"/>
        <v>0</v>
      </c>
      <c r="AD139" s="125"/>
      <c r="AE139" s="125"/>
      <c r="AF139" s="125"/>
      <c r="AG139" s="125"/>
      <c r="AH139" s="125"/>
      <c r="AI139" s="125"/>
      <c r="AJ139" s="125"/>
      <c r="AK139" s="125"/>
      <c r="AL139" s="125"/>
      <c r="AM139" s="125"/>
      <c r="AN139" s="125"/>
      <c r="AO139" s="125"/>
      <c r="AP139" s="125"/>
      <c r="AQ139" s="125"/>
      <c r="AR139" s="125"/>
      <c r="AS139" s="587">
        <f t="shared" si="24"/>
        <v>0</v>
      </c>
      <c r="AT139" s="586">
        <f t="shared" si="25"/>
        <v>0</v>
      </c>
      <c r="AU139" s="586">
        <f t="shared" si="26"/>
        <v>0</v>
      </c>
      <c r="AV139" s="80"/>
      <c r="AW139" s="81"/>
      <c r="AX139" s="81"/>
      <c r="AY139" s="126"/>
      <c r="AZ139" s="126"/>
      <c r="BA139" s="586">
        <f t="shared" si="27"/>
        <v>0</v>
      </c>
      <c r="BB139" s="83"/>
      <c r="BC139" s="133"/>
      <c r="BD139" s="581" t="str">
        <f t="shared" si="28"/>
        <v>正确</v>
      </c>
    </row>
    <row r="140" s="1" customFormat="1" ht="33" customHeight="1" spans="1:56">
      <c r="A140" s="588">
        <f t="shared" si="20"/>
        <v>136</v>
      </c>
      <c r="B140" s="115"/>
      <c r="C140" s="135"/>
      <c r="D140" s="117"/>
      <c r="E140" s="115"/>
      <c r="F140" s="589">
        <f t="shared" si="21"/>
        <v>30</v>
      </c>
      <c r="G140" s="136"/>
      <c r="H140" s="119"/>
      <c r="I140" s="119"/>
      <c r="J140" s="119"/>
      <c r="K140" s="119"/>
      <c r="L140" s="119"/>
      <c r="M140" s="119"/>
      <c r="N140" s="119"/>
      <c r="O140" s="119"/>
      <c r="P140" s="119"/>
      <c r="Q140" s="119"/>
      <c r="R140" s="119"/>
      <c r="S140" s="585">
        <f t="shared" si="22"/>
        <v>0</v>
      </c>
      <c r="T140" s="137"/>
      <c r="U140" s="545"/>
      <c r="V140" s="123"/>
      <c r="W140" s="124"/>
      <c r="X140" s="124"/>
      <c r="Y140" s="124"/>
      <c r="Z140" s="124"/>
      <c r="AA140" s="124"/>
      <c r="AB140" s="125"/>
      <c r="AC140" s="586">
        <f t="shared" si="23"/>
        <v>0</v>
      </c>
      <c r="AD140" s="125"/>
      <c r="AE140" s="125"/>
      <c r="AF140" s="125"/>
      <c r="AG140" s="125"/>
      <c r="AH140" s="125"/>
      <c r="AI140" s="125"/>
      <c r="AJ140" s="125"/>
      <c r="AK140" s="125"/>
      <c r="AL140" s="125"/>
      <c r="AM140" s="125"/>
      <c r="AN140" s="125"/>
      <c r="AO140" s="125"/>
      <c r="AP140" s="125"/>
      <c r="AQ140" s="125"/>
      <c r="AR140" s="125"/>
      <c r="AS140" s="587">
        <f t="shared" si="24"/>
        <v>0</v>
      </c>
      <c r="AT140" s="586">
        <f t="shared" si="25"/>
        <v>0</v>
      </c>
      <c r="AU140" s="586">
        <f t="shared" si="26"/>
        <v>0</v>
      </c>
      <c r="AV140" s="80"/>
      <c r="AW140" s="81"/>
      <c r="AX140" s="81"/>
      <c r="AY140" s="126"/>
      <c r="AZ140" s="126"/>
      <c r="BA140" s="586">
        <f t="shared" si="27"/>
        <v>0</v>
      </c>
      <c r="BB140" s="83"/>
      <c r="BC140" s="133"/>
      <c r="BD140" s="581" t="str">
        <f t="shared" si="28"/>
        <v>正确</v>
      </c>
    </row>
    <row r="141" s="1" customFormat="1" ht="33" customHeight="1" spans="1:56">
      <c r="A141" s="588">
        <f t="shared" si="20"/>
        <v>137</v>
      </c>
      <c r="B141" s="115"/>
      <c r="C141" s="135"/>
      <c r="D141" s="117"/>
      <c r="E141" s="115"/>
      <c r="F141" s="589">
        <f t="shared" si="21"/>
        <v>30</v>
      </c>
      <c r="G141" s="136"/>
      <c r="H141" s="119"/>
      <c r="I141" s="119"/>
      <c r="J141" s="119"/>
      <c r="K141" s="119"/>
      <c r="L141" s="119"/>
      <c r="M141" s="119"/>
      <c r="N141" s="119"/>
      <c r="O141" s="119"/>
      <c r="P141" s="119"/>
      <c r="Q141" s="119"/>
      <c r="R141" s="119"/>
      <c r="S141" s="585">
        <f t="shared" si="22"/>
        <v>0</v>
      </c>
      <c r="T141" s="137"/>
      <c r="U141" s="545"/>
      <c r="V141" s="123"/>
      <c r="W141" s="124"/>
      <c r="X141" s="124"/>
      <c r="Y141" s="124"/>
      <c r="Z141" s="124"/>
      <c r="AA141" s="124"/>
      <c r="AB141" s="125"/>
      <c r="AC141" s="586">
        <f t="shared" si="23"/>
        <v>0</v>
      </c>
      <c r="AD141" s="125"/>
      <c r="AE141" s="125"/>
      <c r="AF141" s="125"/>
      <c r="AG141" s="125"/>
      <c r="AH141" s="125"/>
      <c r="AI141" s="125"/>
      <c r="AJ141" s="125"/>
      <c r="AK141" s="125"/>
      <c r="AL141" s="125"/>
      <c r="AM141" s="125"/>
      <c r="AN141" s="125"/>
      <c r="AO141" s="125"/>
      <c r="AP141" s="125"/>
      <c r="AQ141" s="125"/>
      <c r="AR141" s="125"/>
      <c r="AS141" s="587">
        <f t="shared" si="24"/>
        <v>0</v>
      </c>
      <c r="AT141" s="586">
        <f t="shared" si="25"/>
        <v>0</v>
      </c>
      <c r="AU141" s="586">
        <f t="shared" si="26"/>
        <v>0</v>
      </c>
      <c r="AV141" s="80"/>
      <c r="AW141" s="81"/>
      <c r="AX141" s="81"/>
      <c r="AY141" s="126"/>
      <c r="AZ141" s="126"/>
      <c r="BA141" s="586">
        <f t="shared" si="27"/>
        <v>0</v>
      </c>
      <c r="BB141" s="83"/>
      <c r="BC141" s="133"/>
      <c r="BD141" s="581" t="str">
        <f t="shared" si="28"/>
        <v>正确</v>
      </c>
    </row>
    <row r="142" s="1" customFormat="1" ht="33" customHeight="1" spans="1:56">
      <c r="A142" s="588">
        <f t="shared" si="20"/>
        <v>138</v>
      </c>
      <c r="B142" s="115"/>
      <c r="C142" s="135"/>
      <c r="D142" s="117"/>
      <c r="E142" s="115"/>
      <c r="F142" s="589">
        <f t="shared" si="21"/>
        <v>30</v>
      </c>
      <c r="G142" s="136"/>
      <c r="H142" s="119"/>
      <c r="I142" s="119"/>
      <c r="J142" s="119"/>
      <c r="K142" s="119"/>
      <c r="L142" s="119"/>
      <c r="M142" s="119"/>
      <c r="N142" s="119"/>
      <c r="O142" s="119"/>
      <c r="P142" s="119"/>
      <c r="Q142" s="119"/>
      <c r="R142" s="119"/>
      <c r="S142" s="585">
        <f t="shared" si="22"/>
        <v>0</v>
      </c>
      <c r="T142" s="137"/>
      <c r="U142" s="545"/>
      <c r="V142" s="123"/>
      <c r="W142" s="124"/>
      <c r="X142" s="124"/>
      <c r="Y142" s="124"/>
      <c r="Z142" s="124"/>
      <c r="AA142" s="124"/>
      <c r="AB142" s="125"/>
      <c r="AC142" s="586">
        <f t="shared" si="23"/>
        <v>0</v>
      </c>
      <c r="AD142" s="125"/>
      <c r="AE142" s="125"/>
      <c r="AF142" s="125"/>
      <c r="AG142" s="125"/>
      <c r="AH142" s="125"/>
      <c r="AI142" s="125"/>
      <c r="AJ142" s="125"/>
      <c r="AK142" s="125"/>
      <c r="AL142" s="125"/>
      <c r="AM142" s="125"/>
      <c r="AN142" s="125"/>
      <c r="AO142" s="125"/>
      <c r="AP142" s="125"/>
      <c r="AQ142" s="125"/>
      <c r="AR142" s="125"/>
      <c r="AS142" s="587">
        <f t="shared" si="24"/>
        <v>0</v>
      </c>
      <c r="AT142" s="586">
        <f t="shared" si="25"/>
        <v>0</v>
      </c>
      <c r="AU142" s="586">
        <f t="shared" si="26"/>
        <v>0</v>
      </c>
      <c r="AV142" s="80"/>
      <c r="AW142" s="81"/>
      <c r="AX142" s="81"/>
      <c r="AY142" s="126"/>
      <c r="AZ142" s="126"/>
      <c r="BA142" s="586">
        <f t="shared" si="27"/>
        <v>0</v>
      </c>
      <c r="BB142" s="83"/>
      <c r="BC142" s="133"/>
      <c r="BD142" s="581" t="str">
        <f t="shared" si="28"/>
        <v>正确</v>
      </c>
    </row>
    <row r="143" s="1" customFormat="1" ht="33" customHeight="1" spans="1:56">
      <c r="A143" s="588">
        <f t="shared" si="20"/>
        <v>139</v>
      </c>
      <c r="B143" s="115"/>
      <c r="C143" s="135"/>
      <c r="D143" s="117"/>
      <c r="E143" s="115"/>
      <c r="F143" s="589">
        <f t="shared" si="21"/>
        <v>30</v>
      </c>
      <c r="G143" s="136"/>
      <c r="H143" s="119"/>
      <c r="I143" s="119"/>
      <c r="J143" s="119"/>
      <c r="K143" s="119"/>
      <c r="L143" s="119"/>
      <c r="M143" s="119"/>
      <c r="N143" s="119"/>
      <c r="O143" s="119"/>
      <c r="P143" s="119"/>
      <c r="Q143" s="119"/>
      <c r="R143" s="119"/>
      <c r="S143" s="585">
        <f t="shared" si="22"/>
        <v>0</v>
      </c>
      <c r="T143" s="137"/>
      <c r="U143" s="545"/>
      <c r="V143" s="123"/>
      <c r="W143" s="124"/>
      <c r="X143" s="124"/>
      <c r="Y143" s="124"/>
      <c r="Z143" s="124"/>
      <c r="AA143" s="124"/>
      <c r="AB143" s="125"/>
      <c r="AC143" s="586">
        <f t="shared" si="23"/>
        <v>0</v>
      </c>
      <c r="AD143" s="125"/>
      <c r="AE143" s="125"/>
      <c r="AF143" s="125"/>
      <c r="AG143" s="125"/>
      <c r="AH143" s="125"/>
      <c r="AI143" s="125"/>
      <c r="AJ143" s="125"/>
      <c r="AK143" s="125"/>
      <c r="AL143" s="125"/>
      <c r="AM143" s="125"/>
      <c r="AN143" s="125"/>
      <c r="AO143" s="125"/>
      <c r="AP143" s="125"/>
      <c r="AQ143" s="125"/>
      <c r="AR143" s="125"/>
      <c r="AS143" s="587">
        <f t="shared" si="24"/>
        <v>0</v>
      </c>
      <c r="AT143" s="586">
        <f t="shared" si="25"/>
        <v>0</v>
      </c>
      <c r="AU143" s="586">
        <f t="shared" si="26"/>
        <v>0</v>
      </c>
      <c r="AV143" s="80"/>
      <c r="AW143" s="81"/>
      <c r="AX143" s="81"/>
      <c r="AY143" s="126"/>
      <c r="AZ143" s="126"/>
      <c r="BA143" s="586">
        <f t="shared" si="27"/>
        <v>0</v>
      </c>
      <c r="BB143" s="83"/>
      <c r="BC143" s="133"/>
      <c r="BD143" s="581" t="str">
        <f t="shared" si="28"/>
        <v>正确</v>
      </c>
    </row>
    <row r="144" s="1" customFormat="1" ht="33" customHeight="1" spans="1:56">
      <c r="A144" s="588">
        <f t="shared" si="20"/>
        <v>140</v>
      </c>
      <c r="B144" s="115"/>
      <c r="C144" s="135"/>
      <c r="D144" s="117"/>
      <c r="E144" s="115"/>
      <c r="F144" s="589">
        <f t="shared" si="21"/>
        <v>30</v>
      </c>
      <c r="G144" s="136"/>
      <c r="H144" s="119"/>
      <c r="I144" s="119"/>
      <c r="J144" s="119"/>
      <c r="K144" s="119"/>
      <c r="L144" s="119"/>
      <c r="M144" s="119"/>
      <c r="N144" s="119"/>
      <c r="O144" s="119"/>
      <c r="P144" s="119"/>
      <c r="Q144" s="119"/>
      <c r="R144" s="119"/>
      <c r="S144" s="585">
        <f t="shared" si="22"/>
        <v>0</v>
      </c>
      <c r="T144" s="137"/>
      <c r="U144" s="545"/>
      <c r="V144" s="123"/>
      <c r="W144" s="124"/>
      <c r="X144" s="124"/>
      <c r="Y144" s="124"/>
      <c r="Z144" s="124"/>
      <c r="AA144" s="124"/>
      <c r="AB144" s="125"/>
      <c r="AC144" s="586">
        <f t="shared" si="23"/>
        <v>0</v>
      </c>
      <c r="AD144" s="125"/>
      <c r="AE144" s="125"/>
      <c r="AF144" s="125"/>
      <c r="AG144" s="125"/>
      <c r="AH144" s="125"/>
      <c r="AI144" s="125"/>
      <c r="AJ144" s="125"/>
      <c r="AK144" s="125"/>
      <c r="AL144" s="125"/>
      <c r="AM144" s="125"/>
      <c r="AN144" s="125"/>
      <c r="AO144" s="125"/>
      <c r="AP144" s="125"/>
      <c r="AQ144" s="125"/>
      <c r="AR144" s="125"/>
      <c r="AS144" s="587">
        <f t="shared" si="24"/>
        <v>0</v>
      </c>
      <c r="AT144" s="586">
        <f t="shared" si="25"/>
        <v>0</v>
      </c>
      <c r="AU144" s="586">
        <f t="shared" si="26"/>
        <v>0</v>
      </c>
      <c r="AV144" s="80"/>
      <c r="AW144" s="81"/>
      <c r="AX144" s="81"/>
      <c r="AY144" s="126"/>
      <c r="AZ144" s="126"/>
      <c r="BA144" s="586">
        <f t="shared" si="27"/>
        <v>0</v>
      </c>
      <c r="BB144" s="83"/>
      <c r="BC144" s="133"/>
      <c r="BD144" s="581" t="str">
        <f t="shared" si="28"/>
        <v>正确</v>
      </c>
    </row>
    <row r="145" s="1" customFormat="1" ht="33" customHeight="1" spans="1:56">
      <c r="A145" s="588">
        <f t="shared" si="20"/>
        <v>141</v>
      </c>
      <c r="B145" s="115"/>
      <c r="C145" s="135"/>
      <c r="D145" s="117"/>
      <c r="E145" s="115"/>
      <c r="F145" s="589">
        <f t="shared" si="21"/>
        <v>30</v>
      </c>
      <c r="G145" s="136"/>
      <c r="H145" s="119"/>
      <c r="I145" s="119"/>
      <c r="J145" s="119"/>
      <c r="K145" s="119"/>
      <c r="L145" s="119"/>
      <c r="M145" s="119"/>
      <c r="N145" s="119"/>
      <c r="O145" s="119"/>
      <c r="P145" s="119"/>
      <c r="Q145" s="119"/>
      <c r="R145" s="119"/>
      <c r="S145" s="585">
        <f t="shared" si="22"/>
        <v>0</v>
      </c>
      <c r="T145" s="137"/>
      <c r="U145" s="545"/>
      <c r="V145" s="123"/>
      <c r="W145" s="124"/>
      <c r="X145" s="124"/>
      <c r="Y145" s="124"/>
      <c r="Z145" s="124"/>
      <c r="AA145" s="124"/>
      <c r="AB145" s="125"/>
      <c r="AC145" s="586">
        <f t="shared" si="23"/>
        <v>0</v>
      </c>
      <c r="AD145" s="125"/>
      <c r="AE145" s="125"/>
      <c r="AF145" s="125"/>
      <c r="AG145" s="125"/>
      <c r="AH145" s="125"/>
      <c r="AI145" s="125"/>
      <c r="AJ145" s="125"/>
      <c r="AK145" s="125"/>
      <c r="AL145" s="125"/>
      <c r="AM145" s="125"/>
      <c r="AN145" s="125"/>
      <c r="AO145" s="125"/>
      <c r="AP145" s="125"/>
      <c r="AQ145" s="125"/>
      <c r="AR145" s="125"/>
      <c r="AS145" s="587">
        <f t="shared" si="24"/>
        <v>0</v>
      </c>
      <c r="AT145" s="586">
        <f t="shared" si="25"/>
        <v>0</v>
      </c>
      <c r="AU145" s="586">
        <f t="shared" si="26"/>
        <v>0</v>
      </c>
      <c r="AV145" s="80"/>
      <c r="AW145" s="81"/>
      <c r="AX145" s="81"/>
      <c r="AY145" s="126"/>
      <c r="AZ145" s="126"/>
      <c r="BA145" s="586">
        <f t="shared" si="27"/>
        <v>0</v>
      </c>
      <c r="BB145" s="83"/>
      <c r="BC145" s="133"/>
      <c r="BD145" s="581" t="str">
        <f t="shared" si="28"/>
        <v>正确</v>
      </c>
    </row>
    <row r="146" s="1" customFormat="1" ht="33" customHeight="1" spans="1:56">
      <c r="A146" s="588">
        <f t="shared" si="20"/>
        <v>142</v>
      </c>
      <c r="B146" s="115"/>
      <c r="C146" s="135"/>
      <c r="D146" s="117"/>
      <c r="E146" s="115"/>
      <c r="F146" s="589">
        <f t="shared" si="21"/>
        <v>30</v>
      </c>
      <c r="G146" s="136"/>
      <c r="H146" s="119"/>
      <c r="I146" s="119"/>
      <c r="J146" s="119"/>
      <c r="K146" s="119"/>
      <c r="L146" s="119"/>
      <c r="M146" s="119"/>
      <c r="N146" s="119"/>
      <c r="O146" s="119"/>
      <c r="P146" s="119"/>
      <c r="Q146" s="119"/>
      <c r="R146" s="119"/>
      <c r="S146" s="585">
        <f t="shared" si="22"/>
        <v>0</v>
      </c>
      <c r="T146" s="137"/>
      <c r="U146" s="545"/>
      <c r="V146" s="123"/>
      <c r="W146" s="124"/>
      <c r="X146" s="124"/>
      <c r="Y146" s="124"/>
      <c r="Z146" s="124"/>
      <c r="AA146" s="124"/>
      <c r="AB146" s="125"/>
      <c r="AC146" s="586">
        <f t="shared" si="23"/>
        <v>0</v>
      </c>
      <c r="AD146" s="125"/>
      <c r="AE146" s="125"/>
      <c r="AF146" s="125"/>
      <c r="AG146" s="125"/>
      <c r="AH146" s="125"/>
      <c r="AI146" s="125"/>
      <c r="AJ146" s="125"/>
      <c r="AK146" s="125"/>
      <c r="AL146" s="125"/>
      <c r="AM146" s="125"/>
      <c r="AN146" s="125"/>
      <c r="AO146" s="125"/>
      <c r="AP146" s="125"/>
      <c r="AQ146" s="125"/>
      <c r="AR146" s="125"/>
      <c r="AS146" s="587">
        <f t="shared" si="24"/>
        <v>0</v>
      </c>
      <c r="AT146" s="586">
        <f t="shared" si="25"/>
        <v>0</v>
      </c>
      <c r="AU146" s="586">
        <f t="shared" si="26"/>
        <v>0</v>
      </c>
      <c r="AV146" s="80"/>
      <c r="AW146" s="81"/>
      <c r="AX146" s="81"/>
      <c r="AY146" s="126"/>
      <c r="AZ146" s="126"/>
      <c r="BA146" s="586">
        <f t="shared" si="27"/>
        <v>0</v>
      </c>
      <c r="BB146" s="83"/>
      <c r="BC146" s="133"/>
      <c r="BD146" s="581" t="str">
        <f t="shared" si="28"/>
        <v>正确</v>
      </c>
    </row>
    <row r="147" s="1" customFormat="1" ht="33" customHeight="1" spans="1:56">
      <c r="A147" s="588">
        <f t="shared" si="20"/>
        <v>143</v>
      </c>
      <c r="B147" s="115"/>
      <c r="C147" s="135"/>
      <c r="D147" s="117"/>
      <c r="E147" s="115"/>
      <c r="F147" s="589">
        <f t="shared" si="21"/>
        <v>30</v>
      </c>
      <c r="G147" s="136"/>
      <c r="H147" s="119"/>
      <c r="I147" s="119"/>
      <c r="J147" s="119"/>
      <c r="K147" s="119"/>
      <c r="L147" s="119"/>
      <c r="M147" s="119"/>
      <c r="N147" s="119"/>
      <c r="O147" s="119"/>
      <c r="P147" s="119"/>
      <c r="Q147" s="119"/>
      <c r="R147" s="119"/>
      <c r="S147" s="585">
        <f t="shared" si="22"/>
        <v>0</v>
      </c>
      <c r="T147" s="137"/>
      <c r="U147" s="545"/>
      <c r="V147" s="123"/>
      <c r="W147" s="124"/>
      <c r="X147" s="124"/>
      <c r="Y147" s="124"/>
      <c r="Z147" s="124"/>
      <c r="AA147" s="124"/>
      <c r="AB147" s="125"/>
      <c r="AC147" s="586">
        <f t="shared" si="23"/>
        <v>0</v>
      </c>
      <c r="AD147" s="125"/>
      <c r="AE147" s="125"/>
      <c r="AF147" s="125"/>
      <c r="AG147" s="125"/>
      <c r="AH147" s="125"/>
      <c r="AI147" s="125"/>
      <c r="AJ147" s="125"/>
      <c r="AK147" s="125"/>
      <c r="AL147" s="125"/>
      <c r="AM147" s="125"/>
      <c r="AN147" s="125"/>
      <c r="AO147" s="125"/>
      <c r="AP147" s="125"/>
      <c r="AQ147" s="125"/>
      <c r="AR147" s="125"/>
      <c r="AS147" s="587">
        <f t="shared" si="24"/>
        <v>0</v>
      </c>
      <c r="AT147" s="586">
        <f t="shared" si="25"/>
        <v>0</v>
      </c>
      <c r="AU147" s="586">
        <f t="shared" si="26"/>
        <v>0</v>
      </c>
      <c r="AV147" s="80"/>
      <c r="AW147" s="81"/>
      <c r="AX147" s="81"/>
      <c r="AY147" s="126"/>
      <c r="AZ147" s="126"/>
      <c r="BA147" s="586">
        <f t="shared" si="27"/>
        <v>0</v>
      </c>
      <c r="BB147" s="83"/>
      <c r="BC147" s="133"/>
      <c r="BD147" s="581" t="str">
        <f t="shared" si="28"/>
        <v>正确</v>
      </c>
    </row>
    <row r="148" s="1" customFormat="1" ht="33" customHeight="1" spans="1:56">
      <c r="A148" s="588">
        <f t="shared" si="20"/>
        <v>144</v>
      </c>
      <c r="B148" s="115"/>
      <c r="C148" s="135"/>
      <c r="D148" s="117"/>
      <c r="E148" s="115"/>
      <c r="F148" s="589">
        <f t="shared" si="21"/>
        <v>30</v>
      </c>
      <c r="G148" s="136"/>
      <c r="H148" s="119"/>
      <c r="I148" s="119"/>
      <c r="J148" s="119"/>
      <c r="K148" s="119"/>
      <c r="L148" s="119"/>
      <c r="M148" s="119"/>
      <c r="N148" s="119"/>
      <c r="O148" s="119"/>
      <c r="P148" s="119"/>
      <c r="Q148" s="119"/>
      <c r="R148" s="119"/>
      <c r="S148" s="585">
        <f t="shared" si="22"/>
        <v>0</v>
      </c>
      <c r="T148" s="137"/>
      <c r="U148" s="545"/>
      <c r="V148" s="123"/>
      <c r="W148" s="124"/>
      <c r="X148" s="124"/>
      <c r="Y148" s="124"/>
      <c r="Z148" s="124"/>
      <c r="AA148" s="124"/>
      <c r="AB148" s="125"/>
      <c r="AC148" s="586">
        <f t="shared" si="23"/>
        <v>0</v>
      </c>
      <c r="AD148" s="125"/>
      <c r="AE148" s="125"/>
      <c r="AF148" s="125"/>
      <c r="AG148" s="125"/>
      <c r="AH148" s="125"/>
      <c r="AI148" s="125"/>
      <c r="AJ148" s="125"/>
      <c r="AK148" s="125"/>
      <c r="AL148" s="125"/>
      <c r="AM148" s="125"/>
      <c r="AN148" s="125"/>
      <c r="AO148" s="125"/>
      <c r="AP148" s="125"/>
      <c r="AQ148" s="125"/>
      <c r="AR148" s="125"/>
      <c r="AS148" s="587">
        <f t="shared" si="24"/>
        <v>0</v>
      </c>
      <c r="AT148" s="586">
        <f t="shared" si="25"/>
        <v>0</v>
      </c>
      <c r="AU148" s="586">
        <f t="shared" si="26"/>
        <v>0</v>
      </c>
      <c r="AV148" s="80"/>
      <c r="AW148" s="81"/>
      <c r="AX148" s="81"/>
      <c r="AY148" s="126"/>
      <c r="AZ148" s="126"/>
      <c r="BA148" s="586">
        <f t="shared" si="27"/>
        <v>0</v>
      </c>
      <c r="BB148" s="83"/>
      <c r="BC148" s="133"/>
      <c r="BD148" s="581" t="str">
        <f t="shared" si="28"/>
        <v>正确</v>
      </c>
    </row>
    <row r="149" s="1" customFormat="1" ht="33" customHeight="1" spans="1:56">
      <c r="A149" s="588">
        <f t="shared" si="20"/>
        <v>145</v>
      </c>
      <c r="B149" s="115"/>
      <c r="C149" s="135"/>
      <c r="D149" s="117"/>
      <c r="E149" s="115"/>
      <c r="F149" s="589">
        <f t="shared" si="21"/>
        <v>30</v>
      </c>
      <c r="G149" s="136"/>
      <c r="H149" s="119"/>
      <c r="I149" s="119"/>
      <c r="J149" s="119"/>
      <c r="K149" s="119"/>
      <c r="L149" s="119"/>
      <c r="M149" s="119"/>
      <c r="N149" s="119"/>
      <c r="O149" s="119"/>
      <c r="P149" s="119"/>
      <c r="Q149" s="119"/>
      <c r="R149" s="119"/>
      <c r="S149" s="585">
        <f t="shared" si="22"/>
        <v>0</v>
      </c>
      <c r="T149" s="137"/>
      <c r="U149" s="545"/>
      <c r="V149" s="123"/>
      <c r="W149" s="124"/>
      <c r="X149" s="124"/>
      <c r="Y149" s="124"/>
      <c r="Z149" s="124"/>
      <c r="AA149" s="124"/>
      <c r="AB149" s="125"/>
      <c r="AC149" s="586">
        <f t="shared" si="23"/>
        <v>0</v>
      </c>
      <c r="AD149" s="125"/>
      <c r="AE149" s="125"/>
      <c r="AF149" s="125"/>
      <c r="AG149" s="125"/>
      <c r="AH149" s="125"/>
      <c r="AI149" s="125"/>
      <c r="AJ149" s="125"/>
      <c r="AK149" s="125"/>
      <c r="AL149" s="125"/>
      <c r="AM149" s="125"/>
      <c r="AN149" s="125"/>
      <c r="AO149" s="125"/>
      <c r="AP149" s="125"/>
      <c r="AQ149" s="125"/>
      <c r="AR149" s="125"/>
      <c r="AS149" s="587">
        <f t="shared" si="24"/>
        <v>0</v>
      </c>
      <c r="AT149" s="586">
        <f t="shared" si="25"/>
        <v>0</v>
      </c>
      <c r="AU149" s="586">
        <f t="shared" si="26"/>
        <v>0</v>
      </c>
      <c r="AV149" s="80"/>
      <c r="AW149" s="81"/>
      <c r="AX149" s="81"/>
      <c r="AY149" s="126"/>
      <c r="AZ149" s="126"/>
      <c r="BA149" s="586">
        <f t="shared" si="27"/>
        <v>0</v>
      </c>
      <c r="BB149" s="83"/>
      <c r="BC149" s="133"/>
      <c r="BD149" s="581" t="str">
        <f t="shared" si="28"/>
        <v>正确</v>
      </c>
    </row>
    <row r="150" s="1" customFormat="1" ht="33" customHeight="1" spans="1:56">
      <c r="A150" s="588">
        <f t="shared" si="20"/>
        <v>146</v>
      </c>
      <c r="B150" s="115"/>
      <c r="C150" s="135"/>
      <c r="D150" s="117"/>
      <c r="E150" s="115"/>
      <c r="F150" s="589">
        <f t="shared" si="21"/>
        <v>30</v>
      </c>
      <c r="G150" s="136"/>
      <c r="H150" s="119"/>
      <c r="I150" s="119"/>
      <c r="J150" s="119"/>
      <c r="K150" s="119"/>
      <c r="L150" s="119"/>
      <c r="M150" s="119"/>
      <c r="N150" s="119"/>
      <c r="O150" s="119"/>
      <c r="P150" s="119"/>
      <c r="Q150" s="119"/>
      <c r="R150" s="119"/>
      <c r="S150" s="585">
        <f t="shared" si="22"/>
        <v>0</v>
      </c>
      <c r="T150" s="137"/>
      <c r="U150" s="545"/>
      <c r="V150" s="123"/>
      <c r="W150" s="124"/>
      <c r="X150" s="124"/>
      <c r="Y150" s="124"/>
      <c r="Z150" s="124"/>
      <c r="AA150" s="124"/>
      <c r="AB150" s="125"/>
      <c r="AC150" s="586">
        <f t="shared" si="23"/>
        <v>0</v>
      </c>
      <c r="AD150" s="125"/>
      <c r="AE150" s="125"/>
      <c r="AF150" s="125"/>
      <c r="AG150" s="125"/>
      <c r="AH150" s="125"/>
      <c r="AI150" s="125"/>
      <c r="AJ150" s="125"/>
      <c r="AK150" s="125"/>
      <c r="AL150" s="125"/>
      <c r="AM150" s="125"/>
      <c r="AN150" s="125"/>
      <c r="AO150" s="125"/>
      <c r="AP150" s="125"/>
      <c r="AQ150" s="125"/>
      <c r="AR150" s="125"/>
      <c r="AS150" s="587">
        <f t="shared" si="24"/>
        <v>0</v>
      </c>
      <c r="AT150" s="586">
        <f t="shared" si="25"/>
        <v>0</v>
      </c>
      <c r="AU150" s="586">
        <f t="shared" si="26"/>
        <v>0</v>
      </c>
      <c r="AV150" s="80"/>
      <c r="AW150" s="81"/>
      <c r="AX150" s="81"/>
      <c r="AY150" s="126"/>
      <c r="AZ150" s="126"/>
      <c r="BA150" s="586">
        <f t="shared" si="27"/>
        <v>0</v>
      </c>
      <c r="BB150" s="83"/>
      <c r="BC150" s="133"/>
      <c r="BD150" s="581" t="str">
        <f t="shared" si="28"/>
        <v>正确</v>
      </c>
    </row>
    <row r="151" s="1" customFormat="1" ht="33" customHeight="1" spans="1:56">
      <c r="A151" s="588">
        <f t="shared" si="20"/>
        <v>147</v>
      </c>
      <c r="B151" s="115"/>
      <c r="C151" s="135"/>
      <c r="D151" s="117"/>
      <c r="E151" s="115"/>
      <c r="F151" s="589">
        <f t="shared" si="21"/>
        <v>30</v>
      </c>
      <c r="G151" s="136"/>
      <c r="H151" s="119"/>
      <c r="I151" s="119"/>
      <c r="J151" s="119"/>
      <c r="K151" s="119"/>
      <c r="L151" s="119"/>
      <c r="M151" s="119"/>
      <c r="N151" s="119"/>
      <c r="O151" s="119"/>
      <c r="P151" s="119"/>
      <c r="Q151" s="119"/>
      <c r="R151" s="119"/>
      <c r="S151" s="585">
        <f t="shared" si="22"/>
        <v>0</v>
      </c>
      <c r="T151" s="137"/>
      <c r="U151" s="545"/>
      <c r="V151" s="123"/>
      <c r="W151" s="124"/>
      <c r="X151" s="124"/>
      <c r="Y151" s="124"/>
      <c r="Z151" s="124"/>
      <c r="AA151" s="124"/>
      <c r="AB151" s="125"/>
      <c r="AC151" s="586">
        <f t="shared" si="23"/>
        <v>0</v>
      </c>
      <c r="AD151" s="125"/>
      <c r="AE151" s="125"/>
      <c r="AF151" s="125"/>
      <c r="AG151" s="125"/>
      <c r="AH151" s="125"/>
      <c r="AI151" s="125"/>
      <c r="AJ151" s="125"/>
      <c r="AK151" s="125"/>
      <c r="AL151" s="125"/>
      <c r="AM151" s="125"/>
      <c r="AN151" s="125"/>
      <c r="AO151" s="125"/>
      <c r="AP151" s="125"/>
      <c r="AQ151" s="125"/>
      <c r="AR151" s="125"/>
      <c r="AS151" s="587">
        <f t="shared" si="24"/>
        <v>0</v>
      </c>
      <c r="AT151" s="586">
        <f t="shared" si="25"/>
        <v>0</v>
      </c>
      <c r="AU151" s="586">
        <f t="shared" si="26"/>
        <v>0</v>
      </c>
      <c r="AV151" s="80"/>
      <c r="AW151" s="81"/>
      <c r="AX151" s="81"/>
      <c r="AY151" s="126"/>
      <c r="AZ151" s="126"/>
      <c r="BA151" s="586">
        <f t="shared" si="27"/>
        <v>0</v>
      </c>
      <c r="BB151" s="83"/>
      <c r="BC151" s="133"/>
      <c r="BD151" s="581" t="str">
        <f t="shared" si="28"/>
        <v>正确</v>
      </c>
    </row>
    <row r="152" s="1" customFormat="1" ht="33" customHeight="1" spans="1:56">
      <c r="A152" s="588">
        <f t="shared" si="20"/>
        <v>148</v>
      </c>
      <c r="B152" s="115"/>
      <c r="C152" s="135"/>
      <c r="D152" s="117"/>
      <c r="E152" s="115"/>
      <c r="F152" s="589">
        <f t="shared" si="21"/>
        <v>30</v>
      </c>
      <c r="G152" s="136"/>
      <c r="H152" s="119"/>
      <c r="I152" s="119"/>
      <c r="J152" s="119"/>
      <c r="K152" s="119"/>
      <c r="L152" s="119"/>
      <c r="M152" s="119"/>
      <c r="N152" s="119"/>
      <c r="O152" s="119"/>
      <c r="P152" s="119"/>
      <c r="Q152" s="119"/>
      <c r="R152" s="119"/>
      <c r="S152" s="585">
        <f t="shared" si="22"/>
        <v>0</v>
      </c>
      <c r="T152" s="137"/>
      <c r="U152" s="545"/>
      <c r="V152" s="123"/>
      <c r="W152" s="124"/>
      <c r="X152" s="124"/>
      <c r="Y152" s="124"/>
      <c r="Z152" s="124"/>
      <c r="AA152" s="124"/>
      <c r="AB152" s="125"/>
      <c r="AC152" s="586">
        <f t="shared" si="23"/>
        <v>0</v>
      </c>
      <c r="AD152" s="125"/>
      <c r="AE152" s="125"/>
      <c r="AF152" s="125"/>
      <c r="AG152" s="125"/>
      <c r="AH152" s="125"/>
      <c r="AI152" s="125"/>
      <c r="AJ152" s="125"/>
      <c r="AK152" s="125"/>
      <c r="AL152" s="125"/>
      <c r="AM152" s="125"/>
      <c r="AN152" s="125"/>
      <c r="AO152" s="125"/>
      <c r="AP152" s="125"/>
      <c r="AQ152" s="125"/>
      <c r="AR152" s="125"/>
      <c r="AS152" s="587">
        <f t="shared" si="24"/>
        <v>0</v>
      </c>
      <c r="AT152" s="586">
        <f t="shared" si="25"/>
        <v>0</v>
      </c>
      <c r="AU152" s="586">
        <f t="shared" si="26"/>
        <v>0</v>
      </c>
      <c r="AV152" s="80"/>
      <c r="AW152" s="81"/>
      <c r="AX152" s="81"/>
      <c r="AY152" s="126"/>
      <c r="AZ152" s="126"/>
      <c r="BA152" s="586">
        <f t="shared" si="27"/>
        <v>0</v>
      </c>
      <c r="BB152" s="83"/>
      <c r="BC152" s="133"/>
      <c r="BD152" s="581" t="str">
        <f t="shared" si="28"/>
        <v>正确</v>
      </c>
    </row>
    <row r="153" s="1" customFormat="1" ht="33" customHeight="1" spans="1:56">
      <c r="A153" s="588">
        <f t="shared" si="20"/>
        <v>149</v>
      </c>
      <c r="B153" s="115"/>
      <c r="C153" s="135"/>
      <c r="D153" s="117"/>
      <c r="E153" s="115"/>
      <c r="F153" s="589">
        <f t="shared" si="21"/>
        <v>30</v>
      </c>
      <c r="G153" s="136"/>
      <c r="H153" s="119"/>
      <c r="I153" s="119"/>
      <c r="J153" s="119"/>
      <c r="K153" s="119"/>
      <c r="L153" s="119"/>
      <c r="M153" s="119"/>
      <c r="N153" s="119"/>
      <c r="O153" s="119"/>
      <c r="P153" s="119"/>
      <c r="Q153" s="119"/>
      <c r="R153" s="119"/>
      <c r="S153" s="585">
        <f t="shared" si="22"/>
        <v>0</v>
      </c>
      <c r="T153" s="137"/>
      <c r="U153" s="545"/>
      <c r="V153" s="123"/>
      <c r="W153" s="124"/>
      <c r="X153" s="124"/>
      <c r="Y153" s="124"/>
      <c r="Z153" s="124"/>
      <c r="AA153" s="124"/>
      <c r="AB153" s="125"/>
      <c r="AC153" s="586">
        <f t="shared" si="23"/>
        <v>0</v>
      </c>
      <c r="AD153" s="125"/>
      <c r="AE153" s="125"/>
      <c r="AF153" s="125"/>
      <c r="AG153" s="125"/>
      <c r="AH153" s="125"/>
      <c r="AI153" s="125"/>
      <c r="AJ153" s="125"/>
      <c r="AK153" s="125"/>
      <c r="AL153" s="125"/>
      <c r="AM153" s="125"/>
      <c r="AN153" s="125"/>
      <c r="AO153" s="125"/>
      <c r="AP153" s="125"/>
      <c r="AQ153" s="125"/>
      <c r="AR153" s="125"/>
      <c r="AS153" s="587">
        <f t="shared" si="24"/>
        <v>0</v>
      </c>
      <c r="AT153" s="586">
        <f t="shared" si="25"/>
        <v>0</v>
      </c>
      <c r="AU153" s="586">
        <f t="shared" si="26"/>
        <v>0</v>
      </c>
      <c r="AV153" s="80"/>
      <c r="AW153" s="81"/>
      <c r="AX153" s="81"/>
      <c r="AY153" s="126"/>
      <c r="AZ153" s="126"/>
      <c r="BA153" s="586">
        <f t="shared" si="27"/>
        <v>0</v>
      </c>
      <c r="BB153" s="83"/>
      <c r="BC153" s="133"/>
      <c r="BD153" s="581" t="str">
        <f t="shared" si="28"/>
        <v>正确</v>
      </c>
    </row>
    <row r="154" s="1" customFormat="1" ht="33" customHeight="1" spans="1:56">
      <c r="A154" s="588">
        <f t="shared" si="20"/>
        <v>150</v>
      </c>
      <c r="B154" s="115"/>
      <c r="C154" s="135"/>
      <c r="D154" s="117"/>
      <c r="E154" s="115"/>
      <c r="F154" s="589">
        <f t="shared" si="21"/>
        <v>30</v>
      </c>
      <c r="G154" s="136"/>
      <c r="H154" s="119"/>
      <c r="I154" s="119"/>
      <c r="J154" s="119"/>
      <c r="K154" s="119"/>
      <c r="L154" s="119"/>
      <c r="M154" s="119"/>
      <c r="N154" s="119"/>
      <c r="O154" s="119"/>
      <c r="P154" s="119"/>
      <c r="Q154" s="119"/>
      <c r="R154" s="119"/>
      <c r="S154" s="585">
        <f t="shared" si="22"/>
        <v>0</v>
      </c>
      <c r="T154" s="137"/>
      <c r="U154" s="545"/>
      <c r="V154" s="123"/>
      <c r="W154" s="124"/>
      <c r="X154" s="124"/>
      <c r="Y154" s="124"/>
      <c r="Z154" s="124"/>
      <c r="AA154" s="124"/>
      <c r="AB154" s="125"/>
      <c r="AC154" s="586">
        <f t="shared" si="23"/>
        <v>0</v>
      </c>
      <c r="AD154" s="125"/>
      <c r="AE154" s="125"/>
      <c r="AF154" s="125"/>
      <c r="AG154" s="125"/>
      <c r="AH154" s="125"/>
      <c r="AI154" s="125"/>
      <c r="AJ154" s="125"/>
      <c r="AK154" s="125"/>
      <c r="AL154" s="125"/>
      <c r="AM154" s="125"/>
      <c r="AN154" s="125"/>
      <c r="AO154" s="125"/>
      <c r="AP154" s="125"/>
      <c r="AQ154" s="125"/>
      <c r="AR154" s="125"/>
      <c r="AS154" s="587">
        <f t="shared" si="24"/>
        <v>0</v>
      </c>
      <c r="AT154" s="586">
        <f t="shared" si="25"/>
        <v>0</v>
      </c>
      <c r="AU154" s="586">
        <f t="shared" si="26"/>
        <v>0</v>
      </c>
      <c r="AV154" s="80"/>
      <c r="AW154" s="81"/>
      <c r="AX154" s="81"/>
      <c r="AY154" s="126"/>
      <c r="AZ154" s="126"/>
      <c r="BA154" s="586">
        <f t="shared" si="27"/>
        <v>0</v>
      </c>
      <c r="BB154" s="83"/>
      <c r="BC154" s="133"/>
      <c r="BD154" s="581" t="str">
        <f t="shared" si="28"/>
        <v>正确</v>
      </c>
    </row>
    <row r="155" s="1" customFormat="1" ht="33" customHeight="1" spans="1:56">
      <c r="A155" s="588">
        <f t="shared" si="20"/>
        <v>151</v>
      </c>
      <c r="B155" s="115"/>
      <c r="C155" s="135"/>
      <c r="D155" s="117"/>
      <c r="E155" s="115"/>
      <c r="F155" s="589">
        <f t="shared" si="21"/>
        <v>30</v>
      </c>
      <c r="G155" s="136"/>
      <c r="H155" s="119"/>
      <c r="I155" s="119"/>
      <c r="J155" s="119"/>
      <c r="K155" s="119"/>
      <c r="L155" s="119"/>
      <c r="M155" s="119"/>
      <c r="N155" s="119"/>
      <c r="O155" s="119"/>
      <c r="P155" s="119"/>
      <c r="Q155" s="119"/>
      <c r="R155" s="119"/>
      <c r="S155" s="585">
        <f t="shared" si="22"/>
        <v>0</v>
      </c>
      <c r="T155" s="137"/>
      <c r="U155" s="545"/>
      <c r="V155" s="123"/>
      <c r="W155" s="124"/>
      <c r="X155" s="124"/>
      <c r="Y155" s="124"/>
      <c r="Z155" s="124"/>
      <c r="AA155" s="124"/>
      <c r="AB155" s="125"/>
      <c r="AC155" s="586">
        <f t="shared" si="23"/>
        <v>0</v>
      </c>
      <c r="AD155" s="125"/>
      <c r="AE155" s="125"/>
      <c r="AF155" s="125"/>
      <c r="AG155" s="125"/>
      <c r="AH155" s="125"/>
      <c r="AI155" s="125"/>
      <c r="AJ155" s="125"/>
      <c r="AK155" s="125"/>
      <c r="AL155" s="125"/>
      <c r="AM155" s="125"/>
      <c r="AN155" s="125"/>
      <c r="AO155" s="125"/>
      <c r="AP155" s="125"/>
      <c r="AQ155" s="125"/>
      <c r="AR155" s="125"/>
      <c r="AS155" s="587">
        <f t="shared" si="24"/>
        <v>0</v>
      </c>
      <c r="AT155" s="586">
        <f t="shared" si="25"/>
        <v>0</v>
      </c>
      <c r="AU155" s="586">
        <f t="shared" si="26"/>
        <v>0</v>
      </c>
      <c r="AV155" s="80"/>
      <c r="AW155" s="81"/>
      <c r="AX155" s="81"/>
      <c r="AY155" s="126"/>
      <c r="AZ155" s="126"/>
      <c r="BA155" s="586">
        <f t="shared" si="27"/>
        <v>0</v>
      </c>
      <c r="BB155" s="83"/>
      <c r="BC155" s="133"/>
      <c r="BD155" s="581" t="str">
        <f t="shared" si="28"/>
        <v>正确</v>
      </c>
    </row>
    <row r="156" s="1" customFormat="1" ht="33" customHeight="1" spans="1:56">
      <c r="A156" s="588">
        <f t="shared" si="20"/>
        <v>152</v>
      </c>
      <c r="B156" s="115"/>
      <c r="C156" s="135"/>
      <c r="D156" s="117"/>
      <c r="E156" s="115"/>
      <c r="F156" s="589">
        <f t="shared" si="21"/>
        <v>30</v>
      </c>
      <c r="G156" s="136"/>
      <c r="H156" s="119"/>
      <c r="I156" s="119"/>
      <c r="J156" s="119"/>
      <c r="K156" s="119"/>
      <c r="L156" s="119"/>
      <c r="M156" s="119"/>
      <c r="N156" s="119"/>
      <c r="O156" s="119"/>
      <c r="P156" s="119"/>
      <c r="Q156" s="119"/>
      <c r="R156" s="119"/>
      <c r="S156" s="585">
        <f t="shared" si="22"/>
        <v>0</v>
      </c>
      <c r="T156" s="137"/>
      <c r="U156" s="545"/>
      <c r="V156" s="123"/>
      <c r="W156" s="124"/>
      <c r="X156" s="124"/>
      <c r="Y156" s="124"/>
      <c r="Z156" s="124"/>
      <c r="AA156" s="124"/>
      <c r="AB156" s="125"/>
      <c r="AC156" s="586">
        <f t="shared" si="23"/>
        <v>0</v>
      </c>
      <c r="AD156" s="125"/>
      <c r="AE156" s="125"/>
      <c r="AF156" s="125"/>
      <c r="AG156" s="125"/>
      <c r="AH156" s="125"/>
      <c r="AI156" s="125"/>
      <c r="AJ156" s="125"/>
      <c r="AK156" s="125"/>
      <c r="AL156" s="125"/>
      <c r="AM156" s="125"/>
      <c r="AN156" s="125"/>
      <c r="AO156" s="125"/>
      <c r="AP156" s="125"/>
      <c r="AQ156" s="125"/>
      <c r="AR156" s="125"/>
      <c r="AS156" s="587">
        <f t="shared" si="24"/>
        <v>0</v>
      </c>
      <c r="AT156" s="586">
        <f t="shared" si="25"/>
        <v>0</v>
      </c>
      <c r="AU156" s="586">
        <f t="shared" si="26"/>
        <v>0</v>
      </c>
      <c r="AV156" s="80"/>
      <c r="AW156" s="81"/>
      <c r="AX156" s="81"/>
      <c r="AY156" s="126"/>
      <c r="AZ156" s="126"/>
      <c r="BA156" s="586">
        <f t="shared" si="27"/>
        <v>0</v>
      </c>
      <c r="BB156" s="83"/>
      <c r="BC156" s="133"/>
      <c r="BD156" s="581" t="str">
        <f t="shared" si="28"/>
        <v>正确</v>
      </c>
    </row>
    <row r="157" s="1" customFormat="1" ht="33" customHeight="1" spans="1:56">
      <c r="A157" s="588">
        <f t="shared" si="20"/>
        <v>153</v>
      </c>
      <c r="B157" s="115"/>
      <c r="C157" s="135"/>
      <c r="D157" s="117"/>
      <c r="E157" s="115"/>
      <c r="F157" s="589">
        <f t="shared" si="21"/>
        <v>30</v>
      </c>
      <c r="G157" s="136"/>
      <c r="H157" s="119"/>
      <c r="I157" s="119"/>
      <c r="J157" s="119"/>
      <c r="K157" s="119"/>
      <c r="L157" s="119"/>
      <c r="M157" s="119"/>
      <c r="N157" s="119"/>
      <c r="O157" s="119"/>
      <c r="P157" s="119"/>
      <c r="Q157" s="119"/>
      <c r="R157" s="119"/>
      <c r="S157" s="585">
        <f t="shared" si="22"/>
        <v>0</v>
      </c>
      <c r="T157" s="137"/>
      <c r="U157" s="545"/>
      <c r="V157" s="123"/>
      <c r="W157" s="124"/>
      <c r="X157" s="124"/>
      <c r="Y157" s="124"/>
      <c r="Z157" s="124"/>
      <c r="AA157" s="124"/>
      <c r="AB157" s="125"/>
      <c r="AC157" s="586">
        <f t="shared" si="23"/>
        <v>0</v>
      </c>
      <c r="AD157" s="125"/>
      <c r="AE157" s="125"/>
      <c r="AF157" s="125"/>
      <c r="AG157" s="125"/>
      <c r="AH157" s="125"/>
      <c r="AI157" s="125"/>
      <c r="AJ157" s="125"/>
      <c r="AK157" s="125"/>
      <c r="AL157" s="125"/>
      <c r="AM157" s="125"/>
      <c r="AN157" s="125"/>
      <c r="AO157" s="125"/>
      <c r="AP157" s="125"/>
      <c r="AQ157" s="125"/>
      <c r="AR157" s="125"/>
      <c r="AS157" s="587">
        <f t="shared" si="24"/>
        <v>0</v>
      </c>
      <c r="AT157" s="586">
        <f t="shared" si="25"/>
        <v>0</v>
      </c>
      <c r="AU157" s="586">
        <f t="shared" si="26"/>
        <v>0</v>
      </c>
      <c r="AV157" s="80"/>
      <c r="AW157" s="81"/>
      <c r="AX157" s="81"/>
      <c r="AY157" s="126"/>
      <c r="AZ157" s="126"/>
      <c r="BA157" s="586">
        <f t="shared" si="27"/>
        <v>0</v>
      </c>
      <c r="BB157" s="83"/>
      <c r="BC157" s="133"/>
      <c r="BD157" s="581" t="str">
        <f t="shared" si="28"/>
        <v>正确</v>
      </c>
    </row>
    <row r="158" s="1" customFormat="1" ht="33" customHeight="1" spans="1:56">
      <c r="A158" s="588">
        <f t="shared" si="20"/>
        <v>154</v>
      </c>
      <c r="B158" s="115"/>
      <c r="C158" s="135"/>
      <c r="D158" s="117"/>
      <c r="E158" s="115"/>
      <c r="F158" s="589">
        <f t="shared" si="21"/>
        <v>30</v>
      </c>
      <c r="G158" s="136"/>
      <c r="H158" s="119"/>
      <c r="I158" s="119"/>
      <c r="J158" s="119"/>
      <c r="K158" s="119"/>
      <c r="L158" s="119"/>
      <c r="M158" s="119"/>
      <c r="N158" s="119"/>
      <c r="O158" s="119"/>
      <c r="P158" s="119"/>
      <c r="Q158" s="119"/>
      <c r="R158" s="119"/>
      <c r="S158" s="585">
        <f t="shared" si="22"/>
        <v>0</v>
      </c>
      <c r="T158" s="137"/>
      <c r="U158" s="545"/>
      <c r="V158" s="123"/>
      <c r="W158" s="124"/>
      <c r="X158" s="124"/>
      <c r="Y158" s="124"/>
      <c r="Z158" s="124"/>
      <c r="AA158" s="124"/>
      <c r="AB158" s="125"/>
      <c r="AC158" s="586">
        <f t="shared" si="23"/>
        <v>0</v>
      </c>
      <c r="AD158" s="125"/>
      <c r="AE158" s="125"/>
      <c r="AF158" s="125"/>
      <c r="AG158" s="125"/>
      <c r="AH158" s="125"/>
      <c r="AI158" s="125"/>
      <c r="AJ158" s="125"/>
      <c r="AK158" s="125"/>
      <c r="AL158" s="125"/>
      <c r="AM158" s="125"/>
      <c r="AN158" s="125"/>
      <c r="AO158" s="125"/>
      <c r="AP158" s="125"/>
      <c r="AQ158" s="125"/>
      <c r="AR158" s="125"/>
      <c r="AS158" s="587">
        <f t="shared" si="24"/>
        <v>0</v>
      </c>
      <c r="AT158" s="586">
        <f t="shared" si="25"/>
        <v>0</v>
      </c>
      <c r="AU158" s="586">
        <f t="shared" si="26"/>
        <v>0</v>
      </c>
      <c r="AV158" s="80"/>
      <c r="AW158" s="81"/>
      <c r="AX158" s="81"/>
      <c r="AY158" s="126"/>
      <c r="AZ158" s="126"/>
      <c r="BA158" s="586">
        <f t="shared" si="27"/>
        <v>0</v>
      </c>
      <c r="BB158" s="83"/>
      <c r="BC158" s="133"/>
      <c r="BD158" s="581" t="str">
        <f t="shared" si="28"/>
        <v>正确</v>
      </c>
    </row>
    <row r="159" s="1" customFormat="1" ht="33" customHeight="1" spans="1:56">
      <c r="A159" s="588">
        <f t="shared" si="20"/>
        <v>155</v>
      </c>
      <c r="B159" s="115"/>
      <c r="C159" s="135"/>
      <c r="D159" s="117"/>
      <c r="E159" s="115"/>
      <c r="F159" s="589">
        <f t="shared" si="21"/>
        <v>30</v>
      </c>
      <c r="G159" s="136"/>
      <c r="H159" s="119"/>
      <c r="I159" s="119"/>
      <c r="J159" s="119"/>
      <c r="K159" s="119"/>
      <c r="L159" s="119"/>
      <c r="M159" s="119"/>
      <c r="N159" s="119"/>
      <c r="O159" s="119"/>
      <c r="P159" s="119"/>
      <c r="Q159" s="119"/>
      <c r="R159" s="119"/>
      <c r="S159" s="585">
        <f t="shared" si="22"/>
        <v>0</v>
      </c>
      <c r="T159" s="137"/>
      <c r="U159" s="545"/>
      <c r="V159" s="123"/>
      <c r="W159" s="124"/>
      <c r="X159" s="124"/>
      <c r="Y159" s="124"/>
      <c r="Z159" s="124"/>
      <c r="AA159" s="124"/>
      <c r="AB159" s="125"/>
      <c r="AC159" s="586">
        <f t="shared" si="23"/>
        <v>0</v>
      </c>
      <c r="AD159" s="125"/>
      <c r="AE159" s="125"/>
      <c r="AF159" s="125"/>
      <c r="AG159" s="125"/>
      <c r="AH159" s="125"/>
      <c r="AI159" s="125"/>
      <c r="AJ159" s="125"/>
      <c r="AK159" s="125"/>
      <c r="AL159" s="125"/>
      <c r="AM159" s="125"/>
      <c r="AN159" s="125"/>
      <c r="AO159" s="125"/>
      <c r="AP159" s="125"/>
      <c r="AQ159" s="125"/>
      <c r="AR159" s="125"/>
      <c r="AS159" s="587">
        <f t="shared" si="24"/>
        <v>0</v>
      </c>
      <c r="AT159" s="586">
        <f t="shared" si="25"/>
        <v>0</v>
      </c>
      <c r="AU159" s="586">
        <f t="shared" si="26"/>
        <v>0</v>
      </c>
      <c r="AV159" s="80"/>
      <c r="AW159" s="81"/>
      <c r="AX159" s="81"/>
      <c r="AY159" s="126"/>
      <c r="AZ159" s="126"/>
      <c r="BA159" s="586">
        <f t="shared" si="27"/>
        <v>0</v>
      </c>
      <c r="BB159" s="83"/>
      <c r="BC159" s="133"/>
      <c r="BD159" s="581" t="str">
        <f t="shared" si="28"/>
        <v>正确</v>
      </c>
    </row>
    <row r="160" s="1" customFormat="1" ht="33" customHeight="1" spans="1:56">
      <c r="A160" s="588">
        <f t="shared" si="20"/>
        <v>156</v>
      </c>
      <c r="B160" s="115"/>
      <c r="C160" s="135"/>
      <c r="D160" s="117"/>
      <c r="E160" s="115"/>
      <c r="F160" s="589">
        <f t="shared" si="21"/>
        <v>30</v>
      </c>
      <c r="G160" s="136"/>
      <c r="H160" s="119"/>
      <c r="I160" s="119"/>
      <c r="J160" s="119"/>
      <c r="K160" s="119"/>
      <c r="L160" s="119"/>
      <c r="M160" s="119"/>
      <c r="N160" s="119"/>
      <c r="O160" s="119"/>
      <c r="P160" s="119"/>
      <c r="Q160" s="119"/>
      <c r="R160" s="119"/>
      <c r="S160" s="585">
        <f t="shared" si="22"/>
        <v>0</v>
      </c>
      <c r="T160" s="137"/>
      <c r="U160" s="545"/>
      <c r="V160" s="123"/>
      <c r="W160" s="124"/>
      <c r="X160" s="124"/>
      <c r="Y160" s="124"/>
      <c r="Z160" s="124"/>
      <c r="AA160" s="124"/>
      <c r="AB160" s="125"/>
      <c r="AC160" s="586">
        <f t="shared" si="23"/>
        <v>0</v>
      </c>
      <c r="AD160" s="125"/>
      <c r="AE160" s="125"/>
      <c r="AF160" s="125"/>
      <c r="AG160" s="125"/>
      <c r="AH160" s="125"/>
      <c r="AI160" s="125"/>
      <c r="AJ160" s="125"/>
      <c r="AK160" s="125"/>
      <c r="AL160" s="125"/>
      <c r="AM160" s="125"/>
      <c r="AN160" s="125"/>
      <c r="AO160" s="125"/>
      <c r="AP160" s="125"/>
      <c r="AQ160" s="125"/>
      <c r="AR160" s="125"/>
      <c r="AS160" s="587">
        <f t="shared" si="24"/>
        <v>0</v>
      </c>
      <c r="AT160" s="586">
        <f t="shared" si="25"/>
        <v>0</v>
      </c>
      <c r="AU160" s="586">
        <f t="shared" si="26"/>
        <v>0</v>
      </c>
      <c r="AV160" s="80"/>
      <c r="AW160" s="81"/>
      <c r="AX160" s="81"/>
      <c r="AY160" s="126"/>
      <c r="AZ160" s="126"/>
      <c r="BA160" s="586">
        <f t="shared" si="27"/>
        <v>0</v>
      </c>
      <c r="BB160" s="83"/>
      <c r="BC160" s="133"/>
      <c r="BD160" s="581" t="str">
        <f t="shared" si="28"/>
        <v>正确</v>
      </c>
    </row>
    <row r="161" s="1" customFormat="1" ht="33" customHeight="1" spans="1:56">
      <c r="A161" s="588">
        <f t="shared" si="20"/>
        <v>157</v>
      </c>
      <c r="B161" s="115"/>
      <c r="C161" s="135"/>
      <c r="D161" s="117"/>
      <c r="E161" s="115"/>
      <c r="F161" s="589">
        <f t="shared" si="21"/>
        <v>30</v>
      </c>
      <c r="G161" s="136"/>
      <c r="H161" s="119"/>
      <c r="I161" s="119"/>
      <c r="J161" s="119"/>
      <c r="K161" s="119"/>
      <c r="L161" s="119"/>
      <c r="M161" s="119"/>
      <c r="N161" s="119"/>
      <c r="O161" s="119"/>
      <c r="P161" s="119"/>
      <c r="Q161" s="119"/>
      <c r="R161" s="119"/>
      <c r="S161" s="585">
        <f t="shared" si="22"/>
        <v>0</v>
      </c>
      <c r="T161" s="137"/>
      <c r="U161" s="545"/>
      <c r="V161" s="123"/>
      <c r="W161" s="124"/>
      <c r="X161" s="124"/>
      <c r="Y161" s="124"/>
      <c r="Z161" s="124"/>
      <c r="AA161" s="124"/>
      <c r="AB161" s="125"/>
      <c r="AC161" s="586">
        <f t="shared" si="23"/>
        <v>0</v>
      </c>
      <c r="AD161" s="125"/>
      <c r="AE161" s="125"/>
      <c r="AF161" s="125"/>
      <c r="AG161" s="125"/>
      <c r="AH161" s="125"/>
      <c r="AI161" s="125"/>
      <c r="AJ161" s="125"/>
      <c r="AK161" s="125"/>
      <c r="AL161" s="125"/>
      <c r="AM161" s="125"/>
      <c r="AN161" s="125"/>
      <c r="AO161" s="125"/>
      <c r="AP161" s="125"/>
      <c r="AQ161" s="125"/>
      <c r="AR161" s="125"/>
      <c r="AS161" s="587">
        <f t="shared" si="24"/>
        <v>0</v>
      </c>
      <c r="AT161" s="586">
        <f t="shared" si="25"/>
        <v>0</v>
      </c>
      <c r="AU161" s="586">
        <f t="shared" si="26"/>
        <v>0</v>
      </c>
      <c r="AV161" s="80"/>
      <c r="AW161" s="81"/>
      <c r="AX161" s="81"/>
      <c r="AY161" s="126"/>
      <c r="AZ161" s="126"/>
      <c r="BA161" s="586">
        <f t="shared" si="27"/>
        <v>0</v>
      </c>
      <c r="BB161" s="83"/>
      <c r="BC161" s="133"/>
      <c r="BD161" s="581" t="str">
        <f t="shared" si="28"/>
        <v>正确</v>
      </c>
    </row>
  </sheetData>
  <sheetProtection algorithmName="SHA-512" hashValue="xkTuTAN75QW87/uF73AOtqmz+BoGKOJzoIsoeCsXd8OKIYBE3zX593Z9SXlXuqss/xrEVt2ShOeR8SVC2rpdjQ==" saltValue="CNQG/rBGQwliT1QN6flYOQ==" spinCount="100000" sheet="1" formatCells="0" formatRows="0" deleteRows="0" autoFilter="0" objects="1"/>
  <autoFilter xmlns:etc="http://www.wps.cn/officeDocument/2017/etCustomData" ref="A4:BL161" etc:filterBottomFollowUsedRange="0">
    <extLst/>
  </autoFilter>
  <mergeCells count="2">
    <mergeCell ref="A1:BB1"/>
    <mergeCell ref="A4:E4"/>
  </mergeCells>
  <dataValidations count="1">
    <dataValidation type="list" allowBlank="1" showInputMessage="1" showErrorMessage="1" sqref="G1 G5:G1048576">
      <formula1>"是,否"</formula1>
    </dataValidation>
  </dataValidation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D156"/>
  <sheetViews>
    <sheetView tabSelected="1" zoomScale="80" zoomScaleNormal="80" workbookViewId="0">
      <pane xSplit="7" ySplit="4" topLeftCell="AU5" activePane="bottomRight" state="frozen"/>
      <selection/>
      <selection pane="topRight"/>
      <selection pane="bottomLeft"/>
      <selection pane="bottomRight" activeCell="AX14" sqref="AX14"/>
    </sheetView>
  </sheetViews>
  <sheetFormatPr defaultColWidth="12" defaultRowHeight="16.5"/>
  <cols>
    <col min="1" max="1" width="8.5" style="498" customWidth="1"/>
    <col min="2" max="2" width="16.5" style="1" customWidth="1"/>
    <col min="3" max="3" width="11.5" style="1" customWidth="1"/>
    <col min="4" max="4" width="11.125" style="7" customWidth="1"/>
    <col min="5" max="5" width="9.875" style="1" customWidth="1"/>
    <col min="6" max="6" width="9.75833333333333" style="8" customWidth="1"/>
    <col min="7" max="7" width="12.2583333333333" style="8" customWidth="1"/>
    <col min="8" max="8" width="8" style="1" customWidth="1"/>
    <col min="9" max="9" width="10.375" style="1" customWidth="1"/>
    <col min="10" max="10" width="11.875" style="1" customWidth="1"/>
    <col min="11" max="11" width="8.25833333333333" style="1" customWidth="1"/>
    <col min="12" max="12" width="9.75833333333333" style="1" customWidth="1"/>
    <col min="13" max="13" width="9.25833333333333" style="1" customWidth="1"/>
    <col min="14" max="14" width="15.375" style="1" customWidth="1"/>
    <col min="15" max="15" width="8.75833333333333" style="1" customWidth="1"/>
    <col min="16" max="16" width="7.875" style="1" customWidth="1"/>
    <col min="17" max="17" width="8.375" style="1" customWidth="1"/>
    <col min="18" max="18" width="7.875" style="1" customWidth="1"/>
    <col min="19" max="19" width="8.5" style="1" customWidth="1"/>
    <col min="20" max="20" width="29.5" style="10" customWidth="1"/>
    <col min="21" max="21" width="13.5" style="11" customWidth="1"/>
    <col min="22" max="28" width="10.125" style="1" customWidth="1"/>
    <col min="29" max="29" width="10.125" style="499" customWidth="1"/>
    <col min="30" max="32" width="10" style="1" customWidth="1"/>
    <col min="33" max="33" width="10.125" style="1" customWidth="1"/>
    <col min="34" max="34" width="11.375" style="1" customWidth="1"/>
    <col min="35" max="35" width="14.5" style="1" customWidth="1"/>
    <col min="36" max="36" width="15" style="1" customWidth="1"/>
    <col min="37" max="37" width="10" style="1" customWidth="1"/>
    <col min="38" max="38" width="9.625" style="1" customWidth="1"/>
    <col min="39" max="39" width="8.875" style="1" customWidth="1"/>
    <col min="40" max="40" width="9.5" style="1" customWidth="1"/>
    <col min="41" max="41" width="9.125" style="1" customWidth="1"/>
    <col min="42" max="42" width="12.125" style="1" customWidth="1"/>
    <col min="43" max="43" width="16" style="1" customWidth="1"/>
    <col min="44" max="44" width="20.2583333333333" style="1" customWidth="1"/>
    <col min="45" max="45" width="13.875" style="1" customWidth="1"/>
    <col min="46" max="46" width="14" style="1" customWidth="1"/>
    <col min="47" max="47" width="16.375" style="1" customWidth="1"/>
    <col min="48" max="48" width="10.375" style="1" customWidth="1"/>
    <col min="49" max="52" width="10.5" style="1" customWidth="1"/>
    <col min="53" max="53" width="18.125" style="1" customWidth="1"/>
    <col min="54" max="54" width="12.7583333333333" style="1" customWidth="1"/>
    <col min="55" max="55" width="39.2583333333333" style="13" customWidth="1"/>
    <col min="56" max="56" width="15.2583333333333" style="1" customWidth="1"/>
    <col min="57" max="62" width="12.7583333333333" style="14" customWidth="1"/>
    <col min="63" max="16381" width="12.7583333333333" style="14" hidden="1" customWidth="1"/>
    <col min="16382" max="16384" width="12" style="14"/>
  </cols>
  <sheetData>
    <row r="1" s="1" customFormat="1" ht="38.1" customHeight="1" spans="1:56">
      <c r="A1" s="15" t="s">
        <v>379</v>
      </c>
      <c r="B1" s="500"/>
      <c r="C1" s="16"/>
      <c r="D1" s="16"/>
      <c r="E1" s="16"/>
      <c r="F1" s="17"/>
      <c r="G1" s="17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9"/>
      <c r="U1" s="20"/>
      <c r="V1" s="16"/>
      <c r="W1" s="16"/>
      <c r="X1" s="16"/>
      <c r="Y1" s="16"/>
      <c r="Z1" s="16"/>
      <c r="AA1" s="16"/>
      <c r="AB1" s="16"/>
      <c r="AC1" s="501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23"/>
      <c r="BC1" s="13"/>
      <c r="BD1" s="16"/>
    </row>
    <row r="2" s="2" customFormat="1" ht="33" customHeight="1" spans="1:56">
      <c r="A2" s="502" t="s">
        <v>1</v>
      </c>
      <c r="B2" s="503" t="s">
        <v>2</v>
      </c>
      <c r="C2" s="26">
        <v>45991</v>
      </c>
      <c r="D2" s="504" t="s">
        <v>3</v>
      </c>
      <c r="E2" s="505">
        <v>30</v>
      </c>
      <c r="F2" s="502" t="s">
        <v>1</v>
      </c>
      <c r="G2" s="504" t="s">
        <v>4</v>
      </c>
      <c r="H2" s="504" t="s">
        <v>4</v>
      </c>
      <c r="I2" s="504" t="s">
        <v>4</v>
      </c>
      <c r="J2" s="504" t="s">
        <v>4</v>
      </c>
      <c r="K2" s="504" t="s">
        <v>4</v>
      </c>
      <c r="L2" s="504" t="s">
        <v>4</v>
      </c>
      <c r="M2" s="504" t="s">
        <v>4</v>
      </c>
      <c r="N2" s="504" t="s">
        <v>4</v>
      </c>
      <c r="O2" s="504" t="s">
        <v>4</v>
      </c>
      <c r="P2" s="504" t="s">
        <v>4</v>
      </c>
      <c r="Q2" s="504" t="s">
        <v>4</v>
      </c>
      <c r="R2" s="504" t="s">
        <v>4</v>
      </c>
      <c r="S2" s="502" t="s">
        <v>1</v>
      </c>
      <c r="T2" s="504" t="s">
        <v>5</v>
      </c>
      <c r="U2" s="506" t="s">
        <v>6</v>
      </c>
      <c r="V2" s="504" t="s">
        <v>7</v>
      </c>
      <c r="W2" s="504" t="s">
        <v>7</v>
      </c>
      <c r="X2" s="504" t="s">
        <v>7</v>
      </c>
      <c r="Y2" s="504" t="s">
        <v>7</v>
      </c>
      <c r="Z2" s="504" t="s">
        <v>7</v>
      </c>
      <c r="AA2" s="504" t="s">
        <v>7</v>
      </c>
      <c r="AB2" s="504" t="s">
        <v>7</v>
      </c>
      <c r="AC2" s="502" t="s">
        <v>8</v>
      </c>
      <c r="AD2" s="504" t="s">
        <v>7</v>
      </c>
      <c r="AE2" s="504" t="s">
        <v>7</v>
      </c>
      <c r="AF2" s="504" t="s">
        <v>7</v>
      </c>
      <c r="AG2" s="504" t="s">
        <v>7</v>
      </c>
      <c r="AH2" s="504" t="s">
        <v>7</v>
      </c>
      <c r="AI2" s="504" t="s">
        <v>7</v>
      </c>
      <c r="AJ2" s="504" t="s">
        <v>7</v>
      </c>
      <c r="AK2" s="504" t="s">
        <v>7</v>
      </c>
      <c r="AL2" s="504" t="s">
        <v>7</v>
      </c>
      <c r="AM2" s="504" t="s">
        <v>7</v>
      </c>
      <c r="AN2" s="504" t="s">
        <v>7</v>
      </c>
      <c r="AO2" s="504" t="s">
        <v>7</v>
      </c>
      <c r="AP2" s="504" t="s">
        <v>7</v>
      </c>
      <c r="AQ2" s="504" t="s">
        <v>9</v>
      </c>
      <c r="AR2" s="504" t="s">
        <v>9</v>
      </c>
      <c r="AS2" s="502" t="s">
        <v>10</v>
      </c>
      <c r="AT2" s="502" t="s">
        <v>10</v>
      </c>
      <c r="AU2" s="502" t="s">
        <v>11</v>
      </c>
      <c r="AV2" s="504" t="s">
        <v>12</v>
      </c>
      <c r="AW2" s="504" t="s">
        <v>12</v>
      </c>
      <c r="AX2" s="504" t="s">
        <v>12</v>
      </c>
      <c r="AY2" s="504" t="s">
        <v>13</v>
      </c>
      <c r="AZ2" s="504" t="s">
        <v>13</v>
      </c>
      <c r="BA2" s="502" t="s">
        <v>14</v>
      </c>
      <c r="BB2" s="504"/>
      <c r="BC2" s="32"/>
      <c r="BD2" s="502" t="s">
        <v>15</v>
      </c>
    </row>
    <row r="3" s="496" customFormat="1" ht="62.1" customHeight="1" spans="1:56">
      <c r="A3" s="507" t="s">
        <v>16</v>
      </c>
      <c r="B3" s="508" t="s">
        <v>17</v>
      </c>
      <c r="C3" s="509" t="s">
        <v>18</v>
      </c>
      <c r="D3" s="510" t="s">
        <v>19</v>
      </c>
      <c r="E3" s="511" t="s">
        <v>20</v>
      </c>
      <c r="F3" s="512" t="s">
        <v>21</v>
      </c>
      <c r="G3" s="513" t="s">
        <v>22</v>
      </c>
      <c r="H3" s="514" t="s">
        <v>23</v>
      </c>
      <c r="I3" s="513" t="s">
        <v>24</v>
      </c>
      <c r="J3" s="515" t="s">
        <v>25</v>
      </c>
      <c r="K3" s="513" t="s">
        <v>26</v>
      </c>
      <c r="L3" s="513" t="s">
        <v>27</v>
      </c>
      <c r="M3" s="513" t="s">
        <v>28</v>
      </c>
      <c r="N3" s="513" t="s">
        <v>29</v>
      </c>
      <c r="O3" s="513" t="s">
        <v>30</v>
      </c>
      <c r="P3" s="513" t="s">
        <v>31</v>
      </c>
      <c r="Q3" s="513" t="s">
        <v>32</v>
      </c>
      <c r="R3" s="513" t="s">
        <v>33</v>
      </c>
      <c r="S3" s="516" t="s">
        <v>34</v>
      </c>
      <c r="T3" s="517"/>
      <c r="U3" s="518" t="s">
        <v>35</v>
      </c>
      <c r="V3" s="519" t="s">
        <v>36</v>
      </c>
      <c r="W3" s="519" t="s">
        <v>37</v>
      </c>
      <c r="X3" s="519" t="s">
        <v>38</v>
      </c>
      <c r="Y3" s="519" t="s">
        <v>39</v>
      </c>
      <c r="Z3" s="519" t="s">
        <v>40</v>
      </c>
      <c r="AA3" s="519" t="s">
        <v>41</v>
      </c>
      <c r="AB3" s="519" t="s">
        <v>42</v>
      </c>
      <c r="AC3" s="520" t="s">
        <v>43</v>
      </c>
      <c r="AD3" s="521" t="s">
        <v>44</v>
      </c>
      <c r="AE3" s="521" t="s">
        <v>45</v>
      </c>
      <c r="AF3" s="521" t="s">
        <v>46</v>
      </c>
      <c r="AG3" s="521" t="s">
        <v>47</v>
      </c>
      <c r="AH3" s="521" t="s">
        <v>48</v>
      </c>
      <c r="AI3" s="521" t="s">
        <v>49</v>
      </c>
      <c r="AJ3" s="521" t="s">
        <v>50</v>
      </c>
      <c r="AK3" s="522" t="s">
        <v>51</v>
      </c>
      <c r="AL3" s="522" t="s">
        <v>52</v>
      </c>
      <c r="AM3" s="522" t="s">
        <v>53</v>
      </c>
      <c r="AN3" s="522" t="s">
        <v>54</v>
      </c>
      <c r="AO3" s="522" t="s">
        <v>55</v>
      </c>
      <c r="AP3" s="522" t="s">
        <v>56</v>
      </c>
      <c r="AQ3" s="523" t="s">
        <v>57</v>
      </c>
      <c r="AR3" s="523" t="s">
        <v>58</v>
      </c>
      <c r="AS3" s="524" t="s">
        <v>59</v>
      </c>
      <c r="AT3" s="524" t="s">
        <v>60</v>
      </c>
      <c r="AU3" s="525" t="s">
        <v>61</v>
      </c>
      <c r="AV3" s="526" t="s">
        <v>62</v>
      </c>
      <c r="AW3" s="526" t="s">
        <v>63</v>
      </c>
      <c r="AX3" s="526" t="s">
        <v>64</v>
      </c>
      <c r="AY3" s="527" t="s">
        <v>65</v>
      </c>
      <c r="AZ3" s="527" t="s">
        <v>66</v>
      </c>
      <c r="BA3" s="525" t="s">
        <v>67</v>
      </c>
      <c r="BB3" s="528" t="s">
        <v>68</v>
      </c>
      <c r="BC3" s="528" t="s">
        <v>69</v>
      </c>
      <c r="BD3" s="525" t="s">
        <v>70</v>
      </c>
    </row>
    <row r="4" s="497" customFormat="1" ht="33" customHeight="1" spans="1:56">
      <c r="A4" s="529" t="s">
        <v>71</v>
      </c>
      <c r="B4" s="529"/>
      <c r="C4" s="529"/>
      <c r="D4" s="529"/>
      <c r="E4" s="310"/>
      <c r="F4" s="530"/>
      <c r="G4" s="531"/>
      <c r="H4" s="532"/>
      <c r="I4" s="533"/>
      <c r="J4" s="533"/>
      <c r="K4" s="533"/>
      <c r="L4" s="533"/>
      <c r="M4" s="533"/>
      <c r="N4" s="533"/>
      <c r="O4" s="533"/>
      <c r="P4" s="533"/>
      <c r="Q4" s="533"/>
      <c r="R4" s="533"/>
      <c r="S4" s="533"/>
      <c r="T4" s="534"/>
      <c r="U4" s="535"/>
      <c r="V4" s="536">
        <f t="shared" ref="V4:BA4" si="0">SUBTOTAL(9,V5:V156)</f>
        <v>23300</v>
      </c>
      <c r="W4" s="536">
        <f t="shared" si="0"/>
        <v>16900</v>
      </c>
      <c r="X4" s="536">
        <f t="shared" si="0"/>
        <v>10100</v>
      </c>
      <c r="Y4" s="536">
        <f t="shared" si="0"/>
        <v>7900</v>
      </c>
      <c r="Z4" s="536">
        <f t="shared" si="0"/>
        <v>7800</v>
      </c>
      <c r="AA4" s="536">
        <f t="shared" si="0"/>
        <v>3200</v>
      </c>
      <c r="AB4" s="536">
        <f t="shared" si="0"/>
        <v>8110</v>
      </c>
      <c r="AC4" s="536">
        <f t="shared" si="0"/>
        <v>0</v>
      </c>
      <c r="AD4" s="536">
        <f t="shared" si="0"/>
        <v>0</v>
      </c>
      <c r="AE4" s="536">
        <f t="shared" si="0"/>
        <v>0</v>
      </c>
      <c r="AF4" s="536">
        <f t="shared" si="0"/>
        <v>0</v>
      </c>
      <c r="AG4" s="536">
        <f t="shared" si="0"/>
        <v>0</v>
      </c>
      <c r="AH4" s="536">
        <f t="shared" si="0"/>
        <v>0</v>
      </c>
      <c r="AI4" s="536">
        <f t="shared" si="0"/>
        <v>1025.8064516129</v>
      </c>
      <c r="AJ4" s="536">
        <f t="shared" si="0"/>
        <v>0</v>
      </c>
      <c r="AK4" s="536">
        <f t="shared" si="0"/>
        <v>0</v>
      </c>
      <c r="AL4" s="536">
        <f t="shared" si="0"/>
        <v>0</v>
      </c>
      <c r="AM4" s="536">
        <f t="shared" si="0"/>
        <v>0</v>
      </c>
      <c r="AN4" s="536">
        <f t="shared" si="0"/>
        <v>0</v>
      </c>
      <c r="AO4" s="536">
        <f t="shared" si="0"/>
        <v>0</v>
      </c>
      <c r="AP4" s="536">
        <f t="shared" si="0"/>
        <v>0</v>
      </c>
      <c r="AQ4" s="536">
        <f t="shared" si="0"/>
        <v>0</v>
      </c>
      <c r="AR4" s="536">
        <f t="shared" si="0"/>
        <v>0</v>
      </c>
      <c r="AS4" s="536">
        <f t="shared" si="0"/>
        <v>0</v>
      </c>
      <c r="AT4" s="536">
        <f t="shared" si="0"/>
        <v>3500</v>
      </c>
      <c r="AU4" s="536">
        <f t="shared" si="0"/>
        <v>74835.81</v>
      </c>
      <c r="AV4" s="536">
        <f t="shared" si="0"/>
        <v>5018.4</v>
      </c>
      <c r="AW4" s="536">
        <f t="shared" si="0"/>
        <v>0</v>
      </c>
      <c r="AX4" s="536">
        <f t="shared" si="0"/>
        <v>0</v>
      </c>
      <c r="AY4" s="536">
        <f t="shared" si="0"/>
        <v>0</v>
      </c>
      <c r="AZ4" s="536">
        <f t="shared" si="0"/>
        <v>0</v>
      </c>
      <c r="BA4" s="536">
        <f t="shared" si="0"/>
        <v>69817.41</v>
      </c>
      <c r="BB4" s="536"/>
      <c r="BC4" s="537"/>
      <c r="BD4" s="536"/>
    </row>
    <row r="5" s="1" customFormat="1" ht="30.95" customHeight="1" spans="1:56">
      <c r="A5" s="538">
        <f t="shared" ref="A5:A18" si="1">ROW()-4</f>
        <v>1</v>
      </c>
      <c r="B5" s="539" t="s">
        <v>380</v>
      </c>
      <c r="C5" s="373" t="s">
        <v>381</v>
      </c>
      <c r="D5" s="540">
        <v>45870</v>
      </c>
      <c r="E5" s="541" t="s">
        <v>78</v>
      </c>
      <c r="F5" s="542">
        <f t="shared" ref="F5:F25" si="2">IF($C$2-D5+1&lt;$E$2,$C$2-D5+1,$E$2)</f>
        <v>30</v>
      </c>
      <c r="G5" s="118" t="s">
        <v>79</v>
      </c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543">
        <f t="shared" ref="S5:S18" si="3">P5+Q5-R5</f>
        <v>0</v>
      </c>
      <c r="T5" s="544"/>
      <c r="U5" s="545" t="s">
        <v>136</v>
      </c>
      <c r="V5" s="123">
        <v>1000</v>
      </c>
      <c r="W5" s="124">
        <v>500</v>
      </c>
      <c r="X5" s="124">
        <v>600</v>
      </c>
      <c r="Y5" s="124">
        <v>600</v>
      </c>
      <c r="Z5" s="124">
        <v>200</v>
      </c>
      <c r="AA5" s="124">
        <v>100</v>
      </c>
      <c r="AB5" s="125">
        <v>500</v>
      </c>
      <c r="AC5" s="546">
        <f t="shared" ref="AC5:AC18" si="4">IF(G5="是",30,0)</f>
        <v>0</v>
      </c>
      <c r="AD5" s="125"/>
      <c r="AE5" s="125"/>
      <c r="AF5" s="125"/>
      <c r="AG5" s="125"/>
      <c r="AH5" s="125"/>
      <c r="AI5" s="125">
        <v>300</v>
      </c>
      <c r="AJ5" s="125"/>
      <c r="AK5" s="125"/>
      <c r="AL5" s="125"/>
      <c r="AM5" s="125"/>
      <c r="AN5" s="125"/>
      <c r="AO5" s="125"/>
      <c r="AP5" s="125"/>
      <c r="AQ5" s="125"/>
      <c r="AR5" s="125"/>
      <c r="AS5" s="547">
        <f t="shared" ref="AS5:AS18" si="5">IFERROR(U5/$E$2*2*H5+I5*2,0)</f>
        <v>0</v>
      </c>
      <c r="AT5" s="546">
        <f t="shared" ref="AT5:AT18" si="6">IFERROR(U5/$E$2*(J5+K5*0.2+L5+M5*0.5),0)</f>
        <v>0</v>
      </c>
      <c r="AU5" s="546">
        <f t="shared" ref="AU5:AU18" si="7">ROUND(SUM(V5:AP5)-SUM(AQ5:AT5),2)</f>
        <v>3800</v>
      </c>
      <c r="AV5" s="80">
        <v>557.6</v>
      </c>
      <c r="AW5" s="548"/>
      <c r="AX5" s="548"/>
      <c r="AY5" s="549"/>
      <c r="AZ5" s="549"/>
      <c r="BA5" s="546">
        <f t="shared" ref="BA5:BA18" si="8">ROUND(AU5-SUM(AV5:AZ5),2)</f>
        <v>3242.4</v>
      </c>
      <c r="BB5" s="83"/>
      <c r="BC5" s="544" t="s">
        <v>382</v>
      </c>
      <c r="BD5" s="536" t="str">
        <f t="shared" ref="BD5:BD18" si="9">IF(U5-SUM(V5:AB5)=0,"正确","错误")</f>
        <v>正确</v>
      </c>
    </row>
    <row r="6" s="1" customFormat="1" ht="30.95" customHeight="1" spans="1:56">
      <c r="A6" s="550">
        <f t="shared" si="1"/>
        <v>2</v>
      </c>
      <c r="B6" s="539" t="s">
        <v>383</v>
      </c>
      <c r="C6" s="373" t="s">
        <v>129</v>
      </c>
      <c r="D6" s="540">
        <v>45870</v>
      </c>
      <c r="E6" s="541" t="s">
        <v>78</v>
      </c>
      <c r="F6" s="551">
        <f t="shared" si="2"/>
        <v>30</v>
      </c>
      <c r="G6" s="136" t="s">
        <v>79</v>
      </c>
      <c r="H6" s="119"/>
      <c r="I6" s="119"/>
      <c r="J6" s="119"/>
      <c r="K6" s="119"/>
      <c r="L6" s="119"/>
      <c r="M6" s="119"/>
      <c r="N6" s="119"/>
      <c r="O6" s="347"/>
      <c r="P6" s="119"/>
      <c r="Q6" s="119"/>
      <c r="R6" s="119"/>
      <c r="S6" s="543">
        <f t="shared" si="3"/>
        <v>0</v>
      </c>
      <c r="T6" s="271"/>
      <c r="U6" s="545" t="s">
        <v>384</v>
      </c>
      <c r="V6" s="123">
        <v>1000</v>
      </c>
      <c r="W6" s="124">
        <v>800</v>
      </c>
      <c r="X6" s="124">
        <v>300</v>
      </c>
      <c r="Y6" s="124">
        <v>200</v>
      </c>
      <c r="Z6" s="124">
        <v>500</v>
      </c>
      <c r="AA6" s="124">
        <v>200</v>
      </c>
      <c r="AB6" s="125">
        <v>515</v>
      </c>
      <c r="AC6" s="546">
        <f t="shared" si="4"/>
        <v>0</v>
      </c>
      <c r="AD6" s="125"/>
      <c r="AE6" s="125"/>
      <c r="AF6" s="125"/>
      <c r="AG6" s="125"/>
      <c r="AH6" s="125"/>
      <c r="AI6" s="125"/>
      <c r="AJ6" s="125"/>
      <c r="AK6" s="125"/>
      <c r="AL6" s="125"/>
      <c r="AM6" s="125"/>
      <c r="AN6" s="125"/>
      <c r="AO6" s="125"/>
      <c r="AP6" s="125"/>
      <c r="AQ6" s="125"/>
      <c r="AR6" s="125"/>
      <c r="AS6" s="547">
        <f t="shared" si="5"/>
        <v>0</v>
      </c>
      <c r="AT6" s="546">
        <f t="shared" si="6"/>
        <v>0</v>
      </c>
      <c r="AU6" s="546">
        <f t="shared" si="7"/>
        <v>3515</v>
      </c>
      <c r="AV6" s="80">
        <v>557.6</v>
      </c>
      <c r="AW6" s="548"/>
      <c r="AX6" s="548"/>
      <c r="AY6" s="549"/>
      <c r="AZ6" s="549"/>
      <c r="BA6" s="546">
        <f t="shared" si="8"/>
        <v>2957.4</v>
      </c>
      <c r="BB6" s="83"/>
      <c r="BC6" s="544"/>
      <c r="BD6" s="536" t="str">
        <f t="shared" si="9"/>
        <v>正确</v>
      </c>
    </row>
    <row r="7" s="1" customFormat="1" ht="33" customHeight="1" spans="1:56">
      <c r="A7" s="550">
        <f t="shared" si="1"/>
        <v>3</v>
      </c>
      <c r="B7" s="539" t="s">
        <v>385</v>
      </c>
      <c r="C7" s="552" t="s">
        <v>386</v>
      </c>
      <c r="D7" s="540">
        <v>45891</v>
      </c>
      <c r="E7" s="541" t="s">
        <v>78</v>
      </c>
      <c r="F7" s="551">
        <f t="shared" si="2"/>
        <v>30</v>
      </c>
      <c r="G7" s="136" t="s">
        <v>79</v>
      </c>
      <c r="H7" s="119"/>
      <c r="I7" s="119"/>
      <c r="J7" s="119"/>
      <c r="K7" s="119"/>
      <c r="L7" s="119"/>
      <c r="M7" s="119"/>
      <c r="N7" s="119"/>
      <c r="O7" s="348"/>
      <c r="P7" s="119"/>
      <c r="Q7" s="119"/>
      <c r="R7" s="119"/>
      <c r="S7" s="543">
        <f t="shared" si="3"/>
        <v>0</v>
      </c>
      <c r="T7" s="544"/>
      <c r="U7" s="545" t="s">
        <v>88</v>
      </c>
      <c r="V7" s="123">
        <v>1200</v>
      </c>
      <c r="W7" s="124">
        <v>1100</v>
      </c>
      <c r="X7" s="124">
        <v>800</v>
      </c>
      <c r="Y7" s="124">
        <v>700</v>
      </c>
      <c r="Z7" s="124">
        <v>300</v>
      </c>
      <c r="AA7" s="124">
        <v>100</v>
      </c>
      <c r="AB7" s="125">
        <v>100</v>
      </c>
      <c r="AC7" s="546">
        <f t="shared" si="4"/>
        <v>0</v>
      </c>
      <c r="AD7" s="125"/>
      <c r="AE7" s="125"/>
      <c r="AF7" s="125"/>
      <c r="AG7" s="125"/>
      <c r="AH7" s="125"/>
      <c r="AI7" s="125"/>
      <c r="AJ7" s="125"/>
      <c r="AK7" s="125"/>
      <c r="AL7" s="125"/>
      <c r="AM7" s="125"/>
      <c r="AN7" s="125"/>
      <c r="AO7" s="125"/>
      <c r="AP7" s="125"/>
      <c r="AQ7" s="125"/>
      <c r="AR7" s="125"/>
      <c r="AS7" s="547">
        <f t="shared" si="5"/>
        <v>0</v>
      </c>
      <c r="AT7" s="546">
        <f t="shared" si="6"/>
        <v>0</v>
      </c>
      <c r="AU7" s="546">
        <f t="shared" si="7"/>
        <v>4300</v>
      </c>
      <c r="AV7" s="80">
        <v>557.6</v>
      </c>
      <c r="AW7" s="548"/>
      <c r="AX7" s="548"/>
      <c r="AY7" s="549"/>
      <c r="AZ7" s="549"/>
      <c r="BA7" s="546">
        <f t="shared" si="8"/>
        <v>3742.4</v>
      </c>
      <c r="BB7" s="83"/>
      <c r="BC7" s="544"/>
      <c r="BD7" s="536" t="str">
        <f t="shared" si="9"/>
        <v>正确</v>
      </c>
    </row>
    <row r="8" s="1" customFormat="1" ht="33" customHeight="1" spans="1:56">
      <c r="A8" s="550">
        <f t="shared" si="1"/>
        <v>4</v>
      </c>
      <c r="B8" s="539" t="s">
        <v>387</v>
      </c>
      <c r="C8" s="552" t="s">
        <v>386</v>
      </c>
      <c r="D8" s="540">
        <v>45891</v>
      </c>
      <c r="E8" s="541" t="s">
        <v>78</v>
      </c>
      <c r="F8" s="551">
        <f t="shared" si="2"/>
        <v>30</v>
      </c>
      <c r="G8" s="136" t="s">
        <v>79</v>
      </c>
      <c r="H8" s="119"/>
      <c r="I8" s="119"/>
      <c r="J8" s="119"/>
      <c r="K8" s="119"/>
      <c r="L8" s="119"/>
      <c r="M8" s="119"/>
      <c r="N8" s="119"/>
      <c r="O8" s="119"/>
      <c r="P8" s="119"/>
      <c r="Q8" s="119"/>
      <c r="R8" s="119"/>
      <c r="S8" s="543">
        <f t="shared" si="3"/>
        <v>0</v>
      </c>
      <c r="T8" s="271"/>
      <c r="U8" s="545" t="s">
        <v>88</v>
      </c>
      <c r="V8" s="123">
        <v>1200</v>
      </c>
      <c r="W8" s="124">
        <v>1100</v>
      </c>
      <c r="X8" s="124">
        <v>800</v>
      </c>
      <c r="Y8" s="124">
        <v>700</v>
      </c>
      <c r="Z8" s="124">
        <v>300</v>
      </c>
      <c r="AA8" s="124">
        <v>100</v>
      </c>
      <c r="AB8" s="125">
        <v>100</v>
      </c>
      <c r="AC8" s="546">
        <f t="shared" si="4"/>
        <v>0</v>
      </c>
      <c r="AD8" s="125"/>
      <c r="AE8" s="125"/>
      <c r="AF8" s="125"/>
      <c r="AG8" s="125"/>
      <c r="AH8" s="125"/>
      <c r="AI8" s="125"/>
      <c r="AJ8" s="125"/>
      <c r="AK8" s="125"/>
      <c r="AL8" s="125"/>
      <c r="AM8" s="125"/>
      <c r="AN8" s="125"/>
      <c r="AO8" s="125"/>
      <c r="AP8" s="125"/>
      <c r="AQ8" s="125"/>
      <c r="AR8" s="125"/>
      <c r="AS8" s="547">
        <f t="shared" si="5"/>
        <v>0</v>
      </c>
      <c r="AT8" s="546">
        <f t="shared" si="6"/>
        <v>0</v>
      </c>
      <c r="AU8" s="546">
        <f t="shared" si="7"/>
        <v>4300</v>
      </c>
      <c r="AV8" s="80">
        <v>557.6</v>
      </c>
      <c r="AW8" s="548"/>
      <c r="AX8" s="548"/>
      <c r="AY8" s="549"/>
      <c r="AZ8" s="549"/>
      <c r="BA8" s="546">
        <f t="shared" si="8"/>
        <v>3742.4</v>
      </c>
      <c r="BB8" s="83"/>
      <c r="BC8" s="544"/>
      <c r="BD8" s="536" t="str">
        <f t="shared" si="9"/>
        <v>正确</v>
      </c>
    </row>
    <row r="9" s="1" customFormat="1" ht="33" customHeight="1" spans="1:56">
      <c r="A9" s="550">
        <f t="shared" si="1"/>
        <v>5</v>
      </c>
      <c r="B9" s="539" t="s">
        <v>388</v>
      </c>
      <c r="C9" s="552" t="s">
        <v>386</v>
      </c>
      <c r="D9" s="540">
        <v>45891</v>
      </c>
      <c r="E9" s="541" t="s">
        <v>78</v>
      </c>
      <c r="F9" s="551">
        <f t="shared" si="2"/>
        <v>30</v>
      </c>
      <c r="G9" s="136" t="s">
        <v>79</v>
      </c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543">
        <f t="shared" si="3"/>
        <v>0</v>
      </c>
      <c r="T9" s="544"/>
      <c r="U9" s="545" t="s">
        <v>88</v>
      </c>
      <c r="V9" s="123">
        <v>1200</v>
      </c>
      <c r="W9" s="124">
        <v>1100</v>
      </c>
      <c r="X9" s="124">
        <v>800</v>
      </c>
      <c r="Y9" s="124">
        <v>700</v>
      </c>
      <c r="Z9" s="124">
        <v>300</v>
      </c>
      <c r="AA9" s="124">
        <v>100</v>
      </c>
      <c r="AB9" s="125">
        <v>100</v>
      </c>
      <c r="AC9" s="546">
        <f t="shared" si="4"/>
        <v>0</v>
      </c>
      <c r="AD9" s="125"/>
      <c r="AE9" s="125"/>
      <c r="AF9" s="125"/>
      <c r="AG9" s="125"/>
      <c r="AH9" s="125"/>
      <c r="AI9" s="125"/>
      <c r="AJ9" s="125"/>
      <c r="AK9" s="125"/>
      <c r="AL9" s="125"/>
      <c r="AM9" s="125"/>
      <c r="AN9" s="125"/>
      <c r="AO9" s="125"/>
      <c r="AP9" s="125"/>
      <c r="AQ9" s="125"/>
      <c r="AR9" s="125"/>
      <c r="AS9" s="547">
        <f t="shared" si="5"/>
        <v>0</v>
      </c>
      <c r="AT9" s="546">
        <f t="shared" si="6"/>
        <v>0</v>
      </c>
      <c r="AU9" s="546">
        <f t="shared" si="7"/>
        <v>4300</v>
      </c>
      <c r="AV9" s="80">
        <v>557.6</v>
      </c>
      <c r="AW9" s="548"/>
      <c r="AX9" s="548"/>
      <c r="AY9" s="549"/>
      <c r="AZ9" s="549"/>
      <c r="BA9" s="546">
        <f t="shared" si="8"/>
        <v>3742.4</v>
      </c>
      <c r="BB9" s="83"/>
      <c r="BC9" s="544"/>
      <c r="BD9" s="536" t="str">
        <f t="shared" si="9"/>
        <v>正确</v>
      </c>
    </row>
    <row r="10" s="1" customFormat="1" ht="33" customHeight="1" spans="1:56">
      <c r="A10" s="550">
        <f t="shared" si="1"/>
        <v>6</v>
      </c>
      <c r="B10" s="539" t="s">
        <v>389</v>
      </c>
      <c r="C10" s="398" t="s">
        <v>141</v>
      </c>
      <c r="D10" s="540">
        <v>45870</v>
      </c>
      <c r="E10" s="541" t="s">
        <v>78</v>
      </c>
      <c r="F10" s="551">
        <f t="shared" si="2"/>
        <v>30</v>
      </c>
      <c r="G10" s="136" t="s">
        <v>79</v>
      </c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543">
        <f t="shared" si="3"/>
        <v>0</v>
      </c>
      <c r="T10" s="271"/>
      <c r="U10" s="545" t="s">
        <v>390</v>
      </c>
      <c r="V10" s="123">
        <v>1000</v>
      </c>
      <c r="W10" s="124">
        <v>500</v>
      </c>
      <c r="X10" s="124">
        <v>300</v>
      </c>
      <c r="Y10" s="124">
        <v>200</v>
      </c>
      <c r="Z10" s="124">
        <v>200</v>
      </c>
      <c r="AA10" s="124">
        <v>100</v>
      </c>
      <c r="AB10" s="125">
        <v>215</v>
      </c>
      <c r="AC10" s="546">
        <f t="shared" si="4"/>
        <v>0</v>
      </c>
      <c r="AD10" s="125"/>
      <c r="AE10" s="125"/>
      <c r="AF10" s="125"/>
      <c r="AG10" s="125"/>
      <c r="AH10" s="125"/>
      <c r="AI10" s="125"/>
      <c r="AJ10" s="125"/>
      <c r="AK10" s="125"/>
      <c r="AL10" s="125"/>
      <c r="AM10" s="125"/>
      <c r="AN10" s="125"/>
      <c r="AO10" s="125"/>
      <c r="AP10" s="125"/>
      <c r="AQ10" s="125"/>
      <c r="AR10" s="125"/>
      <c r="AS10" s="547">
        <f t="shared" si="5"/>
        <v>0</v>
      </c>
      <c r="AT10" s="546">
        <f t="shared" si="6"/>
        <v>0</v>
      </c>
      <c r="AU10" s="546">
        <f t="shared" si="7"/>
        <v>2515</v>
      </c>
      <c r="AV10" s="80">
        <v>557.6</v>
      </c>
      <c r="AW10" s="548"/>
      <c r="AX10" s="548"/>
      <c r="AY10" s="549"/>
      <c r="AZ10" s="549"/>
      <c r="BA10" s="546">
        <f t="shared" si="8"/>
        <v>1957.4</v>
      </c>
      <c r="BB10" s="83"/>
      <c r="BC10" s="544"/>
      <c r="BD10" s="536" t="str">
        <f t="shared" si="9"/>
        <v>正确</v>
      </c>
    </row>
    <row r="11" s="1" customFormat="1" ht="33" customHeight="1" spans="1:56">
      <c r="A11" s="550">
        <f t="shared" si="1"/>
        <v>7</v>
      </c>
      <c r="B11" s="539" t="s">
        <v>391</v>
      </c>
      <c r="C11" s="398" t="s">
        <v>141</v>
      </c>
      <c r="D11" s="540">
        <v>45870</v>
      </c>
      <c r="E11" s="541" t="s">
        <v>78</v>
      </c>
      <c r="F11" s="551">
        <f t="shared" si="2"/>
        <v>30</v>
      </c>
      <c r="G11" s="136" t="s">
        <v>79</v>
      </c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543">
        <f t="shared" si="3"/>
        <v>0</v>
      </c>
      <c r="T11" s="544"/>
      <c r="U11" s="545" t="s">
        <v>392</v>
      </c>
      <c r="V11" s="123">
        <v>1000</v>
      </c>
      <c r="W11" s="124">
        <v>500</v>
      </c>
      <c r="X11" s="124">
        <v>300</v>
      </c>
      <c r="Y11" s="124">
        <v>200</v>
      </c>
      <c r="Z11" s="124">
        <v>200</v>
      </c>
      <c r="AA11" s="124">
        <v>100</v>
      </c>
      <c r="AB11" s="125">
        <v>550</v>
      </c>
      <c r="AC11" s="546">
        <f t="shared" si="4"/>
        <v>0</v>
      </c>
      <c r="AD11" s="125"/>
      <c r="AE11" s="125"/>
      <c r="AF11" s="125"/>
      <c r="AG11" s="125"/>
      <c r="AH11" s="125"/>
      <c r="AI11" s="125"/>
      <c r="AJ11" s="125"/>
      <c r="AK11" s="125"/>
      <c r="AL11" s="125"/>
      <c r="AM11" s="125"/>
      <c r="AN11" s="125"/>
      <c r="AO11" s="125"/>
      <c r="AP11" s="125"/>
      <c r="AQ11" s="125"/>
      <c r="AR11" s="125"/>
      <c r="AS11" s="547">
        <f t="shared" si="5"/>
        <v>0</v>
      </c>
      <c r="AT11" s="546">
        <f t="shared" si="6"/>
        <v>0</v>
      </c>
      <c r="AU11" s="546">
        <f t="shared" si="7"/>
        <v>2850</v>
      </c>
      <c r="AV11" s="80">
        <v>557.6</v>
      </c>
      <c r="AW11" s="548"/>
      <c r="AX11" s="548"/>
      <c r="AY11" s="549"/>
      <c r="AZ11" s="549"/>
      <c r="BA11" s="546">
        <f t="shared" si="8"/>
        <v>2292.4</v>
      </c>
      <c r="BB11" s="83"/>
      <c r="BC11" s="544"/>
      <c r="BD11" s="536" t="str">
        <f t="shared" si="9"/>
        <v>正确</v>
      </c>
    </row>
    <row r="12" s="1" customFormat="1" ht="33" customHeight="1" spans="1:56">
      <c r="A12" s="550">
        <f t="shared" si="1"/>
        <v>8</v>
      </c>
      <c r="B12" s="539" t="s">
        <v>393</v>
      </c>
      <c r="C12" s="398" t="s">
        <v>156</v>
      </c>
      <c r="D12" s="540">
        <v>45870</v>
      </c>
      <c r="E12" s="541" t="s">
        <v>78</v>
      </c>
      <c r="F12" s="551">
        <f t="shared" si="2"/>
        <v>30</v>
      </c>
      <c r="G12" s="136" t="s">
        <v>79</v>
      </c>
      <c r="H12" s="119"/>
      <c r="I12" s="119"/>
      <c r="J12" s="119"/>
      <c r="K12" s="119"/>
      <c r="L12" s="119"/>
      <c r="M12" s="119"/>
      <c r="N12" s="119"/>
      <c r="O12" s="119"/>
      <c r="P12" s="119"/>
      <c r="Q12" s="119"/>
      <c r="R12" s="119"/>
      <c r="S12" s="543">
        <f t="shared" si="3"/>
        <v>0</v>
      </c>
      <c r="T12" s="544"/>
      <c r="U12" s="545" t="s">
        <v>394</v>
      </c>
      <c r="V12" s="123">
        <v>1000</v>
      </c>
      <c r="W12" s="124">
        <v>800</v>
      </c>
      <c r="X12" s="124">
        <v>600</v>
      </c>
      <c r="Y12" s="124">
        <v>500</v>
      </c>
      <c r="Z12" s="124">
        <v>400</v>
      </c>
      <c r="AA12" s="124">
        <v>200</v>
      </c>
      <c r="AB12" s="125">
        <v>670</v>
      </c>
      <c r="AC12" s="546">
        <f t="shared" si="4"/>
        <v>0</v>
      </c>
      <c r="AD12" s="125"/>
      <c r="AE12" s="125"/>
      <c r="AF12" s="125"/>
      <c r="AG12" s="125"/>
      <c r="AH12" s="125"/>
      <c r="AI12" s="125">
        <v>500</v>
      </c>
      <c r="AJ12" s="125"/>
      <c r="AK12" s="125"/>
      <c r="AL12" s="125"/>
      <c r="AM12" s="125"/>
      <c r="AN12" s="125"/>
      <c r="AO12" s="125"/>
      <c r="AP12" s="125"/>
      <c r="AQ12" s="125"/>
      <c r="AR12" s="125"/>
      <c r="AS12" s="547">
        <f t="shared" si="5"/>
        <v>0</v>
      </c>
      <c r="AT12" s="546">
        <f t="shared" si="6"/>
        <v>0</v>
      </c>
      <c r="AU12" s="546">
        <f t="shared" si="7"/>
        <v>4670</v>
      </c>
      <c r="AV12" s="80">
        <v>557.6</v>
      </c>
      <c r="AW12" s="548"/>
      <c r="AX12" s="548"/>
      <c r="AY12" s="549"/>
      <c r="AZ12" s="549"/>
      <c r="BA12" s="546">
        <f t="shared" si="8"/>
        <v>4112.4</v>
      </c>
      <c r="BB12" s="83"/>
      <c r="BC12" s="544" t="s">
        <v>395</v>
      </c>
      <c r="BD12" s="536" t="str">
        <f t="shared" si="9"/>
        <v>正确</v>
      </c>
    </row>
    <row r="13" s="1" customFormat="1" ht="33" customHeight="1" spans="1:56">
      <c r="A13" s="550">
        <f t="shared" si="1"/>
        <v>9</v>
      </c>
      <c r="B13" s="539" t="s">
        <v>396</v>
      </c>
      <c r="C13" s="398" t="s">
        <v>300</v>
      </c>
      <c r="D13" s="540">
        <v>45870</v>
      </c>
      <c r="E13" s="541" t="s">
        <v>78</v>
      </c>
      <c r="F13" s="551">
        <f t="shared" si="2"/>
        <v>30</v>
      </c>
      <c r="G13" s="136" t="s">
        <v>79</v>
      </c>
      <c r="H13" s="119"/>
      <c r="I13" s="119"/>
      <c r="J13" s="119"/>
      <c r="K13" s="119"/>
      <c r="L13" s="119"/>
      <c r="M13" s="119"/>
      <c r="N13" s="119"/>
      <c r="O13" s="119"/>
      <c r="P13" s="119"/>
      <c r="Q13" s="119"/>
      <c r="R13" s="119"/>
      <c r="S13" s="543">
        <f t="shared" si="3"/>
        <v>0</v>
      </c>
      <c r="T13" s="544"/>
      <c r="U13" s="545" t="s">
        <v>397</v>
      </c>
      <c r="V13" s="123">
        <v>1500</v>
      </c>
      <c r="W13" s="124">
        <v>1000</v>
      </c>
      <c r="X13" s="124">
        <v>600</v>
      </c>
      <c r="Y13" s="124">
        <v>400</v>
      </c>
      <c r="Z13" s="124">
        <v>300</v>
      </c>
      <c r="AA13" s="124">
        <v>200</v>
      </c>
      <c r="AB13" s="125">
        <v>550</v>
      </c>
      <c r="AC13" s="546">
        <f t="shared" si="4"/>
        <v>0</v>
      </c>
      <c r="AD13" s="125"/>
      <c r="AE13" s="125"/>
      <c r="AF13" s="125"/>
      <c r="AG13" s="125"/>
      <c r="AH13" s="125"/>
      <c r="AI13" s="125"/>
      <c r="AJ13" s="125"/>
      <c r="AK13" s="125"/>
      <c r="AL13" s="125"/>
      <c r="AM13" s="125"/>
      <c r="AN13" s="125"/>
      <c r="AO13" s="125"/>
      <c r="AP13" s="125"/>
      <c r="AQ13" s="125"/>
      <c r="AR13" s="125"/>
      <c r="AS13" s="547">
        <f t="shared" si="5"/>
        <v>0</v>
      </c>
      <c r="AT13" s="546">
        <f t="shared" si="6"/>
        <v>0</v>
      </c>
      <c r="AU13" s="546">
        <f t="shared" si="7"/>
        <v>4550</v>
      </c>
      <c r="AV13" s="80">
        <v>557.6</v>
      </c>
      <c r="AW13" s="548"/>
      <c r="AX13" s="548"/>
      <c r="AY13" s="549"/>
      <c r="AZ13" s="549"/>
      <c r="BA13" s="546">
        <f t="shared" si="8"/>
        <v>3992.4</v>
      </c>
      <c r="BB13" s="83"/>
      <c r="BC13" s="544"/>
      <c r="BD13" s="536" t="str">
        <f t="shared" si="9"/>
        <v>正确</v>
      </c>
    </row>
    <row r="14" s="1" customFormat="1" ht="33" customHeight="1" spans="1:56">
      <c r="A14" s="550">
        <f t="shared" si="1"/>
        <v>10</v>
      </c>
      <c r="B14" s="553" t="s">
        <v>398</v>
      </c>
      <c r="C14" s="373" t="s">
        <v>129</v>
      </c>
      <c r="D14" s="540">
        <v>45870</v>
      </c>
      <c r="E14" s="541" t="s">
        <v>78</v>
      </c>
      <c r="F14" s="551">
        <f t="shared" si="2"/>
        <v>30</v>
      </c>
      <c r="G14" s="136" t="s">
        <v>79</v>
      </c>
      <c r="H14" s="119"/>
      <c r="I14" s="119"/>
      <c r="J14" s="119"/>
      <c r="K14" s="119"/>
      <c r="L14" s="119"/>
      <c r="M14" s="119"/>
      <c r="N14" s="119"/>
      <c r="O14" s="119"/>
      <c r="P14" s="119"/>
      <c r="Q14" s="119"/>
      <c r="R14" s="119"/>
      <c r="S14" s="543">
        <f t="shared" si="3"/>
        <v>0</v>
      </c>
      <c r="T14" s="544"/>
      <c r="U14" s="545" t="s">
        <v>136</v>
      </c>
      <c r="V14" s="123">
        <v>1000</v>
      </c>
      <c r="W14" s="124">
        <v>800</v>
      </c>
      <c r="X14" s="124">
        <v>300</v>
      </c>
      <c r="Y14" s="124">
        <v>200</v>
      </c>
      <c r="Z14" s="124">
        <v>500</v>
      </c>
      <c r="AA14" s="124">
        <v>200</v>
      </c>
      <c r="AB14" s="125">
        <v>500</v>
      </c>
      <c r="AC14" s="546">
        <f t="shared" si="4"/>
        <v>0</v>
      </c>
      <c r="AD14" s="125"/>
      <c r="AE14" s="125"/>
      <c r="AF14" s="125"/>
      <c r="AG14" s="125"/>
      <c r="AH14" s="125"/>
      <c r="AI14" s="125"/>
      <c r="AJ14" s="125"/>
      <c r="AK14" s="125"/>
      <c r="AL14" s="125"/>
      <c r="AM14" s="125"/>
      <c r="AN14" s="125"/>
      <c r="AO14" s="125"/>
      <c r="AP14" s="125"/>
      <c r="AQ14" s="125"/>
      <c r="AR14" s="125"/>
      <c r="AS14" s="547">
        <f t="shared" si="5"/>
        <v>0</v>
      </c>
      <c r="AT14" s="546">
        <f t="shared" si="6"/>
        <v>0</v>
      </c>
      <c r="AU14" s="546">
        <f t="shared" si="7"/>
        <v>3500</v>
      </c>
      <c r="AV14" s="80"/>
      <c r="AW14" s="548"/>
      <c r="AX14" s="548"/>
      <c r="AY14" s="549"/>
      <c r="AZ14" s="549"/>
      <c r="BA14" s="546">
        <f t="shared" si="8"/>
        <v>3500</v>
      </c>
      <c r="BB14" s="83"/>
      <c r="BC14" s="544"/>
      <c r="BD14" s="536" t="str">
        <f t="shared" si="9"/>
        <v>正确</v>
      </c>
    </row>
    <row r="15" s="1" customFormat="1" ht="33" customHeight="1" spans="1:56">
      <c r="A15" s="550">
        <f t="shared" si="1"/>
        <v>11</v>
      </c>
      <c r="B15" s="553" t="s">
        <v>399</v>
      </c>
      <c r="C15" s="373" t="s">
        <v>129</v>
      </c>
      <c r="D15" s="540">
        <v>45870</v>
      </c>
      <c r="E15" s="541" t="s">
        <v>78</v>
      </c>
      <c r="F15" s="551">
        <f t="shared" si="2"/>
        <v>30</v>
      </c>
      <c r="G15" s="136" t="s">
        <v>79</v>
      </c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543">
        <f t="shared" si="3"/>
        <v>0</v>
      </c>
      <c r="T15" s="544"/>
      <c r="U15" s="545" t="s">
        <v>136</v>
      </c>
      <c r="V15" s="123">
        <v>1000</v>
      </c>
      <c r="W15" s="124">
        <v>800</v>
      </c>
      <c r="X15" s="124">
        <v>300</v>
      </c>
      <c r="Y15" s="124">
        <v>200</v>
      </c>
      <c r="Z15" s="124">
        <v>500</v>
      </c>
      <c r="AA15" s="124">
        <v>200</v>
      </c>
      <c r="AB15" s="125">
        <v>500</v>
      </c>
      <c r="AC15" s="546">
        <f t="shared" si="4"/>
        <v>0</v>
      </c>
      <c r="AD15" s="125"/>
      <c r="AE15" s="125"/>
      <c r="AF15" s="125"/>
      <c r="AG15" s="125"/>
      <c r="AH15" s="125"/>
      <c r="AI15" s="125"/>
      <c r="AJ15" s="125"/>
      <c r="AK15" s="125"/>
      <c r="AL15" s="125"/>
      <c r="AM15" s="125"/>
      <c r="AN15" s="125"/>
      <c r="AO15" s="125"/>
      <c r="AP15" s="125"/>
      <c r="AQ15" s="125"/>
      <c r="AR15" s="125"/>
      <c r="AS15" s="547">
        <f t="shared" si="5"/>
        <v>0</v>
      </c>
      <c r="AT15" s="546">
        <f t="shared" si="6"/>
        <v>0</v>
      </c>
      <c r="AU15" s="546">
        <f t="shared" si="7"/>
        <v>3500</v>
      </c>
      <c r="AV15" s="80"/>
      <c r="AW15" s="548"/>
      <c r="AX15" s="548"/>
      <c r="AY15" s="549"/>
      <c r="AZ15" s="549"/>
      <c r="BA15" s="546">
        <f t="shared" si="8"/>
        <v>3500</v>
      </c>
      <c r="BB15" s="83"/>
      <c r="BC15" s="544"/>
      <c r="BD15" s="536" t="str">
        <f t="shared" si="9"/>
        <v>正确</v>
      </c>
    </row>
    <row r="16" s="1" customFormat="1" ht="33" customHeight="1" spans="1:56">
      <c r="A16" s="550">
        <f t="shared" si="1"/>
        <v>12</v>
      </c>
      <c r="B16" s="553" t="s">
        <v>400</v>
      </c>
      <c r="C16" s="373" t="s">
        <v>129</v>
      </c>
      <c r="D16" s="540">
        <v>45870</v>
      </c>
      <c r="E16" s="541" t="s">
        <v>78</v>
      </c>
      <c r="F16" s="551">
        <f t="shared" si="2"/>
        <v>30</v>
      </c>
      <c r="G16" s="136" t="s">
        <v>79</v>
      </c>
      <c r="H16" s="119"/>
      <c r="I16" s="119"/>
      <c r="J16" s="119"/>
      <c r="K16" s="119"/>
      <c r="L16" s="119"/>
      <c r="M16" s="119"/>
      <c r="N16" s="119"/>
      <c r="O16" s="119"/>
      <c r="P16" s="119"/>
      <c r="Q16" s="119"/>
      <c r="R16" s="119"/>
      <c r="S16" s="543">
        <f t="shared" si="3"/>
        <v>0</v>
      </c>
      <c r="T16" s="544"/>
      <c r="U16" s="545" t="s">
        <v>136</v>
      </c>
      <c r="V16" s="123">
        <v>1000</v>
      </c>
      <c r="W16" s="124">
        <v>800</v>
      </c>
      <c r="X16" s="124">
        <v>300</v>
      </c>
      <c r="Y16" s="124">
        <v>200</v>
      </c>
      <c r="Z16" s="124">
        <v>500</v>
      </c>
      <c r="AA16" s="124">
        <v>200</v>
      </c>
      <c r="AB16" s="125">
        <v>500</v>
      </c>
      <c r="AC16" s="546">
        <f t="shared" si="4"/>
        <v>0</v>
      </c>
      <c r="AD16" s="125"/>
      <c r="AE16" s="125"/>
      <c r="AF16" s="125"/>
      <c r="AG16" s="125"/>
      <c r="AH16" s="125"/>
      <c r="AI16" s="125"/>
      <c r="AJ16" s="125"/>
      <c r="AK16" s="125"/>
      <c r="AL16" s="125"/>
      <c r="AM16" s="125"/>
      <c r="AN16" s="125"/>
      <c r="AO16" s="125"/>
      <c r="AP16" s="125"/>
      <c r="AQ16" s="125"/>
      <c r="AR16" s="125"/>
      <c r="AS16" s="547">
        <f t="shared" si="5"/>
        <v>0</v>
      </c>
      <c r="AT16" s="546">
        <f t="shared" si="6"/>
        <v>0</v>
      </c>
      <c r="AU16" s="546">
        <f t="shared" si="7"/>
        <v>3500</v>
      </c>
      <c r="AV16" s="80"/>
      <c r="AW16" s="548"/>
      <c r="AX16" s="548"/>
      <c r="AY16" s="549"/>
      <c r="AZ16" s="549"/>
      <c r="BA16" s="546">
        <f t="shared" si="8"/>
        <v>3500</v>
      </c>
      <c r="BB16" s="83"/>
      <c r="BC16" s="544"/>
      <c r="BD16" s="536" t="str">
        <f t="shared" si="9"/>
        <v>正确</v>
      </c>
    </row>
    <row r="17" s="1" customFormat="1" ht="33" customHeight="1" spans="1:56">
      <c r="A17" s="550">
        <f t="shared" si="1"/>
        <v>13</v>
      </c>
      <c r="B17" s="553" t="s">
        <v>401</v>
      </c>
      <c r="C17" s="552" t="s">
        <v>386</v>
      </c>
      <c r="D17" s="540">
        <v>45873</v>
      </c>
      <c r="E17" s="541" t="s">
        <v>78</v>
      </c>
      <c r="F17" s="551">
        <f t="shared" si="2"/>
        <v>30</v>
      </c>
      <c r="G17" s="136" t="s">
        <v>79</v>
      </c>
      <c r="H17" s="119"/>
      <c r="I17" s="119"/>
      <c r="J17" s="119"/>
      <c r="K17" s="119"/>
      <c r="L17" s="119"/>
      <c r="M17" s="119"/>
      <c r="N17" s="119"/>
      <c r="O17" s="363"/>
      <c r="P17" s="119"/>
      <c r="Q17" s="119"/>
      <c r="R17" s="119"/>
      <c r="S17" s="543">
        <f t="shared" si="3"/>
        <v>0</v>
      </c>
      <c r="T17" s="271"/>
      <c r="U17" s="545" t="s">
        <v>88</v>
      </c>
      <c r="V17" s="123">
        <v>1200</v>
      </c>
      <c r="W17" s="124">
        <v>1100</v>
      </c>
      <c r="X17" s="124">
        <v>800</v>
      </c>
      <c r="Y17" s="124">
        <v>700</v>
      </c>
      <c r="Z17" s="124">
        <v>300</v>
      </c>
      <c r="AA17" s="124">
        <v>100</v>
      </c>
      <c r="AB17" s="125">
        <v>100</v>
      </c>
      <c r="AC17" s="546">
        <f t="shared" si="4"/>
        <v>0</v>
      </c>
      <c r="AD17" s="125"/>
      <c r="AE17" s="125"/>
      <c r="AF17" s="125"/>
      <c r="AG17" s="125"/>
      <c r="AH17" s="125"/>
      <c r="AI17" s="125"/>
      <c r="AJ17" s="125"/>
      <c r="AK17" s="125"/>
      <c r="AL17" s="125"/>
      <c r="AM17" s="125"/>
      <c r="AN17" s="125"/>
      <c r="AO17" s="125"/>
      <c r="AP17" s="125"/>
      <c r="AQ17" s="125"/>
      <c r="AR17" s="125"/>
      <c r="AS17" s="547">
        <f t="shared" si="5"/>
        <v>0</v>
      </c>
      <c r="AT17" s="546">
        <f t="shared" si="6"/>
        <v>0</v>
      </c>
      <c r="AU17" s="546">
        <f t="shared" si="7"/>
        <v>4300</v>
      </c>
      <c r="AV17" s="80"/>
      <c r="AW17" s="548"/>
      <c r="AX17" s="548"/>
      <c r="AY17" s="549"/>
      <c r="AZ17" s="549"/>
      <c r="BA17" s="546">
        <f t="shared" si="8"/>
        <v>4300</v>
      </c>
      <c r="BB17" s="83"/>
      <c r="BC17" s="544"/>
      <c r="BD17" s="536" t="str">
        <f t="shared" si="9"/>
        <v>正确</v>
      </c>
    </row>
    <row r="18" s="1" customFormat="1" ht="33" customHeight="1" spans="1:56">
      <c r="A18" s="550">
        <f t="shared" si="1"/>
        <v>14</v>
      </c>
      <c r="B18" s="553" t="s">
        <v>402</v>
      </c>
      <c r="C18" s="398" t="s">
        <v>141</v>
      </c>
      <c r="D18" s="540">
        <v>45870</v>
      </c>
      <c r="E18" s="541" t="s">
        <v>78</v>
      </c>
      <c r="F18" s="551">
        <f t="shared" si="2"/>
        <v>30</v>
      </c>
      <c r="G18" s="136" t="s">
        <v>79</v>
      </c>
      <c r="H18" s="119"/>
      <c r="I18" s="119"/>
      <c r="J18" s="119"/>
      <c r="L18" s="119"/>
      <c r="M18" s="119"/>
      <c r="N18" s="119"/>
      <c r="O18" s="363"/>
      <c r="P18" s="119"/>
      <c r="Q18" s="119"/>
      <c r="R18" s="119"/>
      <c r="S18" s="543">
        <f t="shared" si="3"/>
        <v>0</v>
      </c>
      <c r="T18" s="271"/>
      <c r="U18" s="545" t="s">
        <v>403</v>
      </c>
      <c r="V18" s="123">
        <v>1000</v>
      </c>
      <c r="W18" s="124">
        <v>500</v>
      </c>
      <c r="X18" s="124">
        <v>300</v>
      </c>
      <c r="Y18" s="124">
        <v>200</v>
      </c>
      <c r="Z18" s="124">
        <v>200</v>
      </c>
      <c r="AA18" s="124">
        <v>100</v>
      </c>
      <c r="AB18" s="125">
        <v>410</v>
      </c>
      <c r="AC18" s="546">
        <f t="shared" si="4"/>
        <v>0</v>
      </c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547">
        <f t="shared" si="5"/>
        <v>0</v>
      </c>
      <c r="AT18" s="546">
        <f t="shared" si="6"/>
        <v>0</v>
      </c>
      <c r="AU18" s="546">
        <f t="shared" si="7"/>
        <v>2710</v>
      </c>
      <c r="AV18" s="80"/>
      <c r="AW18" s="548"/>
      <c r="AX18" s="548"/>
      <c r="AY18" s="549"/>
      <c r="AZ18" s="549"/>
      <c r="BA18" s="546">
        <f t="shared" si="8"/>
        <v>2710</v>
      </c>
      <c r="BB18" s="83"/>
      <c r="BC18" s="544"/>
      <c r="BD18" s="536" t="str">
        <f t="shared" si="9"/>
        <v>正确</v>
      </c>
    </row>
    <row r="19" s="1" customFormat="1" ht="33" customHeight="1" spans="1:56">
      <c r="A19" s="550">
        <f t="shared" ref="A19:A24" si="10">ROW()-4</f>
        <v>15</v>
      </c>
      <c r="B19" s="553" t="s">
        <v>404</v>
      </c>
      <c r="C19" s="398" t="s">
        <v>141</v>
      </c>
      <c r="D19" s="540">
        <v>45870</v>
      </c>
      <c r="E19" s="541" t="s">
        <v>78</v>
      </c>
      <c r="F19" s="551">
        <f t="shared" si="2"/>
        <v>30</v>
      </c>
      <c r="G19" s="136" t="s">
        <v>79</v>
      </c>
      <c r="H19" s="119"/>
      <c r="I19" s="119"/>
      <c r="J19" s="119"/>
      <c r="K19" s="119"/>
      <c r="L19" s="119"/>
      <c r="M19" s="119"/>
      <c r="N19" s="119"/>
      <c r="O19" s="367"/>
      <c r="P19" s="119"/>
      <c r="Q19" s="119"/>
      <c r="R19" s="119"/>
      <c r="S19" s="543">
        <f t="shared" ref="S19:S24" si="11">P19+Q19-R19</f>
        <v>0</v>
      </c>
      <c r="T19" s="137"/>
      <c r="U19" s="545" t="s">
        <v>405</v>
      </c>
      <c r="V19" s="123">
        <v>1000</v>
      </c>
      <c r="W19" s="124">
        <v>500</v>
      </c>
      <c r="X19" s="124">
        <v>300</v>
      </c>
      <c r="Y19" s="124">
        <v>200</v>
      </c>
      <c r="Z19" s="124">
        <v>200</v>
      </c>
      <c r="AA19" s="124">
        <v>100</v>
      </c>
      <c r="AB19" s="125">
        <v>500</v>
      </c>
      <c r="AC19" s="546">
        <f t="shared" ref="AC19:AC24" si="12">IF(G19="是",30,0)</f>
        <v>0</v>
      </c>
      <c r="AD19" s="125"/>
      <c r="AE19" s="125"/>
      <c r="AF19" s="125"/>
      <c r="AG19" s="125"/>
      <c r="AH19" s="125"/>
      <c r="AI19" s="125"/>
      <c r="AJ19" s="125"/>
      <c r="AK19" s="125"/>
      <c r="AL19" s="125"/>
      <c r="AM19" s="125"/>
      <c r="AN19" s="125"/>
      <c r="AO19" s="125"/>
      <c r="AP19" s="125"/>
      <c r="AQ19" s="125"/>
      <c r="AR19" s="125"/>
      <c r="AS19" s="547">
        <f t="shared" ref="AS19:AS24" si="13">IFERROR(U19/$E$2*2*H19+I19*2,0)</f>
        <v>0</v>
      </c>
      <c r="AT19" s="546">
        <f t="shared" ref="AT19:AT24" si="14">IFERROR(U19/$E$2*(J19+K19*0.2+L19+M19*0.5),0)</f>
        <v>0</v>
      </c>
      <c r="AU19" s="546">
        <f t="shared" ref="AU19:AU24" si="15">ROUND(SUM(V19:AP19)-SUM(AQ19:AT19),2)</f>
        <v>2800</v>
      </c>
      <c r="AV19" s="80"/>
      <c r="AW19" s="548"/>
      <c r="AX19" s="548"/>
      <c r="AY19" s="549"/>
      <c r="AZ19" s="549"/>
      <c r="BA19" s="546">
        <f t="shared" ref="BA19:BA24" si="16">ROUND(AU19-SUM(AV19:AZ19),2)</f>
        <v>2800</v>
      </c>
      <c r="BB19" s="83"/>
      <c r="BC19" s="544"/>
      <c r="BD19" s="536" t="str">
        <f t="shared" ref="BD19:BD24" si="17">IF(U19-SUM(V19:AB19)=0,"正确","错误")</f>
        <v>正确</v>
      </c>
    </row>
    <row r="20" s="1" customFormat="1" ht="33" customHeight="1" spans="1:56">
      <c r="A20" s="550">
        <f t="shared" si="10"/>
        <v>16</v>
      </c>
      <c r="B20" s="553" t="s">
        <v>406</v>
      </c>
      <c r="C20" s="398" t="s">
        <v>407</v>
      </c>
      <c r="D20" s="540">
        <v>45870</v>
      </c>
      <c r="E20" s="541" t="s">
        <v>78</v>
      </c>
      <c r="F20" s="551">
        <f t="shared" si="2"/>
        <v>30</v>
      </c>
      <c r="G20" s="136" t="s">
        <v>79</v>
      </c>
      <c r="H20" s="119"/>
      <c r="I20" s="119"/>
      <c r="J20" s="119"/>
      <c r="K20" s="119"/>
      <c r="L20" s="119"/>
      <c r="M20" s="119"/>
      <c r="N20" s="119"/>
      <c r="O20" s="119"/>
      <c r="P20" s="119"/>
      <c r="Q20" s="119"/>
      <c r="R20" s="119"/>
      <c r="S20" s="543">
        <f t="shared" si="11"/>
        <v>0</v>
      </c>
      <c r="T20" s="271"/>
      <c r="U20" s="545" t="s">
        <v>373</v>
      </c>
      <c r="V20" s="123">
        <v>1000</v>
      </c>
      <c r="W20" s="124">
        <v>600</v>
      </c>
      <c r="X20" s="124">
        <v>500</v>
      </c>
      <c r="Y20" s="124">
        <v>400</v>
      </c>
      <c r="Z20" s="124">
        <v>300</v>
      </c>
      <c r="AA20" s="124">
        <v>100</v>
      </c>
      <c r="AB20" s="125">
        <v>100</v>
      </c>
      <c r="AC20" s="546">
        <f t="shared" si="12"/>
        <v>0</v>
      </c>
      <c r="AD20" s="125"/>
      <c r="AE20" s="125"/>
      <c r="AF20" s="125"/>
      <c r="AG20" s="125"/>
      <c r="AH20" s="125"/>
      <c r="AI20" s="125"/>
      <c r="AJ20" s="125"/>
      <c r="AK20" s="125"/>
      <c r="AL20" s="125"/>
      <c r="AM20" s="125"/>
      <c r="AN20" s="125"/>
      <c r="AO20" s="125"/>
      <c r="AP20" s="125"/>
      <c r="AQ20" s="125"/>
      <c r="AR20" s="125"/>
      <c r="AS20" s="547">
        <f t="shared" si="13"/>
        <v>0</v>
      </c>
      <c r="AT20" s="546">
        <f t="shared" si="14"/>
        <v>0</v>
      </c>
      <c r="AU20" s="546">
        <f t="shared" si="15"/>
        <v>3000</v>
      </c>
      <c r="AV20" s="80"/>
      <c r="AW20" s="548"/>
      <c r="AX20" s="548"/>
      <c r="AY20" s="549"/>
      <c r="AZ20" s="549"/>
      <c r="BA20" s="546">
        <f t="shared" si="16"/>
        <v>3000</v>
      </c>
      <c r="BB20" s="83"/>
      <c r="BC20" s="544"/>
      <c r="BD20" s="536" t="str">
        <f t="shared" si="17"/>
        <v>正确</v>
      </c>
    </row>
    <row r="21" s="1" customFormat="1" ht="33" customHeight="1" spans="1:56">
      <c r="A21" s="550">
        <f t="shared" si="10"/>
        <v>17</v>
      </c>
      <c r="B21" s="553" t="s">
        <v>408</v>
      </c>
      <c r="C21" s="398" t="s">
        <v>407</v>
      </c>
      <c r="D21" s="540">
        <v>45870</v>
      </c>
      <c r="E21" s="541" t="s">
        <v>78</v>
      </c>
      <c r="F21" s="551">
        <f t="shared" si="2"/>
        <v>30</v>
      </c>
      <c r="G21" s="136" t="s">
        <v>79</v>
      </c>
      <c r="H21" s="119"/>
      <c r="I21" s="119"/>
      <c r="J21" s="119"/>
      <c r="K21" s="119"/>
      <c r="L21" s="119"/>
      <c r="M21" s="119"/>
      <c r="N21" s="119"/>
      <c r="O21" s="119"/>
      <c r="P21" s="119"/>
      <c r="Q21" s="119"/>
      <c r="R21" s="119"/>
      <c r="S21" s="543">
        <f t="shared" si="11"/>
        <v>0</v>
      </c>
      <c r="T21" s="554"/>
      <c r="U21" s="545" t="s">
        <v>373</v>
      </c>
      <c r="V21" s="123">
        <v>1000</v>
      </c>
      <c r="W21" s="124">
        <v>600</v>
      </c>
      <c r="X21" s="124">
        <v>500</v>
      </c>
      <c r="Y21" s="124">
        <v>400</v>
      </c>
      <c r="Z21" s="124">
        <v>300</v>
      </c>
      <c r="AA21" s="124">
        <v>100</v>
      </c>
      <c r="AB21" s="125">
        <v>100</v>
      </c>
      <c r="AC21" s="546">
        <f t="shared" si="12"/>
        <v>0</v>
      </c>
      <c r="AD21" s="125"/>
      <c r="AE21" s="125"/>
      <c r="AF21" s="125"/>
      <c r="AG21" s="125"/>
      <c r="AH21" s="125"/>
      <c r="AI21" s="125"/>
      <c r="AJ21" s="125"/>
      <c r="AK21" s="125"/>
      <c r="AL21" s="125"/>
      <c r="AM21" s="125"/>
      <c r="AN21" s="125"/>
      <c r="AO21" s="125"/>
      <c r="AP21" s="125"/>
      <c r="AQ21" s="125"/>
      <c r="AR21" s="125"/>
      <c r="AS21" s="547">
        <f t="shared" si="13"/>
        <v>0</v>
      </c>
      <c r="AT21" s="546">
        <f t="shared" si="14"/>
        <v>0</v>
      </c>
      <c r="AU21" s="546">
        <f t="shared" si="15"/>
        <v>3000</v>
      </c>
      <c r="AV21" s="80"/>
      <c r="AW21" s="548"/>
      <c r="AX21" s="548"/>
      <c r="AY21" s="549"/>
      <c r="AZ21" s="549"/>
      <c r="BA21" s="546">
        <f t="shared" si="16"/>
        <v>3000</v>
      </c>
      <c r="BB21" s="83"/>
      <c r="BC21" s="544"/>
      <c r="BD21" s="536" t="str">
        <f t="shared" si="17"/>
        <v>正确</v>
      </c>
    </row>
    <row r="22" s="1" customFormat="1" ht="33" customHeight="1" spans="1:56">
      <c r="A22" s="550">
        <f t="shared" si="10"/>
        <v>18</v>
      </c>
      <c r="B22" s="553" t="s">
        <v>409</v>
      </c>
      <c r="C22" s="398" t="s">
        <v>407</v>
      </c>
      <c r="D22" s="540">
        <v>45899</v>
      </c>
      <c r="E22" s="541" t="s">
        <v>78</v>
      </c>
      <c r="F22" s="551">
        <f t="shared" si="2"/>
        <v>30</v>
      </c>
      <c r="G22" s="136" t="s">
        <v>79</v>
      </c>
      <c r="H22" s="119"/>
      <c r="I22" s="119"/>
      <c r="J22" s="119"/>
      <c r="K22" s="119"/>
      <c r="L22" s="119"/>
      <c r="M22" s="119"/>
      <c r="N22" s="119"/>
      <c r="O22" s="119"/>
      <c r="P22" s="119"/>
      <c r="Q22" s="119"/>
      <c r="R22" s="119"/>
      <c r="S22" s="543">
        <f t="shared" si="11"/>
        <v>0</v>
      </c>
      <c r="T22" s="137"/>
      <c r="U22" s="545" t="s">
        <v>373</v>
      </c>
      <c r="V22" s="123">
        <v>1000</v>
      </c>
      <c r="W22" s="124">
        <v>600</v>
      </c>
      <c r="X22" s="124">
        <v>500</v>
      </c>
      <c r="Y22" s="124">
        <v>400</v>
      </c>
      <c r="Z22" s="124">
        <v>300</v>
      </c>
      <c r="AA22" s="124">
        <v>100</v>
      </c>
      <c r="AB22" s="125">
        <v>100</v>
      </c>
      <c r="AC22" s="546">
        <f t="shared" si="12"/>
        <v>0</v>
      </c>
      <c r="AD22" s="125"/>
      <c r="AE22" s="125"/>
      <c r="AF22" s="125"/>
      <c r="AG22" s="125"/>
      <c r="AH22" s="125"/>
      <c r="AI22" s="125"/>
      <c r="AJ22" s="125"/>
      <c r="AK22" s="125"/>
      <c r="AL22" s="125"/>
      <c r="AM22" s="125"/>
      <c r="AN22" s="125"/>
      <c r="AO22" s="125"/>
      <c r="AP22" s="125"/>
      <c r="AQ22" s="125"/>
      <c r="AR22" s="125"/>
      <c r="AS22" s="547">
        <f t="shared" si="13"/>
        <v>0</v>
      </c>
      <c r="AT22" s="546">
        <f t="shared" si="14"/>
        <v>0</v>
      </c>
      <c r="AU22" s="546">
        <f t="shared" si="15"/>
        <v>3000</v>
      </c>
      <c r="AV22" s="80"/>
      <c r="AW22" s="548"/>
      <c r="AX22" s="548"/>
      <c r="AY22" s="549"/>
      <c r="AZ22" s="549"/>
      <c r="BA22" s="546">
        <f t="shared" si="16"/>
        <v>3000</v>
      </c>
      <c r="BB22" s="83"/>
      <c r="BC22" s="544"/>
      <c r="BD22" s="536" t="str">
        <f t="shared" si="17"/>
        <v>正确</v>
      </c>
    </row>
    <row r="23" s="1" customFormat="1" ht="33" customHeight="1" spans="1:56">
      <c r="A23" s="550">
        <f t="shared" si="10"/>
        <v>19</v>
      </c>
      <c r="B23" s="553" t="s">
        <v>410</v>
      </c>
      <c r="C23" s="552" t="s">
        <v>129</v>
      </c>
      <c r="D23" s="540">
        <v>45911</v>
      </c>
      <c r="E23" s="541" t="s">
        <v>78</v>
      </c>
      <c r="F23" s="551">
        <f t="shared" si="2"/>
        <v>30</v>
      </c>
      <c r="G23" s="136" t="s">
        <v>79</v>
      </c>
      <c r="H23" s="119"/>
      <c r="I23" s="119"/>
      <c r="J23" s="119"/>
      <c r="K23" s="119"/>
      <c r="L23" s="119"/>
      <c r="M23" s="119"/>
      <c r="N23" s="119"/>
      <c r="O23" s="119"/>
      <c r="P23" s="119"/>
      <c r="Q23" s="119"/>
      <c r="R23" s="119"/>
      <c r="S23" s="543">
        <f t="shared" si="11"/>
        <v>0</v>
      </c>
      <c r="T23" s="137"/>
      <c r="U23" s="545" t="s">
        <v>136</v>
      </c>
      <c r="V23" s="123">
        <v>1000</v>
      </c>
      <c r="W23" s="124">
        <v>800</v>
      </c>
      <c r="X23" s="124">
        <v>300</v>
      </c>
      <c r="Y23" s="124">
        <v>200</v>
      </c>
      <c r="Z23" s="124">
        <v>500</v>
      </c>
      <c r="AA23" s="124">
        <v>200</v>
      </c>
      <c r="AB23" s="125">
        <v>500</v>
      </c>
      <c r="AC23" s="546">
        <f t="shared" si="12"/>
        <v>0</v>
      </c>
      <c r="AD23" s="125"/>
      <c r="AE23" s="125"/>
      <c r="AF23" s="125"/>
      <c r="AG23" s="125"/>
      <c r="AH23" s="125"/>
      <c r="AI23" s="125"/>
      <c r="AJ23" s="125"/>
      <c r="AK23" s="125"/>
      <c r="AL23" s="125"/>
      <c r="AM23" s="125"/>
      <c r="AN23" s="125"/>
      <c r="AO23" s="125"/>
      <c r="AP23" s="125"/>
      <c r="AQ23" s="125"/>
      <c r="AR23" s="125"/>
      <c r="AS23" s="547">
        <f t="shared" si="13"/>
        <v>0</v>
      </c>
      <c r="AT23" s="546">
        <f t="shared" si="14"/>
        <v>0</v>
      </c>
      <c r="AU23" s="546">
        <f t="shared" si="15"/>
        <v>3500</v>
      </c>
      <c r="AV23" s="80"/>
      <c r="AW23" s="548"/>
      <c r="AX23" s="548"/>
      <c r="AY23" s="549"/>
      <c r="AZ23" s="549"/>
      <c r="BA23" s="546">
        <f t="shared" si="16"/>
        <v>3500</v>
      </c>
      <c r="BB23" s="83"/>
      <c r="BC23" s="544"/>
      <c r="BD23" s="536" t="str">
        <f t="shared" si="17"/>
        <v>正确</v>
      </c>
    </row>
    <row r="24" s="1" customFormat="1" ht="33" customHeight="1" spans="1:56">
      <c r="A24" s="550">
        <f t="shared" si="10"/>
        <v>20</v>
      </c>
      <c r="B24" s="553" t="s">
        <v>411</v>
      </c>
      <c r="C24" s="552" t="s">
        <v>129</v>
      </c>
      <c r="D24" s="540">
        <v>45916</v>
      </c>
      <c r="E24" s="541" t="s">
        <v>78</v>
      </c>
      <c r="F24" s="551">
        <f t="shared" si="2"/>
        <v>30</v>
      </c>
      <c r="G24" s="136" t="s">
        <v>79</v>
      </c>
      <c r="H24" s="119"/>
      <c r="I24" s="119"/>
      <c r="J24" s="119"/>
      <c r="K24" s="119"/>
      <c r="L24" s="119">
        <v>30</v>
      </c>
      <c r="M24" s="119"/>
      <c r="N24" s="119"/>
      <c r="O24" s="119"/>
      <c r="P24" s="119"/>
      <c r="Q24" s="119"/>
      <c r="R24" s="119"/>
      <c r="S24" s="543">
        <f t="shared" si="11"/>
        <v>0</v>
      </c>
      <c r="T24" s="137" t="s">
        <v>325</v>
      </c>
      <c r="U24" s="122" t="s">
        <v>136</v>
      </c>
      <c r="V24" s="123">
        <v>1000</v>
      </c>
      <c r="W24" s="124">
        <v>800</v>
      </c>
      <c r="X24" s="124">
        <v>300</v>
      </c>
      <c r="Y24" s="124">
        <v>200</v>
      </c>
      <c r="Z24" s="124">
        <v>500</v>
      </c>
      <c r="AA24" s="124">
        <v>200</v>
      </c>
      <c r="AB24" s="125">
        <v>500</v>
      </c>
      <c r="AC24" s="546">
        <f t="shared" si="12"/>
        <v>0</v>
      </c>
      <c r="AD24" s="125"/>
      <c r="AE24" s="125"/>
      <c r="AF24" s="125"/>
      <c r="AG24" s="125"/>
      <c r="AH24" s="125"/>
      <c r="AI24" s="125"/>
      <c r="AJ24" s="125"/>
      <c r="AK24" s="125"/>
      <c r="AL24" s="125"/>
      <c r="AM24" s="125"/>
      <c r="AN24" s="125"/>
      <c r="AO24" s="125"/>
      <c r="AP24" s="125"/>
      <c r="AQ24" s="125"/>
      <c r="AR24" s="125"/>
      <c r="AS24" s="547">
        <f t="shared" si="13"/>
        <v>0</v>
      </c>
      <c r="AT24" s="546">
        <f t="shared" si="14"/>
        <v>3500</v>
      </c>
      <c r="AU24" s="546">
        <f t="shared" si="15"/>
        <v>0</v>
      </c>
      <c r="AV24" s="80"/>
      <c r="AW24" s="548"/>
      <c r="AX24" s="548"/>
      <c r="AY24" s="549"/>
      <c r="AZ24" s="549"/>
      <c r="BA24" s="546">
        <f t="shared" si="16"/>
        <v>0</v>
      </c>
      <c r="BB24" s="83"/>
      <c r="BC24" s="544"/>
      <c r="BD24" s="536" t="str">
        <f t="shared" si="17"/>
        <v>正确</v>
      </c>
    </row>
    <row r="25" s="1" customFormat="1" ht="33" customHeight="1" spans="1:56">
      <c r="A25" s="550">
        <f t="shared" ref="A25:A69" si="18">ROW()-4</f>
        <v>21</v>
      </c>
      <c r="B25" s="553" t="s">
        <v>412</v>
      </c>
      <c r="C25" s="552" t="s">
        <v>129</v>
      </c>
      <c r="D25" s="540">
        <v>45916</v>
      </c>
      <c r="E25" s="541" t="s">
        <v>78</v>
      </c>
      <c r="F25" s="551">
        <f t="shared" si="2"/>
        <v>30</v>
      </c>
      <c r="G25" s="136" t="s">
        <v>79</v>
      </c>
      <c r="H25" s="119"/>
      <c r="I25" s="119"/>
      <c r="J25" s="119"/>
      <c r="K25" s="119"/>
      <c r="L25" s="119"/>
      <c r="M25" s="119"/>
      <c r="N25" s="119"/>
      <c r="O25" s="119"/>
      <c r="P25" s="119"/>
      <c r="Q25" s="119"/>
      <c r="R25" s="119"/>
      <c r="S25" s="543">
        <f t="shared" ref="S25:S69" si="19">P25+Q25-R25</f>
        <v>0</v>
      </c>
      <c r="T25" s="137"/>
      <c r="U25" s="545" t="s">
        <v>136</v>
      </c>
      <c r="V25" s="123">
        <v>1000</v>
      </c>
      <c r="W25" s="124">
        <v>800</v>
      </c>
      <c r="X25" s="124">
        <v>300</v>
      </c>
      <c r="Y25" s="124">
        <v>200</v>
      </c>
      <c r="Z25" s="124">
        <v>500</v>
      </c>
      <c r="AA25" s="124">
        <v>200</v>
      </c>
      <c r="AB25" s="125">
        <v>500</v>
      </c>
      <c r="AC25" s="546">
        <f t="shared" ref="AC25:AC69" si="20">IF(G25="是",30,0)</f>
        <v>0</v>
      </c>
      <c r="AD25" s="125"/>
      <c r="AE25" s="125"/>
      <c r="AF25" s="125"/>
      <c r="AG25" s="125"/>
      <c r="AH25" s="125"/>
      <c r="AI25" s="125"/>
      <c r="AJ25" s="125"/>
      <c r="AK25" s="125"/>
      <c r="AL25" s="125"/>
      <c r="AM25" s="125"/>
      <c r="AN25" s="125"/>
      <c r="AO25" s="125"/>
      <c r="AP25" s="125"/>
      <c r="AQ25" s="125"/>
      <c r="AR25" s="125"/>
      <c r="AS25" s="547">
        <f t="shared" ref="AS25:AS69" si="21">IFERROR(U25/$E$2*2*H25+I25*2,0)</f>
        <v>0</v>
      </c>
      <c r="AT25" s="546">
        <f t="shared" ref="AT25:AT69" si="22">IFERROR(U25/$E$2*(J25+K25*0.2+L25+M25*0.5),0)</f>
        <v>0</v>
      </c>
      <c r="AU25" s="546">
        <f t="shared" ref="AU25:AU69" si="23">ROUND(SUM(V25:AP25)-SUM(AQ25:AT25),2)</f>
        <v>3500</v>
      </c>
      <c r="AV25" s="80"/>
      <c r="AW25" s="548"/>
      <c r="AX25" s="548"/>
      <c r="AY25" s="549"/>
      <c r="AZ25" s="549"/>
      <c r="BA25" s="546">
        <f t="shared" ref="BA25:BA69" si="24">ROUND(AU25-SUM(AV25:AZ25),2)</f>
        <v>3500</v>
      </c>
      <c r="BB25" s="83"/>
      <c r="BC25" s="544"/>
      <c r="BD25" s="536" t="str">
        <f t="shared" ref="BD25:BD69" si="25">IF(U25-SUM(V25:AB25)=0,"正确","错误")</f>
        <v>正确</v>
      </c>
    </row>
    <row r="26" s="1" customFormat="1" ht="33" customHeight="1" spans="1:56">
      <c r="A26" s="550">
        <f t="shared" si="18"/>
        <v>22</v>
      </c>
      <c r="B26" s="555" t="s">
        <v>413</v>
      </c>
      <c r="C26" s="552" t="s">
        <v>129</v>
      </c>
      <c r="D26" s="540">
        <v>45960</v>
      </c>
      <c r="E26" s="556" t="s">
        <v>119</v>
      </c>
      <c r="F26" s="551">
        <v>30</v>
      </c>
      <c r="G26" s="136" t="s">
        <v>79</v>
      </c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543">
        <f t="shared" si="19"/>
        <v>0</v>
      </c>
      <c r="T26" s="137"/>
      <c r="U26" s="545" t="s">
        <v>136</v>
      </c>
      <c r="V26" s="123">
        <v>1000</v>
      </c>
      <c r="W26" s="124">
        <v>800</v>
      </c>
      <c r="X26" s="124">
        <v>300</v>
      </c>
      <c r="Y26" s="124">
        <v>200</v>
      </c>
      <c r="Z26" s="124">
        <v>500</v>
      </c>
      <c r="AA26" s="124">
        <v>200</v>
      </c>
      <c r="AB26" s="125">
        <v>500</v>
      </c>
      <c r="AC26" s="546">
        <f t="shared" si="20"/>
        <v>0</v>
      </c>
      <c r="AD26" s="125"/>
      <c r="AE26" s="125"/>
      <c r="AF26" s="125"/>
      <c r="AG26" s="125"/>
      <c r="AH26" s="125"/>
      <c r="AI26" s="125">
        <f>U26/31*2</f>
        <v>225.806451612903</v>
      </c>
      <c r="AJ26" s="125"/>
      <c r="AK26" s="125"/>
      <c r="AL26" s="125"/>
      <c r="AM26" s="125"/>
      <c r="AN26" s="125"/>
      <c r="AO26" s="125"/>
      <c r="AP26" s="125"/>
      <c r="AQ26" s="125"/>
      <c r="AR26" s="125"/>
      <c r="AS26" s="547">
        <f t="shared" si="21"/>
        <v>0</v>
      </c>
      <c r="AT26" s="546">
        <f t="shared" si="22"/>
        <v>0</v>
      </c>
      <c r="AU26" s="546">
        <f t="shared" si="23"/>
        <v>3725.81</v>
      </c>
      <c r="AV26" s="80"/>
      <c r="AW26" s="548"/>
      <c r="AX26" s="548"/>
      <c r="AY26" s="549"/>
      <c r="AZ26" s="549"/>
      <c r="BA26" s="546">
        <f t="shared" si="24"/>
        <v>3725.81</v>
      </c>
      <c r="BB26" s="83"/>
      <c r="BC26" s="544" t="s">
        <v>414</v>
      </c>
      <c r="BD26" s="536" t="str">
        <f t="shared" si="25"/>
        <v>正确</v>
      </c>
    </row>
    <row r="27" s="1" customFormat="1" ht="33" customHeight="1" spans="1:56">
      <c r="A27" s="550">
        <f t="shared" si="18"/>
        <v>23</v>
      </c>
      <c r="B27" s="310"/>
      <c r="C27" s="135"/>
      <c r="D27" s="117"/>
      <c r="E27" s="557"/>
      <c r="F27" s="551">
        <f t="shared" ref="F27:F90" si="26">IF($C$2-D27+1&lt;$E$2,$C$2-D27+1,$E$2)</f>
        <v>30</v>
      </c>
      <c r="G27" s="136"/>
      <c r="H27" s="119"/>
      <c r="I27" s="119"/>
      <c r="J27" s="119"/>
      <c r="K27" s="119"/>
      <c r="L27" s="119"/>
      <c r="M27" s="119"/>
      <c r="N27" s="119"/>
      <c r="O27" s="119"/>
      <c r="P27" s="119"/>
      <c r="Q27" s="119"/>
      <c r="R27" s="119"/>
      <c r="S27" s="543">
        <f t="shared" si="19"/>
        <v>0</v>
      </c>
      <c r="T27" s="137"/>
      <c r="U27" s="558"/>
      <c r="V27" s="123"/>
      <c r="W27" s="124"/>
      <c r="X27" s="124"/>
      <c r="Y27" s="124"/>
      <c r="Z27" s="124"/>
      <c r="AA27" s="124"/>
      <c r="AB27" s="125"/>
      <c r="AC27" s="546">
        <f t="shared" si="20"/>
        <v>0</v>
      </c>
      <c r="AD27" s="125"/>
      <c r="AE27" s="125"/>
      <c r="AF27" s="125"/>
      <c r="AG27" s="125"/>
      <c r="AH27" s="125"/>
      <c r="AI27" s="125"/>
      <c r="AJ27" s="125"/>
      <c r="AK27" s="125"/>
      <c r="AL27" s="125"/>
      <c r="AM27" s="125"/>
      <c r="AN27" s="125"/>
      <c r="AO27" s="125"/>
      <c r="AP27" s="125"/>
      <c r="AQ27" s="125"/>
      <c r="AR27" s="125"/>
      <c r="AS27" s="547">
        <f t="shared" si="21"/>
        <v>0</v>
      </c>
      <c r="AT27" s="546">
        <f t="shared" si="22"/>
        <v>0</v>
      </c>
      <c r="AU27" s="546">
        <f t="shared" si="23"/>
        <v>0</v>
      </c>
      <c r="AV27" s="80"/>
      <c r="AW27" s="548"/>
      <c r="AX27" s="548"/>
      <c r="AY27" s="549"/>
      <c r="AZ27" s="549"/>
      <c r="BA27" s="546">
        <f t="shared" si="24"/>
        <v>0</v>
      </c>
      <c r="BB27" s="83"/>
      <c r="BC27" s="544"/>
      <c r="BD27" s="536" t="str">
        <f t="shared" si="25"/>
        <v>正确</v>
      </c>
    </row>
    <row r="28" s="1" customFormat="1" ht="33" customHeight="1" spans="1:56">
      <c r="A28" s="550">
        <f t="shared" si="18"/>
        <v>24</v>
      </c>
      <c r="B28" s="310"/>
      <c r="C28" s="135"/>
      <c r="D28" s="117"/>
      <c r="E28" s="557"/>
      <c r="F28" s="551">
        <f t="shared" si="26"/>
        <v>30</v>
      </c>
      <c r="G28" s="136"/>
      <c r="H28" s="119"/>
      <c r="I28" s="119"/>
      <c r="J28" s="119"/>
      <c r="K28" s="119"/>
      <c r="L28" s="119"/>
      <c r="M28" s="119"/>
      <c r="N28" s="119"/>
      <c r="O28" s="119"/>
      <c r="P28" s="119"/>
      <c r="Q28" s="119"/>
      <c r="R28" s="119"/>
      <c r="S28" s="543">
        <f t="shared" si="19"/>
        <v>0</v>
      </c>
      <c r="T28" s="137"/>
      <c r="U28" s="558"/>
      <c r="V28" s="123"/>
      <c r="W28" s="124"/>
      <c r="X28" s="124"/>
      <c r="Y28" s="124"/>
      <c r="Z28" s="124"/>
      <c r="AA28" s="124"/>
      <c r="AB28" s="125"/>
      <c r="AC28" s="546">
        <f t="shared" si="20"/>
        <v>0</v>
      </c>
      <c r="AD28" s="125"/>
      <c r="AE28" s="125"/>
      <c r="AF28" s="125"/>
      <c r="AG28" s="125"/>
      <c r="AH28" s="125"/>
      <c r="AI28" s="125"/>
      <c r="AJ28" s="125"/>
      <c r="AK28" s="125"/>
      <c r="AL28" s="125"/>
      <c r="AM28" s="125"/>
      <c r="AN28" s="125"/>
      <c r="AO28" s="125"/>
      <c r="AP28" s="125"/>
      <c r="AQ28" s="125"/>
      <c r="AR28" s="125"/>
      <c r="AS28" s="547">
        <f t="shared" si="21"/>
        <v>0</v>
      </c>
      <c r="AT28" s="546">
        <f t="shared" si="22"/>
        <v>0</v>
      </c>
      <c r="AU28" s="546">
        <f t="shared" si="23"/>
        <v>0</v>
      </c>
      <c r="AV28" s="80"/>
      <c r="AW28" s="548"/>
      <c r="AX28" s="548"/>
      <c r="AY28" s="549"/>
      <c r="AZ28" s="549"/>
      <c r="BA28" s="546">
        <f t="shared" si="24"/>
        <v>0</v>
      </c>
      <c r="BB28" s="83"/>
      <c r="BC28" s="544"/>
      <c r="BD28" s="536" t="str">
        <f t="shared" si="25"/>
        <v>正确</v>
      </c>
    </row>
    <row r="29" s="1" customFormat="1" ht="33" customHeight="1" spans="1:56">
      <c r="A29" s="550">
        <f t="shared" si="18"/>
        <v>25</v>
      </c>
      <c r="B29" s="310"/>
      <c r="C29" s="135"/>
      <c r="D29" s="117"/>
      <c r="E29" s="557"/>
      <c r="F29" s="551">
        <f t="shared" si="26"/>
        <v>30</v>
      </c>
      <c r="G29" s="136"/>
      <c r="H29" s="119"/>
      <c r="I29" s="119"/>
      <c r="J29" s="119"/>
      <c r="K29" s="119"/>
      <c r="L29" s="119"/>
      <c r="M29" s="119"/>
      <c r="N29" s="119"/>
      <c r="O29" s="119"/>
      <c r="P29" s="119"/>
      <c r="Q29" s="119"/>
      <c r="R29" s="119"/>
      <c r="S29" s="543">
        <f t="shared" si="19"/>
        <v>0</v>
      </c>
      <c r="T29" s="137"/>
      <c r="U29" s="558"/>
      <c r="V29" s="123"/>
      <c r="W29" s="124"/>
      <c r="X29" s="124"/>
      <c r="Y29" s="124"/>
      <c r="Z29" s="124"/>
      <c r="AA29" s="124"/>
      <c r="AB29" s="125"/>
      <c r="AC29" s="546">
        <f t="shared" si="20"/>
        <v>0</v>
      </c>
      <c r="AD29" s="125"/>
      <c r="AE29" s="125"/>
      <c r="AF29" s="125"/>
      <c r="AG29" s="125"/>
      <c r="AH29" s="125"/>
      <c r="AI29" s="125"/>
      <c r="AJ29" s="125"/>
      <c r="AK29" s="125"/>
      <c r="AL29" s="125"/>
      <c r="AM29" s="125"/>
      <c r="AN29" s="125"/>
      <c r="AO29" s="125"/>
      <c r="AP29" s="125"/>
      <c r="AQ29" s="125"/>
      <c r="AR29" s="125"/>
      <c r="AS29" s="547">
        <f t="shared" si="21"/>
        <v>0</v>
      </c>
      <c r="AT29" s="546">
        <f t="shared" si="22"/>
        <v>0</v>
      </c>
      <c r="AU29" s="546">
        <f t="shared" si="23"/>
        <v>0</v>
      </c>
      <c r="AV29" s="80"/>
      <c r="AW29" s="548"/>
      <c r="AX29" s="548"/>
      <c r="AY29" s="549"/>
      <c r="AZ29" s="549"/>
      <c r="BA29" s="546">
        <f t="shared" si="24"/>
        <v>0</v>
      </c>
      <c r="BB29" s="83"/>
      <c r="BC29" s="133"/>
      <c r="BD29" s="536" t="str">
        <f t="shared" si="25"/>
        <v>正确</v>
      </c>
    </row>
    <row r="30" s="1" customFormat="1" ht="33" customHeight="1" spans="1:56">
      <c r="A30" s="550">
        <f t="shared" si="18"/>
        <v>26</v>
      </c>
      <c r="B30" s="310"/>
      <c r="C30" s="135"/>
      <c r="D30" s="117"/>
      <c r="E30" s="557"/>
      <c r="F30" s="551">
        <f t="shared" si="26"/>
        <v>30</v>
      </c>
      <c r="G30" s="136"/>
      <c r="H30" s="119"/>
      <c r="I30" s="119"/>
      <c r="J30" s="119"/>
      <c r="K30" s="119"/>
      <c r="L30" s="119"/>
      <c r="M30" s="119"/>
      <c r="N30" s="119"/>
      <c r="O30" s="119"/>
      <c r="P30" s="119"/>
      <c r="Q30" s="119"/>
      <c r="R30" s="119"/>
      <c r="S30" s="543">
        <f t="shared" si="19"/>
        <v>0</v>
      </c>
      <c r="T30" s="137"/>
      <c r="U30" s="558"/>
      <c r="V30" s="123"/>
      <c r="W30" s="124"/>
      <c r="X30" s="124"/>
      <c r="Y30" s="124"/>
      <c r="Z30" s="124"/>
      <c r="AA30" s="124"/>
      <c r="AB30" s="125"/>
      <c r="AC30" s="546">
        <f t="shared" si="20"/>
        <v>0</v>
      </c>
      <c r="AD30" s="125"/>
      <c r="AE30" s="125"/>
      <c r="AF30" s="125"/>
      <c r="AG30" s="125"/>
      <c r="AH30" s="125"/>
      <c r="AI30" s="125"/>
      <c r="AJ30" s="125"/>
      <c r="AK30" s="125"/>
      <c r="AL30" s="125"/>
      <c r="AM30" s="125"/>
      <c r="AN30" s="125"/>
      <c r="AO30" s="125"/>
      <c r="AP30" s="125"/>
      <c r="AQ30" s="125"/>
      <c r="AR30" s="125"/>
      <c r="AS30" s="547">
        <f t="shared" si="21"/>
        <v>0</v>
      </c>
      <c r="AT30" s="546">
        <f t="shared" si="22"/>
        <v>0</v>
      </c>
      <c r="AU30" s="546">
        <f t="shared" si="23"/>
        <v>0</v>
      </c>
      <c r="AV30" s="80"/>
      <c r="AW30" s="548"/>
      <c r="AX30" s="548"/>
      <c r="AY30" s="549"/>
      <c r="AZ30" s="549"/>
      <c r="BA30" s="546">
        <f t="shared" si="24"/>
        <v>0</v>
      </c>
      <c r="BB30" s="83"/>
      <c r="BC30" s="133"/>
      <c r="BD30" s="536" t="str">
        <f t="shared" si="25"/>
        <v>正确</v>
      </c>
    </row>
    <row r="31" s="1" customFormat="1" ht="33" customHeight="1" spans="1:56">
      <c r="A31" s="550">
        <f t="shared" si="18"/>
        <v>27</v>
      </c>
      <c r="B31" s="310"/>
      <c r="C31" s="135"/>
      <c r="D31" s="117"/>
      <c r="E31" s="557"/>
      <c r="F31" s="551">
        <f t="shared" si="26"/>
        <v>30</v>
      </c>
      <c r="G31" s="136"/>
      <c r="H31" s="119"/>
      <c r="I31" s="119"/>
      <c r="J31" s="119"/>
      <c r="K31" s="119"/>
      <c r="L31" s="119"/>
      <c r="M31" s="119"/>
      <c r="N31" s="119"/>
      <c r="O31" s="119"/>
      <c r="P31" s="119"/>
      <c r="Q31" s="119"/>
      <c r="R31" s="119"/>
      <c r="S31" s="543">
        <f t="shared" si="19"/>
        <v>0</v>
      </c>
      <c r="T31" s="137"/>
      <c r="U31" s="558"/>
      <c r="V31" s="123"/>
      <c r="W31" s="124"/>
      <c r="X31" s="124"/>
      <c r="Y31" s="124"/>
      <c r="Z31" s="124"/>
      <c r="AA31" s="124"/>
      <c r="AB31" s="125"/>
      <c r="AC31" s="546">
        <f t="shared" si="20"/>
        <v>0</v>
      </c>
      <c r="AD31" s="125"/>
      <c r="AE31" s="125"/>
      <c r="AF31" s="125"/>
      <c r="AG31" s="125"/>
      <c r="AH31" s="125"/>
      <c r="AI31" s="125"/>
      <c r="AJ31" s="125"/>
      <c r="AK31" s="125"/>
      <c r="AL31" s="125"/>
      <c r="AM31" s="125"/>
      <c r="AN31" s="125"/>
      <c r="AO31" s="125"/>
      <c r="AP31" s="125"/>
      <c r="AQ31" s="125"/>
      <c r="AR31" s="125"/>
      <c r="AS31" s="547">
        <f t="shared" si="21"/>
        <v>0</v>
      </c>
      <c r="AT31" s="546">
        <f t="shared" si="22"/>
        <v>0</v>
      </c>
      <c r="AU31" s="546">
        <f t="shared" si="23"/>
        <v>0</v>
      </c>
      <c r="AV31" s="80"/>
      <c r="AW31" s="548"/>
      <c r="AX31" s="548"/>
      <c r="AY31" s="549"/>
      <c r="AZ31" s="549"/>
      <c r="BA31" s="546">
        <f t="shared" si="24"/>
        <v>0</v>
      </c>
      <c r="BB31" s="83"/>
      <c r="BC31" s="133"/>
      <c r="BD31" s="536" t="str">
        <f t="shared" si="25"/>
        <v>正确</v>
      </c>
    </row>
    <row r="32" s="1" customFormat="1" ht="33" customHeight="1" spans="1:56">
      <c r="A32" s="550">
        <f t="shared" si="18"/>
        <v>28</v>
      </c>
      <c r="B32" s="310"/>
      <c r="C32" s="135"/>
      <c r="D32" s="117"/>
      <c r="E32" s="557"/>
      <c r="F32" s="551">
        <f t="shared" si="26"/>
        <v>30</v>
      </c>
      <c r="G32" s="136"/>
      <c r="H32" s="119"/>
      <c r="I32" s="119"/>
      <c r="J32" s="119"/>
      <c r="K32" s="119"/>
      <c r="L32" s="119"/>
      <c r="M32" s="119"/>
      <c r="N32" s="119"/>
      <c r="O32" s="119"/>
      <c r="P32" s="119"/>
      <c r="Q32" s="119"/>
      <c r="R32" s="119"/>
      <c r="S32" s="543">
        <f t="shared" si="19"/>
        <v>0</v>
      </c>
      <c r="T32" s="137"/>
      <c r="U32" s="558"/>
      <c r="V32" s="123"/>
      <c r="W32" s="124"/>
      <c r="X32" s="124"/>
      <c r="Y32" s="124"/>
      <c r="Z32" s="124"/>
      <c r="AA32" s="124"/>
      <c r="AB32" s="125"/>
      <c r="AC32" s="546">
        <f t="shared" si="20"/>
        <v>0</v>
      </c>
      <c r="AD32" s="125"/>
      <c r="AE32" s="125"/>
      <c r="AF32" s="125"/>
      <c r="AG32" s="125"/>
      <c r="AH32" s="125"/>
      <c r="AI32" s="125"/>
      <c r="AJ32" s="125"/>
      <c r="AK32" s="125"/>
      <c r="AL32" s="125"/>
      <c r="AM32" s="125"/>
      <c r="AN32" s="125"/>
      <c r="AO32" s="125"/>
      <c r="AP32" s="125"/>
      <c r="AQ32" s="125"/>
      <c r="AR32" s="125"/>
      <c r="AS32" s="547">
        <f t="shared" si="21"/>
        <v>0</v>
      </c>
      <c r="AT32" s="546">
        <f t="shared" si="22"/>
        <v>0</v>
      </c>
      <c r="AU32" s="546">
        <f t="shared" si="23"/>
        <v>0</v>
      </c>
      <c r="AV32" s="80"/>
      <c r="AW32" s="548"/>
      <c r="AX32" s="548"/>
      <c r="AY32" s="549"/>
      <c r="AZ32" s="549"/>
      <c r="BA32" s="546">
        <f t="shared" si="24"/>
        <v>0</v>
      </c>
      <c r="BB32" s="83"/>
      <c r="BC32" s="133"/>
      <c r="BD32" s="536" t="str">
        <f t="shared" si="25"/>
        <v>正确</v>
      </c>
    </row>
    <row r="33" s="1" customFormat="1" ht="33" customHeight="1" spans="1:56">
      <c r="A33" s="550">
        <f t="shared" si="18"/>
        <v>29</v>
      </c>
      <c r="B33" s="310"/>
      <c r="C33" s="135"/>
      <c r="D33" s="117"/>
      <c r="E33" s="557"/>
      <c r="F33" s="551">
        <f t="shared" si="26"/>
        <v>30</v>
      </c>
      <c r="G33" s="136"/>
      <c r="H33" s="119"/>
      <c r="I33" s="119"/>
      <c r="J33" s="119"/>
      <c r="K33" s="119"/>
      <c r="L33" s="119"/>
      <c r="M33" s="119"/>
      <c r="N33" s="119"/>
      <c r="O33" s="119"/>
      <c r="P33" s="119"/>
      <c r="Q33" s="119"/>
      <c r="R33" s="119"/>
      <c r="S33" s="543">
        <f t="shared" si="19"/>
        <v>0</v>
      </c>
      <c r="T33" s="137"/>
      <c r="U33" s="558"/>
      <c r="V33" s="123"/>
      <c r="W33" s="124"/>
      <c r="X33" s="124"/>
      <c r="Y33" s="124"/>
      <c r="Z33" s="124"/>
      <c r="AA33" s="124"/>
      <c r="AB33" s="125"/>
      <c r="AC33" s="546">
        <f t="shared" si="20"/>
        <v>0</v>
      </c>
      <c r="AD33" s="125"/>
      <c r="AE33" s="125"/>
      <c r="AF33" s="125"/>
      <c r="AG33" s="125"/>
      <c r="AH33" s="125"/>
      <c r="AI33" s="125"/>
      <c r="AJ33" s="125"/>
      <c r="AK33" s="125"/>
      <c r="AL33" s="125"/>
      <c r="AM33" s="125"/>
      <c r="AN33" s="125"/>
      <c r="AO33" s="125"/>
      <c r="AP33" s="125"/>
      <c r="AQ33" s="125"/>
      <c r="AR33" s="125"/>
      <c r="AS33" s="547">
        <f t="shared" si="21"/>
        <v>0</v>
      </c>
      <c r="AT33" s="546">
        <f t="shared" si="22"/>
        <v>0</v>
      </c>
      <c r="AU33" s="546">
        <f t="shared" si="23"/>
        <v>0</v>
      </c>
      <c r="AV33" s="80"/>
      <c r="AW33" s="548"/>
      <c r="AX33" s="548"/>
      <c r="AY33" s="549"/>
      <c r="AZ33" s="549"/>
      <c r="BA33" s="546">
        <f t="shared" si="24"/>
        <v>0</v>
      </c>
      <c r="BB33" s="83"/>
      <c r="BC33" s="133"/>
      <c r="BD33" s="536" t="str">
        <f t="shared" si="25"/>
        <v>正确</v>
      </c>
    </row>
    <row r="34" s="1" customFormat="1" ht="33" customHeight="1" spans="1:56">
      <c r="A34" s="550">
        <f t="shared" si="18"/>
        <v>30</v>
      </c>
      <c r="B34" s="310"/>
      <c r="C34" s="135"/>
      <c r="D34" s="117"/>
      <c r="E34" s="557"/>
      <c r="F34" s="551">
        <f t="shared" si="26"/>
        <v>30</v>
      </c>
      <c r="G34" s="136"/>
      <c r="H34" s="119"/>
      <c r="I34" s="119"/>
      <c r="J34" s="119"/>
      <c r="K34" s="119"/>
      <c r="L34" s="119"/>
      <c r="M34" s="119"/>
      <c r="N34" s="119"/>
      <c r="O34" s="119"/>
      <c r="P34" s="119"/>
      <c r="Q34" s="119"/>
      <c r="R34" s="119"/>
      <c r="S34" s="543">
        <f t="shared" si="19"/>
        <v>0</v>
      </c>
      <c r="T34" s="137"/>
      <c r="U34" s="558"/>
      <c r="V34" s="123"/>
      <c r="W34" s="124"/>
      <c r="X34" s="124"/>
      <c r="Y34" s="124"/>
      <c r="Z34" s="124"/>
      <c r="AA34" s="124"/>
      <c r="AB34" s="125"/>
      <c r="AC34" s="546">
        <f t="shared" si="20"/>
        <v>0</v>
      </c>
      <c r="AD34" s="125"/>
      <c r="AE34" s="125"/>
      <c r="AF34" s="125"/>
      <c r="AG34" s="125"/>
      <c r="AH34" s="125"/>
      <c r="AI34" s="125"/>
      <c r="AJ34" s="125"/>
      <c r="AK34" s="125"/>
      <c r="AL34" s="125"/>
      <c r="AM34" s="125"/>
      <c r="AN34" s="125"/>
      <c r="AO34" s="125"/>
      <c r="AP34" s="125"/>
      <c r="AQ34" s="125"/>
      <c r="AR34" s="125"/>
      <c r="AS34" s="547">
        <f t="shared" si="21"/>
        <v>0</v>
      </c>
      <c r="AT34" s="546">
        <f t="shared" si="22"/>
        <v>0</v>
      </c>
      <c r="AU34" s="546">
        <f t="shared" si="23"/>
        <v>0</v>
      </c>
      <c r="AV34" s="80"/>
      <c r="AW34" s="548"/>
      <c r="AX34" s="548"/>
      <c r="AY34" s="549"/>
      <c r="AZ34" s="549"/>
      <c r="BA34" s="546">
        <f t="shared" si="24"/>
        <v>0</v>
      </c>
      <c r="BB34" s="83"/>
      <c r="BC34" s="133"/>
      <c r="BD34" s="536" t="str">
        <f t="shared" si="25"/>
        <v>正确</v>
      </c>
    </row>
    <row r="35" s="1" customFormat="1" ht="33" customHeight="1" spans="1:56">
      <c r="A35" s="550">
        <f t="shared" si="18"/>
        <v>31</v>
      </c>
      <c r="B35" s="310"/>
      <c r="C35" s="135"/>
      <c r="D35" s="117"/>
      <c r="E35" s="557"/>
      <c r="F35" s="551">
        <f t="shared" si="26"/>
        <v>30</v>
      </c>
      <c r="G35" s="136"/>
      <c r="H35" s="119"/>
      <c r="I35" s="119"/>
      <c r="J35" s="119"/>
      <c r="K35" s="119"/>
      <c r="L35" s="119"/>
      <c r="M35" s="119"/>
      <c r="N35" s="119"/>
      <c r="O35" s="119"/>
      <c r="P35" s="119"/>
      <c r="Q35" s="119"/>
      <c r="R35" s="119"/>
      <c r="S35" s="543">
        <f t="shared" si="19"/>
        <v>0</v>
      </c>
      <c r="T35" s="137"/>
      <c r="U35" s="558"/>
      <c r="V35" s="123"/>
      <c r="W35" s="124"/>
      <c r="X35" s="124"/>
      <c r="Y35" s="124"/>
      <c r="Z35" s="124"/>
      <c r="AA35" s="124"/>
      <c r="AB35" s="125"/>
      <c r="AC35" s="546">
        <f t="shared" si="20"/>
        <v>0</v>
      </c>
      <c r="AD35" s="125"/>
      <c r="AE35" s="125"/>
      <c r="AF35" s="125"/>
      <c r="AG35" s="125"/>
      <c r="AH35" s="125"/>
      <c r="AI35" s="125"/>
      <c r="AJ35" s="125"/>
      <c r="AK35" s="125"/>
      <c r="AL35" s="125"/>
      <c r="AM35" s="125"/>
      <c r="AN35" s="125"/>
      <c r="AO35" s="125"/>
      <c r="AP35" s="125"/>
      <c r="AQ35" s="125"/>
      <c r="AR35" s="125"/>
      <c r="AS35" s="547">
        <f t="shared" si="21"/>
        <v>0</v>
      </c>
      <c r="AT35" s="546">
        <f t="shared" si="22"/>
        <v>0</v>
      </c>
      <c r="AU35" s="546">
        <f t="shared" si="23"/>
        <v>0</v>
      </c>
      <c r="AV35" s="80"/>
      <c r="AW35" s="548"/>
      <c r="AX35" s="548"/>
      <c r="AY35" s="549"/>
      <c r="AZ35" s="549"/>
      <c r="BA35" s="546">
        <f t="shared" si="24"/>
        <v>0</v>
      </c>
      <c r="BB35" s="83"/>
      <c r="BC35" s="133"/>
      <c r="BD35" s="536" t="str">
        <f t="shared" si="25"/>
        <v>正确</v>
      </c>
    </row>
    <row r="36" s="1" customFormat="1" ht="33" customHeight="1" spans="1:56">
      <c r="A36" s="550">
        <f t="shared" si="18"/>
        <v>32</v>
      </c>
      <c r="B36" s="310"/>
      <c r="C36" s="135"/>
      <c r="D36" s="117"/>
      <c r="E36" s="557"/>
      <c r="F36" s="551">
        <f t="shared" si="26"/>
        <v>30</v>
      </c>
      <c r="G36" s="136"/>
      <c r="H36" s="119"/>
      <c r="I36" s="119"/>
      <c r="J36" s="119"/>
      <c r="K36" s="119"/>
      <c r="L36" s="119"/>
      <c r="M36" s="119"/>
      <c r="N36" s="119"/>
      <c r="O36" s="119"/>
      <c r="P36" s="119"/>
      <c r="Q36" s="119"/>
      <c r="R36" s="119"/>
      <c r="S36" s="543">
        <f t="shared" si="19"/>
        <v>0</v>
      </c>
      <c r="T36" s="137"/>
      <c r="U36" s="558"/>
      <c r="V36" s="123"/>
      <c r="W36" s="124"/>
      <c r="X36" s="124"/>
      <c r="Y36" s="124"/>
      <c r="Z36" s="124"/>
      <c r="AA36" s="124"/>
      <c r="AB36" s="125"/>
      <c r="AC36" s="546">
        <f t="shared" si="20"/>
        <v>0</v>
      </c>
      <c r="AD36" s="125"/>
      <c r="AE36" s="125"/>
      <c r="AF36" s="125"/>
      <c r="AG36" s="125"/>
      <c r="AH36" s="125"/>
      <c r="AI36" s="125"/>
      <c r="AJ36" s="125"/>
      <c r="AK36" s="125"/>
      <c r="AL36" s="125"/>
      <c r="AM36" s="125"/>
      <c r="AN36" s="125"/>
      <c r="AO36" s="125"/>
      <c r="AP36" s="125"/>
      <c r="AQ36" s="125"/>
      <c r="AR36" s="125"/>
      <c r="AS36" s="547">
        <f t="shared" si="21"/>
        <v>0</v>
      </c>
      <c r="AT36" s="546">
        <f t="shared" si="22"/>
        <v>0</v>
      </c>
      <c r="AU36" s="546">
        <f t="shared" si="23"/>
        <v>0</v>
      </c>
      <c r="AV36" s="80"/>
      <c r="AW36" s="548"/>
      <c r="AX36" s="548"/>
      <c r="AY36" s="549"/>
      <c r="AZ36" s="549"/>
      <c r="BA36" s="546">
        <f t="shared" si="24"/>
        <v>0</v>
      </c>
      <c r="BB36" s="83"/>
      <c r="BC36" s="133"/>
      <c r="BD36" s="536" t="str">
        <f t="shared" si="25"/>
        <v>正确</v>
      </c>
    </row>
    <row r="37" s="1" customFormat="1" ht="33" customHeight="1" spans="1:56">
      <c r="A37" s="550">
        <f t="shared" si="18"/>
        <v>33</v>
      </c>
      <c r="B37" s="310"/>
      <c r="C37" s="135"/>
      <c r="D37" s="117"/>
      <c r="E37" s="557"/>
      <c r="F37" s="551">
        <f t="shared" si="26"/>
        <v>30</v>
      </c>
      <c r="G37" s="136"/>
      <c r="H37" s="119"/>
      <c r="I37" s="119"/>
      <c r="J37" s="119"/>
      <c r="K37" s="119"/>
      <c r="L37" s="119"/>
      <c r="M37" s="119"/>
      <c r="N37" s="119"/>
      <c r="O37" s="119"/>
      <c r="P37" s="119"/>
      <c r="Q37" s="119"/>
      <c r="R37" s="119"/>
      <c r="S37" s="543">
        <f t="shared" si="19"/>
        <v>0</v>
      </c>
      <c r="T37" s="137"/>
      <c r="U37" s="558"/>
      <c r="V37" s="123"/>
      <c r="W37" s="124"/>
      <c r="X37" s="124"/>
      <c r="Y37" s="124"/>
      <c r="Z37" s="124"/>
      <c r="AA37" s="124"/>
      <c r="AB37" s="125"/>
      <c r="AC37" s="546">
        <f t="shared" si="20"/>
        <v>0</v>
      </c>
      <c r="AD37" s="125"/>
      <c r="AE37" s="125"/>
      <c r="AF37" s="125"/>
      <c r="AG37" s="125"/>
      <c r="AH37" s="125"/>
      <c r="AI37" s="125"/>
      <c r="AJ37" s="125"/>
      <c r="AK37" s="125"/>
      <c r="AL37" s="125"/>
      <c r="AM37" s="125"/>
      <c r="AN37" s="125"/>
      <c r="AO37" s="125"/>
      <c r="AP37" s="125"/>
      <c r="AQ37" s="125"/>
      <c r="AR37" s="125"/>
      <c r="AS37" s="547">
        <f t="shared" si="21"/>
        <v>0</v>
      </c>
      <c r="AT37" s="546">
        <f t="shared" si="22"/>
        <v>0</v>
      </c>
      <c r="AU37" s="546">
        <f t="shared" si="23"/>
        <v>0</v>
      </c>
      <c r="AV37" s="80"/>
      <c r="AW37" s="548"/>
      <c r="AX37" s="548"/>
      <c r="AY37" s="549"/>
      <c r="AZ37" s="549"/>
      <c r="BA37" s="546">
        <f t="shared" si="24"/>
        <v>0</v>
      </c>
      <c r="BB37" s="83"/>
      <c r="BC37" s="133"/>
      <c r="BD37" s="536" t="str">
        <f t="shared" si="25"/>
        <v>正确</v>
      </c>
    </row>
    <row r="38" s="1" customFormat="1" ht="33" customHeight="1" spans="1:56">
      <c r="A38" s="550">
        <f t="shared" si="18"/>
        <v>34</v>
      </c>
      <c r="B38" s="310"/>
      <c r="C38" s="135"/>
      <c r="D38" s="117"/>
      <c r="E38" s="557"/>
      <c r="F38" s="551">
        <f t="shared" si="26"/>
        <v>30</v>
      </c>
      <c r="G38" s="136"/>
      <c r="H38" s="119"/>
      <c r="I38" s="119"/>
      <c r="J38" s="119"/>
      <c r="K38" s="119"/>
      <c r="L38" s="119"/>
      <c r="M38" s="119"/>
      <c r="N38" s="119"/>
      <c r="O38" s="119"/>
      <c r="P38" s="119"/>
      <c r="Q38" s="119"/>
      <c r="R38" s="119"/>
      <c r="S38" s="543">
        <f t="shared" si="19"/>
        <v>0</v>
      </c>
      <c r="T38" s="137"/>
      <c r="U38" s="558"/>
      <c r="V38" s="123"/>
      <c r="W38" s="124"/>
      <c r="X38" s="124"/>
      <c r="Y38" s="124"/>
      <c r="Z38" s="124"/>
      <c r="AA38" s="124"/>
      <c r="AB38" s="125"/>
      <c r="AC38" s="546">
        <f t="shared" si="20"/>
        <v>0</v>
      </c>
      <c r="AD38" s="125"/>
      <c r="AE38" s="125"/>
      <c r="AF38" s="125"/>
      <c r="AG38" s="125"/>
      <c r="AH38" s="125"/>
      <c r="AI38" s="125"/>
      <c r="AJ38" s="125"/>
      <c r="AK38" s="125"/>
      <c r="AL38" s="125"/>
      <c r="AM38" s="125"/>
      <c r="AN38" s="125"/>
      <c r="AO38" s="125"/>
      <c r="AP38" s="125"/>
      <c r="AQ38" s="125"/>
      <c r="AR38" s="125"/>
      <c r="AS38" s="547">
        <f t="shared" si="21"/>
        <v>0</v>
      </c>
      <c r="AT38" s="546">
        <f t="shared" si="22"/>
        <v>0</v>
      </c>
      <c r="AU38" s="546">
        <f t="shared" si="23"/>
        <v>0</v>
      </c>
      <c r="AV38" s="80"/>
      <c r="AW38" s="548"/>
      <c r="AX38" s="548"/>
      <c r="AY38" s="549"/>
      <c r="AZ38" s="549"/>
      <c r="BA38" s="546">
        <f t="shared" si="24"/>
        <v>0</v>
      </c>
      <c r="BB38" s="83"/>
      <c r="BC38" s="133"/>
      <c r="BD38" s="536" t="str">
        <f t="shared" si="25"/>
        <v>正确</v>
      </c>
    </row>
    <row r="39" s="1" customFormat="1" ht="33" customHeight="1" spans="1:56">
      <c r="A39" s="550">
        <f t="shared" si="18"/>
        <v>35</v>
      </c>
      <c r="B39" s="310"/>
      <c r="C39" s="135"/>
      <c r="D39" s="117"/>
      <c r="E39" s="557"/>
      <c r="F39" s="551">
        <f t="shared" si="26"/>
        <v>30</v>
      </c>
      <c r="G39" s="136"/>
      <c r="H39" s="119"/>
      <c r="I39" s="119"/>
      <c r="J39" s="119"/>
      <c r="K39" s="119"/>
      <c r="L39" s="119"/>
      <c r="M39" s="119"/>
      <c r="N39" s="119"/>
      <c r="O39" s="119"/>
      <c r="P39" s="119"/>
      <c r="Q39" s="119"/>
      <c r="R39" s="119"/>
      <c r="S39" s="543">
        <f t="shared" si="19"/>
        <v>0</v>
      </c>
      <c r="T39" s="137"/>
      <c r="U39" s="558"/>
      <c r="V39" s="123"/>
      <c r="W39" s="124"/>
      <c r="X39" s="124"/>
      <c r="Y39" s="124"/>
      <c r="Z39" s="124"/>
      <c r="AA39" s="124"/>
      <c r="AB39" s="125"/>
      <c r="AC39" s="546">
        <f t="shared" si="20"/>
        <v>0</v>
      </c>
      <c r="AD39" s="125"/>
      <c r="AE39" s="125"/>
      <c r="AF39" s="125"/>
      <c r="AG39" s="125"/>
      <c r="AH39" s="125"/>
      <c r="AI39" s="125"/>
      <c r="AJ39" s="125"/>
      <c r="AK39" s="125"/>
      <c r="AL39" s="125"/>
      <c r="AM39" s="125"/>
      <c r="AN39" s="125"/>
      <c r="AO39" s="125"/>
      <c r="AP39" s="125"/>
      <c r="AQ39" s="125"/>
      <c r="AR39" s="125"/>
      <c r="AS39" s="547">
        <f t="shared" si="21"/>
        <v>0</v>
      </c>
      <c r="AT39" s="546">
        <f t="shared" si="22"/>
        <v>0</v>
      </c>
      <c r="AU39" s="546">
        <f t="shared" si="23"/>
        <v>0</v>
      </c>
      <c r="AV39" s="80"/>
      <c r="AW39" s="548"/>
      <c r="AX39" s="548"/>
      <c r="AY39" s="549"/>
      <c r="AZ39" s="549"/>
      <c r="BA39" s="546">
        <f t="shared" si="24"/>
        <v>0</v>
      </c>
      <c r="BB39" s="83"/>
      <c r="BC39" s="133"/>
      <c r="BD39" s="536" t="str">
        <f t="shared" si="25"/>
        <v>正确</v>
      </c>
    </row>
    <row r="40" s="1" customFormat="1" ht="33" customHeight="1" spans="1:56">
      <c r="A40" s="550">
        <f t="shared" si="18"/>
        <v>36</v>
      </c>
      <c r="B40" s="310"/>
      <c r="C40" s="135"/>
      <c r="D40" s="117"/>
      <c r="E40" s="557"/>
      <c r="F40" s="551">
        <f t="shared" si="26"/>
        <v>30</v>
      </c>
      <c r="G40" s="136"/>
      <c r="H40" s="119"/>
      <c r="I40" s="119"/>
      <c r="J40" s="119"/>
      <c r="K40" s="119"/>
      <c r="L40" s="119"/>
      <c r="M40" s="119"/>
      <c r="N40" s="119"/>
      <c r="O40" s="119"/>
      <c r="P40" s="119"/>
      <c r="Q40" s="119"/>
      <c r="R40" s="119"/>
      <c r="S40" s="543">
        <f t="shared" si="19"/>
        <v>0</v>
      </c>
      <c r="T40" s="137"/>
      <c r="U40" s="558"/>
      <c r="V40" s="123"/>
      <c r="W40" s="124"/>
      <c r="X40" s="124"/>
      <c r="Y40" s="124"/>
      <c r="Z40" s="124"/>
      <c r="AA40" s="124"/>
      <c r="AB40" s="125"/>
      <c r="AC40" s="546">
        <f t="shared" si="20"/>
        <v>0</v>
      </c>
      <c r="AD40" s="125"/>
      <c r="AE40" s="125"/>
      <c r="AF40" s="125"/>
      <c r="AG40" s="125"/>
      <c r="AH40" s="125"/>
      <c r="AI40" s="125"/>
      <c r="AJ40" s="125"/>
      <c r="AK40" s="125"/>
      <c r="AL40" s="125"/>
      <c r="AM40" s="125"/>
      <c r="AN40" s="125"/>
      <c r="AO40" s="125"/>
      <c r="AP40" s="125"/>
      <c r="AQ40" s="125"/>
      <c r="AR40" s="125"/>
      <c r="AS40" s="547">
        <f t="shared" si="21"/>
        <v>0</v>
      </c>
      <c r="AT40" s="546">
        <f t="shared" si="22"/>
        <v>0</v>
      </c>
      <c r="AU40" s="546">
        <f t="shared" si="23"/>
        <v>0</v>
      </c>
      <c r="AV40" s="80"/>
      <c r="AW40" s="548"/>
      <c r="AX40" s="548"/>
      <c r="AY40" s="549"/>
      <c r="AZ40" s="549"/>
      <c r="BA40" s="546">
        <f t="shared" si="24"/>
        <v>0</v>
      </c>
      <c r="BB40" s="83"/>
      <c r="BC40" s="133"/>
      <c r="BD40" s="536" t="str">
        <f t="shared" si="25"/>
        <v>正确</v>
      </c>
    </row>
    <row r="41" s="1" customFormat="1" ht="33" customHeight="1" spans="1:56">
      <c r="A41" s="550">
        <f t="shared" si="18"/>
        <v>37</v>
      </c>
      <c r="B41" s="310"/>
      <c r="C41" s="135"/>
      <c r="D41" s="117"/>
      <c r="E41" s="557"/>
      <c r="F41" s="551">
        <f t="shared" si="26"/>
        <v>30</v>
      </c>
      <c r="G41" s="136"/>
      <c r="H41" s="119"/>
      <c r="I41" s="119"/>
      <c r="J41" s="119"/>
      <c r="K41" s="119"/>
      <c r="L41" s="119"/>
      <c r="M41" s="119"/>
      <c r="N41" s="119"/>
      <c r="O41" s="119"/>
      <c r="P41" s="119"/>
      <c r="Q41" s="119"/>
      <c r="R41" s="119"/>
      <c r="S41" s="543">
        <f t="shared" si="19"/>
        <v>0</v>
      </c>
      <c r="T41" s="137"/>
      <c r="U41" s="558"/>
      <c r="V41" s="123"/>
      <c r="W41" s="124"/>
      <c r="X41" s="124"/>
      <c r="Y41" s="124"/>
      <c r="Z41" s="124"/>
      <c r="AA41" s="124"/>
      <c r="AB41" s="125"/>
      <c r="AC41" s="546">
        <f t="shared" si="20"/>
        <v>0</v>
      </c>
      <c r="AD41" s="125"/>
      <c r="AE41" s="125"/>
      <c r="AF41" s="125"/>
      <c r="AG41" s="125"/>
      <c r="AH41" s="125"/>
      <c r="AI41" s="125"/>
      <c r="AJ41" s="125"/>
      <c r="AK41" s="125"/>
      <c r="AL41" s="125"/>
      <c r="AM41" s="125"/>
      <c r="AN41" s="125"/>
      <c r="AO41" s="125"/>
      <c r="AP41" s="125"/>
      <c r="AQ41" s="125"/>
      <c r="AR41" s="125"/>
      <c r="AS41" s="547">
        <f t="shared" si="21"/>
        <v>0</v>
      </c>
      <c r="AT41" s="546">
        <f t="shared" si="22"/>
        <v>0</v>
      </c>
      <c r="AU41" s="546">
        <f t="shared" si="23"/>
        <v>0</v>
      </c>
      <c r="AV41" s="80"/>
      <c r="AW41" s="548"/>
      <c r="AX41" s="548"/>
      <c r="AY41" s="549"/>
      <c r="AZ41" s="549"/>
      <c r="BA41" s="546">
        <f t="shared" si="24"/>
        <v>0</v>
      </c>
      <c r="BB41" s="83"/>
      <c r="BC41" s="133"/>
      <c r="BD41" s="536" t="str">
        <f t="shared" si="25"/>
        <v>正确</v>
      </c>
    </row>
    <row r="42" s="1" customFormat="1" ht="33" customHeight="1" spans="1:56">
      <c r="A42" s="550">
        <f t="shared" si="18"/>
        <v>38</v>
      </c>
      <c r="B42" s="310"/>
      <c r="C42" s="135"/>
      <c r="D42" s="117"/>
      <c r="E42" s="557"/>
      <c r="F42" s="551">
        <f t="shared" si="26"/>
        <v>30</v>
      </c>
      <c r="G42" s="136"/>
      <c r="H42" s="119"/>
      <c r="I42" s="119"/>
      <c r="J42" s="119"/>
      <c r="K42" s="119"/>
      <c r="L42" s="119"/>
      <c r="M42" s="119"/>
      <c r="N42" s="119"/>
      <c r="O42" s="119"/>
      <c r="P42" s="119"/>
      <c r="Q42" s="119"/>
      <c r="R42" s="119"/>
      <c r="S42" s="543">
        <f t="shared" si="19"/>
        <v>0</v>
      </c>
      <c r="T42" s="137"/>
      <c r="U42" s="558"/>
      <c r="V42" s="123"/>
      <c r="W42" s="124"/>
      <c r="X42" s="124"/>
      <c r="Y42" s="124"/>
      <c r="Z42" s="124"/>
      <c r="AA42" s="124"/>
      <c r="AB42" s="125"/>
      <c r="AC42" s="546">
        <f t="shared" si="20"/>
        <v>0</v>
      </c>
      <c r="AD42" s="125"/>
      <c r="AE42" s="125"/>
      <c r="AF42" s="125"/>
      <c r="AG42" s="125"/>
      <c r="AH42" s="125"/>
      <c r="AI42" s="125"/>
      <c r="AJ42" s="125"/>
      <c r="AK42" s="125"/>
      <c r="AL42" s="125"/>
      <c r="AM42" s="125"/>
      <c r="AN42" s="125"/>
      <c r="AO42" s="125"/>
      <c r="AP42" s="125"/>
      <c r="AQ42" s="125"/>
      <c r="AR42" s="125"/>
      <c r="AS42" s="547">
        <f t="shared" si="21"/>
        <v>0</v>
      </c>
      <c r="AT42" s="546">
        <f t="shared" si="22"/>
        <v>0</v>
      </c>
      <c r="AU42" s="546">
        <f t="shared" si="23"/>
        <v>0</v>
      </c>
      <c r="AV42" s="80"/>
      <c r="AW42" s="548"/>
      <c r="AX42" s="548"/>
      <c r="AY42" s="549"/>
      <c r="AZ42" s="549"/>
      <c r="BA42" s="546">
        <f t="shared" si="24"/>
        <v>0</v>
      </c>
      <c r="BB42" s="83"/>
      <c r="BC42" s="133"/>
      <c r="BD42" s="536" t="str">
        <f t="shared" si="25"/>
        <v>正确</v>
      </c>
    </row>
    <row r="43" s="1" customFormat="1" ht="33" customHeight="1" spans="1:56">
      <c r="A43" s="550">
        <f t="shared" si="18"/>
        <v>39</v>
      </c>
      <c r="B43" s="310"/>
      <c r="C43" s="135"/>
      <c r="D43" s="117"/>
      <c r="E43" s="557"/>
      <c r="F43" s="551">
        <f t="shared" si="26"/>
        <v>30</v>
      </c>
      <c r="G43" s="136"/>
      <c r="H43" s="119"/>
      <c r="I43" s="119"/>
      <c r="J43" s="119"/>
      <c r="K43" s="119"/>
      <c r="L43" s="119"/>
      <c r="M43" s="119"/>
      <c r="N43" s="119"/>
      <c r="O43" s="119"/>
      <c r="P43" s="119"/>
      <c r="Q43" s="119"/>
      <c r="R43" s="119"/>
      <c r="S43" s="543">
        <f t="shared" si="19"/>
        <v>0</v>
      </c>
      <c r="T43" s="137"/>
      <c r="U43" s="558"/>
      <c r="V43" s="123"/>
      <c r="W43" s="124"/>
      <c r="X43" s="124"/>
      <c r="Y43" s="124"/>
      <c r="Z43" s="124"/>
      <c r="AA43" s="124"/>
      <c r="AB43" s="125"/>
      <c r="AC43" s="546">
        <f t="shared" si="20"/>
        <v>0</v>
      </c>
      <c r="AD43" s="125"/>
      <c r="AE43" s="125"/>
      <c r="AF43" s="125"/>
      <c r="AG43" s="125"/>
      <c r="AH43" s="125"/>
      <c r="AI43" s="125"/>
      <c r="AJ43" s="125"/>
      <c r="AK43" s="125"/>
      <c r="AL43" s="125"/>
      <c r="AM43" s="125"/>
      <c r="AN43" s="125"/>
      <c r="AO43" s="125"/>
      <c r="AP43" s="125"/>
      <c r="AQ43" s="125"/>
      <c r="AR43" s="125"/>
      <c r="AS43" s="547">
        <f t="shared" si="21"/>
        <v>0</v>
      </c>
      <c r="AT43" s="546">
        <f t="shared" si="22"/>
        <v>0</v>
      </c>
      <c r="AU43" s="546">
        <f t="shared" si="23"/>
        <v>0</v>
      </c>
      <c r="AV43" s="80"/>
      <c r="AW43" s="548"/>
      <c r="AX43" s="548"/>
      <c r="AY43" s="549"/>
      <c r="AZ43" s="549"/>
      <c r="BA43" s="546">
        <f t="shared" si="24"/>
        <v>0</v>
      </c>
      <c r="BB43" s="83"/>
      <c r="BC43" s="133"/>
      <c r="BD43" s="536" t="str">
        <f t="shared" si="25"/>
        <v>正确</v>
      </c>
    </row>
    <row r="44" s="1" customFormat="1" ht="33" customHeight="1" spans="1:56">
      <c r="A44" s="550">
        <f t="shared" si="18"/>
        <v>40</v>
      </c>
      <c r="B44" s="310"/>
      <c r="C44" s="135"/>
      <c r="D44" s="117"/>
      <c r="E44" s="557"/>
      <c r="F44" s="551">
        <f t="shared" si="26"/>
        <v>30</v>
      </c>
      <c r="G44" s="136"/>
      <c r="H44" s="119"/>
      <c r="I44" s="119"/>
      <c r="J44" s="119"/>
      <c r="K44" s="119"/>
      <c r="L44" s="119"/>
      <c r="M44" s="119"/>
      <c r="N44" s="119"/>
      <c r="O44" s="119"/>
      <c r="P44" s="119"/>
      <c r="Q44" s="119"/>
      <c r="R44" s="119"/>
      <c r="S44" s="543">
        <f t="shared" si="19"/>
        <v>0</v>
      </c>
      <c r="T44" s="137"/>
      <c r="U44" s="558"/>
      <c r="V44" s="123"/>
      <c r="W44" s="124"/>
      <c r="X44" s="124"/>
      <c r="Y44" s="124"/>
      <c r="Z44" s="124"/>
      <c r="AA44" s="124"/>
      <c r="AB44" s="125"/>
      <c r="AC44" s="546">
        <f t="shared" si="20"/>
        <v>0</v>
      </c>
      <c r="AD44" s="125"/>
      <c r="AE44" s="125"/>
      <c r="AF44" s="125"/>
      <c r="AG44" s="125"/>
      <c r="AH44" s="125"/>
      <c r="AI44" s="125"/>
      <c r="AJ44" s="125"/>
      <c r="AK44" s="125"/>
      <c r="AL44" s="125"/>
      <c r="AM44" s="125"/>
      <c r="AN44" s="125"/>
      <c r="AO44" s="125"/>
      <c r="AP44" s="125"/>
      <c r="AQ44" s="125"/>
      <c r="AR44" s="125"/>
      <c r="AS44" s="547">
        <f t="shared" si="21"/>
        <v>0</v>
      </c>
      <c r="AT44" s="546">
        <f t="shared" si="22"/>
        <v>0</v>
      </c>
      <c r="AU44" s="546">
        <f t="shared" si="23"/>
        <v>0</v>
      </c>
      <c r="AV44" s="80"/>
      <c r="AW44" s="548"/>
      <c r="AX44" s="548"/>
      <c r="AY44" s="549"/>
      <c r="AZ44" s="549"/>
      <c r="BA44" s="546">
        <f t="shared" si="24"/>
        <v>0</v>
      </c>
      <c r="BB44" s="83"/>
      <c r="BC44" s="133"/>
      <c r="BD44" s="536" t="str">
        <f t="shared" si="25"/>
        <v>正确</v>
      </c>
    </row>
    <row r="45" s="1" customFormat="1" ht="33" customHeight="1" spans="1:56">
      <c r="A45" s="550">
        <f t="shared" si="18"/>
        <v>41</v>
      </c>
      <c r="B45" s="310"/>
      <c r="C45" s="135"/>
      <c r="D45" s="117"/>
      <c r="E45" s="557"/>
      <c r="F45" s="551">
        <f t="shared" si="26"/>
        <v>30</v>
      </c>
      <c r="G45" s="136"/>
      <c r="H45" s="119"/>
      <c r="I45" s="119"/>
      <c r="J45" s="119"/>
      <c r="K45" s="119"/>
      <c r="L45" s="119"/>
      <c r="M45" s="119"/>
      <c r="N45" s="119"/>
      <c r="O45" s="119"/>
      <c r="P45" s="119"/>
      <c r="Q45" s="119"/>
      <c r="R45" s="119"/>
      <c r="S45" s="543">
        <f t="shared" si="19"/>
        <v>0</v>
      </c>
      <c r="T45" s="137"/>
      <c r="U45" s="558"/>
      <c r="V45" s="123"/>
      <c r="W45" s="124"/>
      <c r="X45" s="124"/>
      <c r="Y45" s="124"/>
      <c r="Z45" s="124"/>
      <c r="AA45" s="124"/>
      <c r="AB45" s="125"/>
      <c r="AC45" s="546">
        <f t="shared" si="20"/>
        <v>0</v>
      </c>
      <c r="AD45" s="125"/>
      <c r="AE45" s="125"/>
      <c r="AF45" s="125"/>
      <c r="AG45" s="125"/>
      <c r="AH45" s="125"/>
      <c r="AI45" s="125"/>
      <c r="AJ45" s="125"/>
      <c r="AK45" s="125"/>
      <c r="AL45" s="125"/>
      <c r="AM45" s="125"/>
      <c r="AN45" s="125"/>
      <c r="AO45" s="125"/>
      <c r="AP45" s="125"/>
      <c r="AQ45" s="125"/>
      <c r="AR45" s="125"/>
      <c r="AS45" s="547">
        <f t="shared" si="21"/>
        <v>0</v>
      </c>
      <c r="AT45" s="546">
        <f t="shared" si="22"/>
        <v>0</v>
      </c>
      <c r="AU45" s="546">
        <f t="shared" si="23"/>
        <v>0</v>
      </c>
      <c r="AV45" s="80"/>
      <c r="AW45" s="548"/>
      <c r="AX45" s="548"/>
      <c r="AY45" s="549"/>
      <c r="AZ45" s="549"/>
      <c r="BA45" s="546">
        <f t="shared" si="24"/>
        <v>0</v>
      </c>
      <c r="BB45" s="83"/>
      <c r="BC45" s="133"/>
      <c r="BD45" s="536" t="str">
        <f t="shared" si="25"/>
        <v>正确</v>
      </c>
    </row>
    <row r="46" s="1" customFormat="1" ht="33" customHeight="1" spans="1:56">
      <c r="A46" s="550">
        <f t="shared" si="18"/>
        <v>42</v>
      </c>
      <c r="B46" s="310"/>
      <c r="C46" s="135"/>
      <c r="D46" s="117"/>
      <c r="E46" s="557"/>
      <c r="F46" s="551">
        <f t="shared" si="26"/>
        <v>30</v>
      </c>
      <c r="G46" s="136"/>
      <c r="H46" s="119"/>
      <c r="I46" s="119"/>
      <c r="J46" s="119"/>
      <c r="K46" s="119"/>
      <c r="L46" s="119"/>
      <c r="M46" s="119"/>
      <c r="N46" s="119"/>
      <c r="O46" s="119"/>
      <c r="P46" s="119"/>
      <c r="Q46" s="119"/>
      <c r="R46" s="119"/>
      <c r="S46" s="543">
        <f t="shared" si="19"/>
        <v>0</v>
      </c>
      <c r="T46" s="137"/>
      <c r="U46" s="558"/>
      <c r="V46" s="123"/>
      <c r="W46" s="124"/>
      <c r="X46" s="124"/>
      <c r="Y46" s="124"/>
      <c r="Z46" s="124"/>
      <c r="AA46" s="124"/>
      <c r="AB46" s="125"/>
      <c r="AC46" s="546">
        <f t="shared" si="20"/>
        <v>0</v>
      </c>
      <c r="AD46" s="125"/>
      <c r="AE46" s="125"/>
      <c r="AF46" s="125"/>
      <c r="AG46" s="125"/>
      <c r="AH46" s="125"/>
      <c r="AI46" s="125"/>
      <c r="AJ46" s="125"/>
      <c r="AK46" s="125"/>
      <c r="AL46" s="125"/>
      <c r="AM46" s="125"/>
      <c r="AN46" s="125"/>
      <c r="AO46" s="125"/>
      <c r="AP46" s="125"/>
      <c r="AQ46" s="125"/>
      <c r="AR46" s="125"/>
      <c r="AS46" s="547">
        <f t="shared" si="21"/>
        <v>0</v>
      </c>
      <c r="AT46" s="546">
        <f t="shared" si="22"/>
        <v>0</v>
      </c>
      <c r="AU46" s="546">
        <f t="shared" si="23"/>
        <v>0</v>
      </c>
      <c r="AV46" s="80"/>
      <c r="AW46" s="548"/>
      <c r="AX46" s="548"/>
      <c r="AY46" s="549"/>
      <c r="AZ46" s="549"/>
      <c r="BA46" s="546">
        <f t="shared" si="24"/>
        <v>0</v>
      </c>
      <c r="BB46" s="83"/>
      <c r="BC46" s="133"/>
      <c r="BD46" s="536" t="str">
        <f t="shared" si="25"/>
        <v>正确</v>
      </c>
    </row>
    <row r="47" s="1" customFormat="1" ht="33" customHeight="1" spans="1:56">
      <c r="A47" s="550">
        <f t="shared" si="18"/>
        <v>43</v>
      </c>
      <c r="B47" s="310"/>
      <c r="C47" s="135"/>
      <c r="D47" s="117"/>
      <c r="E47" s="557"/>
      <c r="F47" s="551">
        <f t="shared" si="26"/>
        <v>30</v>
      </c>
      <c r="G47" s="136"/>
      <c r="H47" s="119"/>
      <c r="I47" s="119"/>
      <c r="J47" s="119"/>
      <c r="K47" s="119"/>
      <c r="L47" s="119"/>
      <c r="M47" s="119"/>
      <c r="N47" s="119"/>
      <c r="O47" s="119"/>
      <c r="P47" s="119"/>
      <c r="Q47" s="119"/>
      <c r="R47" s="119"/>
      <c r="S47" s="543">
        <f t="shared" si="19"/>
        <v>0</v>
      </c>
      <c r="T47" s="137"/>
      <c r="U47" s="558"/>
      <c r="V47" s="123"/>
      <c r="W47" s="124"/>
      <c r="X47" s="124"/>
      <c r="Y47" s="124"/>
      <c r="Z47" s="124"/>
      <c r="AA47" s="124"/>
      <c r="AB47" s="125"/>
      <c r="AC47" s="546">
        <f t="shared" si="20"/>
        <v>0</v>
      </c>
      <c r="AD47" s="125"/>
      <c r="AE47" s="125"/>
      <c r="AF47" s="125"/>
      <c r="AG47" s="125"/>
      <c r="AH47" s="125"/>
      <c r="AI47" s="125"/>
      <c r="AJ47" s="125"/>
      <c r="AK47" s="125"/>
      <c r="AL47" s="125"/>
      <c r="AM47" s="125"/>
      <c r="AN47" s="125"/>
      <c r="AO47" s="125"/>
      <c r="AP47" s="125"/>
      <c r="AQ47" s="125"/>
      <c r="AR47" s="125"/>
      <c r="AS47" s="547">
        <f t="shared" si="21"/>
        <v>0</v>
      </c>
      <c r="AT47" s="546">
        <f t="shared" si="22"/>
        <v>0</v>
      </c>
      <c r="AU47" s="546">
        <f t="shared" si="23"/>
        <v>0</v>
      </c>
      <c r="AV47" s="80"/>
      <c r="AW47" s="548"/>
      <c r="AX47" s="548"/>
      <c r="AY47" s="549"/>
      <c r="AZ47" s="549"/>
      <c r="BA47" s="546">
        <f t="shared" si="24"/>
        <v>0</v>
      </c>
      <c r="BB47" s="83"/>
      <c r="BC47" s="133"/>
      <c r="BD47" s="536" t="str">
        <f t="shared" si="25"/>
        <v>正确</v>
      </c>
    </row>
    <row r="48" s="1" customFormat="1" ht="33" customHeight="1" spans="1:56">
      <c r="A48" s="550">
        <f t="shared" si="18"/>
        <v>44</v>
      </c>
      <c r="B48" s="310"/>
      <c r="C48" s="135"/>
      <c r="D48" s="117"/>
      <c r="E48" s="557"/>
      <c r="F48" s="551">
        <f t="shared" si="26"/>
        <v>30</v>
      </c>
      <c r="G48" s="136"/>
      <c r="H48" s="119"/>
      <c r="I48" s="119"/>
      <c r="J48" s="119"/>
      <c r="K48" s="119"/>
      <c r="L48" s="119"/>
      <c r="M48" s="119"/>
      <c r="N48" s="119"/>
      <c r="O48" s="119"/>
      <c r="P48" s="119"/>
      <c r="Q48" s="119"/>
      <c r="R48" s="119"/>
      <c r="S48" s="543">
        <f t="shared" si="19"/>
        <v>0</v>
      </c>
      <c r="T48" s="137"/>
      <c r="U48" s="558"/>
      <c r="V48" s="123"/>
      <c r="W48" s="124"/>
      <c r="X48" s="124"/>
      <c r="Y48" s="124"/>
      <c r="Z48" s="124"/>
      <c r="AA48" s="124"/>
      <c r="AB48" s="125"/>
      <c r="AC48" s="546">
        <f t="shared" si="20"/>
        <v>0</v>
      </c>
      <c r="AD48" s="125"/>
      <c r="AE48" s="125"/>
      <c r="AF48" s="125"/>
      <c r="AG48" s="125"/>
      <c r="AH48" s="125"/>
      <c r="AI48" s="125"/>
      <c r="AJ48" s="125"/>
      <c r="AK48" s="125"/>
      <c r="AL48" s="125"/>
      <c r="AM48" s="125"/>
      <c r="AN48" s="125"/>
      <c r="AO48" s="125"/>
      <c r="AP48" s="125"/>
      <c r="AQ48" s="125"/>
      <c r="AR48" s="125"/>
      <c r="AS48" s="547">
        <f t="shared" si="21"/>
        <v>0</v>
      </c>
      <c r="AT48" s="546">
        <f t="shared" si="22"/>
        <v>0</v>
      </c>
      <c r="AU48" s="546">
        <f t="shared" si="23"/>
        <v>0</v>
      </c>
      <c r="AV48" s="80"/>
      <c r="AW48" s="548"/>
      <c r="AX48" s="548"/>
      <c r="AY48" s="549"/>
      <c r="AZ48" s="549"/>
      <c r="BA48" s="546">
        <f t="shared" si="24"/>
        <v>0</v>
      </c>
      <c r="BB48" s="83"/>
      <c r="BC48" s="133"/>
      <c r="BD48" s="536" t="str">
        <f t="shared" si="25"/>
        <v>正确</v>
      </c>
    </row>
    <row r="49" s="1" customFormat="1" ht="33" customHeight="1" spans="1:56">
      <c r="A49" s="550">
        <f t="shared" si="18"/>
        <v>45</v>
      </c>
      <c r="B49" s="310"/>
      <c r="C49" s="135"/>
      <c r="D49" s="117"/>
      <c r="E49" s="557"/>
      <c r="F49" s="551">
        <f t="shared" si="26"/>
        <v>30</v>
      </c>
      <c r="G49" s="136"/>
      <c r="H49" s="119"/>
      <c r="I49" s="119"/>
      <c r="J49" s="119"/>
      <c r="K49" s="119"/>
      <c r="L49" s="119"/>
      <c r="M49" s="119"/>
      <c r="N49" s="119"/>
      <c r="O49" s="119"/>
      <c r="P49" s="119"/>
      <c r="Q49" s="119"/>
      <c r="R49" s="119"/>
      <c r="S49" s="543">
        <f t="shared" si="19"/>
        <v>0</v>
      </c>
      <c r="T49" s="137"/>
      <c r="U49" s="558"/>
      <c r="V49" s="123"/>
      <c r="W49" s="124"/>
      <c r="X49" s="124"/>
      <c r="Y49" s="124"/>
      <c r="Z49" s="124"/>
      <c r="AA49" s="124"/>
      <c r="AB49" s="125"/>
      <c r="AC49" s="546">
        <f t="shared" si="20"/>
        <v>0</v>
      </c>
      <c r="AD49" s="125"/>
      <c r="AE49" s="125"/>
      <c r="AF49" s="125"/>
      <c r="AG49" s="125"/>
      <c r="AH49" s="125"/>
      <c r="AI49" s="125"/>
      <c r="AJ49" s="125"/>
      <c r="AK49" s="125"/>
      <c r="AL49" s="125"/>
      <c r="AM49" s="125"/>
      <c r="AN49" s="125"/>
      <c r="AO49" s="125"/>
      <c r="AP49" s="125"/>
      <c r="AQ49" s="125"/>
      <c r="AR49" s="125"/>
      <c r="AS49" s="547">
        <f t="shared" si="21"/>
        <v>0</v>
      </c>
      <c r="AT49" s="546">
        <f t="shared" si="22"/>
        <v>0</v>
      </c>
      <c r="AU49" s="546">
        <f t="shared" si="23"/>
        <v>0</v>
      </c>
      <c r="AV49" s="80"/>
      <c r="AW49" s="548"/>
      <c r="AX49" s="548"/>
      <c r="AY49" s="549"/>
      <c r="AZ49" s="549"/>
      <c r="BA49" s="546">
        <f t="shared" si="24"/>
        <v>0</v>
      </c>
      <c r="BB49" s="83"/>
      <c r="BC49" s="133"/>
      <c r="BD49" s="536" t="str">
        <f t="shared" si="25"/>
        <v>正确</v>
      </c>
    </row>
    <row r="50" s="1" customFormat="1" ht="33" customHeight="1" spans="1:56">
      <c r="A50" s="550">
        <f t="shared" si="18"/>
        <v>46</v>
      </c>
      <c r="B50" s="310"/>
      <c r="C50" s="135"/>
      <c r="D50" s="117"/>
      <c r="E50" s="557"/>
      <c r="F50" s="551">
        <f t="shared" si="26"/>
        <v>30</v>
      </c>
      <c r="G50" s="136"/>
      <c r="H50" s="119"/>
      <c r="I50" s="119"/>
      <c r="J50" s="119"/>
      <c r="K50" s="119"/>
      <c r="L50" s="119"/>
      <c r="M50" s="119"/>
      <c r="N50" s="119"/>
      <c r="O50" s="119"/>
      <c r="P50" s="119"/>
      <c r="Q50" s="119"/>
      <c r="R50" s="119"/>
      <c r="S50" s="543">
        <f t="shared" si="19"/>
        <v>0</v>
      </c>
      <c r="T50" s="137"/>
      <c r="U50" s="558"/>
      <c r="V50" s="123"/>
      <c r="W50" s="124"/>
      <c r="X50" s="124"/>
      <c r="Y50" s="124"/>
      <c r="Z50" s="124"/>
      <c r="AA50" s="124"/>
      <c r="AB50" s="125"/>
      <c r="AC50" s="546">
        <f t="shared" si="20"/>
        <v>0</v>
      </c>
      <c r="AD50" s="125"/>
      <c r="AE50" s="125"/>
      <c r="AF50" s="125"/>
      <c r="AG50" s="125"/>
      <c r="AH50" s="125"/>
      <c r="AI50" s="125"/>
      <c r="AJ50" s="125"/>
      <c r="AK50" s="125"/>
      <c r="AL50" s="125"/>
      <c r="AM50" s="125"/>
      <c r="AN50" s="125"/>
      <c r="AO50" s="125"/>
      <c r="AP50" s="125"/>
      <c r="AQ50" s="125"/>
      <c r="AR50" s="125"/>
      <c r="AS50" s="547">
        <f t="shared" si="21"/>
        <v>0</v>
      </c>
      <c r="AT50" s="546">
        <f t="shared" si="22"/>
        <v>0</v>
      </c>
      <c r="AU50" s="546">
        <f t="shared" si="23"/>
        <v>0</v>
      </c>
      <c r="AV50" s="80"/>
      <c r="AW50" s="548"/>
      <c r="AX50" s="548"/>
      <c r="AY50" s="549"/>
      <c r="AZ50" s="549"/>
      <c r="BA50" s="546">
        <f t="shared" si="24"/>
        <v>0</v>
      </c>
      <c r="BB50" s="83"/>
      <c r="BC50" s="133"/>
      <c r="BD50" s="536" t="str">
        <f t="shared" si="25"/>
        <v>正确</v>
      </c>
    </row>
    <row r="51" s="1" customFormat="1" ht="33" customHeight="1" spans="1:56">
      <c r="A51" s="550">
        <f t="shared" si="18"/>
        <v>47</v>
      </c>
      <c r="B51" s="310"/>
      <c r="C51" s="135"/>
      <c r="D51" s="117"/>
      <c r="E51" s="557"/>
      <c r="F51" s="551">
        <f t="shared" si="26"/>
        <v>30</v>
      </c>
      <c r="G51" s="136"/>
      <c r="H51" s="119"/>
      <c r="I51" s="119"/>
      <c r="J51" s="119"/>
      <c r="K51" s="119"/>
      <c r="L51" s="119"/>
      <c r="M51" s="119"/>
      <c r="N51" s="119"/>
      <c r="O51" s="119"/>
      <c r="P51" s="119"/>
      <c r="Q51" s="119"/>
      <c r="R51" s="119"/>
      <c r="S51" s="543">
        <f t="shared" si="19"/>
        <v>0</v>
      </c>
      <c r="T51" s="137"/>
      <c r="U51" s="558"/>
      <c r="V51" s="123"/>
      <c r="W51" s="124"/>
      <c r="X51" s="124"/>
      <c r="Y51" s="124"/>
      <c r="Z51" s="124"/>
      <c r="AA51" s="124"/>
      <c r="AB51" s="125"/>
      <c r="AC51" s="546">
        <f t="shared" si="20"/>
        <v>0</v>
      </c>
      <c r="AD51" s="125"/>
      <c r="AE51" s="125"/>
      <c r="AF51" s="125"/>
      <c r="AG51" s="125"/>
      <c r="AH51" s="125"/>
      <c r="AI51" s="125"/>
      <c r="AJ51" s="125"/>
      <c r="AK51" s="125"/>
      <c r="AL51" s="125"/>
      <c r="AM51" s="125"/>
      <c r="AN51" s="125"/>
      <c r="AO51" s="125"/>
      <c r="AP51" s="125"/>
      <c r="AQ51" s="125"/>
      <c r="AR51" s="125"/>
      <c r="AS51" s="547">
        <f t="shared" si="21"/>
        <v>0</v>
      </c>
      <c r="AT51" s="546">
        <f t="shared" si="22"/>
        <v>0</v>
      </c>
      <c r="AU51" s="546">
        <f t="shared" si="23"/>
        <v>0</v>
      </c>
      <c r="AV51" s="80"/>
      <c r="AW51" s="548"/>
      <c r="AX51" s="548"/>
      <c r="AY51" s="549"/>
      <c r="AZ51" s="549"/>
      <c r="BA51" s="546">
        <f t="shared" si="24"/>
        <v>0</v>
      </c>
      <c r="BB51" s="83"/>
      <c r="BC51" s="133"/>
      <c r="BD51" s="536" t="str">
        <f t="shared" si="25"/>
        <v>正确</v>
      </c>
    </row>
    <row r="52" s="1" customFormat="1" ht="33" customHeight="1" spans="1:56">
      <c r="A52" s="550">
        <f t="shared" si="18"/>
        <v>48</v>
      </c>
      <c r="B52" s="310"/>
      <c r="C52" s="135"/>
      <c r="D52" s="117"/>
      <c r="E52" s="557"/>
      <c r="F52" s="551">
        <f t="shared" si="26"/>
        <v>30</v>
      </c>
      <c r="G52" s="136"/>
      <c r="H52" s="119"/>
      <c r="I52" s="119"/>
      <c r="J52" s="119"/>
      <c r="K52" s="119"/>
      <c r="L52" s="119"/>
      <c r="M52" s="119"/>
      <c r="N52" s="119"/>
      <c r="O52" s="119"/>
      <c r="P52" s="119"/>
      <c r="Q52" s="119"/>
      <c r="R52" s="119"/>
      <c r="S52" s="543">
        <f t="shared" si="19"/>
        <v>0</v>
      </c>
      <c r="T52" s="137"/>
      <c r="U52" s="558"/>
      <c r="V52" s="123"/>
      <c r="W52" s="124"/>
      <c r="X52" s="124"/>
      <c r="Y52" s="124"/>
      <c r="Z52" s="124"/>
      <c r="AA52" s="124"/>
      <c r="AB52" s="125"/>
      <c r="AC52" s="546">
        <f t="shared" si="20"/>
        <v>0</v>
      </c>
      <c r="AD52" s="125"/>
      <c r="AE52" s="125"/>
      <c r="AF52" s="125"/>
      <c r="AG52" s="125"/>
      <c r="AH52" s="125"/>
      <c r="AI52" s="125"/>
      <c r="AJ52" s="125"/>
      <c r="AK52" s="125"/>
      <c r="AL52" s="125"/>
      <c r="AM52" s="125"/>
      <c r="AN52" s="125"/>
      <c r="AO52" s="125"/>
      <c r="AP52" s="125"/>
      <c r="AQ52" s="125"/>
      <c r="AR52" s="125"/>
      <c r="AS52" s="547">
        <f t="shared" si="21"/>
        <v>0</v>
      </c>
      <c r="AT52" s="546">
        <f t="shared" si="22"/>
        <v>0</v>
      </c>
      <c r="AU52" s="546">
        <f t="shared" si="23"/>
        <v>0</v>
      </c>
      <c r="AV52" s="80"/>
      <c r="AW52" s="548"/>
      <c r="AX52" s="548"/>
      <c r="AY52" s="549"/>
      <c r="AZ52" s="549"/>
      <c r="BA52" s="546">
        <f t="shared" si="24"/>
        <v>0</v>
      </c>
      <c r="BB52" s="83"/>
      <c r="BC52" s="133"/>
      <c r="BD52" s="536" t="str">
        <f t="shared" si="25"/>
        <v>正确</v>
      </c>
    </row>
    <row r="53" s="1" customFormat="1" ht="33" customHeight="1" spans="1:56">
      <c r="A53" s="550">
        <f t="shared" si="18"/>
        <v>49</v>
      </c>
      <c r="B53" s="310"/>
      <c r="C53" s="135"/>
      <c r="D53" s="117"/>
      <c r="E53" s="557"/>
      <c r="F53" s="551">
        <f t="shared" si="26"/>
        <v>30</v>
      </c>
      <c r="G53" s="136"/>
      <c r="H53" s="119"/>
      <c r="I53" s="119"/>
      <c r="J53" s="119"/>
      <c r="K53" s="119"/>
      <c r="L53" s="119"/>
      <c r="M53" s="119"/>
      <c r="N53" s="119"/>
      <c r="O53" s="119"/>
      <c r="P53" s="119"/>
      <c r="Q53" s="119"/>
      <c r="R53" s="119"/>
      <c r="S53" s="543">
        <f t="shared" si="19"/>
        <v>0</v>
      </c>
      <c r="T53" s="137"/>
      <c r="U53" s="558"/>
      <c r="V53" s="123"/>
      <c r="W53" s="124"/>
      <c r="X53" s="124"/>
      <c r="Y53" s="124"/>
      <c r="Z53" s="124"/>
      <c r="AA53" s="124"/>
      <c r="AB53" s="125"/>
      <c r="AC53" s="546">
        <f t="shared" si="20"/>
        <v>0</v>
      </c>
      <c r="AD53" s="125"/>
      <c r="AE53" s="125"/>
      <c r="AF53" s="125"/>
      <c r="AG53" s="125"/>
      <c r="AH53" s="125"/>
      <c r="AI53" s="125"/>
      <c r="AJ53" s="125"/>
      <c r="AK53" s="125"/>
      <c r="AL53" s="125"/>
      <c r="AM53" s="125"/>
      <c r="AN53" s="125"/>
      <c r="AO53" s="125"/>
      <c r="AP53" s="125"/>
      <c r="AQ53" s="125"/>
      <c r="AR53" s="125"/>
      <c r="AS53" s="547">
        <f t="shared" si="21"/>
        <v>0</v>
      </c>
      <c r="AT53" s="546">
        <f t="shared" si="22"/>
        <v>0</v>
      </c>
      <c r="AU53" s="546">
        <f t="shared" si="23"/>
        <v>0</v>
      </c>
      <c r="AV53" s="80"/>
      <c r="AW53" s="548"/>
      <c r="AX53" s="548"/>
      <c r="AY53" s="549"/>
      <c r="AZ53" s="549"/>
      <c r="BA53" s="546">
        <f t="shared" si="24"/>
        <v>0</v>
      </c>
      <c r="BB53" s="83"/>
      <c r="BC53" s="133"/>
      <c r="BD53" s="536" t="str">
        <f t="shared" si="25"/>
        <v>正确</v>
      </c>
    </row>
    <row r="54" s="1" customFormat="1" ht="33" customHeight="1" spans="1:56">
      <c r="A54" s="550">
        <f t="shared" si="18"/>
        <v>50</v>
      </c>
      <c r="B54" s="310"/>
      <c r="C54" s="135"/>
      <c r="D54" s="117"/>
      <c r="E54" s="557"/>
      <c r="F54" s="551">
        <f t="shared" si="26"/>
        <v>30</v>
      </c>
      <c r="G54" s="136"/>
      <c r="H54" s="119"/>
      <c r="I54" s="119"/>
      <c r="J54" s="119"/>
      <c r="K54" s="119"/>
      <c r="L54" s="119"/>
      <c r="M54" s="119"/>
      <c r="N54" s="119"/>
      <c r="O54" s="119"/>
      <c r="P54" s="119"/>
      <c r="Q54" s="119"/>
      <c r="R54" s="119"/>
      <c r="S54" s="543">
        <f t="shared" si="19"/>
        <v>0</v>
      </c>
      <c r="T54" s="137"/>
      <c r="U54" s="558"/>
      <c r="V54" s="123"/>
      <c r="W54" s="124"/>
      <c r="X54" s="124"/>
      <c r="Y54" s="124"/>
      <c r="Z54" s="124"/>
      <c r="AA54" s="124"/>
      <c r="AB54" s="125"/>
      <c r="AC54" s="546">
        <f t="shared" si="20"/>
        <v>0</v>
      </c>
      <c r="AD54" s="125"/>
      <c r="AE54" s="125"/>
      <c r="AF54" s="125"/>
      <c r="AG54" s="125"/>
      <c r="AH54" s="125"/>
      <c r="AI54" s="125"/>
      <c r="AJ54" s="125"/>
      <c r="AK54" s="125"/>
      <c r="AL54" s="125"/>
      <c r="AM54" s="125"/>
      <c r="AN54" s="125"/>
      <c r="AO54" s="125"/>
      <c r="AP54" s="125"/>
      <c r="AQ54" s="125"/>
      <c r="AR54" s="125"/>
      <c r="AS54" s="547">
        <f t="shared" si="21"/>
        <v>0</v>
      </c>
      <c r="AT54" s="546">
        <f t="shared" si="22"/>
        <v>0</v>
      </c>
      <c r="AU54" s="546">
        <f t="shared" si="23"/>
        <v>0</v>
      </c>
      <c r="AV54" s="80"/>
      <c r="AW54" s="548"/>
      <c r="AX54" s="548"/>
      <c r="AY54" s="549"/>
      <c r="AZ54" s="549"/>
      <c r="BA54" s="546">
        <f t="shared" si="24"/>
        <v>0</v>
      </c>
      <c r="BB54" s="83"/>
      <c r="BC54" s="133"/>
      <c r="BD54" s="536" t="str">
        <f t="shared" si="25"/>
        <v>正确</v>
      </c>
    </row>
    <row r="55" s="1" customFormat="1" ht="33" customHeight="1" spans="1:56">
      <c r="A55" s="550">
        <f t="shared" si="18"/>
        <v>51</v>
      </c>
      <c r="B55" s="310"/>
      <c r="C55" s="135"/>
      <c r="D55" s="117"/>
      <c r="E55" s="557"/>
      <c r="F55" s="551">
        <f t="shared" si="26"/>
        <v>30</v>
      </c>
      <c r="G55" s="136"/>
      <c r="H55" s="119"/>
      <c r="I55" s="119"/>
      <c r="J55" s="119"/>
      <c r="K55" s="119"/>
      <c r="L55" s="119"/>
      <c r="M55" s="119"/>
      <c r="N55" s="119"/>
      <c r="O55" s="119"/>
      <c r="P55" s="119"/>
      <c r="Q55" s="119"/>
      <c r="R55" s="119"/>
      <c r="S55" s="543">
        <f t="shared" si="19"/>
        <v>0</v>
      </c>
      <c r="T55" s="137"/>
      <c r="U55" s="558"/>
      <c r="V55" s="123"/>
      <c r="W55" s="124"/>
      <c r="X55" s="124"/>
      <c r="Y55" s="124"/>
      <c r="Z55" s="124"/>
      <c r="AA55" s="124"/>
      <c r="AB55" s="125"/>
      <c r="AC55" s="546">
        <f t="shared" si="20"/>
        <v>0</v>
      </c>
      <c r="AD55" s="125"/>
      <c r="AE55" s="125"/>
      <c r="AF55" s="125"/>
      <c r="AG55" s="125"/>
      <c r="AH55" s="125"/>
      <c r="AI55" s="125"/>
      <c r="AJ55" s="125"/>
      <c r="AK55" s="125"/>
      <c r="AL55" s="125"/>
      <c r="AM55" s="125"/>
      <c r="AN55" s="125"/>
      <c r="AO55" s="125"/>
      <c r="AP55" s="125"/>
      <c r="AQ55" s="125"/>
      <c r="AR55" s="125"/>
      <c r="AS55" s="547">
        <f t="shared" si="21"/>
        <v>0</v>
      </c>
      <c r="AT55" s="546">
        <f t="shared" si="22"/>
        <v>0</v>
      </c>
      <c r="AU55" s="546">
        <f t="shared" si="23"/>
        <v>0</v>
      </c>
      <c r="AV55" s="80"/>
      <c r="AW55" s="548"/>
      <c r="AX55" s="548"/>
      <c r="AY55" s="549"/>
      <c r="AZ55" s="549"/>
      <c r="BA55" s="546">
        <f t="shared" si="24"/>
        <v>0</v>
      </c>
      <c r="BB55" s="83"/>
      <c r="BC55" s="133"/>
      <c r="BD55" s="536" t="str">
        <f t="shared" si="25"/>
        <v>正确</v>
      </c>
    </row>
    <row r="56" s="1" customFormat="1" ht="33" customHeight="1" spans="1:56">
      <c r="A56" s="550">
        <f t="shared" si="18"/>
        <v>52</v>
      </c>
      <c r="B56" s="310"/>
      <c r="C56" s="135"/>
      <c r="D56" s="117"/>
      <c r="E56" s="557"/>
      <c r="F56" s="551">
        <f t="shared" si="26"/>
        <v>30</v>
      </c>
      <c r="G56" s="136"/>
      <c r="H56" s="119"/>
      <c r="I56" s="119"/>
      <c r="J56" s="119"/>
      <c r="K56" s="119"/>
      <c r="L56" s="119"/>
      <c r="M56" s="119"/>
      <c r="N56" s="119"/>
      <c r="O56" s="119"/>
      <c r="P56" s="119"/>
      <c r="Q56" s="119"/>
      <c r="R56" s="119"/>
      <c r="S56" s="543">
        <f t="shared" si="19"/>
        <v>0</v>
      </c>
      <c r="T56" s="137"/>
      <c r="U56" s="558"/>
      <c r="V56" s="123"/>
      <c r="W56" s="124"/>
      <c r="X56" s="124"/>
      <c r="Y56" s="124"/>
      <c r="Z56" s="124"/>
      <c r="AA56" s="124"/>
      <c r="AB56" s="125"/>
      <c r="AC56" s="546">
        <f t="shared" si="20"/>
        <v>0</v>
      </c>
      <c r="AD56" s="125"/>
      <c r="AE56" s="125"/>
      <c r="AF56" s="125"/>
      <c r="AG56" s="125"/>
      <c r="AH56" s="125"/>
      <c r="AI56" s="125"/>
      <c r="AJ56" s="125"/>
      <c r="AK56" s="125"/>
      <c r="AL56" s="125"/>
      <c r="AM56" s="125"/>
      <c r="AN56" s="125"/>
      <c r="AO56" s="125"/>
      <c r="AP56" s="125"/>
      <c r="AQ56" s="125"/>
      <c r="AR56" s="125"/>
      <c r="AS56" s="547">
        <f t="shared" si="21"/>
        <v>0</v>
      </c>
      <c r="AT56" s="546">
        <f t="shared" si="22"/>
        <v>0</v>
      </c>
      <c r="AU56" s="546">
        <f t="shared" si="23"/>
        <v>0</v>
      </c>
      <c r="AV56" s="80"/>
      <c r="AW56" s="548"/>
      <c r="AX56" s="548"/>
      <c r="AY56" s="549"/>
      <c r="AZ56" s="549"/>
      <c r="BA56" s="546">
        <f t="shared" si="24"/>
        <v>0</v>
      </c>
      <c r="BB56" s="83"/>
      <c r="BC56" s="133"/>
      <c r="BD56" s="536" t="str">
        <f t="shared" si="25"/>
        <v>正确</v>
      </c>
    </row>
    <row r="57" s="1" customFormat="1" ht="33" customHeight="1" spans="1:56">
      <c r="A57" s="550">
        <f t="shared" si="18"/>
        <v>53</v>
      </c>
      <c r="B57" s="310"/>
      <c r="C57" s="135"/>
      <c r="D57" s="117"/>
      <c r="E57" s="557"/>
      <c r="F57" s="551">
        <f t="shared" si="26"/>
        <v>30</v>
      </c>
      <c r="G57" s="136"/>
      <c r="H57" s="119"/>
      <c r="I57" s="119"/>
      <c r="J57" s="119"/>
      <c r="K57" s="119"/>
      <c r="L57" s="119"/>
      <c r="M57" s="119"/>
      <c r="N57" s="119"/>
      <c r="O57" s="119"/>
      <c r="P57" s="119"/>
      <c r="Q57" s="119"/>
      <c r="R57" s="119"/>
      <c r="S57" s="543">
        <f t="shared" si="19"/>
        <v>0</v>
      </c>
      <c r="T57" s="137"/>
      <c r="U57" s="558"/>
      <c r="V57" s="123"/>
      <c r="W57" s="124"/>
      <c r="X57" s="124"/>
      <c r="Y57" s="124"/>
      <c r="Z57" s="124"/>
      <c r="AA57" s="124"/>
      <c r="AB57" s="125"/>
      <c r="AC57" s="546">
        <f t="shared" si="20"/>
        <v>0</v>
      </c>
      <c r="AD57" s="125"/>
      <c r="AE57" s="125"/>
      <c r="AF57" s="125"/>
      <c r="AG57" s="125"/>
      <c r="AH57" s="125"/>
      <c r="AI57" s="125"/>
      <c r="AJ57" s="125"/>
      <c r="AK57" s="125"/>
      <c r="AL57" s="125"/>
      <c r="AM57" s="125"/>
      <c r="AN57" s="125"/>
      <c r="AO57" s="125"/>
      <c r="AP57" s="125"/>
      <c r="AQ57" s="125"/>
      <c r="AR57" s="125"/>
      <c r="AS57" s="547">
        <f t="shared" si="21"/>
        <v>0</v>
      </c>
      <c r="AT57" s="546">
        <f t="shared" si="22"/>
        <v>0</v>
      </c>
      <c r="AU57" s="546">
        <f t="shared" si="23"/>
        <v>0</v>
      </c>
      <c r="AV57" s="80"/>
      <c r="AW57" s="548"/>
      <c r="AX57" s="548"/>
      <c r="AY57" s="549"/>
      <c r="AZ57" s="549"/>
      <c r="BA57" s="546">
        <f t="shared" si="24"/>
        <v>0</v>
      </c>
      <c r="BB57" s="83"/>
      <c r="BC57" s="133"/>
      <c r="BD57" s="536" t="str">
        <f t="shared" si="25"/>
        <v>正确</v>
      </c>
    </row>
    <row r="58" s="1" customFormat="1" ht="33" customHeight="1" spans="1:56">
      <c r="A58" s="550">
        <f t="shared" si="18"/>
        <v>54</v>
      </c>
      <c r="B58" s="310"/>
      <c r="C58" s="135"/>
      <c r="D58" s="117"/>
      <c r="E58" s="557"/>
      <c r="F58" s="551">
        <f t="shared" si="26"/>
        <v>30</v>
      </c>
      <c r="G58" s="136"/>
      <c r="H58" s="119"/>
      <c r="I58" s="119"/>
      <c r="J58" s="119"/>
      <c r="K58" s="119"/>
      <c r="L58" s="119"/>
      <c r="M58" s="119"/>
      <c r="N58" s="119"/>
      <c r="O58" s="119"/>
      <c r="P58" s="119"/>
      <c r="Q58" s="119"/>
      <c r="R58" s="119"/>
      <c r="S58" s="543">
        <f t="shared" si="19"/>
        <v>0</v>
      </c>
      <c r="T58" s="137"/>
      <c r="U58" s="558"/>
      <c r="V58" s="123"/>
      <c r="W58" s="124"/>
      <c r="X58" s="124"/>
      <c r="Y58" s="124"/>
      <c r="Z58" s="124"/>
      <c r="AA58" s="124"/>
      <c r="AB58" s="125"/>
      <c r="AC58" s="546">
        <f t="shared" si="20"/>
        <v>0</v>
      </c>
      <c r="AD58" s="125"/>
      <c r="AE58" s="125"/>
      <c r="AF58" s="125"/>
      <c r="AG58" s="125"/>
      <c r="AH58" s="125"/>
      <c r="AI58" s="125"/>
      <c r="AJ58" s="125"/>
      <c r="AK58" s="125"/>
      <c r="AL58" s="125"/>
      <c r="AM58" s="125"/>
      <c r="AN58" s="125"/>
      <c r="AO58" s="125"/>
      <c r="AP58" s="125"/>
      <c r="AQ58" s="125"/>
      <c r="AR58" s="125"/>
      <c r="AS58" s="547">
        <f t="shared" si="21"/>
        <v>0</v>
      </c>
      <c r="AT58" s="546">
        <f t="shared" si="22"/>
        <v>0</v>
      </c>
      <c r="AU58" s="546">
        <f t="shared" si="23"/>
        <v>0</v>
      </c>
      <c r="AV58" s="80"/>
      <c r="AW58" s="548"/>
      <c r="AX58" s="548"/>
      <c r="AY58" s="549"/>
      <c r="AZ58" s="549"/>
      <c r="BA58" s="546">
        <f t="shared" si="24"/>
        <v>0</v>
      </c>
      <c r="BB58" s="83"/>
      <c r="BC58" s="133"/>
      <c r="BD58" s="536" t="str">
        <f t="shared" si="25"/>
        <v>正确</v>
      </c>
    </row>
    <row r="59" s="1" customFormat="1" ht="33" customHeight="1" spans="1:56">
      <c r="A59" s="550">
        <f t="shared" si="18"/>
        <v>55</v>
      </c>
      <c r="B59" s="310"/>
      <c r="C59" s="135"/>
      <c r="D59" s="117"/>
      <c r="E59" s="557"/>
      <c r="F59" s="551">
        <f t="shared" si="26"/>
        <v>30</v>
      </c>
      <c r="G59" s="136"/>
      <c r="H59" s="119"/>
      <c r="I59" s="119"/>
      <c r="J59" s="119"/>
      <c r="K59" s="119"/>
      <c r="L59" s="119"/>
      <c r="M59" s="119"/>
      <c r="N59" s="119"/>
      <c r="O59" s="119"/>
      <c r="P59" s="119"/>
      <c r="Q59" s="119"/>
      <c r="R59" s="119"/>
      <c r="S59" s="543">
        <f t="shared" si="19"/>
        <v>0</v>
      </c>
      <c r="T59" s="137"/>
      <c r="U59" s="558"/>
      <c r="V59" s="123"/>
      <c r="W59" s="124"/>
      <c r="X59" s="124"/>
      <c r="Y59" s="124"/>
      <c r="Z59" s="124"/>
      <c r="AA59" s="124"/>
      <c r="AB59" s="125"/>
      <c r="AC59" s="546">
        <f t="shared" si="20"/>
        <v>0</v>
      </c>
      <c r="AD59" s="125"/>
      <c r="AE59" s="125"/>
      <c r="AF59" s="125"/>
      <c r="AG59" s="125"/>
      <c r="AH59" s="125"/>
      <c r="AI59" s="125"/>
      <c r="AJ59" s="125"/>
      <c r="AK59" s="125"/>
      <c r="AL59" s="125"/>
      <c r="AM59" s="125"/>
      <c r="AN59" s="125"/>
      <c r="AO59" s="125"/>
      <c r="AP59" s="125"/>
      <c r="AQ59" s="125"/>
      <c r="AR59" s="125"/>
      <c r="AS59" s="547">
        <f t="shared" si="21"/>
        <v>0</v>
      </c>
      <c r="AT59" s="546">
        <f t="shared" si="22"/>
        <v>0</v>
      </c>
      <c r="AU59" s="546">
        <f t="shared" si="23"/>
        <v>0</v>
      </c>
      <c r="AV59" s="80"/>
      <c r="AW59" s="548"/>
      <c r="AX59" s="548"/>
      <c r="AY59" s="549"/>
      <c r="AZ59" s="549"/>
      <c r="BA59" s="546">
        <f t="shared" si="24"/>
        <v>0</v>
      </c>
      <c r="BB59" s="83"/>
      <c r="BC59" s="133"/>
      <c r="BD59" s="536" t="str">
        <f t="shared" si="25"/>
        <v>正确</v>
      </c>
    </row>
    <row r="60" s="1" customFormat="1" ht="33" customHeight="1" spans="1:56">
      <c r="A60" s="550">
        <f t="shared" si="18"/>
        <v>56</v>
      </c>
      <c r="B60" s="310"/>
      <c r="C60" s="135"/>
      <c r="D60" s="117"/>
      <c r="E60" s="557"/>
      <c r="F60" s="551">
        <f t="shared" si="26"/>
        <v>30</v>
      </c>
      <c r="G60" s="136"/>
      <c r="H60" s="119"/>
      <c r="I60" s="119"/>
      <c r="J60" s="119"/>
      <c r="K60" s="119"/>
      <c r="L60" s="119"/>
      <c r="M60" s="119"/>
      <c r="N60" s="119"/>
      <c r="O60" s="119"/>
      <c r="P60" s="119"/>
      <c r="Q60" s="119"/>
      <c r="R60" s="119"/>
      <c r="S60" s="543">
        <f t="shared" si="19"/>
        <v>0</v>
      </c>
      <c r="T60" s="137"/>
      <c r="U60" s="558"/>
      <c r="V60" s="123"/>
      <c r="W60" s="124"/>
      <c r="X60" s="124"/>
      <c r="Y60" s="124"/>
      <c r="Z60" s="124"/>
      <c r="AA60" s="124"/>
      <c r="AB60" s="125"/>
      <c r="AC60" s="546">
        <f t="shared" si="20"/>
        <v>0</v>
      </c>
      <c r="AD60" s="125"/>
      <c r="AE60" s="125"/>
      <c r="AF60" s="125"/>
      <c r="AG60" s="125"/>
      <c r="AH60" s="125"/>
      <c r="AI60" s="125"/>
      <c r="AJ60" s="125"/>
      <c r="AK60" s="125"/>
      <c r="AL60" s="125"/>
      <c r="AM60" s="125"/>
      <c r="AN60" s="125"/>
      <c r="AO60" s="125"/>
      <c r="AP60" s="125"/>
      <c r="AQ60" s="125"/>
      <c r="AR60" s="125"/>
      <c r="AS60" s="547">
        <f t="shared" si="21"/>
        <v>0</v>
      </c>
      <c r="AT60" s="546">
        <f t="shared" si="22"/>
        <v>0</v>
      </c>
      <c r="AU60" s="546">
        <f t="shared" si="23"/>
        <v>0</v>
      </c>
      <c r="AV60" s="80"/>
      <c r="AW60" s="548"/>
      <c r="AX60" s="548"/>
      <c r="AY60" s="549"/>
      <c r="AZ60" s="549"/>
      <c r="BA60" s="546">
        <f t="shared" si="24"/>
        <v>0</v>
      </c>
      <c r="BB60" s="83"/>
      <c r="BC60" s="133"/>
      <c r="BD60" s="536" t="str">
        <f t="shared" si="25"/>
        <v>正确</v>
      </c>
    </row>
    <row r="61" s="1" customFormat="1" ht="33" customHeight="1" spans="1:56">
      <c r="A61" s="550">
        <f t="shared" si="18"/>
        <v>57</v>
      </c>
      <c r="B61" s="310"/>
      <c r="C61" s="135"/>
      <c r="D61" s="117"/>
      <c r="E61" s="557"/>
      <c r="F61" s="551">
        <f t="shared" si="26"/>
        <v>30</v>
      </c>
      <c r="G61" s="136"/>
      <c r="H61" s="119"/>
      <c r="I61" s="119"/>
      <c r="J61" s="119"/>
      <c r="K61" s="119"/>
      <c r="L61" s="119"/>
      <c r="M61" s="119"/>
      <c r="N61" s="119"/>
      <c r="O61" s="119"/>
      <c r="P61" s="119"/>
      <c r="Q61" s="119"/>
      <c r="R61" s="119"/>
      <c r="S61" s="543">
        <f t="shared" si="19"/>
        <v>0</v>
      </c>
      <c r="T61" s="137"/>
      <c r="U61" s="558"/>
      <c r="V61" s="123"/>
      <c r="W61" s="124"/>
      <c r="X61" s="124"/>
      <c r="Y61" s="124"/>
      <c r="Z61" s="124"/>
      <c r="AA61" s="124"/>
      <c r="AB61" s="125"/>
      <c r="AC61" s="546">
        <f t="shared" si="20"/>
        <v>0</v>
      </c>
      <c r="AD61" s="125"/>
      <c r="AE61" s="125"/>
      <c r="AF61" s="125"/>
      <c r="AG61" s="125"/>
      <c r="AH61" s="125"/>
      <c r="AI61" s="125"/>
      <c r="AJ61" s="125"/>
      <c r="AK61" s="125"/>
      <c r="AL61" s="125"/>
      <c r="AM61" s="125"/>
      <c r="AN61" s="125"/>
      <c r="AO61" s="125"/>
      <c r="AP61" s="125"/>
      <c r="AQ61" s="125"/>
      <c r="AR61" s="125"/>
      <c r="AS61" s="547">
        <f t="shared" si="21"/>
        <v>0</v>
      </c>
      <c r="AT61" s="546">
        <f t="shared" si="22"/>
        <v>0</v>
      </c>
      <c r="AU61" s="546">
        <f t="shared" si="23"/>
        <v>0</v>
      </c>
      <c r="AV61" s="80"/>
      <c r="AW61" s="548"/>
      <c r="AX61" s="548"/>
      <c r="AY61" s="549"/>
      <c r="AZ61" s="549"/>
      <c r="BA61" s="546">
        <f t="shared" si="24"/>
        <v>0</v>
      </c>
      <c r="BB61" s="83"/>
      <c r="BC61" s="133"/>
      <c r="BD61" s="536" t="str">
        <f t="shared" si="25"/>
        <v>正确</v>
      </c>
    </row>
    <row r="62" s="1" customFormat="1" ht="33" customHeight="1" spans="1:56">
      <c r="A62" s="550">
        <f t="shared" si="18"/>
        <v>58</v>
      </c>
      <c r="B62" s="310"/>
      <c r="C62" s="135"/>
      <c r="D62" s="117"/>
      <c r="E62" s="557"/>
      <c r="F62" s="551">
        <f t="shared" si="26"/>
        <v>30</v>
      </c>
      <c r="G62" s="136"/>
      <c r="H62" s="119"/>
      <c r="I62" s="119"/>
      <c r="J62" s="119"/>
      <c r="K62" s="119"/>
      <c r="L62" s="119"/>
      <c r="M62" s="119"/>
      <c r="N62" s="119"/>
      <c r="O62" s="119"/>
      <c r="P62" s="119"/>
      <c r="Q62" s="119"/>
      <c r="R62" s="119"/>
      <c r="S62" s="543">
        <f t="shared" si="19"/>
        <v>0</v>
      </c>
      <c r="T62" s="137"/>
      <c r="U62" s="558"/>
      <c r="V62" s="123"/>
      <c r="W62" s="124"/>
      <c r="X62" s="124"/>
      <c r="Y62" s="124"/>
      <c r="Z62" s="124"/>
      <c r="AA62" s="124"/>
      <c r="AB62" s="125"/>
      <c r="AC62" s="546">
        <f t="shared" si="20"/>
        <v>0</v>
      </c>
      <c r="AD62" s="125"/>
      <c r="AE62" s="125"/>
      <c r="AF62" s="125"/>
      <c r="AG62" s="125"/>
      <c r="AH62" s="125"/>
      <c r="AI62" s="125"/>
      <c r="AJ62" s="125"/>
      <c r="AK62" s="125"/>
      <c r="AL62" s="125"/>
      <c r="AM62" s="125"/>
      <c r="AN62" s="125"/>
      <c r="AO62" s="125"/>
      <c r="AP62" s="125"/>
      <c r="AQ62" s="125"/>
      <c r="AR62" s="125"/>
      <c r="AS62" s="547">
        <f t="shared" si="21"/>
        <v>0</v>
      </c>
      <c r="AT62" s="546">
        <f t="shared" si="22"/>
        <v>0</v>
      </c>
      <c r="AU62" s="546">
        <f t="shared" si="23"/>
        <v>0</v>
      </c>
      <c r="AV62" s="80"/>
      <c r="AW62" s="548"/>
      <c r="AX62" s="548"/>
      <c r="AY62" s="549"/>
      <c r="AZ62" s="549"/>
      <c r="BA62" s="546">
        <f t="shared" si="24"/>
        <v>0</v>
      </c>
      <c r="BB62" s="83"/>
      <c r="BC62" s="133"/>
      <c r="BD62" s="536" t="str">
        <f t="shared" si="25"/>
        <v>正确</v>
      </c>
    </row>
    <row r="63" s="1" customFormat="1" ht="33" customHeight="1" spans="1:56">
      <c r="A63" s="550">
        <f t="shared" si="18"/>
        <v>59</v>
      </c>
      <c r="B63" s="310"/>
      <c r="C63" s="135"/>
      <c r="D63" s="117"/>
      <c r="E63" s="557"/>
      <c r="F63" s="551">
        <f t="shared" si="26"/>
        <v>30</v>
      </c>
      <c r="G63" s="136"/>
      <c r="H63" s="119"/>
      <c r="I63" s="119"/>
      <c r="J63" s="119"/>
      <c r="K63" s="119"/>
      <c r="L63" s="119"/>
      <c r="M63" s="119"/>
      <c r="N63" s="119"/>
      <c r="O63" s="119"/>
      <c r="P63" s="119"/>
      <c r="Q63" s="119"/>
      <c r="R63" s="119"/>
      <c r="S63" s="543">
        <f t="shared" si="19"/>
        <v>0</v>
      </c>
      <c r="T63" s="137"/>
      <c r="U63" s="558"/>
      <c r="V63" s="123"/>
      <c r="W63" s="124"/>
      <c r="X63" s="124"/>
      <c r="Y63" s="124"/>
      <c r="Z63" s="124"/>
      <c r="AA63" s="124"/>
      <c r="AB63" s="125"/>
      <c r="AC63" s="546">
        <f t="shared" si="20"/>
        <v>0</v>
      </c>
      <c r="AD63" s="125"/>
      <c r="AE63" s="125"/>
      <c r="AF63" s="125"/>
      <c r="AG63" s="125"/>
      <c r="AH63" s="125"/>
      <c r="AI63" s="125"/>
      <c r="AJ63" s="125"/>
      <c r="AK63" s="125"/>
      <c r="AL63" s="125"/>
      <c r="AM63" s="125"/>
      <c r="AN63" s="125"/>
      <c r="AO63" s="125"/>
      <c r="AP63" s="125"/>
      <c r="AQ63" s="125"/>
      <c r="AR63" s="125"/>
      <c r="AS63" s="547">
        <f t="shared" si="21"/>
        <v>0</v>
      </c>
      <c r="AT63" s="546">
        <f t="shared" si="22"/>
        <v>0</v>
      </c>
      <c r="AU63" s="546">
        <f t="shared" si="23"/>
        <v>0</v>
      </c>
      <c r="AV63" s="80"/>
      <c r="AW63" s="548"/>
      <c r="AX63" s="548"/>
      <c r="AY63" s="549"/>
      <c r="AZ63" s="549"/>
      <c r="BA63" s="546">
        <f t="shared" si="24"/>
        <v>0</v>
      </c>
      <c r="BB63" s="83"/>
      <c r="BC63" s="133"/>
      <c r="BD63" s="536" t="str">
        <f t="shared" si="25"/>
        <v>正确</v>
      </c>
    </row>
    <row r="64" s="1" customFormat="1" ht="33" customHeight="1" spans="1:56">
      <c r="A64" s="550">
        <f t="shared" si="18"/>
        <v>60</v>
      </c>
      <c r="B64" s="310"/>
      <c r="C64" s="135"/>
      <c r="D64" s="117"/>
      <c r="E64" s="557"/>
      <c r="F64" s="551">
        <f t="shared" si="26"/>
        <v>30</v>
      </c>
      <c r="G64" s="136"/>
      <c r="H64" s="119"/>
      <c r="I64" s="119"/>
      <c r="J64" s="119"/>
      <c r="K64" s="119"/>
      <c r="L64" s="119"/>
      <c r="M64" s="119"/>
      <c r="N64" s="119"/>
      <c r="O64" s="119"/>
      <c r="P64" s="119"/>
      <c r="Q64" s="119"/>
      <c r="R64" s="119"/>
      <c r="S64" s="543">
        <f t="shared" si="19"/>
        <v>0</v>
      </c>
      <c r="T64" s="137"/>
      <c r="U64" s="558"/>
      <c r="V64" s="123"/>
      <c r="W64" s="124"/>
      <c r="X64" s="124"/>
      <c r="Y64" s="124"/>
      <c r="Z64" s="124"/>
      <c r="AA64" s="124"/>
      <c r="AB64" s="125"/>
      <c r="AC64" s="546">
        <f t="shared" si="20"/>
        <v>0</v>
      </c>
      <c r="AD64" s="125"/>
      <c r="AE64" s="125"/>
      <c r="AF64" s="125"/>
      <c r="AG64" s="125"/>
      <c r="AH64" s="125"/>
      <c r="AI64" s="125"/>
      <c r="AJ64" s="125"/>
      <c r="AK64" s="125"/>
      <c r="AL64" s="125"/>
      <c r="AM64" s="125"/>
      <c r="AN64" s="125"/>
      <c r="AO64" s="125"/>
      <c r="AP64" s="125"/>
      <c r="AQ64" s="125"/>
      <c r="AR64" s="125"/>
      <c r="AS64" s="547">
        <f t="shared" si="21"/>
        <v>0</v>
      </c>
      <c r="AT64" s="546">
        <f t="shared" si="22"/>
        <v>0</v>
      </c>
      <c r="AU64" s="546">
        <f t="shared" si="23"/>
        <v>0</v>
      </c>
      <c r="AV64" s="80"/>
      <c r="AW64" s="548"/>
      <c r="AX64" s="548"/>
      <c r="AY64" s="549"/>
      <c r="AZ64" s="549"/>
      <c r="BA64" s="546">
        <f t="shared" si="24"/>
        <v>0</v>
      </c>
      <c r="BB64" s="83"/>
      <c r="BC64" s="133"/>
      <c r="BD64" s="536" t="str">
        <f t="shared" si="25"/>
        <v>正确</v>
      </c>
    </row>
    <row r="65" s="1" customFormat="1" ht="33" customHeight="1" spans="1:56">
      <c r="A65" s="550">
        <f t="shared" si="18"/>
        <v>61</v>
      </c>
      <c r="B65" s="310"/>
      <c r="C65" s="135"/>
      <c r="D65" s="117"/>
      <c r="E65" s="557"/>
      <c r="F65" s="551">
        <f t="shared" si="26"/>
        <v>30</v>
      </c>
      <c r="G65" s="136"/>
      <c r="H65" s="119"/>
      <c r="I65" s="119"/>
      <c r="J65" s="119"/>
      <c r="K65" s="119"/>
      <c r="L65" s="119"/>
      <c r="M65" s="119"/>
      <c r="N65" s="119"/>
      <c r="O65" s="119"/>
      <c r="P65" s="119"/>
      <c r="Q65" s="119"/>
      <c r="R65" s="119"/>
      <c r="S65" s="543">
        <f t="shared" si="19"/>
        <v>0</v>
      </c>
      <c r="T65" s="137"/>
      <c r="U65" s="558"/>
      <c r="V65" s="123"/>
      <c r="W65" s="124"/>
      <c r="X65" s="124"/>
      <c r="Y65" s="124"/>
      <c r="Z65" s="124"/>
      <c r="AA65" s="124"/>
      <c r="AB65" s="125"/>
      <c r="AC65" s="546">
        <f t="shared" si="20"/>
        <v>0</v>
      </c>
      <c r="AD65" s="125"/>
      <c r="AE65" s="125"/>
      <c r="AF65" s="125"/>
      <c r="AG65" s="125"/>
      <c r="AH65" s="125"/>
      <c r="AI65" s="125"/>
      <c r="AJ65" s="125"/>
      <c r="AK65" s="125"/>
      <c r="AL65" s="125"/>
      <c r="AM65" s="125"/>
      <c r="AN65" s="125"/>
      <c r="AO65" s="125"/>
      <c r="AP65" s="125"/>
      <c r="AQ65" s="125"/>
      <c r="AR65" s="125"/>
      <c r="AS65" s="547">
        <f t="shared" si="21"/>
        <v>0</v>
      </c>
      <c r="AT65" s="546">
        <f t="shared" si="22"/>
        <v>0</v>
      </c>
      <c r="AU65" s="546">
        <f t="shared" si="23"/>
        <v>0</v>
      </c>
      <c r="AV65" s="80"/>
      <c r="AW65" s="548"/>
      <c r="AX65" s="548"/>
      <c r="AY65" s="549"/>
      <c r="AZ65" s="549"/>
      <c r="BA65" s="546">
        <f t="shared" si="24"/>
        <v>0</v>
      </c>
      <c r="BB65" s="83"/>
      <c r="BC65" s="133"/>
      <c r="BD65" s="536" t="str">
        <f t="shared" si="25"/>
        <v>正确</v>
      </c>
    </row>
    <row r="66" s="1" customFormat="1" ht="33" customHeight="1" spans="1:56">
      <c r="A66" s="550">
        <f t="shared" si="18"/>
        <v>62</v>
      </c>
      <c r="B66" s="310"/>
      <c r="C66" s="135"/>
      <c r="D66" s="117"/>
      <c r="E66" s="557"/>
      <c r="F66" s="551">
        <f t="shared" si="26"/>
        <v>30</v>
      </c>
      <c r="G66" s="136"/>
      <c r="H66" s="119"/>
      <c r="I66" s="119"/>
      <c r="J66" s="119"/>
      <c r="K66" s="119"/>
      <c r="L66" s="119"/>
      <c r="M66" s="119"/>
      <c r="N66" s="119"/>
      <c r="O66" s="119"/>
      <c r="P66" s="119"/>
      <c r="Q66" s="119"/>
      <c r="R66" s="119"/>
      <c r="S66" s="543">
        <f t="shared" si="19"/>
        <v>0</v>
      </c>
      <c r="T66" s="137"/>
      <c r="U66" s="558"/>
      <c r="V66" s="123"/>
      <c r="W66" s="124"/>
      <c r="X66" s="124"/>
      <c r="Y66" s="124"/>
      <c r="Z66" s="124"/>
      <c r="AA66" s="124"/>
      <c r="AB66" s="125"/>
      <c r="AC66" s="546">
        <f t="shared" si="20"/>
        <v>0</v>
      </c>
      <c r="AD66" s="125"/>
      <c r="AE66" s="125"/>
      <c r="AF66" s="125"/>
      <c r="AG66" s="125"/>
      <c r="AH66" s="125"/>
      <c r="AI66" s="125"/>
      <c r="AJ66" s="125"/>
      <c r="AK66" s="125"/>
      <c r="AL66" s="125"/>
      <c r="AM66" s="125"/>
      <c r="AN66" s="125"/>
      <c r="AO66" s="125"/>
      <c r="AP66" s="125"/>
      <c r="AQ66" s="125"/>
      <c r="AR66" s="125"/>
      <c r="AS66" s="547">
        <f t="shared" si="21"/>
        <v>0</v>
      </c>
      <c r="AT66" s="546">
        <f t="shared" si="22"/>
        <v>0</v>
      </c>
      <c r="AU66" s="546">
        <f t="shared" si="23"/>
        <v>0</v>
      </c>
      <c r="AV66" s="80"/>
      <c r="AW66" s="548"/>
      <c r="AX66" s="548"/>
      <c r="AY66" s="549"/>
      <c r="AZ66" s="549"/>
      <c r="BA66" s="546">
        <f t="shared" si="24"/>
        <v>0</v>
      </c>
      <c r="BB66" s="83"/>
      <c r="BC66" s="133"/>
      <c r="BD66" s="536" t="str">
        <f t="shared" si="25"/>
        <v>正确</v>
      </c>
    </row>
    <row r="67" s="1" customFormat="1" ht="33" customHeight="1" spans="1:56">
      <c r="A67" s="550">
        <f t="shared" si="18"/>
        <v>63</v>
      </c>
      <c r="B67" s="310"/>
      <c r="C67" s="135"/>
      <c r="D67" s="117"/>
      <c r="E67" s="557"/>
      <c r="F67" s="551">
        <f t="shared" si="26"/>
        <v>30</v>
      </c>
      <c r="G67" s="136"/>
      <c r="H67" s="119"/>
      <c r="I67" s="119"/>
      <c r="J67" s="119"/>
      <c r="K67" s="119"/>
      <c r="L67" s="119"/>
      <c r="M67" s="119"/>
      <c r="N67" s="119"/>
      <c r="O67" s="119"/>
      <c r="P67" s="119"/>
      <c r="Q67" s="119"/>
      <c r="R67" s="119"/>
      <c r="S67" s="543">
        <f t="shared" si="19"/>
        <v>0</v>
      </c>
      <c r="T67" s="137"/>
      <c r="U67" s="558"/>
      <c r="V67" s="123"/>
      <c r="W67" s="124"/>
      <c r="X67" s="124"/>
      <c r="Y67" s="124"/>
      <c r="Z67" s="124"/>
      <c r="AA67" s="124"/>
      <c r="AB67" s="125"/>
      <c r="AC67" s="546">
        <f t="shared" si="20"/>
        <v>0</v>
      </c>
      <c r="AD67" s="125"/>
      <c r="AE67" s="125"/>
      <c r="AF67" s="125"/>
      <c r="AG67" s="125"/>
      <c r="AH67" s="125"/>
      <c r="AI67" s="125"/>
      <c r="AJ67" s="125"/>
      <c r="AK67" s="125"/>
      <c r="AL67" s="125"/>
      <c r="AM67" s="125"/>
      <c r="AN67" s="125"/>
      <c r="AO67" s="125"/>
      <c r="AP67" s="125"/>
      <c r="AQ67" s="125"/>
      <c r="AR67" s="125"/>
      <c r="AS67" s="547">
        <f t="shared" si="21"/>
        <v>0</v>
      </c>
      <c r="AT67" s="546">
        <f t="shared" si="22"/>
        <v>0</v>
      </c>
      <c r="AU67" s="546">
        <f t="shared" si="23"/>
        <v>0</v>
      </c>
      <c r="AV67" s="80"/>
      <c r="AW67" s="548"/>
      <c r="AX67" s="548"/>
      <c r="AY67" s="549"/>
      <c r="AZ67" s="549"/>
      <c r="BA67" s="546">
        <f t="shared" si="24"/>
        <v>0</v>
      </c>
      <c r="BB67" s="83"/>
      <c r="BC67" s="133"/>
      <c r="BD67" s="536" t="str">
        <f t="shared" si="25"/>
        <v>正确</v>
      </c>
    </row>
    <row r="68" s="1" customFormat="1" ht="33" customHeight="1" spans="1:56">
      <c r="A68" s="550">
        <f t="shared" si="18"/>
        <v>64</v>
      </c>
      <c r="B68" s="310"/>
      <c r="C68" s="135"/>
      <c r="D68" s="117"/>
      <c r="E68" s="557"/>
      <c r="F68" s="551">
        <f t="shared" si="26"/>
        <v>30</v>
      </c>
      <c r="G68" s="136"/>
      <c r="H68" s="119"/>
      <c r="I68" s="119"/>
      <c r="J68" s="119"/>
      <c r="K68" s="119"/>
      <c r="L68" s="119"/>
      <c r="M68" s="119"/>
      <c r="N68" s="119"/>
      <c r="O68" s="119"/>
      <c r="P68" s="119"/>
      <c r="Q68" s="119"/>
      <c r="R68" s="119"/>
      <c r="S68" s="543">
        <f t="shared" si="19"/>
        <v>0</v>
      </c>
      <c r="T68" s="137"/>
      <c r="U68" s="558"/>
      <c r="V68" s="123"/>
      <c r="W68" s="124"/>
      <c r="X68" s="124"/>
      <c r="Y68" s="124"/>
      <c r="Z68" s="124"/>
      <c r="AA68" s="124"/>
      <c r="AB68" s="125"/>
      <c r="AC68" s="546">
        <f t="shared" si="20"/>
        <v>0</v>
      </c>
      <c r="AD68" s="125"/>
      <c r="AE68" s="125"/>
      <c r="AF68" s="125"/>
      <c r="AG68" s="125"/>
      <c r="AH68" s="125"/>
      <c r="AI68" s="125"/>
      <c r="AJ68" s="125"/>
      <c r="AK68" s="125"/>
      <c r="AL68" s="125"/>
      <c r="AM68" s="125"/>
      <c r="AN68" s="125"/>
      <c r="AO68" s="125"/>
      <c r="AP68" s="125"/>
      <c r="AQ68" s="125"/>
      <c r="AR68" s="125"/>
      <c r="AS68" s="547">
        <f t="shared" si="21"/>
        <v>0</v>
      </c>
      <c r="AT68" s="546">
        <f t="shared" si="22"/>
        <v>0</v>
      </c>
      <c r="AU68" s="546">
        <f t="shared" si="23"/>
        <v>0</v>
      </c>
      <c r="AV68" s="80"/>
      <c r="AW68" s="548"/>
      <c r="AX68" s="548"/>
      <c r="AY68" s="549"/>
      <c r="AZ68" s="549"/>
      <c r="BA68" s="546">
        <f t="shared" si="24"/>
        <v>0</v>
      </c>
      <c r="BB68" s="83"/>
      <c r="BC68" s="133"/>
      <c r="BD68" s="536" t="str">
        <f t="shared" si="25"/>
        <v>正确</v>
      </c>
    </row>
    <row r="69" s="1" customFormat="1" ht="33" customHeight="1" spans="1:56">
      <c r="A69" s="550">
        <f t="shared" si="18"/>
        <v>65</v>
      </c>
      <c r="B69" s="310"/>
      <c r="C69" s="135"/>
      <c r="D69" s="117"/>
      <c r="E69" s="557"/>
      <c r="F69" s="551">
        <f t="shared" si="26"/>
        <v>30</v>
      </c>
      <c r="G69" s="136"/>
      <c r="H69" s="119"/>
      <c r="I69" s="119"/>
      <c r="J69" s="119"/>
      <c r="K69" s="119"/>
      <c r="L69" s="119"/>
      <c r="M69" s="119"/>
      <c r="N69" s="119"/>
      <c r="O69" s="119"/>
      <c r="P69" s="119"/>
      <c r="Q69" s="119"/>
      <c r="R69" s="119"/>
      <c r="S69" s="543">
        <f t="shared" si="19"/>
        <v>0</v>
      </c>
      <c r="T69" s="137"/>
      <c r="U69" s="558"/>
      <c r="V69" s="123"/>
      <c r="W69" s="124"/>
      <c r="X69" s="124"/>
      <c r="Y69" s="124"/>
      <c r="Z69" s="124"/>
      <c r="AA69" s="124"/>
      <c r="AB69" s="125"/>
      <c r="AC69" s="546">
        <f t="shared" si="20"/>
        <v>0</v>
      </c>
      <c r="AD69" s="125"/>
      <c r="AE69" s="125"/>
      <c r="AF69" s="125"/>
      <c r="AG69" s="125"/>
      <c r="AH69" s="125"/>
      <c r="AI69" s="125"/>
      <c r="AJ69" s="125"/>
      <c r="AK69" s="125"/>
      <c r="AL69" s="125"/>
      <c r="AM69" s="125"/>
      <c r="AN69" s="125"/>
      <c r="AO69" s="125"/>
      <c r="AP69" s="125"/>
      <c r="AQ69" s="125"/>
      <c r="AR69" s="125"/>
      <c r="AS69" s="547">
        <f t="shared" si="21"/>
        <v>0</v>
      </c>
      <c r="AT69" s="546">
        <f t="shared" si="22"/>
        <v>0</v>
      </c>
      <c r="AU69" s="546">
        <f t="shared" si="23"/>
        <v>0</v>
      </c>
      <c r="AV69" s="80"/>
      <c r="AW69" s="548"/>
      <c r="AX69" s="548"/>
      <c r="AY69" s="549"/>
      <c r="AZ69" s="549"/>
      <c r="BA69" s="546">
        <f t="shared" si="24"/>
        <v>0</v>
      </c>
      <c r="BB69" s="83"/>
      <c r="BC69" s="133"/>
      <c r="BD69" s="536" t="str">
        <f t="shared" si="25"/>
        <v>正确</v>
      </c>
    </row>
    <row r="70" s="1" customFormat="1" ht="33" customHeight="1" spans="1:56">
      <c r="A70" s="550">
        <f t="shared" ref="A70:A133" si="27">ROW()-4</f>
        <v>66</v>
      </c>
      <c r="B70" s="310"/>
      <c r="C70" s="135"/>
      <c r="D70" s="117"/>
      <c r="E70" s="557"/>
      <c r="F70" s="551">
        <f t="shared" si="26"/>
        <v>30</v>
      </c>
      <c r="G70" s="136"/>
      <c r="H70" s="119"/>
      <c r="I70" s="119"/>
      <c r="J70" s="119"/>
      <c r="K70" s="119"/>
      <c r="L70" s="119"/>
      <c r="M70" s="119"/>
      <c r="N70" s="119"/>
      <c r="O70" s="119"/>
      <c r="P70" s="119"/>
      <c r="Q70" s="119"/>
      <c r="R70" s="119"/>
      <c r="S70" s="543">
        <f t="shared" ref="S70:S133" si="28">P70+Q70-R70</f>
        <v>0</v>
      </c>
      <c r="T70" s="137"/>
      <c r="U70" s="558"/>
      <c r="V70" s="123"/>
      <c r="W70" s="124"/>
      <c r="X70" s="124"/>
      <c r="Y70" s="124"/>
      <c r="Z70" s="124"/>
      <c r="AA70" s="124"/>
      <c r="AB70" s="125"/>
      <c r="AC70" s="546">
        <f t="shared" ref="AC70:AC133" si="29">IF(G70="是",30,0)</f>
        <v>0</v>
      </c>
      <c r="AD70" s="125"/>
      <c r="AE70" s="125"/>
      <c r="AF70" s="125"/>
      <c r="AG70" s="125"/>
      <c r="AH70" s="125"/>
      <c r="AI70" s="125"/>
      <c r="AJ70" s="125"/>
      <c r="AK70" s="125"/>
      <c r="AL70" s="125"/>
      <c r="AM70" s="125"/>
      <c r="AN70" s="125"/>
      <c r="AO70" s="125"/>
      <c r="AP70" s="125"/>
      <c r="AQ70" s="125"/>
      <c r="AR70" s="125"/>
      <c r="AS70" s="547">
        <f t="shared" ref="AS70:AS133" si="30">IFERROR(U70/$E$2*2*H70+I70*2,0)</f>
        <v>0</v>
      </c>
      <c r="AT70" s="546">
        <f t="shared" ref="AT70:AT133" si="31">IFERROR(U70/$E$2*(J70+K70*0.2+L70+M70*0.5),0)</f>
        <v>0</v>
      </c>
      <c r="AU70" s="546">
        <f t="shared" ref="AU70:AU133" si="32">ROUND(SUM(V70:AP70)-SUM(AQ70:AT70),2)</f>
        <v>0</v>
      </c>
      <c r="AV70" s="80"/>
      <c r="AW70" s="548"/>
      <c r="AX70" s="548"/>
      <c r="AY70" s="549"/>
      <c r="AZ70" s="549"/>
      <c r="BA70" s="546">
        <f t="shared" ref="BA70:BA133" si="33">ROUND(AU70-SUM(AV70:AZ70),2)</f>
        <v>0</v>
      </c>
      <c r="BB70" s="83"/>
      <c r="BC70" s="133"/>
      <c r="BD70" s="536" t="str">
        <f t="shared" ref="BD70:BD133" si="34">IF(U70-SUM(V70:AB70)=0,"正确","错误")</f>
        <v>正确</v>
      </c>
    </row>
    <row r="71" s="1" customFormat="1" ht="33" customHeight="1" spans="1:56">
      <c r="A71" s="550">
        <f t="shared" si="27"/>
        <v>67</v>
      </c>
      <c r="B71" s="310"/>
      <c r="C71" s="135"/>
      <c r="D71" s="117"/>
      <c r="E71" s="557"/>
      <c r="F71" s="551">
        <f t="shared" si="26"/>
        <v>30</v>
      </c>
      <c r="G71" s="136"/>
      <c r="H71" s="119"/>
      <c r="I71" s="119"/>
      <c r="J71" s="119"/>
      <c r="K71" s="119"/>
      <c r="L71" s="119"/>
      <c r="M71" s="119"/>
      <c r="N71" s="119"/>
      <c r="O71" s="119"/>
      <c r="P71" s="119"/>
      <c r="Q71" s="119"/>
      <c r="R71" s="119"/>
      <c r="S71" s="543">
        <f t="shared" si="28"/>
        <v>0</v>
      </c>
      <c r="T71" s="137"/>
      <c r="U71" s="558"/>
      <c r="V71" s="123"/>
      <c r="W71" s="124"/>
      <c r="X71" s="124"/>
      <c r="Y71" s="124"/>
      <c r="Z71" s="124"/>
      <c r="AA71" s="124"/>
      <c r="AB71" s="125"/>
      <c r="AC71" s="546">
        <f t="shared" si="29"/>
        <v>0</v>
      </c>
      <c r="AD71" s="125"/>
      <c r="AE71" s="125"/>
      <c r="AF71" s="125"/>
      <c r="AG71" s="125"/>
      <c r="AH71" s="125"/>
      <c r="AI71" s="125"/>
      <c r="AJ71" s="125"/>
      <c r="AK71" s="125"/>
      <c r="AL71" s="125"/>
      <c r="AM71" s="125"/>
      <c r="AN71" s="125"/>
      <c r="AO71" s="125"/>
      <c r="AP71" s="125"/>
      <c r="AQ71" s="125"/>
      <c r="AR71" s="125"/>
      <c r="AS71" s="547">
        <f t="shared" si="30"/>
        <v>0</v>
      </c>
      <c r="AT71" s="546">
        <f t="shared" si="31"/>
        <v>0</v>
      </c>
      <c r="AU71" s="546">
        <f t="shared" si="32"/>
        <v>0</v>
      </c>
      <c r="AV71" s="80"/>
      <c r="AW71" s="548"/>
      <c r="AX71" s="548"/>
      <c r="AY71" s="549"/>
      <c r="AZ71" s="549"/>
      <c r="BA71" s="546">
        <f t="shared" si="33"/>
        <v>0</v>
      </c>
      <c r="BB71" s="83"/>
      <c r="BC71" s="133"/>
      <c r="BD71" s="536" t="str">
        <f t="shared" si="34"/>
        <v>正确</v>
      </c>
    </row>
    <row r="72" s="1" customFormat="1" ht="33" customHeight="1" spans="1:56">
      <c r="A72" s="550">
        <f t="shared" si="27"/>
        <v>68</v>
      </c>
      <c r="B72" s="310"/>
      <c r="C72" s="135"/>
      <c r="D72" s="117"/>
      <c r="E72" s="557"/>
      <c r="F72" s="551">
        <f t="shared" si="26"/>
        <v>30</v>
      </c>
      <c r="G72" s="136"/>
      <c r="H72" s="119"/>
      <c r="I72" s="119"/>
      <c r="J72" s="119"/>
      <c r="K72" s="119"/>
      <c r="L72" s="119"/>
      <c r="M72" s="119"/>
      <c r="N72" s="119"/>
      <c r="O72" s="119"/>
      <c r="P72" s="119"/>
      <c r="Q72" s="119"/>
      <c r="R72" s="119"/>
      <c r="S72" s="543">
        <f t="shared" si="28"/>
        <v>0</v>
      </c>
      <c r="T72" s="137"/>
      <c r="U72" s="558"/>
      <c r="V72" s="123"/>
      <c r="W72" s="124"/>
      <c r="X72" s="124"/>
      <c r="Y72" s="124"/>
      <c r="Z72" s="124"/>
      <c r="AA72" s="124"/>
      <c r="AB72" s="125"/>
      <c r="AC72" s="546">
        <f t="shared" si="29"/>
        <v>0</v>
      </c>
      <c r="AD72" s="125"/>
      <c r="AE72" s="125"/>
      <c r="AF72" s="125"/>
      <c r="AG72" s="125"/>
      <c r="AH72" s="125"/>
      <c r="AI72" s="125"/>
      <c r="AJ72" s="125"/>
      <c r="AK72" s="125"/>
      <c r="AL72" s="125"/>
      <c r="AM72" s="125"/>
      <c r="AN72" s="125"/>
      <c r="AO72" s="125"/>
      <c r="AP72" s="125"/>
      <c r="AQ72" s="125"/>
      <c r="AR72" s="125"/>
      <c r="AS72" s="547">
        <f t="shared" si="30"/>
        <v>0</v>
      </c>
      <c r="AT72" s="546">
        <f t="shared" si="31"/>
        <v>0</v>
      </c>
      <c r="AU72" s="546">
        <f t="shared" si="32"/>
        <v>0</v>
      </c>
      <c r="AV72" s="80"/>
      <c r="AW72" s="548"/>
      <c r="AX72" s="548"/>
      <c r="AY72" s="549"/>
      <c r="AZ72" s="549"/>
      <c r="BA72" s="546">
        <f t="shared" si="33"/>
        <v>0</v>
      </c>
      <c r="BB72" s="83"/>
      <c r="BC72" s="133"/>
      <c r="BD72" s="536" t="str">
        <f t="shared" si="34"/>
        <v>正确</v>
      </c>
    </row>
    <row r="73" s="1" customFormat="1" ht="33" customHeight="1" spans="1:56">
      <c r="A73" s="550">
        <f t="shared" si="27"/>
        <v>69</v>
      </c>
      <c r="B73" s="310"/>
      <c r="C73" s="135"/>
      <c r="D73" s="117"/>
      <c r="E73" s="557"/>
      <c r="F73" s="551">
        <f t="shared" si="26"/>
        <v>30</v>
      </c>
      <c r="G73" s="136"/>
      <c r="H73" s="119"/>
      <c r="I73" s="119"/>
      <c r="J73" s="119"/>
      <c r="K73" s="119"/>
      <c r="L73" s="119"/>
      <c r="M73" s="119"/>
      <c r="N73" s="119"/>
      <c r="O73" s="119"/>
      <c r="P73" s="119"/>
      <c r="Q73" s="119"/>
      <c r="R73" s="119"/>
      <c r="S73" s="543">
        <f t="shared" si="28"/>
        <v>0</v>
      </c>
      <c r="T73" s="137"/>
      <c r="U73" s="558"/>
      <c r="V73" s="123"/>
      <c r="W73" s="124"/>
      <c r="X73" s="124"/>
      <c r="Y73" s="124"/>
      <c r="Z73" s="124"/>
      <c r="AA73" s="124"/>
      <c r="AB73" s="125"/>
      <c r="AC73" s="546">
        <f t="shared" si="29"/>
        <v>0</v>
      </c>
      <c r="AD73" s="125"/>
      <c r="AE73" s="125"/>
      <c r="AF73" s="125"/>
      <c r="AG73" s="125"/>
      <c r="AH73" s="125"/>
      <c r="AI73" s="125"/>
      <c r="AJ73" s="125"/>
      <c r="AK73" s="125"/>
      <c r="AL73" s="125"/>
      <c r="AM73" s="125"/>
      <c r="AN73" s="125"/>
      <c r="AO73" s="125"/>
      <c r="AP73" s="125"/>
      <c r="AQ73" s="125"/>
      <c r="AR73" s="125"/>
      <c r="AS73" s="547">
        <f t="shared" si="30"/>
        <v>0</v>
      </c>
      <c r="AT73" s="546">
        <f t="shared" si="31"/>
        <v>0</v>
      </c>
      <c r="AU73" s="546">
        <f t="shared" si="32"/>
        <v>0</v>
      </c>
      <c r="AV73" s="80"/>
      <c r="AW73" s="548"/>
      <c r="AX73" s="548"/>
      <c r="AY73" s="549"/>
      <c r="AZ73" s="549"/>
      <c r="BA73" s="546">
        <f t="shared" si="33"/>
        <v>0</v>
      </c>
      <c r="BB73" s="83"/>
      <c r="BC73" s="133"/>
      <c r="BD73" s="536" t="str">
        <f t="shared" si="34"/>
        <v>正确</v>
      </c>
    </row>
    <row r="74" s="1" customFormat="1" ht="33" customHeight="1" spans="1:56">
      <c r="A74" s="550">
        <f t="shared" si="27"/>
        <v>70</v>
      </c>
      <c r="B74" s="310"/>
      <c r="C74" s="135"/>
      <c r="D74" s="117"/>
      <c r="E74" s="557"/>
      <c r="F74" s="551">
        <f t="shared" si="26"/>
        <v>30</v>
      </c>
      <c r="G74" s="136"/>
      <c r="H74" s="119"/>
      <c r="I74" s="119"/>
      <c r="J74" s="119"/>
      <c r="K74" s="119"/>
      <c r="L74" s="119"/>
      <c r="M74" s="119"/>
      <c r="N74" s="119"/>
      <c r="O74" s="119"/>
      <c r="P74" s="119"/>
      <c r="Q74" s="119"/>
      <c r="R74" s="119"/>
      <c r="S74" s="543">
        <f t="shared" si="28"/>
        <v>0</v>
      </c>
      <c r="T74" s="137"/>
      <c r="U74" s="558"/>
      <c r="V74" s="123"/>
      <c r="W74" s="124"/>
      <c r="X74" s="124"/>
      <c r="Y74" s="124"/>
      <c r="Z74" s="124"/>
      <c r="AA74" s="124"/>
      <c r="AB74" s="125"/>
      <c r="AC74" s="546">
        <f t="shared" si="29"/>
        <v>0</v>
      </c>
      <c r="AD74" s="125"/>
      <c r="AE74" s="125"/>
      <c r="AF74" s="125"/>
      <c r="AG74" s="125"/>
      <c r="AH74" s="125"/>
      <c r="AI74" s="125"/>
      <c r="AJ74" s="125"/>
      <c r="AK74" s="125"/>
      <c r="AL74" s="125"/>
      <c r="AM74" s="125"/>
      <c r="AN74" s="125"/>
      <c r="AO74" s="125"/>
      <c r="AP74" s="125"/>
      <c r="AQ74" s="125"/>
      <c r="AR74" s="125"/>
      <c r="AS74" s="547">
        <f t="shared" si="30"/>
        <v>0</v>
      </c>
      <c r="AT74" s="546">
        <f t="shared" si="31"/>
        <v>0</v>
      </c>
      <c r="AU74" s="546">
        <f t="shared" si="32"/>
        <v>0</v>
      </c>
      <c r="AV74" s="80"/>
      <c r="AW74" s="548"/>
      <c r="AX74" s="548"/>
      <c r="AY74" s="549"/>
      <c r="AZ74" s="549"/>
      <c r="BA74" s="546">
        <f t="shared" si="33"/>
        <v>0</v>
      </c>
      <c r="BB74" s="83"/>
      <c r="BC74" s="133"/>
      <c r="BD74" s="536" t="str">
        <f t="shared" si="34"/>
        <v>正确</v>
      </c>
    </row>
    <row r="75" s="1" customFormat="1" ht="33" customHeight="1" spans="1:56">
      <c r="A75" s="550">
        <f t="shared" si="27"/>
        <v>71</v>
      </c>
      <c r="B75" s="310"/>
      <c r="C75" s="135"/>
      <c r="D75" s="117"/>
      <c r="E75" s="557"/>
      <c r="F75" s="551">
        <f t="shared" si="26"/>
        <v>30</v>
      </c>
      <c r="G75" s="136"/>
      <c r="H75" s="119"/>
      <c r="I75" s="119"/>
      <c r="J75" s="119"/>
      <c r="K75" s="119"/>
      <c r="L75" s="119"/>
      <c r="M75" s="119"/>
      <c r="N75" s="119"/>
      <c r="O75" s="119"/>
      <c r="P75" s="119"/>
      <c r="Q75" s="119"/>
      <c r="R75" s="119"/>
      <c r="S75" s="543">
        <f t="shared" si="28"/>
        <v>0</v>
      </c>
      <c r="T75" s="137"/>
      <c r="U75" s="558"/>
      <c r="V75" s="123"/>
      <c r="W75" s="124"/>
      <c r="X75" s="124"/>
      <c r="Y75" s="124"/>
      <c r="Z75" s="124"/>
      <c r="AA75" s="124"/>
      <c r="AB75" s="125"/>
      <c r="AC75" s="546">
        <f t="shared" si="29"/>
        <v>0</v>
      </c>
      <c r="AD75" s="125"/>
      <c r="AE75" s="125"/>
      <c r="AF75" s="125"/>
      <c r="AG75" s="125"/>
      <c r="AH75" s="125"/>
      <c r="AI75" s="125"/>
      <c r="AJ75" s="125"/>
      <c r="AK75" s="125"/>
      <c r="AL75" s="125"/>
      <c r="AM75" s="125"/>
      <c r="AN75" s="125"/>
      <c r="AO75" s="125"/>
      <c r="AP75" s="125"/>
      <c r="AQ75" s="125"/>
      <c r="AR75" s="125"/>
      <c r="AS75" s="547">
        <f t="shared" si="30"/>
        <v>0</v>
      </c>
      <c r="AT75" s="546">
        <f t="shared" si="31"/>
        <v>0</v>
      </c>
      <c r="AU75" s="546">
        <f t="shared" si="32"/>
        <v>0</v>
      </c>
      <c r="AV75" s="80"/>
      <c r="AW75" s="548"/>
      <c r="AX75" s="548"/>
      <c r="AY75" s="549"/>
      <c r="AZ75" s="549"/>
      <c r="BA75" s="546">
        <f t="shared" si="33"/>
        <v>0</v>
      </c>
      <c r="BB75" s="83"/>
      <c r="BC75" s="133"/>
      <c r="BD75" s="536" t="str">
        <f t="shared" si="34"/>
        <v>正确</v>
      </c>
    </row>
    <row r="76" s="1" customFormat="1" ht="33" customHeight="1" spans="1:56">
      <c r="A76" s="550">
        <f t="shared" si="27"/>
        <v>72</v>
      </c>
      <c r="B76" s="310"/>
      <c r="C76" s="135"/>
      <c r="D76" s="117"/>
      <c r="E76" s="557"/>
      <c r="F76" s="551">
        <f t="shared" si="26"/>
        <v>30</v>
      </c>
      <c r="G76" s="136"/>
      <c r="H76" s="119"/>
      <c r="I76" s="119"/>
      <c r="J76" s="119"/>
      <c r="K76" s="119"/>
      <c r="L76" s="119"/>
      <c r="M76" s="119"/>
      <c r="N76" s="119"/>
      <c r="O76" s="119"/>
      <c r="P76" s="119"/>
      <c r="Q76" s="119"/>
      <c r="R76" s="119"/>
      <c r="S76" s="543">
        <f t="shared" si="28"/>
        <v>0</v>
      </c>
      <c r="T76" s="137"/>
      <c r="U76" s="558"/>
      <c r="V76" s="123"/>
      <c r="W76" s="124"/>
      <c r="X76" s="124"/>
      <c r="Y76" s="124"/>
      <c r="Z76" s="124"/>
      <c r="AA76" s="124"/>
      <c r="AB76" s="125"/>
      <c r="AC76" s="546">
        <f t="shared" si="29"/>
        <v>0</v>
      </c>
      <c r="AD76" s="125"/>
      <c r="AE76" s="125"/>
      <c r="AF76" s="125"/>
      <c r="AG76" s="125"/>
      <c r="AH76" s="125"/>
      <c r="AI76" s="125"/>
      <c r="AJ76" s="125"/>
      <c r="AK76" s="125"/>
      <c r="AL76" s="125"/>
      <c r="AM76" s="125"/>
      <c r="AN76" s="125"/>
      <c r="AO76" s="125"/>
      <c r="AP76" s="125"/>
      <c r="AQ76" s="125"/>
      <c r="AR76" s="125"/>
      <c r="AS76" s="547">
        <f t="shared" si="30"/>
        <v>0</v>
      </c>
      <c r="AT76" s="546">
        <f t="shared" si="31"/>
        <v>0</v>
      </c>
      <c r="AU76" s="546">
        <f t="shared" si="32"/>
        <v>0</v>
      </c>
      <c r="AV76" s="80"/>
      <c r="AW76" s="548"/>
      <c r="AX76" s="548"/>
      <c r="AY76" s="549"/>
      <c r="AZ76" s="549"/>
      <c r="BA76" s="546">
        <f t="shared" si="33"/>
        <v>0</v>
      </c>
      <c r="BB76" s="83"/>
      <c r="BC76" s="133"/>
      <c r="BD76" s="536" t="str">
        <f t="shared" si="34"/>
        <v>正确</v>
      </c>
    </row>
    <row r="77" s="1" customFormat="1" ht="33" customHeight="1" spans="1:56">
      <c r="A77" s="550">
        <f t="shared" si="27"/>
        <v>73</v>
      </c>
      <c r="B77" s="310"/>
      <c r="C77" s="135"/>
      <c r="D77" s="117"/>
      <c r="E77" s="557"/>
      <c r="F77" s="551">
        <f t="shared" si="26"/>
        <v>30</v>
      </c>
      <c r="G77" s="136"/>
      <c r="H77" s="119"/>
      <c r="I77" s="119"/>
      <c r="J77" s="119"/>
      <c r="K77" s="119"/>
      <c r="L77" s="119"/>
      <c r="M77" s="119"/>
      <c r="N77" s="119"/>
      <c r="O77" s="119"/>
      <c r="P77" s="119"/>
      <c r="Q77" s="119"/>
      <c r="R77" s="119"/>
      <c r="S77" s="543">
        <f t="shared" si="28"/>
        <v>0</v>
      </c>
      <c r="T77" s="137"/>
      <c r="U77" s="558"/>
      <c r="V77" s="123"/>
      <c r="W77" s="124"/>
      <c r="X77" s="124"/>
      <c r="Y77" s="124"/>
      <c r="Z77" s="124"/>
      <c r="AA77" s="124"/>
      <c r="AB77" s="125"/>
      <c r="AC77" s="546">
        <f t="shared" si="29"/>
        <v>0</v>
      </c>
      <c r="AD77" s="125"/>
      <c r="AE77" s="125"/>
      <c r="AF77" s="125"/>
      <c r="AG77" s="125"/>
      <c r="AH77" s="125"/>
      <c r="AI77" s="125"/>
      <c r="AJ77" s="125"/>
      <c r="AK77" s="125"/>
      <c r="AL77" s="125"/>
      <c r="AM77" s="125"/>
      <c r="AN77" s="125"/>
      <c r="AO77" s="125"/>
      <c r="AP77" s="125"/>
      <c r="AQ77" s="125"/>
      <c r="AR77" s="125"/>
      <c r="AS77" s="547">
        <f t="shared" si="30"/>
        <v>0</v>
      </c>
      <c r="AT77" s="546">
        <f t="shared" si="31"/>
        <v>0</v>
      </c>
      <c r="AU77" s="546">
        <f t="shared" si="32"/>
        <v>0</v>
      </c>
      <c r="AV77" s="80"/>
      <c r="AW77" s="548"/>
      <c r="AX77" s="548"/>
      <c r="AY77" s="549"/>
      <c r="AZ77" s="549"/>
      <c r="BA77" s="546">
        <f t="shared" si="33"/>
        <v>0</v>
      </c>
      <c r="BB77" s="83"/>
      <c r="BC77" s="133"/>
      <c r="BD77" s="536" t="str">
        <f t="shared" si="34"/>
        <v>正确</v>
      </c>
    </row>
    <row r="78" s="1" customFormat="1" ht="33" customHeight="1" spans="1:56">
      <c r="A78" s="550">
        <f t="shared" si="27"/>
        <v>74</v>
      </c>
      <c r="B78" s="310"/>
      <c r="C78" s="135"/>
      <c r="D78" s="117"/>
      <c r="E78" s="557"/>
      <c r="F78" s="551">
        <f t="shared" si="26"/>
        <v>30</v>
      </c>
      <c r="G78" s="136"/>
      <c r="H78" s="119"/>
      <c r="I78" s="119"/>
      <c r="J78" s="119"/>
      <c r="K78" s="119"/>
      <c r="L78" s="119"/>
      <c r="M78" s="119"/>
      <c r="N78" s="119"/>
      <c r="O78" s="119"/>
      <c r="P78" s="119"/>
      <c r="Q78" s="119"/>
      <c r="R78" s="119"/>
      <c r="S78" s="543">
        <f t="shared" si="28"/>
        <v>0</v>
      </c>
      <c r="T78" s="137"/>
      <c r="U78" s="558"/>
      <c r="V78" s="123"/>
      <c r="W78" s="124"/>
      <c r="X78" s="124"/>
      <c r="Y78" s="124"/>
      <c r="Z78" s="124"/>
      <c r="AA78" s="124"/>
      <c r="AB78" s="125"/>
      <c r="AC78" s="546">
        <f t="shared" si="29"/>
        <v>0</v>
      </c>
      <c r="AD78" s="125"/>
      <c r="AE78" s="125"/>
      <c r="AF78" s="125"/>
      <c r="AG78" s="125"/>
      <c r="AH78" s="125"/>
      <c r="AI78" s="125"/>
      <c r="AJ78" s="125"/>
      <c r="AK78" s="125"/>
      <c r="AL78" s="125"/>
      <c r="AM78" s="125"/>
      <c r="AN78" s="125"/>
      <c r="AO78" s="125"/>
      <c r="AP78" s="125"/>
      <c r="AQ78" s="125"/>
      <c r="AR78" s="125"/>
      <c r="AS78" s="547">
        <f t="shared" si="30"/>
        <v>0</v>
      </c>
      <c r="AT78" s="546">
        <f t="shared" si="31"/>
        <v>0</v>
      </c>
      <c r="AU78" s="546">
        <f t="shared" si="32"/>
        <v>0</v>
      </c>
      <c r="AV78" s="80"/>
      <c r="AW78" s="548"/>
      <c r="AX78" s="548"/>
      <c r="AY78" s="549"/>
      <c r="AZ78" s="549"/>
      <c r="BA78" s="546">
        <f t="shared" si="33"/>
        <v>0</v>
      </c>
      <c r="BB78" s="83"/>
      <c r="BC78" s="133"/>
      <c r="BD78" s="536" t="str">
        <f t="shared" si="34"/>
        <v>正确</v>
      </c>
    </row>
    <row r="79" s="1" customFormat="1" ht="33" customHeight="1" spans="1:56">
      <c r="A79" s="550">
        <f t="shared" si="27"/>
        <v>75</v>
      </c>
      <c r="B79" s="310"/>
      <c r="C79" s="135"/>
      <c r="D79" s="117"/>
      <c r="E79" s="557"/>
      <c r="F79" s="551">
        <f t="shared" si="26"/>
        <v>30</v>
      </c>
      <c r="G79" s="136"/>
      <c r="H79" s="119"/>
      <c r="I79" s="119"/>
      <c r="J79" s="119"/>
      <c r="K79" s="119"/>
      <c r="L79" s="119"/>
      <c r="M79" s="119"/>
      <c r="N79" s="119"/>
      <c r="O79" s="119"/>
      <c r="P79" s="119"/>
      <c r="Q79" s="119"/>
      <c r="R79" s="119"/>
      <c r="S79" s="543">
        <f t="shared" si="28"/>
        <v>0</v>
      </c>
      <c r="T79" s="137"/>
      <c r="U79" s="558"/>
      <c r="V79" s="123"/>
      <c r="W79" s="124"/>
      <c r="X79" s="124"/>
      <c r="Y79" s="124"/>
      <c r="Z79" s="124"/>
      <c r="AA79" s="124"/>
      <c r="AB79" s="125"/>
      <c r="AC79" s="546">
        <f t="shared" si="29"/>
        <v>0</v>
      </c>
      <c r="AD79" s="125"/>
      <c r="AE79" s="125"/>
      <c r="AF79" s="125"/>
      <c r="AG79" s="125"/>
      <c r="AH79" s="125"/>
      <c r="AI79" s="125"/>
      <c r="AJ79" s="125"/>
      <c r="AK79" s="125"/>
      <c r="AL79" s="125"/>
      <c r="AM79" s="125"/>
      <c r="AN79" s="125"/>
      <c r="AO79" s="125"/>
      <c r="AP79" s="125"/>
      <c r="AQ79" s="125"/>
      <c r="AR79" s="125"/>
      <c r="AS79" s="547">
        <f t="shared" si="30"/>
        <v>0</v>
      </c>
      <c r="AT79" s="546">
        <f t="shared" si="31"/>
        <v>0</v>
      </c>
      <c r="AU79" s="546">
        <f t="shared" si="32"/>
        <v>0</v>
      </c>
      <c r="AV79" s="80"/>
      <c r="AW79" s="548"/>
      <c r="AX79" s="548"/>
      <c r="AY79" s="549"/>
      <c r="AZ79" s="549"/>
      <c r="BA79" s="546">
        <f t="shared" si="33"/>
        <v>0</v>
      </c>
      <c r="BB79" s="83"/>
      <c r="BC79" s="133"/>
      <c r="BD79" s="536" t="str">
        <f t="shared" si="34"/>
        <v>正确</v>
      </c>
    </row>
    <row r="80" s="1" customFormat="1" ht="33" customHeight="1" spans="1:56">
      <c r="A80" s="550">
        <f t="shared" si="27"/>
        <v>76</v>
      </c>
      <c r="B80" s="310"/>
      <c r="C80" s="135"/>
      <c r="D80" s="117"/>
      <c r="E80" s="557"/>
      <c r="F80" s="551">
        <f t="shared" si="26"/>
        <v>30</v>
      </c>
      <c r="G80" s="136"/>
      <c r="H80" s="119"/>
      <c r="I80" s="119"/>
      <c r="J80" s="119"/>
      <c r="K80" s="119"/>
      <c r="L80" s="119"/>
      <c r="M80" s="119"/>
      <c r="N80" s="119"/>
      <c r="O80" s="119"/>
      <c r="P80" s="119"/>
      <c r="Q80" s="119"/>
      <c r="R80" s="119"/>
      <c r="S80" s="543">
        <f t="shared" si="28"/>
        <v>0</v>
      </c>
      <c r="T80" s="137"/>
      <c r="U80" s="558"/>
      <c r="V80" s="123"/>
      <c r="W80" s="124"/>
      <c r="X80" s="124"/>
      <c r="Y80" s="124"/>
      <c r="Z80" s="124"/>
      <c r="AA80" s="124"/>
      <c r="AB80" s="125"/>
      <c r="AC80" s="546">
        <f t="shared" si="29"/>
        <v>0</v>
      </c>
      <c r="AD80" s="125"/>
      <c r="AE80" s="125"/>
      <c r="AF80" s="125"/>
      <c r="AG80" s="125"/>
      <c r="AH80" s="125"/>
      <c r="AI80" s="125"/>
      <c r="AJ80" s="125"/>
      <c r="AK80" s="125"/>
      <c r="AL80" s="125"/>
      <c r="AM80" s="125"/>
      <c r="AN80" s="125"/>
      <c r="AO80" s="125"/>
      <c r="AP80" s="125"/>
      <c r="AQ80" s="125"/>
      <c r="AR80" s="125"/>
      <c r="AS80" s="547">
        <f t="shared" si="30"/>
        <v>0</v>
      </c>
      <c r="AT80" s="546">
        <f t="shared" si="31"/>
        <v>0</v>
      </c>
      <c r="AU80" s="546">
        <f t="shared" si="32"/>
        <v>0</v>
      </c>
      <c r="AV80" s="80"/>
      <c r="AW80" s="548"/>
      <c r="AX80" s="548"/>
      <c r="AY80" s="549"/>
      <c r="AZ80" s="549"/>
      <c r="BA80" s="546">
        <f t="shared" si="33"/>
        <v>0</v>
      </c>
      <c r="BB80" s="83"/>
      <c r="BC80" s="133"/>
      <c r="BD80" s="536" t="str">
        <f t="shared" si="34"/>
        <v>正确</v>
      </c>
    </row>
    <row r="81" s="1" customFormat="1" ht="33" customHeight="1" spans="1:56">
      <c r="A81" s="550">
        <f t="shared" si="27"/>
        <v>77</v>
      </c>
      <c r="B81" s="310"/>
      <c r="C81" s="135"/>
      <c r="D81" s="117"/>
      <c r="E81" s="557"/>
      <c r="F81" s="551">
        <f t="shared" si="26"/>
        <v>30</v>
      </c>
      <c r="G81" s="136"/>
      <c r="H81" s="119"/>
      <c r="I81" s="119"/>
      <c r="J81" s="119"/>
      <c r="K81" s="119"/>
      <c r="L81" s="119"/>
      <c r="M81" s="119"/>
      <c r="N81" s="119"/>
      <c r="O81" s="119"/>
      <c r="P81" s="119"/>
      <c r="Q81" s="119"/>
      <c r="R81" s="119"/>
      <c r="S81" s="543">
        <f t="shared" si="28"/>
        <v>0</v>
      </c>
      <c r="T81" s="137"/>
      <c r="U81" s="558"/>
      <c r="V81" s="123"/>
      <c r="W81" s="124"/>
      <c r="X81" s="124"/>
      <c r="Y81" s="124"/>
      <c r="Z81" s="124"/>
      <c r="AA81" s="124"/>
      <c r="AB81" s="125"/>
      <c r="AC81" s="546">
        <f t="shared" si="29"/>
        <v>0</v>
      </c>
      <c r="AD81" s="125"/>
      <c r="AE81" s="125"/>
      <c r="AF81" s="125"/>
      <c r="AG81" s="125"/>
      <c r="AH81" s="125"/>
      <c r="AI81" s="125"/>
      <c r="AJ81" s="125"/>
      <c r="AK81" s="125"/>
      <c r="AL81" s="125"/>
      <c r="AM81" s="125"/>
      <c r="AN81" s="125"/>
      <c r="AO81" s="125"/>
      <c r="AP81" s="125"/>
      <c r="AQ81" s="125"/>
      <c r="AR81" s="125"/>
      <c r="AS81" s="547">
        <f t="shared" si="30"/>
        <v>0</v>
      </c>
      <c r="AT81" s="546">
        <f t="shared" si="31"/>
        <v>0</v>
      </c>
      <c r="AU81" s="546">
        <f t="shared" si="32"/>
        <v>0</v>
      </c>
      <c r="AV81" s="80"/>
      <c r="AW81" s="548"/>
      <c r="AX81" s="548"/>
      <c r="AY81" s="549"/>
      <c r="AZ81" s="549"/>
      <c r="BA81" s="546">
        <f t="shared" si="33"/>
        <v>0</v>
      </c>
      <c r="BB81" s="83"/>
      <c r="BC81" s="133"/>
      <c r="BD81" s="536" t="str">
        <f t="shared" si="34"/>
        <v>正确</v>
      </c>
    </row>
    <row r="82" s="1" customFormat="1" ht="33" customHeight="1" spans="1:56">
      <c r="A82" s="550">
        <f t="shared" si="27"/>
        <v>78</v>
      </c>
      <c r="B82" s="310"/>
      <c r="C82" s="135"/>
      <c r="D82" s="117"/>
      <c r="E82" s="557"/>
      <c r="F82" s="551">
        <f t="shared" si="26"/>
        <v>30</v>
      </c>
      <c r="G82" s="136"/>
      <c r="H82" s="119"/>
      <c r="I82" s="119"/>
      <c r="J82" s="119"/>
      <c r="K82" s="119"/>
      <c r="L82" s="119"/>
      <c r="M82" s="119"/>
      <c r="N82" s="119"/>
      <c r="O82" s="119"/>
      <c r="P82" s="119"/>
      <c r="Q82" s="119"/>
      <c r="R82" s="119"/>
      <c r="S82" s="543">
        <f t="shared" si="28"/>
        <v>0</v>
      </c>
      <c r="T82" s="137"/>
      <c r="U82" s="558"/>
      <c r="V82" s="123"/>
      <c r="W82" s="124"/>
      <c r="X82" s="124"/>
      <c r="Y82" s="124"/>
      <c r="Z82" s="124"/>
      <c r="AA82" s="124"/>
      <c r="AB82" s="125"/>
      <c r="AC82" s="546">
        <f t="shared" si="29"/>
        <v>0</v>
      </c>
      <c r="AD82" s="125"/>
      <c r="AE82" s="125"/>
      <c r="AF82" s="125"/>
      <c r="AG82" s="125"/>
      <c r="AH82" s="125"/>
      <c r="AI82" s="125"/>
      <c r="AJ82" s="125"/>
      <c r="AK82" s="125"/>
      <c r="AL82" s="125"/>
      <c r="AM82" s="125"/>
      <c r="AN82" s="125"/>
      <c r="AO82" s="125"/>
      <c r="AP82" s="125"/>
      <c r="AQ82" s="125"/>
      <c r="AR82" s="125"/>
      <c r="AS82" s="547">
        <f t="shared" si="30"/>
        <v>0</v>
      </c>
      <c r="AT82" s="546">
        <f t="shared" si="31"/>
        <v>0</v>
      </c>
      <c r="AU82" s="546">
        <f t="shared" si="32"/>
        <v>0</v>
      </c>
      <c r="AV82" s="80"/>
      <c r="AW82" s="548"/>
      <c r="AX82" s="548"/>
      <c r="AY82" s="549"/>
      <c r="AZ82" s="549"/>
      <c r="BA82" s="546">
        <f t="shared" si="33"/>
        <v>0</v>
      </c>
      <c r="BB82" s="83"/>
      <c r="BC82" s="133"/>
      <c r="BD82" s="536" t="str">
        <f t="shared" si="34"/>
        <v>正确</v>
      </c>
    </row>
    <row r="83" s="1" customFormat="1" ht="33" customHeight="1" spans="1:56">
      <c r="A83" s="550">
        <f t="shared" si="27"/>
        <v>79</v>
      </c>
      <c r="B83" s="310"/>
      <c r="C83" s="135"/>
      <c r="D83" s="117"/>
      <c r="E83" s="557"/>
      <c r="F83" s="551">
        <f t="shared" si="26"/>
        <v>30</v>
      </c>
      <c r="G83" s="136"/>
      <c r="H83" s="119"/>
      <c r="I83" s="119"/>
      <c r="J83" s="119"/>
      <c r="K83" s="119"/>
      <c r="L83" s="119"/>
      <c r="M83" s="119"/>
      <c r="N83" s="119"/>
      <c r="O83" s="119"/>
      <c r="P83" s="119"/>
      <c r="Q83" s="119"/>
      <c r="R83" s="119"/>
      <c r="S83" s="543">
        <f t="shared" si="28"/>
        <v>0</v>
      </c>
      <c r="T83" s="137"/>
      <c r="U83" s="558"/>
      <c r="V83" s="123"/>
      <c r="W83" s="124"/>
      <c r="X83" s="124"/>
      <c r="Y83" s="124"/>
      <c r="Z83" s="124"/>
      <c r="AA83" s="124"/>
      <c r="AB83" s="125"/>
      <c r="AC83" s="546">
        <f t="shared" si="29"/>
        <v>0</v>
      </c>
      <c r="AD83" s="125"/>
      <c r="AE83" s="125"/>
      <c r="AF83" s="125"/>
      <c r="AG83" s="125"/>
      <c r="AH83" s="125"/>
      <c r="AI83" s="125"/>
      <c r="AJ83" s="125"/>
      <c r="AK83" s="125"/>
      <c r="AL83" s="125"/>
      <c r="AM83" s="125"/>
      <c r="AN83" s="125"/>
      <c r="AO83" s="125"/>
      <c r="AP83" s="125"/>
      <c r="AQ83" s="125"/>
      <c r="AR83" s="125"/>
      <c r="AS83" s="547">
        <f t="shared" si="30"/>
        <v>0</v>
      </c>
      <c r="AT83" s="546">
        <f t="shared" si="31"/>
        <v>0</v>
      </c>
      <c r="AU83" s="546">
        <f t="shared" si="32"/>
        <v>0</v>
      </c>
      <c r="AV83" s="80"/>
      <c r="AW83" s="548"/>
      <c r="AX83" s="548"/>
      <c r="AY83" s="549"/>
      <c r="AZ83" s="549"/>
      <c r="BA83" s="546">
        <f t="shared" si="33"/>
        <v>0</v>
      </c>
      <c r="BB83" s="83"/>
      <c r="BC83" s="133"/>
      <c r="BD83" s="536" t="str">
        <f t="shared" si="34"/>
        <v>正确</v>
      </c>
    </row>
    <row r="84" s="1" customFormat="1" ht="33" customHeight="1" spans="1:56">
      <c r="A84" s="550">
        <f t="shared" si="27"/>
        <v>80</v>
      </c>
      <c r="B84" s="310"/>
      <c r="C84" s="135"/>
      <c r="D84" s="117"/>
      <c r="E84" s="557"/>
      <c r="F84" s="551">
        <f t="shared" si="26"/>
        <v>30</v>
      </c>
      <c r="G84" s="136"/>
      <c r="H84" s="119"/>
      <c r="I84" s="119"/>
      <c r="J84" s="119"/>
      <c r="K84" s="119"/>
      <c r="L84" s="119"/>
      <c r="M84" s="119"/>
      <c r="N84" s="119"/>
      <c r="O84" s="119"/>
      <c r="P84" s="119"/>
      <c r="Q84" s="119"/>
      <c r="R84" s="119"/>
      <c r="S84" s="543">
        <f t="shared" si="28"/>
        <v>0</v>
      </c>
      <c r="T84" s="137"/>
      <c r="U84" s="558"/>
      <c r="V84" s="123"/>
      <c r="W84" s="124"/>
      <c r="X84" s="124"/>
      <c r="Y84" s="124"/>
      <c r="Z84" s="124"/>
      <c r="AA84" s="124"/>
      <c r="AB84" s="125"/>
      <c r="AC84" s="546">
        <f t="shared" si="29"/>
        <v>0</v>
      </c>
      <c r="AD84" s="125"/>
      <c r="AE84" s="125"/>
      <c r="AF84" s="125"/>
      <c r="AG84" s="125"/>
      <c r="AH84" s="125"/>
      <c r="AI84" s="125"/>
      <c r="AJ84" s="125"/>
      <c r="AK84" s="125"/>
      <c r="AL84" s="125"/>
      <c r="AM84" s="125"/>
      <c r="AN84" s="125"/>
      <c r="AO84" s="125"/>
      <c r="AP84" s="125"/>
      <c r="AQ84" s="125"/>
      <c r="AR84" s="125"/>
      <c r="AS84" s="547">
        <f t="shared" si="30"/>
        <v>0</v>
      </c>
      <c r="AT84" s="546">
        <f t="shared" si="31"/>
        <v>0</v>
      </c>
      <c r="AU84" s="546">
        <f t="shared" si="32"/>
        <v>0</v>
      </c>
      <c r="AV84" s="80"/>
      <c r="AW84" s="548"/>
      <c r="AX84" s="548"/>
      <c r="AY84" s="549"/>
      <c r="AZ84" s="549"/>
      <c r="BA84" s="546">
        <f t="shared" si="33"/>
        <v>0</v>
      </c>
      <c r="BB84" s="83"/>
      <c r="BC84" s="133"/>
      <c r="BD84" s="536" t="str">
        <f t="shared" si="34"/>
        <v>正确</v>
      </c>
    </row>
    <row r="85" s="1" customFormat="1" ht="33" customHeight="1" spans="1:56">
      <c r="A85" s="550">
        <f t="shared" si="27"/>
        <v>81</v>
      </c>
      <c r="B85" s="310"/>
      <c r="C85" s="135"/>
      <c r="D85" s="117"/>
      <c r="E85" s="557"/>
      <c r="F85" s="551">
        <f t="shared" si="26"/>
        <v>30</v>
      </c>
      <c r="G85" s="136"/>
      <c r="H85" s="119"/>
      <c r="I85" s="119"/>
      <c r="J85" s="119"/>
      <c r="K85" s="119"/>
      <c r="L85" s="119"/>
      <c r="M85" s="119"/>
      <c r="N85" s="119"/>
      <c r="O85" s="119"/>
      <c r="P85" s="119"/>
      <c r="Q85" s="119"/>
      <c r="R85" s="119"/>
      <c r="S85" s="543">
        <f t="shared" si="28"/>
        <v>0</v>
      </c>
      <c r="T85" s="137"/>
      <c r="U85" s="558"/>
      <c r="V85" s="123"/>
      <c r="W85" s="124"/>
      <c r="X85" s="124"/>
      <c r="Y85" s="124"/>
      <c r="Z85" s="124"/>
      <c r="AA85" s="124"/>
      <c r="AB85" s="125"/>
      <c r="AC85" s="546">
        <f t="shared" si="29"/>
        <v>0</v>
      </c>
      <c r="AD85" s="125"/>
      <c r="AE85" s="125"/>
      <c r="AF85" s="125"/>
      <c r="AG85" s="125"/>
      <c r="AH85" s="125"/>
      <c r="AI85" s="125"/>
      <c r="AJ85" s="125"/>
      <c r="AK85" s="125"/>
      <c r="AL85" s="125"/>
      <c r="AM85" s="125"/>
      <c r="AN85" s="125"/>
      <c r="AO85" s="125"/>
      <c r="AP85" s="125"/>
      <c r="AQ85" s="125"/>
      <c r="AR85" s="125"/>
      <c r="AS85" s="547">
        <f t="shared" si="30"/>
        <v>0</v>
      </c>
      <c r="AT85" s="546">
        <f t="shared" si="31"/>
        <v>0</v>
      </c>
      <c r="AU85" s="546">
        <f t="shared" si="32"/>
        <v>0</v>
      </c>
      <c r="AV85" s="80"/>
      <c r="AW85" s="548"/>
      <c r="AX85" s="548"/>
      <c r="AY85" s="549"/>
      <c r="AZ85" s="549"/>
      <c r="BA85" s="546">
        <f t="shared" si="33"/>
        <v>0</v>
      </c>
      <c r="BB85" s="83"/>
      <c r="BC85" s="133"/>
      <c r="BD85" s="536" t="str">
        <f t="shared" si="34"/>
        <v>正确</v>
      </c>
    </row>
    <row r="86" s="1" customFormat="1" ht="33" customHeight="1" spans="1:56">
      <c r="A86" s="550">
        <f t="shared" si="27"/>
        <v>82</v>
      </c>
      <c r="B86" s="310"/>
      <c r="C86" s="135"/>
      <c r="D86" s="117"/>
      <c r="E86" s="557"/>
      <c r="F86" s="551">
        <f t="shared" si="26"/>
        <v>30</v>
      </c>
      <c r="G86" s="136"/>
      <c r="H86" s="119"/>
      <c r="I86" s="119"/>
      <c r="J86" s="119"/>
      <c r="K86" s="119"/>
      <c r="L86" s="119"/>
      <c r="M86" s="119"/>
      <c r="N86" s="119"/>
      <c r="O86" s="119"/>
      <c r="P86" s="119"/>
      <c r="Q86" s="119"/>
      <c r="R86" s="119"/>
      <c r="S86" s="543">
        <f t="shared" si="28"/>
        <v>0</v>
      </c>
      <c r="T86" s="137"/>
      <c r="U86" s="558"/>
      <c r="V86" s="123"/>
      <c r="W86" s="124"/>
      <c r="X86" s="124"/>
      <c r="Y86" s="124"/>
      <c r="Z86" s="124"/>
      <c r="AA86" s="124"/>
      <c r="AB86" s="125"/>
      <c r="AC86" s="546">
        <f t="shared" si="29"/>
        <v>0</v>
      </c>
      <c r="AD86" s="125"/>
      <c r="AE86" s="125"/>
      <c r="AF86" s="125"/>
      <c r="AG86" s="125"/>
      <c r="AH86" s="125"/>
      <c r="AI86" s="125"/>
      <c r="AJ86" s="125"/>
      <c r="AK86" s="125"/>
      <c r="AL86" s="125"/>
      <c r="AM86" s="125"/>
      <c r="AN86" s="125"/>
      <c r="AO86" s="125"/>
      <c r="AP86" s="125"/>
      <c r="AQ86" s="125"/>
      <c r="AR86" s="125"/>
      <c r="AS86" s="547">
        <f t="shared" si="30"/>
        <v>0</v>
      </c>
      <c r="AT86" s="546">
        <f t="shared" si="31"/>
        <v>0</v>
      </c>
      <c r="AU86" s="546">
        <f t="shared" si="32"/>
        <v>0</v>
      </c>
      <c r="AV86" s="80"/>
      <c r="AW86" s="548"/>
      <c r="AX86" s="548"/>
      <c r="AY86" s="549"/>
      <c r="AZ86" s="549"/>
      <c r="BA86" s="546">
        <f t="shared" si="33"/>
        <v>0</v>
      </c>
      <c r="BB86" s="83"/>
      <c r="BC86" s="133"/>
      <c r="BD86" s="536" t="str">
        <f t="shared" si="34"/>
        <v>正确</v>
      </c>
    </row>
    <row r="87" s="1" customFormat="1" ht="33" customHeight="1" spans="1:56">
      <c r="A87" s="550">
        <f t="shared" si="27"/>
        <v>83</v>
      </c>
      <c r="B87" s="310"/>
      <c r="C87" s="135"/>
      <c r="D87" s="117"/>
      <c r="E87" s="557"/>
      <c r="F87" s="551">
        <f t="shared" si="26"/>
        <v>30</v>
      </c>
      <c r="G87" s="136"/>
      <c r="H87" s="119"/>
      <c r="I87" s="119"/>
      <c r="J87" s="119"/>
      <c r="K87" s="119"/>
      <c r="L87" s="119"/>
      <c r="M87" s="119"/>
      <c r="N87" s="119"/>
      <c r="O87" s="119"/>
      <c r="P87" s="119"/>
      <c r="Q87" s="119"/>
      <c r="R87" s="119"/>
      <c r="S87" s="543">
        <f t="shared" si="28"/>
        <v>0</v>
      </c>
      <c r="T87" s="137"/>
      <c r="U87" s="558"/>
      <c r="V87" s="123"/>
      <c r="W87" s="124"/>
      <c r="X87" s="124"/>
      <c r="Y87" s="124"/>
      <c r="Z87" s="124"/>
      <c r="AA87" s="124"/>
      <c r="AB87" s="125"/>
      <c r="AC87" s="546">
        <f t="shared" si="29"/>
        <v>0</v>
      </c>
      <c r="AD87" s="125"/>
      <c r="AE87" s="125"/>
      <c r="AF87" s="125"/>
      <c r="AG87" s="125"/>
      <c r="AH87" s="125"/>
      <c r="AI87" s="125"/>
      <c r="AJ87" s="125"/>
      <c r="AK87" s="125"/>
      <c r="AL87" s="125"/>
      <c r="AM87" s="125"/>
      <c r="AN87" s="125"/>
      <c r="AO87" s="125"/>
      <c r="AP87" s="125"/>
      <c r="AQ87" s="125"/>
      <c r="AR87" s="125"/>
      <c r="AS87" s="547">
        <f t="shared" si="30"/>
        <v>0</v>
      </c>
      <c r="AT87" s="546">
        <f t="shared" si="31"/>
        <v>0</v>
      </c>
      <c r="AU87" s="546">
        <f t="shared" si="32"/>
        <v>0</v>
      </c>
      <c r="AV87" s="80"/>
      <c r="AW87" s="548"/>
      <c r="AX87" s="548"/>
      <c r="AY87" s="549"/>
      <c r="AZ87" s="549"/>
      <c r="BA87" s="546">
        <f t="shared" si="33"/>
        <v>0</v>
      </c>
      <c r="BB87" s="83"/>
      <c r="BC87" s="133"/>
      <c r="BD87" s="536" t="str">
        <f t="shared" si="34"/>
        <v>正确</v>
      </c>
    </row>
    <row r="88" s="1" customFormat="1" ht="33" customHeight="1" spans="1:56">
      <c r="A88" s="550">
        <f t="shared" si="27"/>
        <v>84</v>
      </c>
      <c r="B88" s="310"/>
      <c r="C88" s="135"/>
      <c r="D88" s="117"/>
      <c r="E88" s="557"/>
      <c r="F88" s="551">
        <f t="shared" si="26"/>
        <v>30</v>
      </c>
      <c r="G88" s="136"/>
      <c r="H88" s="119"/>
      <c r="I88" s="119"/>
      <c r="J88" s="119"/>
      <c r="K88" s="119"/>
      <c r="L88" s="119"/>
      <c r="M88" s="119"/>
      <c r="N88" s="119"/>
      <c r="O88" s="119"/>
      <c r="P88" s="119"/>
      <c r="Q88" s="119"/>
      <c r="R88" s="119"/>
      <c r="S88" s="543">
        <f t="shared" si="28"/>
        <v>0</v>
      </c>
      <c r="T88" s="137"/>
      <c r="U88" s="558"/>
      <c r="V88" s="123"/>
      <c r="W88" s="124"/>
      <c r="X88" s="124"/>
      <c r="Y88" s="124"/>
      <c r="Z88" s="124"/>
      <c r="AA88" s="124"/>
      <c r="AB88" s="125"/>
      <c r="AC88" s="546">
        <f t="shared" si="29"/>
        <v>0</v>
      </c>
      <c r="AD88" s="125"/>
      <c r="AE88" s="125"/>
      <c r="AF88" s="125"/>
      <c r="AG88" s="125"/>
      <c r="AH88" s="125"/>
      <c r="AI88" s="125"/>
      <c r="AJ88" s="125"/>
      <c r="AK88" s="125"/>
      <c r="AL88" s="125"/>
      <c r="AM88" s="125"/>
      <c r="AN88" s="125"/>
      <c r="AO88" s="125"/>
      <c r="AP88" s="125"/>
      <c r="AQ88" s="125"/>
      <c r="AR88" s="125"/>
      <c r="AS88" s="547">
        <f t="shared" si="30"/>
        <v>0</v>
      </c>
      <c r="AT88" s="546">
        <f t="shared" si="31"/>
        <v>0</v>
      </c>
      <c r="AU88" s="546">
        <f t="shared" si="32"/>
        <v>0</v>
      </c>
      <c r="AV88" s="80"/>
      <c r="AW88" s="548"/>
      <c r="AX88" s="548"/>
      <c r="AY88" s="549"/>
      <c r="AZ88" s="549"/>
      <c r="BA88" s="546">
        <f t="shared" si="33"/>
        <v>0</v>
      </c>
      <c r="BB88" s="83"/>
      <c r="BC88" s="133"/>
      <c r="BD88" s="536" t="str">
        <f t="shared" si="34"/>
        <v>正确</v>
      </c>
    </row>
    <row r="89" s="1" customFormat="1" ht="33" customHeight="1" spans="1:56">
      <c r="A89" s="550">
        <f t="shared" si="27"/>
        <v>85</v>
      </c>
      <c r="B89" s="310"/>
      <c r="C89" s="135"/>
      <c r="D89" s="117"/>
      <c r="E89" s="557"/>
      <c r="F89" s="551">
        <f t="shared" si="26"/>
        <v>30</v>
      </c>
      <c r="G89" s="136"/>
      <c r="H89" s="119"/>
      <c r="I89" s="119"/>
      <c r="J89" s="119"/>
      <c r="K89" s="119"/>
      <c r="L89" s="119"/>
      <c r="M89" s="119"/>
      <c r="N89" s="119"/>
      <c r="O89" s="119"/>
      <c r="P89" s="119"/>
      <c r="Q89" s="119"/>
      <c r="R89" s="119"/>
      <c r="S89" s="543">
        <f t="shared" si="28"/>
        <v>0</v>
      </c>
      <c r="T89" s="137"/>
      <c r="U89" s="558"/>
      <c r="V89" s="123"/>
      <c r="W89" s="124"/>
      <c r="X89" s="124"/>
      <c r="Y89" s="124"/>
      <c r="Z89" s="124"/>
      <c r="AA89" s="124"/>
      <c r="AB89" s="125"/>
      <c r="AC89" s="546">
        <f t="shared" si="29"/>
        <v>0</v>
      </c>
      <c r="AD89" s="125"/>
      <c r="AE89" s="125"/>
      <c r="AF89" s="125"/>
      <c r="AG89" s="125"/>
      <c r="AH89" s="125"/>
      <c r="AI89" s="125"/>
      <c r="AJ89" s="125"/>
      <c r="AK89" s="125"/>
      <c r="AL89" s="125"/>
      <c r="AM89" s="125"/>
      <c r="AN89" s="125"/>
      <c r="AO89" s="125"/>
      <c r="AP89" s="125"/>
      <c r="AQ89" s="125"/>
      <c r="AR89" s="125"/>
      <c r="AS89" s="547">
        <f t="shared" si="30"/>
        <v>0</v>
      </c>
      <c r="AT89" s="546">
        <f t="shared" si="31"/>
        <v>0</v>
      </c>
      <c r="AU89" s="546">
        <f t="shared" si="32"/>
        <v>0</v>
      </c>
      <c r="AV89" s="80"/>
      <c r="AW89" s="548"/>
      <c r="AX89" s="548"/>
      <c r="AY89" s="549"/>
      <c r="AZ89" s="549"/>
      <c r="BA89" s="546">
        <f t="shared" si="33"/>
        <v>0</v>
      </c>
      <c r="BB89" s="83"/>
      <c r="BC89" s="133"/>
      <c r="BD89" s="536" t="str">
        <f t="shared" si="34"/>
        <v>正确</v>
      </c>
    </row>
    <row r="90" s="1" customFormat="1" ht="33" customHeight="1" spans="1:56">
      <c r="A90" s="550">
        <f t="shared" si="27"/>
        <v>86</v>
      </c>
      <c r="B90" s="310"/>
      <c r="C90" s="135"/>
      <c r="D90" s="117"/>
      <c r="E90" s="557"/>
      <c r="F90" s="551">
        <f t="shared" si="26"/>
        <v>30</v>
      </c>
      <c r="G90" s="136"/>
      <c r="H90" s="119"/>
      <c r="I90" s="119"/>
      <c r="J90" s="119"/>
      <c r="K90" s="119"/>
      <c r="L90" s="119"/>
      <c r="M90" s="119"/>
      <c r="N90" s="119"/>
      <c r="O90" s="119"/>
      <c r="P90" s="119"/>
      <c r="Q90" s="119"/>
      <c r="R90" s="119"/>
      <c r="S90" s="543">
        <f t="shared" si="28"/>
        <v>0</v>
      </c>
      <c r="T90" s="137"/>
      <c r="U90" s="558"/>
      <c r="V90" s="123"/>
      <c r="W90" s="124"/>
      <c r="X90" s="124"/>
      <c r="Y90" s="124"/>
      <c r="Z90" s="124"/>
      <c r="AA90" s="124"/>
      <c r="AB90" s="125"/>
      <c r="AC90" s="546">
        <f t="shared" si="29"/>
        <v>0</v>
      </c>
      <c r="AD90" s="125"/>
      <c r="AE90" s="125"/>
      <c r="AF90" s="125"/>
      <c r="AG90" s="125"/>
      <c r="AH90" s="125"/>
      <c r="AI90" s="125"/>
      <c r="AJ90" s="125"/>
      <c r="AK90" s="125"/>
      <c r="AL90" s="125"/>
      <c r="AM90" s="125"/>
      <c r="AN90" s="125"/>
      <c r="AO90" s="125"/>
      <c r="AP90" s="125"/>
      <c r="AQ90" s="125"/>
      <c r="AR90" s="125"/>
      <c r="AS90" s="547">
        <f t="shared" si="30"/>
        <v>0</v>
      </c>
      <c r="AT90" s="546">
        <f t="shared" si="31"/>
        <v>0</v>
      </c>
      <c r="AU90" s="546">
        <f t="shared" si="32"/>
        <v>0</v>
      </c>
      <c r="AV90" s="80"/>
      <c r="AW90" s="548"/>
      <c r="AX90" s="548"/>
      <c r="AY90" s="549"/>
      <c r="AZ90" s="549"/>
      <c r="BA90" s="546">
        <f t="shared" si="33"/>
        <v>0</v>
      </c>
      <c r="BB90" s="83"/>
      <c r="BC90" s="133"/>
      <c r="BD90" s="536" t="str">
        <f t="shared" si="34"/>
        <v>正确</v>
      </c>
    </row>
    <row r="91" s="1" customFormat="1" ht="33" customHeight="1" spans="1:56">
      <c r="A91" s="550">
        <f t="shared" si="27"/>
        <v>87</v>
      </c>
      <c r="B91" s="310"/>
      <c r="C91" s="135"/>
      <c r="D91" s="117"/>
      <c r="E91" s="557"/>
      <c r="F91" s="551">
        <f t="shared" ref="F91:F154" si="35">IF($C$2-D91+1&lt;$E$2,$C$2-D91+1,$E$2)</f>
        <v>30</v>
      </c>
      <c r="G91" s="136"/>
      <c r="H91" s="119"/>
      <c r="I91" s="119"/>
      <c r="J91" s="119"/>
      <c r="K91" s="119"/>
      <c r="L91" s="119"/>
      <c r="M91" s="119"/>
      <c r="N91" s="119"/>
      <c r="O91" s="119"/>
      <c r="P91" s="119"/>
      <c r="Q91" s="119"/>
      <c r="R91" s="119"/>
      <c r="S91" s="543">
        <f t="shared" si="28"/>
        <v>0</v>
      </c>
      <c r="T91" s="137"/>
      <c r="U91" s="558"/>
      <c r="V91" s="123"/>
      <c r="W91" s="124"/>
      <c r="X91" s="124"/>
      <c r="Y91" s="124"/>
      <c r="Z91" s="124"/>
      <c r="AA91" s="124"/>
      <c r="AB91" s="125"/>
      <c r="AC91" s="546">
        <f t="shared" si="29"/>
        <v>0</v>
      </c>
      <c r="AD91" s="125"/>
      <c r="AE91" s="125"/>
      <c r="AF91" s="125"/>
      <c r="AG91" s="125"/>
      <c r="AH91" s="125"/>
      <c r="AI91" s="125"/>
      <c r="AJ91" s="125"/>
      <c r="AK91" s="125"/>
      <c r="AL91" s="125"/>
      <c r="AM91" s="125"/>
      <c r="AN91" s="125"/>
      <c r="AO91" s="125"/>
      <c r="AP91" s="125"/>
      <c r="AQ91" s="125"/>
      <c r="AR91" s="125"/>
      <c r="AS91" s="547">
        <f t="shared" si="30"/>
        <v>0</v>
      </c>
      <c r="AT91" s="546">
        <f t="shared" si="31"/>
        <v>0</v>
      </c>
      <c r="AU91" s="546">
        <f t="shared" si="32"/>
        <v>0</v>
      </c>
      <c r="AV91" s="80"/>
      <c r="AW91" s="548"/>
      <c r="AX91" s="548"/>
      <c r="AY91" s="549"/>
      <c r="AZ91" s="549"/>
      <c r="BA91" s="546">
        <f t="shared" si="33"/>
        <v>0</v>
      </c>
      <c r="BB91" s="83"/>
      <c r="BC91" s="133"/>
      <c r="BD91" s="536" t="str">
        <f t="shared" si="34"/>
        <v>正确</v>
      </c>
    </row>
    <row r="92" s="1" customFormat="1" ht="33" customHeight="1" spans="1:56">
      <c r="A92" s="550">
        <f t="shared" si="27"/>
        <v>88</v>
      </c>
      <c r="B92" s="310"/>
      <c r="C92" s="135"/>
      <c r="D92" s="117"/>
      <c r="E92" s="557"/>
      <c r="F92" s="551">
        <f t="shared" si="35"/>
        <v>30</v>
      </c>
      <c r="G92" s="136"/>
      <c r="H92" s="119"/>
      <c r="I92" s="119"/>
      <c r="J92" s="119"/>
      <c r="K92" s="119"/>
      <c r="L92" s="119"/>
      <c r="M92" s="119"/>
      <c r="N92" s="119"/>
      <c r="O92" s="119"/>
      <c r="P92" s="119"/>
      <c r="Q92" s="119"/>
      <c r="R92" s="119"/>
      <c r="S92" s="543">
        <f t="shared" si="28"/>
        <v>0</v>
      </c>
      <c r="T92" s="137"/>
      <c r="U92" s="558"/>
      <c r="V92" s="123"/>
      <c r="W92" s="124"/>
      <c r="X92" s="124"/>
      <c r="Y92" s="124"/>
      <c r="Z92" s="124"/>
      <c r="AA92" s="124"/>
      <c r="AB92" s="125"/>
      <c r="AC92" s="546">
        <f t="shared" si="29"/>
        <v>0</v>
      </c>
      <c r="AD92" s="125"/>
      <c r="AE92" s="125"/>
      <c r="AF92" s="125"/>
      <c r="AG92" s="125"/>
      <c r="AH92" s="125"/>
      <c r="AI92" s="125"/>
      <c r="AJ92" s="125"/>
      <c r="AK92" s="125"/>
      <c r="AL92" s="125"/>
      <c r="AM92" s="125"/>
      <c r="AN92" s="125"/>
      <c r="AO92" s="125"/>
      <c r="AP92" s="125"/>
      <c r="AQ92" s="125"/>
      <c r="AR92" s="125"/>
      <c r="AS92" s="547">
        <f t="shared" si="30"/>
        <v>0</v>
      </c>
      <c r="AT92" s="546">
        <f t="shared" si="31"/>
        <v>0</v>
      </c>
      <c r="AU92" s="546">
        <f t="shared" si="32"/>
        <v>0</v>
      </c>
      <c r="AV92" s="80"/>
      <c r="AW92" s="548"/>
      <c r="AX92" s="548"/>
      <c r="AY92" s="549"/>
      <c r="AZ92" s="549"/>
      <c r="BA92" s="546">
        <f t="shared" si="33"/>
        <v>0</v>
      </c>
      <c r="BB92" s="83"/>
      <c r="BC92" s="133"/>
      <c r="BD92" s="536" t="str">
        <f t="shared" si="34"/>
        <v>正确</v>
      </c>
    </row>
    <row r="93" s="1" customFormat="1" ht="33" customHeight="1" spans="1:56">
      <c r="A93" s="550">
        <f t="shared" si="27"/>
        <v>89</v>
      </c>
      <c r="B93" s="310"/>
      <c r="C93" s="135"/>
      <c r="D93" s="117"/>
      <c r="E93" s="557"/>
      <c r="F93" s="551">
        <f t="shared" si="35"/>
        <v>30</v>
      </c>
      <c r="G93" s="136"/>
      <c r="H93" s="119"/>
      <c r="I93" s="119"/>
      <c r="J93" s="119"/>
      <c r="K93" s="119"/>
      <c r="L93" s="119"/>
      <c r="M93" s="119"/>
      <c r="N93" s="119"/>
      <c r="O93" s="119"/>
      <c r="P93" s="119"/>
      <c r="Q93" s="119"/>
      <c r="R93" s="119"/>
      <c r="S93" s="543">
        <f t="shared" si="28"/>
        <v>0</v>
      </c>
      <c r="T93" s="137"/>
      <c r="U93" s="558"/>
      <c r="V93" s="123"/>
      <c r="W93" s="124"/>
      <c r="X93" s="124"/>
      <c r="Y93" s="124"/>
      <c r="Z93" s="124"/>
      <c r="AA93" s="124"/>
      <c r="AB93" s="125"/>
      <c r="AC93" s="546">
        <f t="shared" si="29"/>
        <v>0</v>
      </c>
      <c r="AD93" s="125"/>
      <c r="AE93" s="125"/>
      <c r="AF93" s="125"/>
      <c r="AG93" s="125"/>
      <c r="AH93" s="125"/>
      <c r="AI93" s="125"/>
      <c r="AJ93" s="125"/>
      <c r="AK93" s="125"/>
      <c r="AL93" s="125"/>
      <c r="AM93" s="125"/>
      <c r="AN93" s="125"/>
      <c r="AO93" s="125"/>
      <c r="AP93" s="125"/>
      <c r="AQ93" s="125"/>
      <c r="AR93" s="125"/>
      <c r="AS93" s="547">
        <f t="shared" si="30"/>
        <v>0</v>
      </c>
      <c r="AT93" s="546">
        <f t="shared" si="31"/>
        <v>0</v>
      </c>
      <c r="AU93" s="546">
        <f t="shared" si="32"/>
        <v>0</v>
      </c>
      <c r="AV93" s="80"/>
      <c r="AW93" s="548"/>
      <c r="AX93" s="548"/>
      <c r="AY93" s="549"/>
      <c r="AZ93" s="549"/>
      <c r="BA93" s="546">
        <f t="shared" si="33"/>
        <v>0</v>
      </c>
      <c r="BB93" s="83"/>
      <c r="BC93" s="133"/>
      <c r="BD93" s="536" t="str">
        <f t="shared" si="34"/>
        <v>正确</v>
      </c>
    </row>
    <row r="94" s="1" customFormat="1" ht="33" customHeight="1" spans="1:56">
      <c r="A94" s="550">
        <f t="shared" si="27"/>
        <v>90</v>
      </c>
      <c r="B94" s="310"/>
      <c r="C94" s="135"/>
      <c r="D94" s="117"/>
      <c r="E94" s="557"/>
      <c r="F94" s="551">
        <f t="shared" si="35"/>
        <v>30</v>
      </c>
      <c r="G94" s="136"/>
      <c r="H94" s="119"/>
      <c r="I94" s="119"/>
      <c r="J94" s="119"/>
      <c r="K94" s="119"/>
      <c r="L94" s="119"/>
      <c r="M94" s="119"/>
      <c r="N94" s="119"/>
      <c r="O94" s="119"/>
      <c r="P94" s="119"/>
      <c r="Q94" s="119"/>
      <c r="R94" s="119"/>
      <c r="S94" s="543">
        <f t="shared" si="28"/>
        <v>0</v>
      </c>
      <c r="T94" s="137"/>
      <c r="U94" s="558"/>
      <c r="V94" s="123"/>
      <c r="W94" s="124"/>
      <c r="X94" s="124"/>
      <c r="Y94" s="124"/>
      <c r="Z94" s="124"/>
      <c r="AA94" s="124"/>
      <c r="AB94" s="125"/>
      <c r="AC94" s="546">
        <f t="shared" si="29"/>
        <v>0</v>
      </c>
      <c r="AD94" s="125"/>
      <c r="AE94" s="125"/>
      <c r="AF94" s="125"/>
      <c r="AG94" s="125"/>
      <c r="AH94" s="125"/>
      <c r="AI94" s="125"/>
      <c r="AJ94" s="125"/>
      <c r="AK94" s="125"/>
      <c r="AL94" s="125"/>
      <c r="AM94" s="125"/>
      <c r="AN94" s="125"/>
      <c r="AO94" s="125"/>
      <c r="AP94" s="125"/>
      <c r="AQ94" s="125"/>
      <c r="AR94" s="125"/>
      <c r="AS94" s="547">
        <f t="shared" si="30"/>
        <v>0</v>
      </c>
      <c r="AT94" s="546">
        <f t="shared" si="31"/>
        <v>0</v>
      </c>
      <c r="AU94" s="546">
        <f t="shared" si="32"/>
        <v>0</v>
      </c>
      <c r="AV94" s="80"/>
      <c r="AW94" s="548"/>
      <c r="AX94" s="548"/>
      <c r="AY94" s="549"/>
      <c r="AZ94" s="549"/>
      <c r="BA94" s="546">
        <f t="shared" si="33"/>
        <v>0</v>
      </c>
      <c r="BB94" s="83"/>
      <c r="BC94" s="133"/>
      <c r="BD94" s="536" t="str">
        <f t="shared" si="34"/>
        <v>正确</v>
      </c>
    </row>
    <row r="95" s="1" customFormat="1" ht="33" customHeight="1" spans="1:56">
      <c r="A95" s="550">
        <f t="shared" si="27"/>
        <v>91</v>
      </c>
      <c r="B95" s="310"/>
      <c r="C95" s="135"/>
      <c r="D95" s="117"/>
      <c r="E95" s="557"/>
      <c r="F95" s="551">
        <f t="shared" si="35"/>
        <v>30</v>
      </c>
      <c r="G95" s="136"/>
      <c r="H95" s="119"/>
      <c r="I95" s="119"/>
      <c r="J95" s="119"/>
      <c r="K95" s="119"/>
      <c r="L95" s="119"/>
      <c r="M95" s="119"/>
      <c r="N95" s="119"/>
      <c r="O95" s="119"/>
      <c r="P95" s="119"/>
      <c r="Q95" s="119"/>
      <c r="R95" s="119"/>
      <c r="S95" s="543">
        <f t="shared" si="28"/>
        <v>0</v>
      </c>
      <c r="T95" s="137"/>
      <c r="U95" s="558"/>
      <c r="V95" s="123"/>
      <c r="W95" s="124"/>
      <c r="X95" s="124"/>
      <c r="Y95" s="124"/>
      <c r="Z95" s="124"/>
      <c r="AA95" s="124"/>
      <c r="AB95" s="125"/>
      <c r="AC95" s="546">
        <f t="shared" si="29"/>
        <v>0</v>
      </c>
      <c r="AD95" s="125"/>
      <c r="AE95" s="125"/>
      <c r="AF95" s="125"/>
      <c r="AG95" s="125"/>
      <c r="AH95" s="125"/>
      <c r="AI95" s="125"/>
      <c r="AJ95" s="125"/>
      <c r="AK95" s="125"/>
      <c r="AL95" s="125"/>
      <c r="AM95" s="125"/>
      <c r="AN95" s="125"/>
      <c r="AO95" s="125"/>
      <c r="AP95" s="125"/>
      <c r="AQ95" s="125"/>
      <c r="AR95" s="125"/>
      <c r="AS95" s="547">
        <f t="shared" si="30"/>
        <v>0</v>
      </c>
      <c r="AT95" s="546">
        <f t="shared" si="31"/>
        <v>0</v>
      </c>
      <c r="AU95" s="546">
        <f t="shared" si="32"/>
        <v>0</v>
      </c>
      <c r="AV95" s="80"/>
      <c r="AW95" s="548"/>
      <c r="AX95" s="548"/>
      <c r="AY95" s="549"/>
      <c r="AZ95" s="549"/>
      <c r="BA95" s="546">
        <f t="shared" si="33"/>
        <v>0</v>
      </c>
      <c r="BB95" s="83"/>
      <c r="BC95" s="133"/>
      <c r="BD95" s="536" t="str">
        <f t="shared" si="34"/>
        <v>正确</v>
      </c>
    </row>
    <row r="96" s="1" customFormat="1" ht="33" customHeight="1" spans="1:56">
      <c r="A96" s="550">
        <f t="shared" si="27"/>
        <v>92</v>
      </c>
      <c r="B96" s="310"/>
      <c r="C96" s="135"/>
      <c r="D96" s="117"/>
      <c r="E96" s="557"/>
      <c r="F96" s="551">
        <f t="shared" si="35"/>
        <v>30</v>
      </c>
      <c r="G96" s="136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543">
        <f t="shared" si="28"/>
        <v>0</v>
      </c>
      <c r="T96" s="137"/>
      <c r="U96" s="558"/>
      <c r="V96" s="123"/>
      <c r="W96" s="124"/>
      <c r="X96" s="124"/>
      <c r="Y96" s="124"/>
      <c r="Z96" s="124"/>
      <c r="AA96" s="124"/>
      <c r="AB96" s="125"/>
      <c r="AC96" s="546">
        <f t="shared" si="29"/>
        <v>0</v>
      </c>
      <c r="AD96" s="125"/>
      <c r="AE96" s="125"/>
      <c r="AF96" s="125"/>
      <c r="AG96" s="125"/>
      <c r="AH96" s="125"/>
      <c r="AI96" s="125"/>
      <c r="AJ96" s="125"/>
      <c r="AK96" s="125"/>
      <c r="AL96" s="125"/>
      <c r="AM96" s="125"/>
      <c r="AN96" s="125"/>
      <c r="AO96" s="125"/>
      <c r="AP96" s="125"/>
      <c r="AQ96" s="125"/>
      <c r="AR96" s="125"/>
      <c r="AS96" s="547">
        <f t="shared" si="30"/>
        <v>0</v>
      </c>
      <c r="AT96" s="546">
        <f t="shared" si="31"/>
        <v>0</v>
      </c>
      <c r="AU96" s="546">
        <f t="shared" si="32"/>
        <v>0</v>
      </c>
      <c r="AV96" s="80"/>
      <c r="AW96" s="548"/>
      <c r="AX96" s="548"/>
      <c r="AY96" s="549"/>
      <c r="AZ96" s="549"/>
      <c r="BA96" s="546">
        <f t="shared" si="33"/>
        <v>0</v>
      </c>
      <c r="BB96" s="83"/>
      <c r="BC96" s="133"/>
      <c r="BD96" s="536" t="str">
        <f t="shared" si="34"/>
        <v>正确</v>
      </c>
    </row>
    <row r="97" s="1" customFormat="1" ht="33" customHeight="1" spans="1:56">
      <c r="A97" s="550">
        <f t="shared" si="27"/>
        <v>93</v>
      </c>
      <c r="B97" s="310"/>
      <c r="C97" s="135"/>
      <c r="D97" s="117"/>
      <c r="E97" s="557"/>
      <c r="F97" s="551">
        <f t="shared" si="35"/>
        <v>30</v>
      </c>
      <c r="G97" s="136"/>
      <c r="H97" s="119"/>
      <c r="I97" s="119"/>
      <c r="J97" s="119"/>
      <c r="K97" s="119"/>
      <c r="L97" s="119"/>
      <c r="M97" s="119"/>
      <c r="N97" s="119"/>
      <c r="O97" s="119"/>
      <c r="P97" s="119"/>
      <c r="Q97" s="119"/>
      <c r="R97" s="119"/>
      <c r="S97" s="543">
        <f t="shared" si="28"/>
        <v>0</v>
      </c>
      <c r="T97" s="137"/>
      <c r="U97" s="558"/>
      <c r="V97" s="123"/>
      <c r="W97" s="124"/>
      <c r="X97" s="124"/>
      <c r="Y97" s="124"/>
      <c r="Z97" s="124"/>
      <c r="AA97" s="124"/>
      <c r="AB97" s="125"/>
      <c r="AC97" s="546">
        <f t="shared" si="29"/>
        <v>0</v>
      </c>
      <c r="AD97" s="125"/>
      <c r="AE97" s="125"/>
      <c r="AF97" s="125"/>
      <c r="AG97" s="125"/>
      <c r="AH97" s="125"/>
      <c r="AI97" s="125"/>
      <c r="AJ97" s="125"/>
      <c r="AK97" s="125"/>
      <c r="AL97" s="125"/>
      <c r="AM97" s="125"/>
      <c r="AN97" s="125"/>
      <c r="AO97" s="125"/>
      <c r="AP97" s="125"/>
      <c r="AQ97" s="125"/>
      <c r="AR97" s="125"/>
      <c r="AS97" s="547">
        <f t="shared" si="30"/>
        <v>0</v>
      </c>
      <c r="AT97" s="546">
        <f t="shared" si="31"/>
        <v>0</v>
      </c>
      <c r="AU97" s="546">
        <f t="shared" si="32"/>
        <v>0</v>
      </c>
      <c r="AV97" s="80"/>
      <c r="AW97" s="548"/>
      <c r="AX97" s="548"/>
      <c r="AY97" s="549"/>
      <c r="AZ97" s="549"/>
      <c r="BA97" s="546">
        <f t="shared" si="33"/>
        <v>0</v>
      </c>
      <c r="BB97" s="83"/>
      <c r="BC97" s="133"/>
      <c r="BD97" s="536" t="str">
        <f t="shared" si="34"/>
        <v>正确</v>
      </c>
    </row>
    <row r="98" s="1" customFormat="1" ht="33" customHeight="1" spans="1:56">
      <c r="A98" s="550">
        <f t="shared" si="27"/>
        <v>94</v>
      </c>
      <c r="B98" s="310"/>
      <c r="C98" s="135"/>
      <c r="D98" s="117"/>
      <c r="E98" s="557"/>
      <c r="F98" s="551">
        <f t="shared" si="35"/>
        <v>30</v>
      </c>
      <c r="G98" s="136"/>
      <c r="H98" s="119"/>
      <c r="I98" s="119"/>
      <c r="J98" s="119"/>
      <c r="K98" s="119"/>
      <c r="L98" s="119"/>
      <c r="M98" s="119"/>
      <c r="N98" s="119"/>
      <c r="O98" s="119"/>
      <c r="P98" s="119"/>
      <c r="Q98" s="119"/>
      <c r="R98" s="119"/>
      <c r="S98" s="543">
        <f t="shared" si="28"/>
        <v>0</v>
      </c>
      <c r="T98" s="137"/>
      <c r="U98" s="558"/>
      <c r="V98" s="123"/>
      <c r="W98" s="124"/>
      <c r="X98" s="124"/>
      <c r="Y98" s="124"/>
      <c r="Z98" s="124"/>
      <c r="AA98" s="124"/>
      <c r="AB98" s="125"/>
      <c r="AC98" s="546">
        <f t="shared" si="29"/>
        <v>0</v>
      </c>
      <c r="AD98" s="125"/>
      <c r="AE98" s="125"/>
      <c r="AF98" s="125"/>
      <c r="AG98" s="125"/>
      <c r="AH98" s="125"/>
      <c r="AI98" s="125"/>
      <c r="AJ98" s="125"/>
      <c r="AK98" s="125"/>
      <c r="AL98" s="125"/>
      <c r="AM98" s="125"/>
      <c r="AN98" s="125"/>
      <c r="AO98" s="125"/>
      <c r="AP98" s="125"/>
      <c r="AQ98" s="125"/>
      <c r="AR98" s="125"/>
      <c r="AS98" s="547">
        <f t="shared" si="30"/>
        <v>0</v>
      </c>
      <c r="AT98" s="546">
        <f t="shared" si="31"/>
        <v>0</v>
      </c>
      <c r="AU98" s="546">
        <f t="shared" si="32"/>
        <v>0</v>
      </c>
      <c r="AV98" s="80"/>
      <c r="AW98" s="548"/>
      <c r="AX98" s="548"/>
      <c r="AY98" s="549"/>
      <c r="AZ98" s="549"/>
      <c r="BA98" s="546">
        <f t="shared" si="33"/>
        <v>0</v>
      </c>
      <c r="BB98" s="83"/>
      <c r="BC98" s="133"/>
      <c r="BD98" s="536" t="str">
        <f t="shared" si="34"/>
        <v>正确</v>
      </c>
    </row>
    <row r="99" s="1" customFormat="1" ht="33" customHeight="1" spans="1:56">
      <c r="A99" s="550">
        <f t="shared" si="27"/>
        <v>95</v>
      </c>
      <c r="B99" s="310"/>
      <c r="C99" s="135"/>
      <c r="D99" s="117"/>
      <c r="E99" s="557"/>
      <c r="F99" s="551">
        <f t="shared" si="35"/>
        <v>30</v>
      </c>
      <c r="G99" s="136"/>
      <c r="H99" s="119"/>
      <c r="I99" s="119"/>
      <c r="J99" s="119"/>
      <c r="K99" s="119"/>
      <c r="L99" s="119"/>
      <c r="M99" s="119"/>
      <c r="N99" s="119"/>
      <c r="O99" s="119"/>
      <c r="P99" s="119"/>
      <c r="Q99" s="119"/>
      <c r="R99" s="119"/>
      <c r="S99" s="543">
        <f t="shared" si="28"/>
        <v>0</v>
      </c>
      <c r="T99" s="137"/>
      <c r="U99" s="558"/>
      <c r="V99" s="123"/>
      <c r="W99" s="124"/>
      <c r="X99" s="124"/>
      <c r="Y99" s="124"/>
      <c r="Z99" s="124"/>
      <c r="AA99" s="124"/>
      <c r="AB99" s="125"/>
      <c r="AC99" s="546">
        <f t="shared" si="29"/>
        <v>0</v>
      </c>
      <c r="AD99" s="125"/>
      <c r="AE99" s="125"/>
      <c r="AF99" s="125"/>
      <c r="AG99" s="125"/>
      <c r="AH99" s="125"/>
      <c r="AI99" s="125"/>
      <c r="AJ99" s="125"/>
      <c r="AK99" s="125"/>
      <c r="AL99" s="125"/>
      <c r="AM99" s="125"/>
      <c r="AN99" s="125"/>
      <c r="AO99" s="125"/>
      <c r="AP99" s="125"/>
      <c r="AQ99" s="125"/>
      <c r="AR99" s="125"/>
      <c r="AS99" s="547">
        <f t="shared" si="30"/>
        <v>0</v>
      </c>
      <c r="AT99" s="546">
        <f t="shared" si="31"/>
        <v>0</v>
      </c>
      <c r="AU99" s="546">
        <f t="shared" si="32"/>
        <v>0</v>
      </c>
      <c r="AV99" s="80"/>
      <c r="AW99" s="548"/>
      <c r="AX99" s="548"/>
      <c r="AY99" s="549"/>
      <c r="AZ99" s="549"/>
      <c r="BA99" s="546">
        <f t="shared" si="33"/>
        <v>0</v>
      </c>
      <c r="BB99" s="83"/>
      <c r="BC99" s="133"/>
      <c r="BD99" s="536" t="str">
        <f t="shared" si="34"/>
        <v>正确</v>
      </c>
    </row>
    <row r="100" s="1" customFormat="1" ht="33" customHeight="1" spans="1:56">
      <c r="A100" s="550">
        <f t="shared" si="27"/>
        <v>96</v>
      </c>
      <c r="B100" s="310"/>
      <c r="C100" s="135"/>
      <c r="D100" s="117"/>
      <c r="E100" s="557"/>
      <c r="F100" s="551">
        <f t="shared" si="35"/>
        <v>30</v>
      </c>
      <c r="G100" s="136"/>
      <c r="H100" s="119"/>
      <c r="I100" s="119"/>
      <c r="J100" s="119"/>
      <c r="K100" s="119"/>
      <c r="L100" s="119"/>
      <c r="M100" s="119"/>
      <c r="N100" s="119"/>
      <c r="O100" s="119"/>
      <c r="P100" s="119"/>
      <c r="Q100" s="119"/>
      <c r="R100" s="119"/>
      <c r="S100" s="543">
        <f t="shared" si="28"/>
        <v>0</v>
      </c>
      <c r="T100" s="137"/>
      <c r="U100" s="558"/>
      <c r="V100" s="123"/>
      <c r="W100" s="124"/>
      <c r="X100" s="124"/>
      <c r="Y100" s="124"/>
      <c r="Z100" s="124"/>
      <c r="AA100" s="124"/>
      <c r="AB100" s="125"/>
      <c r="AC100" s="546">
        <f t="shared" si="29"/>
        <v>0</v>
      </c>
      <c r="AD100" s="125"/>
      <c r="AE100" s="125"/>
      <c r="AF100" s="125"/>
      <c r="AG100" s="125"/>
      <c r="AH100" s="125"/>
      <c r="AI100" s="125"/>
      <c r="AJ100" s="125"/>
      <c r="AK100" s="125"/>
      <c r="AL100" s="125"/>
      <c r="AM100" s="125"/>
      <c r="AN100" s="125"/>
      <c r="AO100" s="125"/>
      <c r="AP100" s="125"/>
      <c r="AQ100" s="125"/>
      <c r="AR100" s="125"/>
      <c r="AS100" s="547">
        <f t="shared" si="30"/>
        <v>0</v>
      </c>
      <c r="AT100" s="546">
        <f t="shared" si="31"/>
        <v>0</v>
      </c>
      <c r="AU100" s="546">
        <f t="shared" si="32"/>
        <v>0</v>
      </c>
      <c r="AV100" s="80"/>
      <c r="AW100" s="548"/>
      <c r="AX100" s="548"/>
      <c r="AY100" s="549"/>
      <c r="AZ100" s="549"/>
      <c r="BA100" s="546">
        <f t="shared" si="33"/>
        <v>0</v>
      </c>
      <c r="BB100" s="83"/>
      <c r="BC100" s="133"/>
      <c r="BD100" s="536" t="str">
        <f t="shared" si="34"/>
        <v>正确</v>
      </c>
    </row>
    <row r="101" s="1" customFormat="1" ht="33" customHeight="1" spans="1:56">
      <c r="A101" s="550">
        <f t="shared" si="27"/>
        <v>97</v>
      </c>
      <c r="B101" s="310"/>
      <c r="C101" s="135"/>
      <c r="D101" s="117"/>
      <c r="E101" s="557"/>
      <c r="F101" s="551">
        <f t="shared" si="35"/>
        <v>30</v>
      </c>
      <c r="G101" s="136"/>
      <c r="H101" s="119"/>
      <c r="I101" s="119"/>
      <c r="J101" s="119"/>
      <c r="K101" s="119"/>
      <c r="L101" s="119"/>
      <c r="M101" s="119"/>
      <c r="N101" s="119"/>
      <c r="O101" s="119"/>
      <c r="P101" s="119"/>
      <c r="Q101" s="119"/>
      <c r="R101" s="119"/>
      <c r="S101" s="543">
        <f t="shared" si="28"/>
        <v>0</v>
      </c>
      <c r="T101" s="137"/>
      <c r="U101" s="558"/>
      <c r="V101" s="123"/>
      <c r="W101" s="124"/>
      <c r="X101" s="124"/>
      <c r="Y101" s="124"/>
      <c r="Z101" s="124"/>
      <c r="AA101" s="124"/>
      <c r="AB101" s="125"/>
      <c r="AC101" s="546">
        <f t="shared" si="29"/>
        <v>0</v>
      </c>
      <c r="AD101" s="125"/>
      <c r="AE101" s="125"/>
      <c r="AF101" s="125"/>
      <c r="AG101" s="125"/>
      <c r="AH101" s="125"/>
      <c r="AI101" s="125"/>
      <c r="AJ101" s="125"/>
      <c r="AK101" s="125"/>
      <c r="AL101" s="125"/>
      <c r="AM101" s="125"/>
      <c r="AN101" s="125"/>
      <c r="AO101" s="125"/>
      <c r="AP101" s="125"/>
      <c r="AQ101" s="125"/>
      <c r="AR101" s="125"/>
      <c r="AS101" s="547">
        <f t="shared" si="30"/>
        <v>0</v>
      </c>
      <c r="AT101" s="546">
        <f t="shared" si="31"/>
        <v>0</v>
      </c>
      <c r="AU101" s="546">
        <f t="shared" si="32"/>
        <v>0</v>
      </c>
      <c r="AV101" s="80"/>
      <c r="AW101" s="548"/>
      <c r="AX101" s="548"/>
      <c r="AY101" s="549"/>
      <c r="AZ101" s="549"/>
      <c r="BA101" s="546">
        <f t="shared" si="33"/>
        <v>0</v>
      </c>
      <c r="BB101" s="83"/>
      <c r="BC101" s="133"/>
      <c r="BD101" s="536" t="str">
        <f t="shared" si="34"/>
        <v>正确</v>
      </c>
    </row>
    <row r="102" s="1" customFormat="1" ht="33" customHeight="1" spans="1:56">
      <c r="A102" s="550">
        <f t="shared" si="27"/>
        <v>98</v>
      </c>
      <c r="B102" s="310"/>
      <c r="C102" s="135"/>
      <c r="D102" s="117"/>
      <c r="E102" s="557"/>
      <c r="F102" s="551">
        <f t="shared" si="35"/>
        <v>30</v>
      </c>
      <c r="G102" s="136"/>
      <c r="H102" s="119"/>
      <c r="I102" s="119"/>
      <c r="J102" s="119"/>
      <c r="K102" s="119"/>
      <c r="L102" s="119"/>
      <c r="M102" s="119"/>
      <c r="N102" s="119"/>
      <c r="O102" s="119"/>
      <c r="P102" s="119"/>
      <c r="Q102" s="119"/>
      <c r="R102" s="119"/>
      <c r="S102" s="543">
        <f t="shared" si="28"/>
        <v>0</v>
      </c>
      <c r="T102" s="137"/>
      <c r="U102" s="558"/>
      <c r="V102" s="123"/>
      <c r="W102" s="124"/>
      <c r="X102" s="124"/>
      <c r="Y102" s="124"/>
      <c r="Z102" s="124"/>
      <c r="AA102" s="124"/>
      <c r="AB102" s="125"/>
      <c r="AC102" s="546">
        <f t="shared" si="29"/>
        <v>0</v>
      </c>
      <c r="AD102" s="125"/>
      <c r="AE102" s="125"/>
      <c r="AF102" s="125"/>
      <c r="AG102" s="125"/>
      <c r="AH102" s="125"/>
      <c r="AI102" s="125"/>
      <c r="AJ102" s="125"/>
      <c r="AK102" s="125"/>
      <c r="AL102" s="125"/>
      <c r="AM102" s="125"/>
      <c r="AN102" s="125"/>
      <c r="AO102" s="125"/>
      <c r="AP102" s="125"/>
      <c r="AQ102" s="125"/>
      <c r="AR102" s="125"/>
      <c r="AS102" s="547">
        <f t="shared" si="30"/>
        <v>0</v>
      </c>
      <c r="AT102" s="546">
        <f t="shared" si="31"/>
        <v>0</v>
      </c>
      <c r="AU102" s="546">
        <f t="shared" si="32"/>
        <v>0</v>
      </c>
      <c r="AV102" s="80"/>
      <c r="AW102" s="548"/>
      <c r="AX102" s="548"/>
      <c r="AY102" s="549"/>
      <c r="AZ102" s="549"/>
      <c r="BA102" s="546">
        <f t="shared" si="33"/>
        <v>0</v>
      </c>
      <c r="BB102" s="83"/>
      <c r="BC102" s="133"/>
      <c r="BD102" s="536" t="str">
        <f t="shared" si="34"/>
        <v>正确</v>
      </c>
    </row>
    <row r="103" s="1" customFormat="1" ht="33" customHeight="1" spans="1:56">
      <c r="A103" s="550">
        <f t="shared" si="27"/>
        <v>99</v>
      </c>
      <c r="B103" s="310"/>
      <c r="C103" s="135"/>
      <c r="D103" s="117"/>
      <c r="E103" s="557"/>
      <c r="F103" s="551">
        <f t="shared" si="35"/>
        <v>30</v>
      </c>
      <c r="G103" s="136"/>
      <c r="H103" s="119"/>
      <c r="I103" s="119"/>
      <c r="J103" s="119"/>
      <c r="K103" s="119"/>
      <c r="L103" s="119"/>
      <c r="M103" s="119"/>
      <c r="N103" s="119"/>
      <c r="O103" s="119"/>
      <c r="P103" s="119"/>
      <c r="Q103" s="119"/>
      <c r="R103" s="119"/>
      <c r="S103" s="543">
        <f t="shared" si="28"/>
        <v>0</v>
      </c>
      <c r="T103" s="137"/>
      <c r="U103" s="558"/>
      <c r="V103" s="123"/>
      <c r="W103" s="124"/>
      <c r="X103" s="124"/>
      <c r="Y103" s="124"/>
      <c r="Z103" s="124"/>
      <c r="AA103" s="124"/>
      <c r="AB103" s="125"/>
      <c r="AC103" s="546">
        <f t="shared" si="29"/>
        <v>0</v>
      </c>
      <c r="AD103" s="125"/>
      <c r="AE103" s="125"/>
      <c r="AF103" s="125"/>
      <c r="AG103" s="125"/>
      <c r="AH103" s="125"/>
      <c r="AI103" s="125"/>
      <c r="AJ103" s="125"/>
      <c r="AK103" s="125"/>
      <c r="AL103" s="125"/>
      <c r="AM103" s="125"/>
      <c r="AN103" s="125"/>
      <c r="AO103" s="125"/>
      <c r="AP103" s="125"/>
      <c r="AQ103" s="125"/>
      <c r="AR103" s="125"/>
      <c r="AS103" s="547">
        <f t="shared" si="30"/>
        <v>0</v>
      </c>
      <c r="AT103" s="546">
        <f t="shared" si="31"/>
        <v>0</v>
      </c>
      <c r="AU103" s="546">
        <f t="shared" si="32"/>
        <v>0</v>
      </c>
      <c r="AV103" s="80"/>
      <c r="AW103" s="548"/>
      <c r="AX103" s="548"/>
      <c r="AY103" s="549"/>
      <c r="AZ103" s="549"/>
      <c r="BA103" s="546">
        <f t="shared" si="33"/>
        <v>0</v>
      </c>
      <c r="BB103" s="83"/>
      <c r="BC103" s="133"/>
      <c r="BD103" s="536" t="str">
        <f t="shared" si="34"/>
        <v>正确</v>
      </c>
    </row>
    <row r="104" s="1" customFormat="1" ht="33" customHeight="1" spans="1:56">
      <c r="A104" s="550">
        <f t="shared" si="27"/>
        <v>100</v>
      </c>
      <c r="B104" s="310"/>
      <c r="C104" s="135"/>
      <c r="D104" s="117"/>
      <c r="E104" s="557"/>
      <c r="F104" s="551">
        <f t="shared" si="35"/>
        <v>30</v>
      </c>
      <c r="G104" s="136"/>
      <c r="H104" s="119"/>
      <c r="I104" s="119"/>
      <c r="J104" s="119"/>
      <c r="K104" s="119"/>
      <c r="L104" s="119"/>
      <c r="M104" s="119"/>
      <c r="N104" s="119"/>
      <c r="O104" s="119"/>
      <c r="P104" s="119"/>
      <c r="Q104" s="119"/>
      <c r="R104" s="119"/>
      <c r="S104" s="543">
        <f t="shared" si="28"/>
        <v>0</v>
      </c>
      <c r="T104" s="137"/>
      <c r="U104" s="558"/>
      <c r="V104" s="123"/>
      <c r="W104" s="124"/>
      <c r="X104" s="124"/>
      <c r="Y104" s="124"/>
      <c r="Z104" s="124"/>
      <c r="AA104" s="124"/>
      <c r="AB104" s="125"/>
      <c r="AC104" s="546">
        <f t="shared" si="29"/>
        <v>0</v>
      </c>
      <c r="AD104" s="125"/>
      <c r="AE104" s="125"/>
      <c r="AF104" s="125"/>
      <c r="AG104" s="125"/>
      <c r="AH104" s="125"/>
      <c r="AI104" s="125"/>
      <c r="AJ104" s="125"/>
      <c r="AK104" s="125"/>
      <c r="AL104" s="125"/>
      <c r="AM104" s="125"/>
      <c r="AN104" s="125"/>
      <c r="AO104" s="125"/>
      <c r="AP104" s="125"/>
      <c r="AQ104" s="125"/>
      <c r="AR104" s="125"/>
      <c r="AS104" s="547">
        <f t="shared" si="30"/>
        <v>0</v>
      </c>
      <c r="AT104" s="546">
        <f t="shared" si="31"/>
        <v>0</v>
      </c>
      <c r="AU104" s="546">
        <f t="shared" si="32"/>
        <v>0</v>
      </c>
      <c r="AV104" s="80"/>
      <c r="AW104" s="548"/>
      <c r="AX104" s="548"/>
      <c r="AY104" s="549"/>
      <c r="AZ104" s="549"/>
      <c r="BA104" s="546">
        <f t="shared" si="33"/>
        <v>0</v>
      </c>
      <c r="BB104" s="83"/>
      <c r="BC104" s="133"/>
      <c r="BD104" s="536" t="str">
        <f t="shared" si="34"/>
        <v>正确</v>
      </c>
    </row>
    <row r="105" s="1" customFormat="1" ht="33" customHeight="1" spans="1:56">
      <c r="A105" s="550">
        <f t="shared" si="27"/>
        <v>101</v>
      </c>
      <c r="B105" s="310"/>
      <c r="C105" s="135"/>
      <c r="D105" s="117"/>
      <c r="E105" s="557"/>
      <c r="F105" s="551">
        <f t="shared" si="35"/>
        <v>30</v>
      </c>
      <c r="G105" s="136"/>
      <c r="H105" s="119"/>
      <c r="I105" s="119"/>
      <c r="J105" s="119"/>
      <c r="K105" s="119"/>
      <c r="L105" s="119"/>
      <c r="M105" s="119"/>
      <c r="N105" s="119"/>
      <c r="O105" s="119"/>
      <c r="P105" s="119"/>
      <c r="Q105" s="119"/>
      <c r="R105" s="119"/>
      <c r="S105" s="543">
        <f t="shared" si="28"/>
        <v>0</v>
      </c>
      <c r="T105" s="137"/>
      <c r="U105" s="558"/>
      <c r="V105" s="123"/>
      <c r="W105" s="124"/>
      <c r="X105" s="124"/>
      <c r="Y105" s="124"/>
      <c r="Z105" s="124"/>
      <c r="AA105" s="124"/>
      <c r="AB105" s="125"/>
      <c r="AC105" s="546">
        <f t="shared" si="29"/>
        <v>0</v>
      </c>
      <c r="AD105" s="125"/>
      <c r="AE105" s="125"/>
      <c r="AF105" s="125"/>
      <c r="AG105" s="125"/>
      <c r="AH105" s="125"/>
      <c r="AI105" s="125"/>
      <c r="AJ105" s="125"/>
      <c r="AK105" s="125"/>
      <c r="AL105" s="125"/>
      <c r="AM105" s="125"/>
      <c r="AN105" s="125"/>
      <c r="AO105" s="125"/>
      <c r="AP105" s="125"/>
      <c r="AQ105" s="125"/>
      <c r="AR105" s="125"/>
      <c r="AS105" s="547">
        <f t="shared" si="30"/>
        <v>0</v>
      </c>
      <c r="AT105" s="546">
        <f t="shared" si="31"/>
        <v>0</v>
      </c>
      <c r="AU105" s="546">
        <f t="shared" si="32"/>
        <v>0</v>
      </c>
      <c r="AV105" s="80"/>
      <c r="AW105" s="548"/>
      <c r="AX105" s="548"/>
      <c r="AY105" s="549"/>
      <c r="AZ105" s="549"/>
      <c r="BA105" s="546">
        <f t="shared" si="33"/>
        <v>0</v>
      </c>
      <c r="BB105" s="83"/>
      <c r="BC105" s="133"/>
      <c r="BD105" s="536" t="str">
        <f t="shared" si="34"/>
        <v>正确</v>
      </c>
    </row>
    <row r="106" s="1" customFormat="1" ht="33" customHeight="1" spans="1:56">
      <c r="A106" s="550">
        <f t="shared" si="27"/>
        <v>102</v>
      </c>
      <c r="B106" s="310"/>
      <c r="C106" s="135"/>
      <c r="D106" s="117"/>
      <c r="E106" s="557"/>
      <c r="F106" s="551">
        <f t="shared" si="35"/>
        <v>30</v>
      </c>
      <c r="G106" s="136"/>
      <c r="H106" s="119"/>
      <c r="I106" s="119"/>
      <c r="J106" s="119"/>
      <c r="K106" s="119"/>
      <c r="L106" s="119"/>
      <c r="M106" s="119"/>
      <c r="N106" s="119"/>
      <c r="O106" s="119"/>
      <c r="P106" s="119"/>
      <c r="Q106" s="119"/>
      <c r="R106" s="119"/>
      <c r="S106" s="543">
        <f t="shared" si="28"/>
        <v>0</v>
      </c>
      <c r="T106" s="137"/>
      <c r="U106" s="558"/>
      <c r="V106" s="123"/>
      <c r="W106" s="124"/>
      <c r="X106" s="124"/>
      <c r="Y106" s="124"/>
      <c r="Z106" s="124"/>
      <c r="AA106" s="124"/>
      <c r="AB106" s="125"/>
      <c r="AC106" s="546">
        <f t="shared" si="29"/>
        <v>0</v>
      </c>
      <c r="AD106" s="125"/>
      <c r="AE106" s="125"/>
      <c r="AF106" s="125"/>
      <c r="AG106" s="125"/>
      <c r="AH106" s="125"/>
      <c r="AI106" s="125"/>
      <c r="AJ106" s="125"/>
      <c r="AK106" s="125"/>
      <c r="AL106" s="125"/>
      <c r="AM106" s="125"/>
      <c r="AN106" s="125"/>
      <c r="AO106" s="125"/>
      <c r="AP106" s="125"/>
      <c r="AQ106" s="125"/>
      <c r="AR106" s="125"/>
      <c r="AS106" s="547">
        <f t="shared" si="30"/>
        <v>0</v>
      </c>
      <c r="AT106" s="546">
        <f t="shared" si="31"/>
        <v>0</v>
      </c>
      <c r="AU106" s="546">
        <f t="shared" si="32"/>
        <v>0</v>
      </c>
      <c r="AV106" s="80"/>
      <c r="AW106" s="548"/>
      <c r="AX106" s="548"/>
      <c r="AY106" s="549"/>
      <c r="AZ106" s="549"/>
      <c r="BA106" s="546">
        <f t="shared" si="33"/>
        <v>0</v>
      </c>
      <c r="BB106" s="83"/>
      <c r="BC106" s="133"/>
      <c r="BD106" s="536" t="str">
        <f t="shared" si="34"/>
        <v>正确</v>
      </c>
    </row>
    <row r="107" s="1" customFormat="1" ht="33" customHeight="1" spans="1:56">
      <c r="A107" s="550">
        <f t="shared" si="27"/>
        <v>103</v>
      </c>
      <c r="B107" s="310"/>
      <c r="C107" s="135"/>
      <c r="D107" s="117"/>
      <c r="E107" s="557"/>
      <c r="F107" s="551">
        <f t="shared" si="35"/>
        <v>30</v>
      </c>
      <c r="G107" s="136"/>
      <c r="H107" s="119"/>
      <c r="I107" s="119"/>
      <c r="J107" s="119"/>
      <c r="K107" s="119"/>
      <c r="L107" s="119"/>
      <c r="M107" s="119"/>
      <c r="N107" s="119"/>
      <c r="O107" s="119"/>
      <c r="P107" s="119"/>
      <c r="Q107" s="119"/>
      <c r="R107" s="119"/>
      <c r="S107" s="543">
        <f t="shared" si="28"/>
        <v>0</v>
      </c>
      <c r="T107" s="137"/>
      <c r="U107" s="558"/>
      <c r="V107" s="123"/>
      <c r="W107" s="124"/>
      <c r="X107" s="124"/>
      <c r="Y107" s="124"/>
      <c r="Z107" s="124"/>
      <c r="AA107" s="124"/>
      <c r="AB107" s="125"/>
      <c r="AC107" s="546">
        <f t="shared" si="29"/>
        <v>0</v>
      </c>
      <c r="AD107" s="125"/>
      <c r="AE107" s="125"/>
      <c r="AF107" s="125"/>
      <c r="AG107" s="125"/>
      <c r="AH107" s="125"/>
      <c r="AI107" s="125"/>
      <c r="AJ107" s="125"/>
      <c r="AK107" s="125"/>
      <c r="AL107" s="125"/>
      <c r="AM107" s="125"/>
      <c r="AN107" s="125"/>
      <c r="AO107" s="125"/>
      <c r="AP107" s="125"/>
      <c r="AQ107" s="125"/>
      <c r="AR107" s="125"/>
      <c r="AS107" s="547">
        <f t="shared" si="30"/>
        <v>0</v>
      </c>
      <c r="AT107" s="546">
        <f t="shared" si="31"/>
        <v>0</v>
      </c>
      <c r="AU107" s="546">
        <f t="shared" si="32"/>
        <v>0</v>
      </c>
      <c r="AV107" s="80"/>
      <c r="AW107" s="548"/>
      <c r="AX107" s="548"/>
      <c r="AY107" s="549"/>
      <c r="AZ107" s="549"/>
      <c r="BA107" s="546">
        <f t="shared" si="33"/>
        <v>0</v>
      </c>
      <c r="BB107" s="83"/>
      <c r="BC107" s="133"/>
      <c r="BD107" s="536" t="str">
        <f t="shared" si="34"/>
        <v>正确</v>
      </c>
    </row>
    <row r="108" s="1" customFormat="1" ht="33" customHeight="1" spans="1:56">
      <c r="A108" s="550">
        <f t="shared" si="27"/>
        <v>104</v>
      </c>
      <c r="B108" s="310"/>
      <c r="C108" s="135"/>
      <c r="D108" s="117"/>
      <c r="E108" s="557"/>
      <c r="F108" s="551">
        <f t="shared" si="35"/>
        <v>30</v>
      </c>
      <c r="G108" s="136"/>
      <c r="H108" s="119"/>
      <c r="I108" s="119"/>
      <c r="J108" s="119"/>
      <c r="K108" s="119"/>
      <c r="L108" s="119"/>
      <c r="M108" s="119"/>
      <c r="N108" s="119"/>
      <c r="O108" s="119"/>
      <c r="P108" s="119"/>
      <c r="Q108" s="119"/>
      <c r="R108" s="119"/>
      <c r="S108" s="543">
        <f t="shared" si="28"/>
        <v>0</v>
      </c>
      <c r="T108" s="137"/>
      <c r="U108" s="558"/>
      <c r="V108" s="123"/>
      <c r="W108" s="124"/>
      <c r="X108" s="124"/>
      <c r="Y108" s="124"/>
      <c r="Z108" s="124"/>
      <c r="AA108" s="124"/>
      <c r="AB108" s="125"/>
      <c r="AC108" s="546">
        <f t="shared" si="29"/>
        <v>0</v>
      </c>
      <c r="AD108" s="125"/>
      <c r="AE108" s="125"/>
      <c r="AF108" s="125"/>
      <c r="AG108" s="125"/>
      <c r="AH108" s="125"/>
      <c r="AI108" s="125"/>
      <c r="AJ108" s="125"/>
      <c r="AK108" s="125"/>
      <c r="AL108" s="125"/>
      <c r="AM108" s="125"/>
      <c r="AN108" s="125"/>
      <c r="AO108" s="125"/>
      <c r="AP108" s="125"/>
      <c r="AQ108" s="125"/>
      <c r="AR108" s="125"/>
      <c r="AS108" s="547">
        <f t="shared" si="30"/>
        <v>0</v>
      </c>
      <c r="AT108" s="546">
        <f t="shared" si="31"/>
        <v>0</v>
      </c>
      <c r="AU108" s="546">
        <f t="shared" si="32"/>
        <v>0</v>
      </c>
      <c r="AV108" s="80"/>
      <c r="AW108" s="548"/>
      <c r="AX108" s="548"/>
      <c r="AY108" s="549"/>
      <c r="AZ108" s="549"/>
      <c r="BA108" s="546">
        <f t="shared" si="33"/>
        <v>0</v>
      </c>
      <c r="BB108" s="83"/>
      <c r="BC108" s="133"/>
      <c r="BD108" s="536" t="str">
        <f t="shared" si="34"/>
        <v>正确</v>
      </c>
    </row>
    <row r="109" s="1" customFormat="1" ht="33" customHeight="1" spans="1:56">
      <c r="A109" s="550">
        <f t="shared" si="27"/>
        <v>105</v>
      </c>
      <c r="B109" s="310"/>
      <c r="C109" s="135"/>
      <c r="D109" s="117"/>
      <c r="E109" s="557"/>
      <c r="F109" s="551">
        <f t="shared" si="35"/>
        <v>30</v>
      </c>
      <c r="G109" s="136"/>
      <c r="H109" s="119"/>
      <c r="I109" s="119"/>
      <c r="J109" s="119"/>
      <c r="K109" s="119"/>
      <c r="L109" s="119"/>
      <c r="M109" s="119"/>
      <c r="N109" s="119"/>
      <c r="O109" s="119"/>
      <c r="P109" s="119"/>
      <c r="Q109" s="119"/>
      <c r="R109" s="119"/>
      <c r="S109" s="543">
        <f t="shared" si="28"/>
        <v>0</v>
      </c>
      <c r="T109" s="137"/>
      <c r="U109" s="558"/>
      <c r="V109" s="123"/>
      <c r="W109" s="124"/>
      <c r="X109" s="124"/>
      <c r="Y109" s="124"/>
      <c r="Z109" s="124"/>
      <c r="AA109" s="124"/>
      <c r="AB109" s="125"/>
      <c r="AC109" s="546">
        <f t="shared" si="29"/>
        <v>0</v>
      </c>
      <c r="AD109" s="125"/>
      <c r="AE109" s="125"/>
      <c r="AF109" s="125"/>
      <c r="AG109" s="125"/>
      <c r="AH109" s="125"/>
      <c r="AI109" s="125"/>
      <c r="AJ109" s="125"/>
      <c r="AK109" s="125"/>
      <c r="AL109" s="125"/>
      <c r="AM109" s="125"/>
      <c r="AN109" s="125"/>
      <c r="AO109" s="125"/>
      <c r="AP109" s="125"/>
      <c r="AQ109" s="125"/>
      <c r="AR109" s="125"/>
      <c r="AS109" s="547">
        <f t="shared" si="30"/>
        <v>0</v>
      </c>
      <c r="AT109" s="546">
        <f t="shared" si="31"/>
        <v>0</v>
      </c>
      <c r="AU109" s="546">
        <f t="shared" si="32"/>
        <v>0</v>
      </c>
      <c r="AV109" s="80"/>
      <c r="AW109" s="548"/>
      <c r="AX109" s="548"/>
      <c r="AY109" s="549"/>
      <c r="AZ109" s="549"/>
      <c r="BA109" s="546">
        <f t="shared" si="33"/>
        <v>0</v>
      </c>
      <c r="BB109" s="83"/>
      <c r="BC109" s="133"/>
      <c r="BD109" s="536" t="str">
        <f t="shared" si="34"/>
        <v>正确</v>
      </c>
    </row>
    <row r="110" s="1" customFormat="1" ht="33" customHeight="1" spans="1:56">
      <c r="A110" s="550">
        <f t="shared" si="27"/>
        <v>106</v>
      </c>
      <c r="B110" s="310"/>
      <c r="C110" s="135"/>
      <c r="D110" s="117"/>
      <c r="E110" s="557"/>
      <c r="F110" s="551">
        <f t="shared" si="35"/>
        <v>30</v>
      </c>
      <c r="G110" s="136"/>
      <c r="H110" s="119"/>
      <c r="I110" s="119"/>
      <c r="J110" s="119"/>
      <c r="K110" s="119"/>
      <c r="L110" s="119"/>
      <c r="M110" s="119"/>
      <c r="N110" s="119"/>
      <c r="O110" s="119"/>
      <c r="P110" s="119"/>
      <c r="Q110" s="119"/>
      <c r="R110" s="119"/>
      <c r="S110" s="543">
        <f t="shared" si="28"/>
        <v>0</v>
      </c>
      <c r="T110" s="137"/>
      <c r="U110" s="558"/>
      <c r="V110" s="123"/>
      <c r="W110" s="124"/>
      <c r="X110" s="124"/>
      <c r="Y110" s="124"/>
      <c r="Z110" s="124"/>
      <c r="AA110" s="124"/>
      <c r="AB110" s="125"/>
      <c r="AC110" s="546">
        <f t="shared" si="29"/>
        <v>0</v>
      </c>
      <c r="AD110" s="125"/>
      <c r="AE110" s="125"/>
      <c r="AF110" s="125"/>
      <c r="AG110" s="125"/>
      <c r="AH110" s="125"/>
      <c r="AI110" s="125"/>
      <c r="AJ110" s="125"/>
      <c r="AK110" s="125"/>
      <c r="AL110" s="125"/>
      <c r="AM110" s="125"/>
      <c r="AN110" s="125"/>
      <c r="AO110" s="125"/>
      <c r="AP110" s="125"/>
      <c r="AQ110" s="125"/>
      <c r="AR110" s="125"/>
      <c r="AS110" s="547">
        <f t="shared" si="30"/>
        <v>0</v>
      </c>
      <c r="AT110" s="546">
        <f t="shared" si="31"/>
        <v>0</v>
      </c>
      <c r="AU110" s="546">
        <f t="shared" si="32"/>
        <v>0</v>
      </c>
      <c r="AV110" s="80"/>
      <c r="AW110" s="548"/>
      <c r="AX110" s="548"/>
      <c r="AY110" s="549"/>
      <c r="AZ110" s="549"/>
      <c r="BA110" s="546">
        <f t="shared" si="33"/>
        <v>0</v>
      </c>
      <c r="BB110" s="83"/>
      <c r="BC110" s="133"/>
      <c r="BD110" s="536" t="str">
        <f t="shared" si="34"/>
        <v>正确</v>
      </c>
    </row>
    <row r="111" s="1" customFormat="1" ht="33" customHeight="1" spans="1:56">
      <c r="A111" s="550">
        <f t="shared" si="27"/>
        <v>107</v>
      </c>
      <c r="B111" s="310"/>
      <c r="C111" s="135"/>
      <c r="D111" s="117"/>
      <c r="E111" s="557"/>
      <c r="F111" s="551">
        <f t="shared" si="35"/>
        <v>30</v>
      </c>
      <c r="G111" s="136"/>
      <c r="H111" s="119"/>
      <c r="I111" s="119"/>
      <c r="J111" s="119"/>
      <c r="K111" s="119"/>
      <c r="L111" s="119"/>
      <c r="M111" s="119"/>
      <c r="N111" s="119"/>
      <c r="O111" s="119"/>
      <c r="P111" s="119"/>
      <c r="Q111" s="119"/>
      <c r="R111" s="119"/>
      <c r="S111" s="543">
        <f t="shared" si="28"/>
        <v>0</v>
      </c>
      <c r="T111" s="137"/>
      <c r="U111" s="558"/>
      <c r="V111" s="123"/>
      <c r="W111" s="124"/>
      <c r="X111" s="124"/>
      <c r="Y111" s="124"/>
      <c r="Z111" s="124"/>
      <c r="AA111" s="124"/>
      <c r="AB111" s="125"/>
      <c r="AC111" s="546">
        <f t="shared" si="29"/>
        <v>0</v>
      </c>
      <c r="AD111" s="125"/>
      <c r="AE111" s="125"/>
      <c r="AF111" s="125"/>
      <c r="AG111" s="125"/>
      <c r="AH111" s="125"/>
      <c r="AI111" s="125"/>
      <c r="AJ111" s="125"/>
      <c r="AK111" s="125"/>
      <c r="AL111" s="125"/>
      <c r="AM111" s="125"/>
      <c r="AN111" s="125"/>
      <c r="AO111" s="125"/>
      <c r="AP111" s="125"/>
      <c r="AQ111" s="125"/>
      <c r="AR111" s="125"/>
      <c r="AS111" s="547">
        <f t="shared" si="30"/>
        <v>0</v>
      </c>
      <c r="AT111" s="546">
        <f t="shared" si="31"/>
        <v>0</v>
      </c>
      <c r="AU111" s="546">
        <f t="shared" si="32"/>
        <v>0</v>
      </c>
      <c r="AV111" s="80"/>
      <c r="AW111" s="548"/>
      <c r="AX111" s="548"/>
      <c r="AY111" s="549"/>
      <c r="AZ111" s="549"/>
      <c r="BA111" s="546">
        <f t="shared" si="33"/>
        <v>0</v>
      </c>
      <c r="BB111" s="83"/>
      <c r="BC111" s="133"/>
      <c r="BD111" s="536" t="str">
        <f t="shared" si="34"/>
        <v>正确</v>
      </c>
    </row>
    <row r="112" s="1" customFormat="1" ht="33" customHeight="1" spans="1:56">
      <c r="A112" s="550">
        <f t="shared" si="27"/>
        <v>108</v>
      </c>
      <c r="B112" s="310"/>
      <c r="C112" s="135"/>
      <c r="D112" s="117"/>
      <c r="E112" s="557"/>
      <c r="F112" s="551">
        <f t="shared" si="35"/>
        <v>30</v>
      </c>
      <c r="G112" s="136"/>
      <c r="H112" s="119"/>
      <c r="I112" s="119"/>
      <c r="J112" s="119"/>
      <c r="K112" s="119"/>
      <c r="L112" s="119"/>
      <c r="M112" s="119"/>
      <c r="N112" s="119"/>
      <c r="O112" s="119"/>
      <c r="P112" s="119"/>
      <c r="Q112" s="119"/>
      <c r="R112" s="119"/>
      <c r="S112" s="543">
        <f t="shared" si="28"/>
        <v>0</v>
      </c>
      <c r="T112" s="137"/>
      <c r="U112" s="558"/>
      <c r="V112" s="123"/>
      <c r="W112" s="124"/>
      <c r="X112" s="124"/>
      <c r="Y112" s="124"/>
      <c r="Z112" s="124"/>
      <c r="AA112" s="124"/>
      <c r="AB112" s="125"/>
      <c r="AC112" s="546">
        <f t="shared" si="29"/>
        <v>0</v>
      </c>
      <c r="AD112" s="125"/>
      <c r="AE112" s="125"/>
      <c r="AF112" s="125"/>
      <c r="AG112" s="125"/>
      <c r="AH112" s="125"/>
      <c r="AI112" s="125"/>
      <c r="AJ112" s="125"/>
      <c r="AK112" s="125"/>
      <c r="AL112" s="125"/>
      <c r="AM112" s="125"/>
      <c r="AN112" s="125"/>
      <c r="AO112" s="125"/>
      <c r="AP112" s="125"/>
      <c r="AQ112" s="125"/>
      <c r="AR112" s="125"/>
      <c r="AS112" s="547">
        <f t="shared" si="30"/>
        <v>0</v>
      </c>
      <c r="AT112" s="546">
        <f t="shared" si="31"/>
        <v>0</v>
      </c>
      <c r="AU112" s="546">
        <f t="shared" si="32"/>
        <v>0</v>
      </c>
      <c r="AV112" s="80"/>
      <c r="AW112" s="548"/>
      <c r="AX112" s="548"/>
      <c r="AY112" s="549"/>
      <c r="AZ112" s="549"/>
      <c r="BA112" s="546">
        <f t="shared" si="33"/>
        <v>0</v>
      </c>
      <c r="BB112" s="83"/>
      <c r="BC112" s="133"/>
      <c r="BD112" s="536" t="str">
        <f t="shared" si="34"/>
        <v>正确</v>
      </c>
    </row>
    <row r="113" s="1" customFormat="1" ht="33" customHeight="1" spans="1:56">
      <c r="A113" s="550">
        <f t="shared" si="27"/>
        <v>109</v>
      </c>
      <c r="B113" s="310"/>
      <c r="C113" s="135"/>
      <c r="D113" s="117"/>
      <c r="E113" s="557"/>
      <c r="F113" s="551">
        <f t="shared" si="35"/>
        <v>30</v>
      </c>
      <c r="G113" s="136"/>
      <c r="H113" s="119"/>
      <c r="I113" s="119"/>
      <c r="J113" s="119"/>
      <c r="K113" s="119"/>
      <c r="L113" s="119"/>
      <c r="M113" s="119"/>
      <c r="N113" s="119"/>
      <c r="O113" s="119"/>
      <c r="P113" s="119"/>
      <c r="Q113" s="119"/>
      <c r="R113" s="119"/>
      <c r="S113" s="543">
        <f t="shared" si="28"/>
        <v>0</v>
      </c>
      <c r="T113" s="137"/>
      <c r="U113" s="558"/>
      <c r="V113" s="123"/>
      <c r="W113" s="124"/>
      <c r="X113" s="124"/>
      <c r="Y113" s="124"/>
      <c r="Z113" s="124"/>
      <c r="AA113" s="124"/>
      <c r="AB113" s="125"/>
      <c r="AC113" s="546">
        <f t="shared" si="29"/>
        <v>0</v>
      </c>
      <c r="AD113" s="125"/>
      <c r="AE113" s="125"/>
      <c r="AF113" s="125"/>
      <c r="AG113" s="125"/>
      <c r="AH113" s="125"/>
      <c r="AI113" s="125"/>
      <c r="AJ113" s="125"/>
      <c r="AK113" s="125"/>
      <c r="AL113" s="125"/>
      <c r="AM113" s="125"/>
      <c r="AN113" s="125"/>
      <c r="AO113" s="125"/>
      <c r="AP113" s="125"/>
      <c r="AQ113" s="125"/>
      <c r="AR113" s="125"/>
      <c r="AS113" s="547">
        <f t="shared" si="30"/>
        <v>0</v>
      </c>
      <c r="AT113" s="546">
        <f t="shared" si="31"/>
        <v>0</v>
      </c>
      <c r="AU113" s="546">
        <f t="shared" si="32"/>
        <v>0</v>
      </c>
      <c r="AV113" s="80"/>
      <c r="AW113" s="548"/>
      <c r="AX113" s="548"/>
      <c r="AY113" s="549"/>
      <c r="AZ113" s="549"/>
      <c r="BA113" s="546">
        <f t="shared" si="33"/>
        <v>0</v>
      </c>
      <c r="BB113" s="83"/>
      <c r="BC113" s="133"/>
      <c r="BD113" s="536" t="str">
        <f t="shared" si="34"/>
        <v>正确</v>
      </c>
    </row>
    <row r="114" s="1" customFormat="1" ht="33" customHeight="1" spans="1:56">
      <c r="A114" s="550">
        <f t="shared" si="27"/>
        <v>110</v>
      </c>
      <c r="B114" s="310"/>
      <c r="C114" s="135"/>
      <c r="D114" s="117"/>
      <c r="E114" s="557"/>
      <c r="F114" s="551">
        <f t="shared" si="35"/>
        <v>30</v>
      </c>
      <c r="G114" s="136"/>
      <c r="H114" s="119"/>
      <c r="I114" s="119"/>
      <c r="J114" s="119"/>
      <c r="K114" s="119"/>
      <c r="L114" s="119"/>
      <c r="M114" s="119"/>
      <c r="N114" s="119"/>
      <c r="O114" s="119"/>
      <c r="P114" s="119"/>
      <c r="Q114" s="119"/>
      <c r="R114" s="119"/>
      <c r="S114" s="543">
        <f t="shared" si="28"/>
        <v>0</v>
      </c>
      <c r="T114" s="137"/>
      <c r="U114" s="558"/>
      <c r="V114" s="123"/>
      <c r="W114" s="124"/>
      <c r="X114" s="124"/>
      <c r="Y114" s="124"/>
      <c r="Z114" s="124"/>
      <c r="AA114" s="124"/>
      <c r="AB114" s="125"/>
      <c r="AC114" s="546">
        <f t="shared" si="29"/>
        <v>0</v>
      </c>
      <c r="AD114" s="125"/>
      <c r="AE114" s="125"/>
      <c r="AF114" s="125"/>
      <c r="AG114" s="125"/>
      <c r="AH114" s="125"/>
      <c r="AI114" s="125"/>
      <c r="AJ114" s="125"/>
      <c r="AK114" s="125"/>
      <c r="AL114" s="125"/>
      <c r="AM114" s="125"/>
      <c r="AN114" s="125"/>
      <c r="AO114" s="125"/>
      <c r="AP114" s="125"/>
      <c r="AQ114" s="125"/>
      <c r="AR114" s="125"/>
      <c r="AS114" s="547">
        <f t="shared" si="30"/>
        <v>0</v>
      </c>
      <c r="AT114" s="546">
        <f t="shared" si="31"/>
        <v>0</v>
      </c>
      <c r="AU114" s="546">
        <f t="shared" si="32"/>
        <v>0</v>
      </c>
      <c r="AV114" s="80"/>
      <c r="AW114" s="548"/>
      <c r="AX114" s="548"/>
      <c r="AY114" s="549"/>
      <c r="AZ114" s="549"/>
      <c r="BA114" s="546">
        <f t="shared" si="33"/>
        <v>0</v>
      </c>
      <c r="BB114" s="83"/>
      <c r="BC114" s="133"/>
      <c r="BD114" s="536" t="str">
        <f t="shared" si="34"/>
        <v>正确</v>
      </c>
    </row>
    <row r="115" s="1" customFormat="1" ht="33" customHeight="1" spans="1:56">
      <c r="A115" s="550">
        <f t="shared" si="27"/>
        <v>111</v>
      </c>
      <c r="B115" s="310"/>
      <c r="C115" s="135"/>
      <c r="D115" s="117"/>
      <c r="E115" s="557"/>
      <c r="F115" s="551">
        <f t="shared" si="35"/>
        <v>30</v>
      </c>
      <c r="G115" s="136"/>
      <c r="H115" s="119"/>
      <c r="I115" s="119"/>
      <c r="J115" s="119"/>
      <c r="K115" s="119"/>
      <c r="L115" s="119"/>
      <c r="M115" s="119"/>
      <c r="N115" s="119"/>
      <c r="O115" s="119"/>
      <c r="P115" s="119"/>
      <c r="Q115" s="119"/>
      <c r="R115" s="119"/>
      <c r="S115" s="543">
        <f t="shared" si="28"/>
        <v>0</v>
      </c>
      <c r="T115" s="137"/>
      <c r="U115" s="558"/>
      <c r="V115" s="123"/>
      <c r="W115" s="124"/>
      <c r="X115" s="124"/>
      <c r="Y115" s="124"/>
      <c r="Z115" s="124"/>
      <c r="AA115" s="124"/>
      <c r="AB115" s="125"/>
      <c r="AC115" s="546">
        <f t="shared" si="29"/>
        <v>0</v>
      </c>
      <c r="AD115" s="125"/>
      <c r="AE115" s="125"/>
      <c r="AF115" s="125"/>
      <c r="AG115" s="125"/>
      <c r="AH115" s="125"/>
      <c r="AI115" s="125"/>
      <c r="AJ115" s="125"/>
      <c r="AK115" s="125"/>
      <c r="AL115" s="125"/>
      <c r="AM115" s="125"/>
      <c r="AN115" s="125"/>
      <c r="AO115" s="125"/>
      <c r="AP115" s="125"/>
      <c r="AQ115" s="125"/>
      <c r="AR115" s="125"/>
      <c r="AS115" s="547">
        <f t="shared" si="30"/>
        <v>0</v>
      </c>
      <c r="AT115" s="546">
        <f t="shared" si="31"/>
        <v>0</v>
      </c>
      <c r="AU115" s="546">
        <f t="shared" si="32"/>
        <v>0</v>
      </c>
      <c r="AV115" s="80"/>
      <c r="AW115" s="548"/>
      <c r="AX115" s="548"/>
      <c r="AY115" s="549"/>
      <c r="AZ115" s="549"/>
      <c r="BA115" s="546">
        <f t="shared" si="33"/>
        <v>0</v>
      </c>
      <c r="BB115" s="83"/>
      <c r="BC115" s="133"/>
      <c r="BD115" s="536" t="str">
        <f t="shared" si="34"/>
        <v>正确</v>
      </c>
    </row>
    <row r="116" s="1" customFormat="1" ht="33" customHeight="1" spans="1:56">
      <c r="A116" s="550">
        <f t="shared" si="27"/>
        <v>112</v>
      </c>
      <c r="B116" s="310"/>
      <c r="C116" s="135"/>
      <c r="D116" s="117"/>
      <c r="E116" s="557"/>
      <c r="F116" s="551">
        <f t="shared" si="35"/>
        <v>30</v>
      </c>
      <c r="G116" s="136"/>
      <c r="H116" s="119"/>
      <c r="I116" s="119"/>
      <c r="J116" s="119"/>
      <c r="K116" s="119"/>
      <c r="L116" s="119"/>
      <c r="M116" s="119"/>
      <c r="N116" s="119"/>
      <c r="O116" s="119"/>
      <c r="P116" s="119"/>
      <c r="Q116" s="119"/>
      <c r="R116" s="119"/>
      <c r="S116" s="543">
        <f t="shared" si="28"/>
        <v>0</v>
      </c>
      <c r="T116" s="137"/>
      <c r="U116" s="558"/>
      <c r="V116" s="123"/>
      <c r="W116" s="124"/>
      <c r="X116" s="124"/>
      <c r="Y116" s="124"/>
      <c r="Z116" s="124"/>
      <c r="AA116" s="124"/>
      <c r="AB116" s="125"/>
      <c r="AC116" s="546">
        <f t="shared" si="29"/>
        <v>0</v>
      </c>
      <c r="AD116" s="125"/>
      <c r="AE116" s="125"/>
      <c r="AF116" s="125"/>
      <c r="AG116" s="125"/>
      <c r="AH116" s="125"/>
      <c r="AI116" s="125"/>
      <c r="AJ116" s="125"/>
      <c r="AK116" s="125"/>
      <c r="AL116" s="125"/>
      <c r="AM116" s="125"/>
      <c r="AN116" s="125"/>
      <c r="AO116" s="125"/>
      <c r="AP116" s="125"/>
      <c r="AQ116" s="125"/>
      <c r="AR116" s="125"/>
      <c r="AS116" s="547">
        <f t="shared" si="30"/>
        <v>0</v>
      </c>
      <c r="AT116" s="546">
        <f t="shared" si="31"/>
        <v>0</v>
      </c>
      <c r="AU116" s="546">
        <f t="shared" si="32"/>
        <v>0</v>
      </c>
      <c r="AV116" s="80"/>
      <c r="AW116" s="548"/>
      <c r="AX116" s="548"/>
      <c r="AY116" s="549"/>
      <c r="AZ116" s="549"/>
      <c r="BA116" s="546">
        <f t="shared" si="33"/>
        <v>0</v>
      </c>
      <c r="BB116" s="83"/>
      <c r="BC116" s="133"/>
      <c r="BD116" s="536" t="str">
        <f t="shared" si="34"/>
        <v>正确</v>
      </c>
    </row>
    <row r="117" s="1" customFormat="1" ht="33" customHeight="1" spans="1:56">
      <c r="A117" s="550">
        <f t="shared" si="27"/>
        <v>113</v>
      </c>
      <c r="B117" s="310"/>
      <c r="C117" s="135"/>
      <c r="D117" s="117"/>
      <c r="E117" s="557"/>
      <c r="F117" s="551">
        <f t="shared" si="35"/>
        <v>30</v>
      </c>
      <c r="G117" s="136"/>
      <c r="H117" s="119"/>
      <c r="I117" s="119"/>
      <c r="J117" s="119"/>
      <c r="K117" s="119"/>
      <c r="L117" s="119"/>
      <c r="M117" s="119"/>
      <c r="N117" s="119"/>
      <c r="O117" s="119"/>
      <c r="P117" s="119"/>
      <c r="Q117" s="119"/>
      <c r="R117" s="119"/>
      <c r="S117" s="543">
        <f t="shared" si="28"/>
        <v>0</v>
      </c>
      <c r="T117" s="137"/>
      <c r="U117" s="558"/>
      <c r="V117" s="123"/>
      <c r="W117" s="124"/>
      <c r="X117" s="124"/>
      <c r="Y117" s="124"/>
      <c r="Z117" s="124"/>
      <c r="AA117" s="124"/>
      <c r="AB117" s="125"/>
      <c r="AC117" s="546">
        <f t="shared" si="29"/>
        <v>0</v>
      </c>
      <c r="AD117" s="125"/>
      <c r="AE117" s="125"/>
      <c r="AF117" s="125"/>
      <c r="AG117" s="125"/>
      <c r="AH117" s="125"/>
      <c r="AI117" s="125"/>
      <c r="AJ117" s="125"/>
      <c r="AK117" s="125"/>
      <c r="AL117" s="125"/>
      <c r="AM117" s="125"/>
      <c r="AN117" s="125"/>
      <c r="AO117" s="125"/>
      <c r="AP117" s="125"/>
      <c r="AQ117" s="125"/>
      <c r="AR117" s="125"/>
      <c r="AS117" s="547">
        <f t="shared" si="30"/>
        <v>0</v>
      </c>
      <c r="AT117" s="546">
        <f t="shared" si="31"/>
        <v>0</v>
      </c>
      <c r="AU117" s="546">
        <f t="shared" si="32"/>
        <v>0</v>
      </c>
      <c r="AV117" s="80"/>
      <c r="AW117" s="548"/>
      <c r="AX117" s="548"/>
      <c r="AY117" s="549"/>
      <c r="AZ117" s="549"/>
      <c r="BA117" s="546">
        <f t="shared" si="33"/>
        <v>0</v>
      </c>
      <c r="BB117" s="83"/>
      <c r="BC117" s="133"/>
      <c r="BD117" s="536" t="str">
        <f t="shared" si="34"/>
        <v>正确</v>
      </c>
    </row>
    <row r="118" s="1" customFormat="1" ht="33" customHeight="1" spans="1:56">
      <c r="A118" s="550">
        <f t="shared" si="27"/>
        <v>114</v>
      </c>
      <c r="B118" s="310"/>
      <c r="C118" s="135"/>
      <c r="D118" s="117"/>
      <c r="E118" s="557"/>
      <c r="F118" s="551">
        <f t="shared" si="35"/>
        <v>30</v>
      </c>
      <c r="G118" s="136"/>
      <c r="H118" s="119"/>
      <c r="I118" s="119"/>
      <c r="J118" s="119"/>
      <c r="K118" s="119"/>
      <c r="L118" s="119"/>
      <c r="M118" s="119"/>
      <c r="N118" s="119"/>
      <c r="O118" s="119"/>
      <c r="P118" s="119"/>
      <c r="Q118" s="119"/>
      <c r="R118" s="119"/>
      <c r="S118" s="543">
        <f t="shared" si="28"/>
        <v>0</v>
      </c>
      <c r="T118" s="137"/>
      <c r="U118" s="558"/>
      <c r="V118" s="123"/>
      <c r="W118" s="124"/>
      <c r="X118" s="124"/>
      <c r="Y118" s="124"/>
      <c r="Z118" s="124"/>
      <c r="AA118" s="124"/>
      <c r="AB118" s="125"/>
      <c r="AC118" s="546">
        <f t="shared" si="29"/>
        <v>0</v>
      </c>
      <c r="AD118" s="125"/>
      <c r="AE118" s="125"/>
      <c r="AF118" s="125"/>
      <c r="AG118" s="125"/>
      <c r="AH118" s="125"/>
      <c r="AI118" s="125"/>
      <c r="AJ118" s="125"/>
      <c r="AK118" s="125"/>
      <c r="AL118" s="125"/>
      <c r="AM118" s="125"/>
      <c r="AN118" s="125"/>
      <c r="AO118" s="125"/>
      <c r="AP118" s="125"/>
      <c r="AQ118" s="125"/>
      <c r="AR118" s="125"/>
      <c r="AS118" s="547">
        <f t="shared" si="30"/>
        <v>0</v>
      </c>
      <c r="AT118" s="546">
        <f t="shared" si="31"/>
        <v>0</v>
      </c>
      <c r="AU118" s="546">
        <f t="shared" si="32"/>
        <v>0</v>
      </c>
      <c r="AV118" s="80"/>
      <c r="AW118" s="548"/>
      <c r="AX118" s="548"/>
      <c r="AY118" s="549"/>
      <c r="AZ118" s="549"/>
      <c r="BA118" s="546">
        <f t="shared" si="33"/>
        <v>0</v>
      </c>
      <c r="BB118" s="83"/>
      <c r="BC118" s="133"/>
      <c r="BD118" s="536" t="str">
        <f t="shared" si="34"/>
        <v>正确</v>
      </c>
    </row>
    <row r="119" s="1" customFormat="1" ht="33" customHeight="1" spans="1:56">
      <c r="A119" s="550">
        <f t="shared" si="27"/>
        <v>115</v>
      </c>
      <c r="B119" s="310"/>
      <c r="C119" s="135"/>
      <c r="D119" s="117"/>
      <c r="E119" s="557"/>
      <c r="F119" s="551">
        <f t="shared" si="35"/>
        <v>30</v>
      </c>
      <c r="G119" s="136"/>
      <c r="H119" s="119"/>
      <c r="I119" s="119"/>
      <c r="J119" s="119"/>
      <c r="K119" s="119"/>
      <c r="L119" s="119"/>
      <c r="M119" s="119"/>
      <c r="N119" s="119"/>
      <c r="O119" s="119"/>
      <c r="P119" s="119"/>
      <c r="Q119" s="119"/>
      <c r="R119" s="119"/>
      <c r="S119" s="543">
        <f t="shared" si="28"/>
        <v>0</v>
      </c>
      <c r="T119" s="137"/>
      <c r="U119" s="558"/>
      <c r="V119" s="123"/>
      <c r="W119" s="124"/>
      <c r="X119" s="124"/>
      <c r="Y119" s="124"/>
      <c r="Z119" s="124"/>
      <c r="AA119" s="124"/>
      <c r="AB119" s="125"/>
      <c r="AC119" s="546">
        <f t="shared" si="29"/>
        <v>0</v>
      </c>
      <c r="AD119" s="125"/>
      <c r="AE119" s="125"/>
      <c r="AF119" s="125"/>
      <c r="AG119" s="125"/>
      <c r="AH119" s="125"/>
      <c r="AI119" s="125"/>
      <c r="AJ119" s="125"/>
      <c r="AK119" s="125"/>
      <c r="AL119" s="125"/>
      <c r="AM119" s="125"/>
      <c r="AN119" s="125"/>
      <c r="AO119" s="125"/>
      <c r="AP119" s="125"/>
      <c r="AQ119" s="125"/>
      <c r="AR119" s="125"/>
      <c r="AS119" s="547">
        <f t="shared" si="30"/>
        <v>0</v>
      </c>
      <c r="AT119" s="546">
        <f t="shared" si="31"/>
        <v>0</v>
      </c>
      <c r="AU119" s="546">
        <f t="shared" si="32"/>
        <v>0</v>
      </c>
      <c r="AV119" s="80"/>
      <c r="AW119" s="548"/>
      <c r="AX119" s="548"/>
      <c r="AY119" s="549"/>
      <c r="AZ119" s="549"/>
      <c r="BA119" s="546">
        <f t="shared" si="33"/>
        <v>0</v>
      </c>
      <c r="BB119" s="83"/>
      <c r="BC119" s="133"/>
      <c r="BD119" s="536" t="str">
        <f t="shared" si="34"/>
        <v>正确</v>
      </c>
    </row>
    <row r="120" s="1" customFormat="1" ht="33" customHeight="1" spans="1:56">
      <c r="A120" s="550">
        <f t="shared" si="27"/>
        <v>116</v>
      </c>
      <c r="B120" s="310"/>
      <c r="C120" s="135"/>
      <c r="D120" s="117"/>
      <c r="E120" s="557"/>
      <c r="F120" s="551">
        <f t="shared" si="35"/>
        <v>30</v>
      </c>
      <c r="G120" s="136"/>
      <c r="H120" s="119"/>
      <c r="I120" s="119"/>
      <c r="J120" s="119"/>
      <c r="K120" s="119"/>
      <c r="L120" s="119"/>
      <c r="M120" s="119"/>
      <c r="N120" s="119"/>
      <c r="O120" s="119"/>
      <c r="P120" s="119"/>
      <c r="Q120" s="119"/>
      <c r="R120" s="119"/>
      <c r="S120" s="543">
        <f t="shared" si="28"/>
        <v>0</v>
      </c>
      <c r="T120" s="137"/>
      <c r="U120" s="558"/>
      <c r="V120" s="123"/>
      <c r="W120" s="124"/>
      <c r="X120" s="124"/>
      <c r="Y120" s="124"/>
      <c r="Z120" s="124"/>
      <c r="AA120" s="124"/>
      <c r="AB120" s="125"/>
      <c r="AC120" s="546">
        <f t="shared" si="29"/>
        <v>0</v>
      </c>
      <c r="AD120" s="125"/>
      <c r="AE120" s="125"/>
      <c r="AF120" s="125"/>
      <c r="AG120" s="125"/>
      <c r="AH120" s="125"/>
      <c r="AI120" s="125"/>
      <c r="AJ120" s="125"/>
      <c r="AK120" s="125"/>
      <c r="AL120" s="125"/>
      <c r="AM120" s="125"/>
      <c r="AN120" s="125"/>
      <c r="AO120" s="125"/>
      <c r="AP120" s="125"/>
      <c r="AQ120" s="125"/>
      <c r="AR120" s="125"/>
      <c r="AS120" s="547">
        <f t="shared" si="30"/>
        <v>0</v>
      </c>
      <c r="AT120" s="546">
        <f t="shared" si="31"/>
        <v>0</v>
      </c>
      <c r="AU120" s="546">
        <f t="shared" si="32"/>
        <v>0</v>
      </c>
      <c r="AV120" s="80"/>
      <c r="AW120" s="548"/>
      <c r="AX120" s="548"/>
      <c r="AY120" s="549"/>
      <c r="AZ120" s="549"/>
      <c r="BA120" s="546">
        <f t="shared" si="33"/>
        <v>0</v>
      </c>
      <c r="BB120" s="83"/>
      <c r="BC120" s="133"/>
      <c r="BD120" s="536" t="str">
        <f t="shared" si="34"/>
        <v>正确</v>
      </c>
    </row>
    <row r="121" s="1" customFormat="1" ht="33" customHeight="1" spans="1:56">
      <c r="A121" s="550">
        <f t="shared" si="27"/>
        <v>117</v>
      </c>
      <c r="B121" s="310"/>
      <c r="C121" s="135"/>
      <c r="D121" s="117"/>
      <c r="E121" s="557"/>
      <c r="F121" s="551">
        <f t="shared" si="35"/>
        <v>30</v>
      </c>
      <c r="G121" s="136"/>
      <c r="H121" s="119"/>
      <c r="I121" s="119"/>
      <c r="J121" s="119"/>
      <c r="K121" s="119"/>
      <c r="L121" s="119"/>
      <c r="M121" s="119"/>
      <c r="N121" s="119"/>
      <c r="O121" s="119"/>
      <c r="P121" s="119"/>
      <c r="Q121" s="119"/>
      <c r="R121" s="119"/>
      <c r="S121" s="543">
        <f t="shared" si="28"/>
        <v>0</v>
      </c>
      <c r="T121" s="137"/>
      <c r="U121" s="558"/>
      <c r="V121" s="123"/>
      <c r="W121" s="124"/>
      <c r="X121" s="124"/>
      <c r="Y121" s="124"/>
      <c r="Z121" s="124"/>
      <c r="AA121" s="124"/>
      <c r="AB121" s="125"/>
      <c r="AC121" s="546">
        <f t="shared" si="29"/>
        <v>0</v>
      </c>
      <c r="AD121" s="125"/>
      <c r="AE121" s="125"/>
      <c r="AF121" s="125"/>
      <c r="AG121" s="125"/>
      <c r="AH121" s="125"/>
      <c r="AI121" s="125"/>
      <c r="AJ121" s="125"/>
      <c r="AK121" s="125"/>
      <c r="AL121" s="125"/>
      <c r="AM121" s="125"/>
      <c r="AN121" s="125"/>
      <c r="AO121" s="125"/>
      <c r="AP121" s="125"/>
      <c r="AQ121" s="125"/>
      <c r="AR121" s="125"/>
      <c r="AS121" s="547">
        <f t="shared" si="30"/>
        <v>0</v>
      </c>
      <c r="AT121" s="546">
        <f t="shared" si="31"/>
        <v>0</v>
      </c>
      <c r="AU121" s="546">
        <f t="shared" si="32"/>
        <v>0</v>
      </c>
      <c r="AV121" s="80"/>
      <c r="AW121" s="548"/>
      <c r="AX121" s="548"/>
      <c r="AY121" s="549"/>
      <c r="AZ121" s="549"/>
      <c r="BA121" s="546">
        <f t="shared" si="33"/>
        <v>0</v>
      </c>
      <c r="BB121" s="83"/>
      <c r="BC121" s="133"/>
      <c r="BD121" s="536" t="str">
        <f t="shared" si="34"/>
        <v>正确</v>
      </c>
    </row>
    <row r="122" s="1" customFormat="1" ht="33" customHeight="1" spans="1:56">
      <c r="A122" s="550">
        <f t="shared" si="27"/>
        <v>118</v>
      </c>
      <c r="B122" s="310"/>
      <c r="C122" s="135"/>
      <c r="D122" s="117"/>
      <c r="E122" s="557"/>
      <c r="F122" s="551">
        <f t="shared" si="35"/>
        <v>30</v>
      </c>
      <c r="G122" s="136"/>
      <c r="H122" s="119"/>
      <c r="I122" s="119"/>
      <c r="J122" s="119"/>
      <c r="K122" s="119"/>
      <c r="L122" s="119"/>
      <c r="M122" s="119"/>
      <c r="N122" s="119"/>
      <c r="O122" s="119"/>
      <c r="P122" s="119"/>
      <c r="Q122" s="119"/>
      <c r="R122" s="119"/>
      <c r="S122" s="543">
        <f t="shared" si="28"/>
        <v>0</v>
      </c>
      <c r="T122" s="137"/>
      <c r="U122" s="558"/>
      <c r="V122" s="123"/>
      <c r="W122" s="124"/>
      <c r="X122" s="124"/>
      <c r="Y122" s="124"/>
      <c r="Z122" s="124"/>
      <c r="AA122" s="124"/>
      <c r="AB122" s="125"/>
      <c r="AC122" s="546">
        <f t="shared" si="29"/>
        <v>0</v>
      </c>
      <c r="AD122" s="125"/>
      <c r="AE122" s="125"/>
      <c r="AF122" s="125"/>
      <c r="AG122" s="125"/>
      <c r="AH122" s="125"/>
      <c r="AI122" s="125"/>
      <c r="AJ122" s="125"/>
      <c r="AK122" s="125"/>
      <c r="AL122" s="125"/>
      <c r="AM122" s="125"/>
      <c r="AN122" s="125"/>
      <c r="AO122" s="125"/>
      <c r="AP122" s="125"/>
      <c r="AQ122" s="125"/>
      <c r="AR122" s="125"/>
      <c r="AS122" s="547">
        <f t="shared" si="30"/>
        <v>0</v>
      </c>
      <c r="AT122" s="546">
        <f t="shared" si="31"/>
        <v>0</v>
      </c>
      <c r="AU122" s="546">
        <f t="shared" si="32"/>
        <v>0</v>
      </c>
      <c r="AV122" s="80"/>
      <c r="AW122" s="548"/>
      <c r="AX122" s="548"/>
      <c r="AY122" s="549"/>
      <c r="AZ122" s="549"/>
      <c r="BA122" s="546">
        <f t="shared" si="33"/>
        <v>0</v>
      </c>
      <c r="BB122" s="83"/>
      <c r="BC122" s="133"/>
      <c r="BD122" s="536" t="str">
        <f t="shared" si="34"/>
        <v>正确</v>
      </c>
    </row>
    <row r="123" s="1" customFormat="1" ht="33" customHeight="1" spans="1:56">
      <c r="A123" s="550">
        <f t="shared" si="27"/>
        <v>119</v>
      </c>
      <c r="B123" s="310"/>
      <c r="C123" s="135"/>
      <c r="D123" s="117"/>
      <c r="E123" s="557"/>
      <c r="F123" s="551">
        <f t="shared" si="35"/>
        <v>30</v>
      </c>
      <c r="G123" s="136"/>
      <c r="H123" s="119"/>
      <c r="I123" s="119"/>
      <c r="J123" s="119"/>
      <c r="K123" s="119"/>
      <c r="L123" s="119"/>
      <c r="M123" s="119"/>
      <c r="N123" s="119"/>
      <c r="O123" s="119"/>
      <c r="P123" s="119"/>
      <c r="Q123" s="119"/>
      <c r="R123" s="119"/>
      <c r="S123" s="543">
        <f t="shared" si="28"/>
        <v>0</v>
      </c>
      <c r="T123" s="137"/>
      <c r="U123" s="558"/>
      <c r="V123" s="123"/>
      <c r="W123" s="124"/>
      <c r="X123" s="124"/>
      <c r="Y123" s="124"/>
      <c r="Z123" s="124"/>
      <c r="AA123" s="124"/>
      <c r="AB123" s="125"/>
      <c r="AC123" s="546">
        <f t="shared" si="29"/>
        <v>0</v>
      </c>
      <c r="AD123" s="125"/>
      <c r="AE123" s="125"/>
      <c r="AF123" s="125"/>
      <c r="AG123" s="125"/>
      <c r="AH123" s="125"/>
      <c r="AI123" s="125"/>
      <c r="AJ123" s="125"/>
      <c r="AK123" s="125"/>
      <c r="AL123" s="125"/>
      <c r="AM123" s="125"/>
      <c r="AN123" s="125"/>
      <c r="AO123" s="125"/>
      <c r="AP123" s="125"/>
      <c r="AQ123" s="125"/>
      <c r="AR123" s="125"/>
      <c r="AS123" s="547">
        <f t="shared" si="30"/>
        <v>0</v>
      </c>
      <c r="AT123" s="546">
        <f t="shared" si="31"/>
        <v>0</v>
      </c>
      <c r="AU123" s="546">
        <f t="shared" si="32"/>
        <v>0</v>
      </c>
      <c r="AV123" s="80"/>
      <c r="AW123" s="548"/>
      <c r="AX123" s="548"/>
      <c r="AY123" s="549"/>
      <c r="AZ123" s="549"/>
      <c r="BA123" s="546">
        <f t="shared" si="33"/>
        <v>0</v>
      </c>
      <c r="BB123" s="83"/>
      <c r="BC123" s="133"/>
      <c r="BD123" s="536" t="str">
        <f t="shared" si="34"/>
        <v>正确</v>
      </c>
    </row>
    <row r="124" s="1" customFormat="1" ht="33" customHeight="1" spans="1:56">
      <c r="A124" s="550">
        <f t="shared" si="27"/>
        <v>120</v>
      </c>
      <c r="B124" s="310"/>
      <c r="C124" s="135"/>
      <c r="D124" s="117"/>
      <c r="E124" s="557"/>
      <c r="F124" s="551">
        <f t="shared" si="35"/>
        <v>30</v>
      </c>
      <c r="G124" s="136"/>
      <c r="H124" s="119"/>
      <c r="I124" s="119"/>
      <c r="J124" s="119"/>
      <c r="K124" s="119"/>
      <c r="L124" s="119"/>
      <c r="M124" s="119"/>
      <c r="N124" s="119"/>
      <c r="O124" s="119"/>
      <c r="P124" s="119"/>
      <c r="Q124" s="119"/>
      <c r="R124" s="119"/>
      <c r="S124" s="543">
        <f t="shared" si="28"/>
        <v>0</v>
      </c>
      <c r="T124" s="137"/>
      <c r="U124" s="558"/>
      <c r="V124" s="123"/>
      <c r="W124" s="124"/>
      <c r="X124" s="124"/>
      <c r="Y124" s="124"/>
      <c r="Z124" s="124"/>
      <c r="AA124" s="124"/>
      <c r="AB124" s="125"/>
      <c r="AC124" s="546">
        <f t="shared" si="29"/>
        <v>0</v>
      </c>
      <c r="AD124" s="125"/>
      <c r="AE124" s="125"/>
      <c r="AF124" s="125"/>
      <c r="AG124" s="125"/>
      <c r="AH124" s="125"/>
      <c r="AI124" s="125"/>
      <c r="AJ124" s="125"/>
      <c r="AK124" s="125"/>
      <c r="AL124" s="125"/>
      <c r="AM124" s="125"/>
      <c r="AN124" s="125"/>
      <c r="AO124" s="125"/>
      <c r="AP124" s="125"/>
      <c r="AQ124" s="125"/>
      <c r="AR124" s="125"/>
      <c r="AS124" s="547">
        <f t="shared" si="30"/>
        <v>0</v>
      </c>
      <c r="AT124" s="546">
        <f t="shared" si="31"/>
        <v>0</v>
      </c>
      <c r="AU124" s="546">
        <f t="shared" si="32"/>
        <v>0</v>
      </c>
      <c r="AV124" s="80"/>
      <c r="AW124" s="548"/>
      <c r="AX124" s="548"/>
      <c r="AY124" s="549"/>
      <c r="AZ124" s="549"/>
      <c r="BA124" s="546">
        <f t="shared" si="33"/>
        <v>0</v>
      </c>
      <c r="BB124" s="83"/>
      <c r="BC124" s="133"/>
      <c r="BD124" s="536" t="str">
        <f t="shared" si="34"/>
        <v>正确</v>
      </c>
    </row>
    <row r="125" s="1" customFormat="1" ht="33" customHeight="1" spans="1:56">
      <c r="A125" s="550">
        <f t="shared" si="27"/>
        <v>121</v>
      </c>
      <c r="B125" s="310"/>
      <c r="C125" s="135"/>
      <c r="D125" s="117"/>
      <c r="E125" s="557"/>
      <c r="F125" s="551">
        <f t="shared" si="35"/>
        <v>30</v>
      </c>
      <c r="G125" s="136"/>
      <c r="H125" s="119"/>
      <c r="I125" s="119"/>
      <c r="J125" s="119"/>
      <c r="K125" s="119"/>
      <c r="L125" s="119"/>
      <c r="M125" s="119"/>
      <c r="N125" s="119"/>
      <c r="O125" s="119"/>
      <c r="P125" s="119"/>
      <c r="Q125" s="119"/>
      <c r="R125" s="119"/>
      <c r="S125" s="543">
        <f t="shared" si="28"/>
        <v>0</v>
      </c>
      <c r="T125" s="137"/>
      <c r="U125" s="558"/>
      <c r="V125" s="123"/>
      <c r="W125" s="124"/>
      <c r="X125" s="124"/>
      <c r="Y125" s="124"/>
      <c r="Z125" s="124"/>
      <c r="AA125" s="124"/>
      <c r="AB125" s="125"/>
      <c r="AC125" s="546">
        <f t="shared" si="29"/>
        <v>0</v>
      </c>
      <c r="AD125" s="125"/>
      <c r="AE125" s="125"/>
      <c r="AF125" s="125"/>
      <c r="AG125" s="125"/>
      <c r="AH125" s="125"/>
      <c r="AI125" s="125"/>
      <c r="AJ125" s="125"/>
      <c r="AK125" s="125"/>
      <c r="AL125" s="125"/>
      <c r="AM125" s="125"/>
      <c r="AN125" s="125"/>
      <c r="AO125" s="125"/>
      <c r="AP125" s="125"/>
      <c r="AQ125" s="125"/>
      <c r="AR125" s="125"/>
      <c r="AS125" s="547">
        <f t="shared" si="30"/>
        <v>0</v>
      </c>
      <c r="AT125" s="546">
        <f t="shared" si="31"/>
        <v>0</v>
      </c>
      <c r="AU125" s="546">
        <f t="shared" si="32"/>
        <v>0</v>
      </c>
      <c r="AV125" s="80"/>
      <c r="AW125" s="548"/>
      <c r="AX125" s="548"/>
      <c r="AY125" s="549"/>
      <c r="AZ125" s="549"/>
      <c r="BA125" s="546">
        <f t="shared" si="33"/>
        <v>0</v>
      </c>
      <c r="BB125" s="83"/>
      <c r="BC125" s="133"/>
      <c r="BD125" s="536" t="str">
        <f t="shared" si="34"/>
        <v>正确</v>
      </c>
    </row>
    <row r="126" s="1" customFormat="1" ht="33" customHeight="1" spans="1:56">
      <c r="A126" s="550">
        <f t="shared" si="27"/>
        <v>122</v>
      </c>
      <c r="B126" s="310"/>
      <c r="C126" s="135"/>
      <c r="D126" s="117"/>
      <c r="E126" s="557"/>
      <c r="F126" s="551">
        <f t="shared" si="35"/>
        <v>30</v>
      </c>
      <c r="G126" s="136"/>
      <c r="H126" s="119"/>
      <c r="I126" s="119"/>
      <c r="J126" s="119"/>
      <c r="K126" s="119"/>
      <c r="L126" s="119"/>
      <c r="M126" s="119"/>
      <c r="N126" s="119"/>
      <c r="O126" s="119"/>
      <c r="P126" s="119"/>
      <c r="Q126" s="119"/>
      <c r="R126" s="119"/>
      <c r="S126" s="543">
        <f t="shared" si="28"/>
        <v>0</v>
      </c>
      <c r="T126" s="137"/>
      <c r="U126" s="558"/>
      <c r="V126" s="123"/>
      <c r="W126" s="124"/>
      <c r="X126" s="124"/>
      <c r="Y126" s="124"/>
      <c r="Z126" s="124"/>
      <c r="AA126" s="124"/>
      <c r="AB126" s="125"/>
      <c r="AC126" s="546">
        <f t="shared" si="29"/>
        <v>0</v>
      </c>
      <c r="AD126" s="125"/>
      <c r="AE126" s="125"/>
      <c r="AF126" s="125"/>
      <c r="AG126" s="125"/>
      <c r="AH126" s="125"/>
      <c r="AI126" s="125"/>
      <c r="AJ126" s="125"/>
      <c r="AK126" s="125"/>
      <c r="AL126" s="125"/>
      <c r="AM126" s="125"/>
      <c r="AN126" s="125"/>
      <c r="AO126" s="125"/>
      <c r="AP126" s="125"/>
      <c r="AQ126" s="125"/>
      <c r="AR126" s="125"/>
      <c r="AS126" s="547">
        <f t="shared" si="30"/>
        <v>0</v>
      </c>
      <c r="AT126" s="546">
        <f t="shared" si="31"/>
        <v>0</v>
      </c>
      <c r="AU126" s="546">
        <f t="shared" si="32"/>
        <v>0</v>
      </c>
      <c r="AV126" s="80"/>
      <c r="AW126" s="548"/>
      <c r="AX126" s="548"/>
      <c r="AY126" s="549"/>
      <c r="AZ126" s="549"/>
      <c r="BA126" s="546">
        <f t="shared" si="33"/>
        <v>0</v>
      </c>
      <c r="BB126" s="83"/>
      <c r="BC126" s="133"/>
      <c r="BD126" s="536" t="str">
        <f t="shared" si="34"/>
        <v>正确</v>
      </c>
    </row>
    <row r="127" s="1" customFormat="1" ht="33" customHeight="1" spans="1:56">
      <c r="A127" s="550">
        <f t="shared" si="27"/>
        <v>123</v>
      </c>
      <c r="B127" s="310"/>
      <c r="C127" s="135"/>
      <c r="D127" s="117"/>
      <c r="E127" s="557"/>
      <c r="F127" s="551">
        <f t="shared" si="35"/>
        <v>30</v>
      </c>
      <c r="G127" s="136"/>
      <c r="H127" s="119"/>
      <c r="I127" s="119"/>
      <c r="J127" s="119"/>
      <c r="K127" s="119"/>
      <c r="L127" s="119"/>
      <c r="M127" s="119"/>
      <c r="N127" s="119"/>
      <c r="O127" s="119"/>
      <c r="P127" s="119"/>
      <c r="Q127" s="119"/>
      <c r="R127" s="119"/>
      <c r="S127" s="543">
        <f t="shared" si="28"/>
        <v>0</v>
      </c>
      <c r="T127" s="137"/>
      <c r="U127" s="558"/>
      <c r="V127" s="123"/>
      <c r="W127" s="124"/>
      <c r="X127" s="124"/>
      <c r="Y127" s="124"/>
      <c r="Z127" s="124"/>
      <c r="AA127" s="124"/>
      <c r="AB127" s="125"/>
      <c r="AC127" s="546">
        <f t="shared" si="29"/>
        <v>0</v>
      </c>
      <c r="AD127" s="125"/>
      <c r="AE127" s="125"/>
      <c r="AF127" s="125"/>
      <c r="AG127" s="125"/>
      <c r="AH127" s="125"/>
      <c r="AI127" s="125"/>
      <c r="AJ127" s="125"/>
      <c r="AK127" s="125"/>
      <c r="AL127" s="125"/>
      <c r="AM127" s="125"/>
      <c r="AN127" s="125"/>
      <c r="AO127" s="125"/>
      <c r="AP127" s="125"/>
      <c r="AQ127" s="125"/>
      <c r="AR127" s="125"/>
      <c r="AS127" s="547">
        <f t="shared" si="30"/>
        <v>0</v>
      </c>
      <c r="AT127" s="546">
        <f t="shared" si="31"/>
        <v>0</v>
      </c>
      <c r="AU127" s="546">
        <f t="shared" si="32"/>
        <v>0</v>
      </c>
      <c r="AV127" s="80"/>
      <c r="AW127" s="548"/>
      <c r="AX127" s="548"/>
      <c r="AY127" s="549"/>
      <c r="AZ127" s="549"/>
      <c r="BA127" s="546">
        <f t="shared" si="33"/>
        <v>0</v>
      </c>
      <c r="BB127" s="83"/>
      <c r="BC127" s="133"/>
      <c r="BD127" s="536" t="str">
        <f t="shared" si="34"/>
        <v>正确</v>
      </c>
    </row>
    <row r="128" s="1" customFormat="1" ht="33" customHeight="1" spans="1:56">
      <c r="A128" s="550">
        <f t="shared" si="27"/>
        <v>124</v>
      </c>
      <c r="B128" s="310"/>
      <c r="C128" s="135"/>
      <c r="D128" s="117"/>
      <c r="E128" s="557"/>
      <c r="F128" s="551">
        <f t="shared" si="35"/>
        <v>30</v>
      </c>
      <c r="G128" s="136"/>
      <c r="H128" s="119"/>
      <c r="I128" s="119"/>
      <c r="J128" s="119"/>
      <c r="K128" s="119"/>
      <c r="L128" s="119"/>
      <c r="M128" s="119"/>
      <c r="N128" s="119"/>
      <c r="O128" s="119"/>
      <c r="P128" s="119"/>
      <c r="Q128" s="119"/>
      <c r="R128" s="119"/>
      <c r="S128" s="543">
        <f t="shared" si="28"/>
        <v>0</v>
      </c>
      <c r="T128" s="137"/>
      <c r="U128" s="558"/>
      <c r="V128" s="123"/>
      <c r="W128" s="124"/>
      <c r="X128" s="124"/>
      <c r="Y128" s="124"/>
      <c r="Z128" s="124"/>
      <c r="AA128" s="124"/>
      <c r="AB128" s="125"/>
      <c r="AC128" s="546">
        <f t="shared" si="29"/>
        <v>0</v>
      </c>
      <c r="AD128" s="125"/>
      <c r="AE128" s="125"/>
      <c r="AF128" s="125"/>
      <c r="AG128" s="125"/>
      <c r="AH128" s="125"/>
      <c r="AI128" s="125"/>
      <c r="AJ128" s="125"/>
      <c r="AK128" s="125"/>
      <c r="AL128" s="125"/>
      <c r="AM128" s="125"/>
      <c r="AN128" s="125"/>
      <c r="AO128" s="125"/>
      <c r="AP128" s="125"/>
      <c r="AQ128" s="125"/>
      <c r="AR128" s="125"/>
      <c r="AS128" s="547">
        <f t="shared" si="30"/>
        <v>0</v>
      </c>
      <c r="AT128" s="546">
        <f t="shared" si="31"/>
        <v>0</v>
      </c>
      <c r="AU128" s="546">
        <f t="shared" si="32"/>
        <v>0</v>
      </c>
      <c r="AV128" s="80"/>
      <c r="AW128" s="548"/>
      <c r="AX128" s="548"/>
      <c r="AY128" s="549"/>
      <c r="AZ128" s="549"/>
      <c r="BA128" s="546">
        <f t="shared" si="33"/>
        <v>0</v>
      </c>
      <c r="BB128" s="83"/>
      <c r="BC128" s="133"/>
      <c r="BD128" s="536" t="str">
        <f t="shared" si="34"/>
        <v>正确</v>
      </c>
    </row>
    <row r="129" s="1" customFormat="1" ht="33" customHeight="1" spans="1:56">
      <c r="A129" s="550">
        <f t="shared" si="27"/>
        <v>125</v>
      </c>
      <c r="B129" s="310"/>
      <c r="C129" s="135"/>
      <c r="D129" s="117"/>
      <c r="E129" s="557"/>
      <c r="F129" s="551">
        <f t="shared" si="35"/>
        <v>30</v>
      </c>
      <c r="G129" s="136"/>
      <c r="H129" s="119"/>
      <c r="I129" s="119"/>
      <c r="J129" s="119"/>
      <c r="K129" s="119"/>
      <c r="L129" s="119"/>
      <c r="M129" s="119"/>
      <c r="N129" s="119"/>
      <c r="O129" s="119"/>
      <c r="P129" s="119"/>
      <c r="Q129" s="119"/>
      <c r="R129" s="119"/>
      <c r="S129" s="543">
        <f t="shared" si="28"/>
        <v>0</v>
      </c>
      <c r="T129" s="137"/>
      <c r="U129" s="558"/>
      <c r="V129" s="123"/>
      <c r="W129" s="124"/>
      <c r="X129" s="124"/>
      <c r="Y129" s="124"/>
      <c r="Z129" s="124"/>
      <c r="AA129" s="124"/>
      <c r="AB129" s="125"/>
      <c r="AC129" s="546">
        <f t="shared" si="29"/>
        <v>0</v>
      </c>
      <c r="AD129" s="125"/>
      <c r="AE129" s="125"/>
      <c r="AF129" s="125"/>
      <c r="AG129" s="125"/>
      <c r="AH129" s="125"/>
      <c r="AI129" s="125"/>
      <c r="AJ129" s="125"/>
      <c r="AK129" s="125"/>
      <c r="AL129" s="125"/>
      <c r="AM129" s="125"/>
      <c r="AN129" s="125"/>
      <c r="AO129" s="125"/>
      <c r="AP129" s="125"/>
      <c r="AQ129" s="125"/>
      <c r="AR129" s="125"/>
      <c r="AS129" s="547">
        <f t="shared" si="30"/>
        <v>0</v>
      </c>
      <c r="AT129" s="546">
        <f t="shared" si="31"/>
        <v>0</v>
      </c>
      <c r="AU129" s="546">
        <f t="shared" si="32"/>
        <v>0</v>
      </c>
      <c r="AV129" s="80"/>
      <c r="AW129" s="548"/>
      <c r="AX129" s="548"/>
      <c r="AY129" s="549"/>
      <c r="AZ129" s="549"/>
      <c r="BA129" s="546">
        <f t="shared" si="33"/>
        <v>0</v>
      </c>
      <c r="BB129" s="83"/>
      <c r="BC129" s="133"/>
      <c r="BD129" s="536" t="str">
        <f t="shared" si="34"/>
        <v>正确</v>
      </c>
    </row>
    <row r="130" s="1" customFormat="1" ht="33" customHeight="1" spans="1:56">
      <c r="A130" s="550">
        <f t="shared" si="27"/>
        <v>126</v>
      </c>
      <c r="B130" s="310"/>
      <c r="C130" s="135"/>
      <c r="D130" s="117"/>
      <c r="E130" s="557"/>
      <c r="F130" s="551">
        <f t="shared" si="35"/>
        <v>30</v>
      </c>
      <c r="G130" s="136"/>
      <c r="H130" s="119"/>
      <c r="I130" s="119"/>
      <c r="J130" s="119"/>
      <c r="K130" s="119"/>
      <c r="L130" s="119"/>
      <c r="M130" s="119"/>
      <c r="N130" s="119"/>
      <c r="O130" s="119"/>
      <c r="P130" s="119"/>
      <c r="Q130" s="119"/>
      <c r="R130" s="119"/>
      <c r="S130" s="543">
        <f t="shared" si="28"/>
        <v>0</v>
      </c>
      <c r="T130" s="137"/>
      <c r="U130" s="558"/>
      <c r="V130" s="123"/>
      <c r="W130" s="124"/>
      <c r="X130" s="124"/>
      <c r="Y130" s="124"/>
      <c r="Z130" s="124"/>
      <c r="AA130" s="124"/>
      <c r="AB130" s="125"/>
      <c r="AC130" s="546">
        <f t="shared" si="29"/>
        <v>0</v>
      </c>
      <c r="AD130" s="125"/>
      <c r="AE130" s="125"/>
      <c r="AF130" s="125"/>
      <c r="AG130" s="125"/>
      <c r="AH130" s="125"/>
      <c r="AI130" s="125"/>
      <c r="AJ130" s="125"/>
      <c r="AK130" s="125"/>
      <c r="AL130" s="125"/>
      <c r="AM130" s="125"/>
      <c r="AN130" s="125"/>
      <c r="AO130" s="125"/>
      <c r="AP130" s="125"/>
      <c r="AQ130" s="125"/>
      <c r="AR130" s="125"/>
      <c r="AS130" s="547">
        <f t="shared" si="30"/>
        <v>0</v>
      </c>
      <c r="AT130" s="546">
        <f t="shared" si="31"/>
        <v>0</v>
      </c>
      <c r="AU130" s="546">
        <f t="shared" si="32"/>
        <v>0</v>
      </c>
      <c r="AV130" s="80"/>
      <c r="AW130" s="548"/>
      <c r="AX130" s="548"/>
      <c r="AY130" s="549"/>
      <c r="AZ130" s="549"/>
      <c r="BA130" s="546">
        <f t="shared" si="33"/>
        <v>0</v>
      </c>
      <c r="BB130" s="83"/>
      <c r="BC130" s="133"/>
      <c r="BD130" s="536" t="str">
        <f t="shared" si="34"/>
        <v>正确</v>
      </c>
    </row>
    <row r="131" s="1" customFormat="1" ht="33" customHeight="1" spans="1:56">
      <c r="A131" s="550">
        <f t="shared" si="27"/>
        <v>127</v>
      </c>
      <c r="B131" s="310"/>
      <c r="C131" s="135"/>
      <c r="D131" s="117"/>
      <c r="E131" s="557"/>
      <c r="F131" s="551">
        <f t="shared" si="35"/>
        <v>30</v>
      </c>
      <c r="G131" s="136"/>
      <c r="H131" s="119"/>
      <c r="I131" s="119"/>
      <c r="J131" s="119"/>
      <c r="K131" s="119"/>
      <c r="L131" s="119"/>
      <c r="M131" s="119"/>
      <c r="N131" s="119"/>
      <c r="O131" s="119"/>
      <c r="P131" s="119"/>
      <c r="Q131" s="119"/>
      <c r="R131" s="119"/>
      <c r="S131" s="543">
        <f t="shared" si="28"/>
        <v>0</v>
      </c>
      <c r="T131" s="137"/>
      <c r="U131" s="558"/>
      <c r="V131" s="123"/>
      <c r="W131" s="124"/>
      <c r="X131" s="124"/>
      <c r="Y131" s="124"/>
      <c r="Z131" s="124"/>
      <c r="AA131" s="124"/>
      <c r="AB131" s="125"/>
      <c r="AC131" s="546">
        <f t="shared" si="29"/>
        <v>0</v>
      </c>
      <c r="AD131" s="125"/>
      <c r="AE131" s="125"/>
      <c r="AF131" s="125"/>
      <c r="AG131" s="125"/>
      <c r="AH131" s="125"/>
      <c r="AI131" s="125"/>
      <c r="AJ131" s="125"/>
      <c r="AK131" s="125"/>
      <c r="AL131" s="125"/>
      <c r="AM131" s="125"/>
      <c r="AN131" s="125"/>
      <c r="AO131" s="125"/>
      <c r="AP131" s="125"/>
      <c r="AQ131" s="125"/>
      <c r="AR131" s="125"/>
      <c r="AS131" s="547">
        <f t="shared" si="30"/>
        <v>0</v>
      </c>
      <c r="AT131" s="546">
        <f t="shared" si="31"/>
        <v>0</v>
      </c>
      <c r="AU131" s="546">
        <f t="shared" si="32"/>
        <v>0</v>
      </c>
      <c r="AV131" s="80"/>
      <c r="AW131" s="548"/>
      <c r="AX131" s="548"/>
      <c r="AY131" s="549"/>
      <c r="AZ131" s="549"/>
      <c r="BA131" s="546">
        <f t="shared" si="33"/>
        <v>0</v>
      </c>
      <c r="BB131" s="83"/>
      <c r="BC131" s="133"/>
      <c r="BD131" s="536" t="str">
        <f t="shared" si="34"/>
        <v>正确</v>
      </c>
    </row>
    <row r="132" s="1" customFormat="1" ht="33" customHeight="1" spans="1:56">
      <c r="A132" s="550">
        <f t="shared" si="27"/>
        <v>128</v>
      </c>
      <c r="B132" s="310"/>
      <c r="C132" s="135"/>
      <c r="D132" s="117"/>
      <c r="E132" s="557"/>
      <c r="F132" s="551">
        <f t="shared" si="35"/>
        <v>30</v>
      </c>
      <c r="G132" s="136"/>
      <c r="H132" s="119"/>
      <c r="I132" s="119"/>
      <c r="J132" s="119"/>
      <c r="K132" s="119"/>
      <c r="L132" s="119"/>
      <c r="M132" s="119"/>
      <c r="N132" s="119"/>
      <c r="O132" s="119"/>
      <c r="P132" s="119"/>
      <c r="Q132" s="119"/>
      <c r="R132" s="119"/>
      <c r="S132" s="543">
        <f t="shared" si="28"/>
        <v>0</v>
      </c>
      <c r="T132" s="137"/>
      <c r="U132" s="558"/>
      <c r="V132" s="123"/>
      <c r="W132" s="124"/>
      <c r="X132" s="124"/>
      <c r="Y132" s="124"/>
      <c r="Z132" s="124"/>
      <c r="AA132" s="124"/>
      <c r="AB132" s="125"/>
      <c r="AC132" s="546">
        <f t="shared" si="29"/>
        <v>0</v>
      </c>
      <c r="AD132" s="125"/>
      <c r="AE132" s="125"/>
      <c r="AF132" s="125"/>
      <c r="AG132" s="125"/>
      <c r="AH132" s="125"/>
      <c r="AI132" s="125"/>
      <c r="AJ132" s="125"/>
      <c r="AK132" s="125"/>
      <c r="AL132" s="125"/>
      <c r="AM132" s="125"/>
      <c r="AN132" s="125"/>
      <c r="AO132" s="125"/>
      <c r="AP132" s="125"/>
      <c r="AQ132" s="125"/>
      <c r="AR132" s="125"/>
      <c r="AS132" s="547">
        <f t="shared" si="30"/>
        <v>0</v>
      </c>
      <c r="AT132" s="546">
        <f t="shared" si="31"/>
        <v>0</v>
      </c>
      <c r="AU132" s="546">
        <f t="shared" si="32"/>
        <v>0</v>
      </c>
      <c r="AV132" s="80"/>
      <c r="AW132" s="548"/>
      <c r="AX132" s="548"/>
      <c r="AY132" s="549"/>
      <c r="AZ132" s="549"/>
      <c r="BA132" s="546">
        <f t="shared" si="33"/>
        <v>0</v>
      </c>
      <c r="BB132" s="83"/>
      <c r="BC132" s="133"/>
      <c r="BD132" s="536" t="str">
        <f t="shared" si="34"/>
        <v>正确</v>
      </c>
    </row>
    <row r="133" s="1" customFormat="1" ht="33" customHeight="1" spans="1:56">
      <c r="A133" s="550">
        <f t="shared" si="27"/>
        <v>129</v>
      </c>
      <c r="B133" s="310"/>
      <c r="C133" s="135"/>
      <c r="D133" s="117"/>
      <c r="E133" s="557"/>
      <c r="F133" s="551">
        <f t="shared" si="35"/>
        <v>30</v>
      </c>
      <c r="G133" s="136"/>
      <c r="H133" s="119"/>
      <c r="I133" s="119"/>
      <c r="J133" s="119"/>
      <c r="K133" s="119"/>
      <c r="L133" s="119"/>
      <c r="M133" s="119"/>
      <c r="N133" s="119"/>
      <c r="O133" s="119"/>
      <c r="P133" s="119"/>
      <c r="Q133" s="119"/>
      <c r="R133" s="119"/>
      <c r="S133" s="543">
        <f t="shared" si="28"/>
        <v>0</v>
      </c>
      <c r="T133" s="137"/>
      <c r="U133" s="558"/>
      <c r="V133" s="123"/>
      <c r="W133" s="124"/>
      <c r="X133" s="124"/>
      <c r="Y133" s="124"/>
      <c r="Z133" s="124"/>
      <c r="AA133" s="124"/>
      <c r="AB133" s="125"/>
      <c r="AC133" s="546">
        <f t="shared" si="29"/>
        <v>0</v>
      </c>
      <c r="AD133" s="125"/>
      <c r="AE133" s="125"/>
      <c r="AF133" s="125"/>
      <c r="AG133" s="125"/>
      <c r="AH133" s="125"/>
      <c r="AI133" s="125"/>
      <c r="AJ133" s="125"/>
      <c r="AK133" s="125"/>
      <c r="AL133" s="125"/>
      <c r="AM133" s="125"/>
      <c r="AN133" s="125"/>
      <c r="AO133" s="125"/>
      <c r="AP133" s="125"/>
      <c r="AQ133" s="125"/>
      <c r="AR133" s="125"/>
      <c r="AS133" s="547">
        <f t="shared" si="30"/>
        <v>0</v>
      </c>
      <c r="AT133" s="546">
        <f t="shared" si="31"/>
        <v>0</v>
      </c>
      <c r="AU133" s="546">
        <f t="shared" si="32"/>
        <v>0</v>
      </c>
      <c r="AV133" s="80"/>
      <c r="AW133" s="548"/>
      <c r="AX133" s="548"/>
      <c r="AY133" s="549"/>
      <c r="AZ133" s="549"/>
      <c r="BA133" s="546">
        <f t="shared" si="33"/>
        <v>0</v>
      </c>
      <c r="BB133" s="83"/>
      <c r="BC133" s="133"/>
      <c r="BD133" s="536" t="str">
        <f t="shared" si="34"/>
        <v>正确</v>
      </c>
    </row>
    <row r="134" s="1" customFormat="1" ht="33" customHeight="1" spans="1:56">
      <c r="A134" s="550">
        <f t="shared" ref="A134:A156" si="36">ROW()-4</f>
        <v>130</v>
      </c>
      <c r="B134" s="310"/>
      <c r="C134" s="135"/>
      <c r="D134" s="117"/>
      <c r="E134" s="557"/>
      <c r="F134" s="551">
        <f t="shared" si="35"/>
        <v>30</v>
      </c>
      <c r="G134" s="136"/>
      <c r="H134" s="119"/>
      <c r="I134" s="119"/>
      <c r="J134" s="119"/>
      <c r="K134" s="119"/>
      <c r="L134" s="119"/>
      <c r="M134" s="119"/>
      <c r="N134" s="119"/>
      <c r="O134" s="119"/>
      <c r="P134" s="119"/>
      <c r="Q134" s="119"/>
      <c r="R134" s="119"/>
      <c r="S134" s="543">
        <f t="shared" ref="S134:S156" si="37">P134+Q134-R134</f>
        <v>0</v>
      </c>
      <c r="T134" s="137"/>
      <c r="U134" s="558"/>
      <c r="V134" s="123"/>
      <c r="W134" s="124"/>
      <c r="X134" s="124"/>
      <c r="Y134" s="124"/>
      <c r="Z134" s="124"/>
      <c r="AA134" s="124"/>
      <c r="AB134" s="125"/>
      <c r="AC134" s="546">
        <f t="shared" ref="AC134:AC156" si="38">IF(G134="是",30,0)</f>
        <v>0</v>
      </c>
      <c r="AD134" s="125"/>
      <c r="AE134" s="125"/>
      <c r="AF134" s="125"/>
      <c r="AG134" s="125"/>
      <c r="AH134" s="125"/>
      <c r="AI134" s="125"/>
      <c r="AJ134" s="125"/>
      <c r="AK134" s="125"/>
      <c r="AL134" s="125"/>
      <c r="AM134" s="125"/>
      <c r="AN134" s="125"/>
      <c r="AO134" s="125"/>
      <c r="AP134" s="125"/>
      <c r="AQ134" s="125"/>
      <c r="AR134" s="125"/>
      <c r="AS134" s="547">
        <f t="shared" ref="AS134:AS156" si="39">IFERROR(U134/$E$2*2*H134+I134*2,0)</f>
        <v>0</v>
      </c>
      <c r="AT134" s="546">
        <f t="shared" ref="AT134:AT156" si="40">IFERROR(U134/$E$2*(J134+K134*0.2+L134+M134*0.5),0)</f>
        <v>0</v>
      </c>
      <c r="AU134" s="546">
        <f t="shared" ref="AU134:AU156" si="41">ROUND(SUM(V134:AP134)-SUM(AQ134:AT134),2)</f>
        <v>0</v>
      </c>
      <c r="AV134" s="80"/>
      <c r="AW134" s="548"/>
      <c r="AX134" s="548"/>
      <c r="AY134" s="549"/>
      <c r="AZ134" s="549"/>
      <c r="BA134" s="546">
        <f t="shared" ref="BA134:BA156" si="42">ROUND(AU134-SUM(AV134:AZ134),2)</f>
        <v>0</v>
      </c>
      <c r="BB134" s="83"/>
      <c r="BC134" s="133"/>
      <c r="BD134" s="536" t="str">
        <f t="shared" ref="BD134:BD156" si="43">IF(U134-SUM(V134:AB134)=0,"正确","错误")</f>
        <v>正确</v>
      </c>
    </row>
    <row r="135" s="1" customFormat="1" ht="33" customHeight="1" spans="1:56">
      <c r="A135" s="550">
        <f t="shared" si="36"/>
        <v>131</v>
      </c>
      <c r="B135" s="310"/>
      <c r="C135" s="135"/>
      <c r="D135" s="117"/>
      <c r="E135" s="557"/>
      <c r="F135" s="551">
        <f t="shared" si="35"/>
        <v>30</v>
      </c>
      <c r="G135" s="136"/>
      <c r="H135" s="119"/>
      <c r="I135" s="119"/>
      <c r="J135" s="119"/>
      <c r="K135" s="119"/>
      <c r="L135" s="119"/>
      <c r="M135" s="119"/>
      <c r="N135" s="119"/>
      <c r="O135" s="119"/>
      <c r="P135" s="119"/>
      <c r="Q135" s="119"/>
      <c r="R135" s="119"/>
      <c r="S135" s="543">
        <f t="shared" si="37"/>
        <v>0</v>
      </c>
      <c r="T135" s="137"/>
      <c r="U135" s="558"/>
      <c r="V135" s="123"/>
      <c r="W135" s="124"/>
      <c r="X135" s="124"/>
      <c r="Y135" s="124"/>
      <c r="Z135" s="124"/>
      <c r="AA135" s="124"/>
      <c r="AB135" s="125"/>
      <c r="AC135" s="546">
        <f t="shared" si="38"/>
        <v>0</v>
      </c>
      <c r="AD135" s="125"/>
      <c r="AE135" s="125"/>
      <c r="AF135" s="125"/>
      <c r="AG135" s="125"/>
      <c r="AH135" s="125"/>
      <c r="AI135" s="125"/>
      <c r="AJ135" s="125"/>
      <c r="AK135" s="125"/>
      <c r="AL135" s="125"/>
      <c r="AM135" s="125"/>
      <c r="AN135" s="125"/>
      <c r="AO135" s="125"/>
      <c r="AP135" s="125"/>
      <c r="AQ135" s="125"/>
      <c r="AR135" s="125"/>
      <c r="AS135" s="547">
        <f t="shared" si="39"/>
        <v>0</v>
      </c>
      <c r="AT135" s="546">
        <f t="shared" si="40"/>
        <v>0</v>
      </c>
      <c r="AU135" s="546">
        <f t="shared" si="41"/>
        <v>0</v>
      </c>
      <c r="AV135" s="80"/>
      <c r="AW135" s="548"/>
      <c r="AX135" s="548"/>
      <c r="AY135" s="549"/>
      <c r="AZ135" s="549"/>
      <c r="BA135" s="546">
        <f t="shared" si="42"/>
        <v>0</v>
      </c>
      <c r="BB135" s="83"/>
      <c r="BC135" s="133"/>
      <c r="BD135" s="536" t="str">
        <f t="shared" si="43"/>
        <v>正确</v>
      </c>
    </row>
    <row r="136" s="1" customFormat="1" ht="33" customHeight="1" spans="1:56">
      <c r="A136" s="550">
        <f t="shared" si="36"/>
        <v>132</v>
      </c>
      <c r="B136" s="310"/>
      <c r="C136" s="135"/>
      <c r="D136" s="117"/>
      <c r="E136" s="557"/>
      <c r="F136" s="551">
        <f t="shared" si="35"/>
        <v>30</v>
      </c>
      <c r="G136" s="136"/>
      <c r="H136" s="119"/>
      <c r="I136" s="119"/>
      <c r="J136" s="119"/>
      <c r="K136" s="119"/>
      <c r="L136" s="119"/>
      <c r="M136" s="119"/>
      <c r="N136" s="119"/>
      <c r="O136" s="119"/>
      <c r="P136" s="119"/>
      <c r="Q136" s="119"/>
      <c r="R136" s="119"/>
      <c r="S136" s="543">
        <f t="shared" si="37"/>
        <v>0</v>
      </c>
      <c r="T136" s="137"/>
      <c r="U136" s="558"/>
      <c r="V136" s="123"/>
      <c r="W136" s="124"/>
      <c r="X136" s="124"/>
      <c r="Y136" s="124"/>
      <c r="Z136" s="124"/>
      <c r="AA136" s="124"/>
      <c r="AB136" s="125"/>
      <c r="AC136" s="546">
        <f t="shared" si="38"/>
        <v>0</v>
      </c>
      <c r="AD136" s="125"/>
      <c r="AE136" s="125"/>
      <c r="AF136" s="125"/>
      <c r="AG136" s="125"/>
      <c r="AH136" s="125"/>
      <c r="AI136" s="125"/>
      <c r="AJ136" s="125"/>
      <c r="AK136" s="125"/>
      <c r="AL136" s="125"/>
      <c r="AM136" s="125"/>
      <c r="AN136" s="125"/>
      <c r="AO136" s="125"/>
      <c r="AP136" s="125"/>
      <c r="AQ136" s="125"/>
      <c r="AR136" s="125"/>
      <c r="AS136" s="547">
        <f t="shared" si="39"/>
        <v>0</v>
      </c>
      <c r="AT136" s="546">
        <f t="shared" si="40"/>
        <v>0</v>
      </c>
      <c r="AU136" s="546">
        <f t="shared" si="41"/>
        <v>0</v>
      </c>
      <c r="AV136" s="80"/>
      <c r="AW136" s="548"/>
      <c r="AX136" s="548"/>
      <c r="AY136" s="549"/>
      <c r="AZ136" s="549"/>
      <c r="BA136" s="546">
        <f t="shared" si="42"/>
        <v>0</v>
      </c>
      <c r="BB136" s="83"/>
      <c r="BC136" s="133"/>
      <c r="BD136" s="536" t="str">
        <f t="shared" si="43"/>
        <v>正确</v>
      </c>
    </row>
    <row r="137" s="1" customFormat="1" ht="33" customHeight="1" spans="1:56">
      <c r="A137" s="550">
        <f t="shared" si="36"/>
        <v>133</v>
      </c>
      <c r="B137" s="310"/>
      <c r="C137" s="135"/>
      <c r="D137" s="117"/>
      <c r="E137" s="557"/>
      <c r="F137" s="551">
        <f t="shared" si="35"/>
        <v>30</v>
      </c>
      <c r="G137" s="136"/>
      <c r="H137" s="119"/>
      <c r="I137" s="119"/>
      <c r="J137" s="119"/>
      <c r="K137" s="119"/>
      <c r="L137" s="119"/>
      <c r="M137" s="119"/>
      <c r="N137" s="119"/>
      <c r="O137" s="119"/>
      <c r="P137" s="119"/>
      <c r="Q137" s="119"/>
      <c r="R137" s="119"/>
      <c r="S137" s="543">
        <f t="shared" si="37"/>
        <v>0</v>
      </c>
      <c r="T137" s="137"/>
      <c r="U137" s="558"/>
      <c r="V137" s="123"/>
      <c r="W137" s="124"/>
      <c r="X137" s="124"/>
      <c r="Y137" s="124"/>
      <c r="Z137" s="124"/>
      <c r="AA137" s="124"/>
      <c r="AB137" s="125"/>
      <c r="AC137" s="546">
        <f t="shared" si="38"/>
        <v>0</v>
      </c>
      <c r="AD137" s="125"/>
      <c r="AE137" s="125"/>
      <c r="AF137" s="125"/>
      <c r="AG137" s="125"/>
      <c r="AH137" s="125"/>
      <c r="AI137" s="125"/>
      <c r="AJ137" s="125"/>
      <c r="AK137" s="125"/>
      <c r="AL137" s="125"/>
      <c r="AM137" s="125"/>
      <c r="AN137" s="125"/>
      <c r="AO137" s="125"/>
      <c r="AP137" s="125"/>
      <c r="AQ137" s="125"/>
      <c r="AR137" s="125"/>
      <c r="AS137" s="547">
        <f t="shared" si="39"/>
        <v>0</v>
      </c>
      <c r="AT137" s="546">
        <f t="shared" si="40"/>
        <v>0</v>
      </c>
      <c r="AU137" s="546">
        <f t="shared" si="41"/>
        <v>0</v>
      </c>
      <c r="AV137" s="80"/>
      <c r="AW137" s="548"/>
      <c r="AX137" s="548"/>
      <c r="AY137" s="549"/>
      <c r="AZ137" s="549"/>
      <c r="BA137" s="546">
        <f t="shared" si="42"/>
        <v>0</v>
      </c>
      <c r="BB137" s="83"/>
      <c r="BC137" s="133"/>
      <c r="BD137" s="536" t="str">
        <f t="shared" si="43"/>
        <v>正确</v>
      </c>
    </row>
    <row r="138" s="1" customFormat="1" ht="33" customHeight="1" spans="1:56">
      <c r="A138" s="550">
        <f t="shared" si="36"/>
        <v>134</v>
      </c>
      <c r="B138" s="310"/>
      <c r="C138" s="135"/>
      <c r="D138" s="117"/>
      <c r="E138" s="557"/>
      <c r="F138" s="551">
        <f t="shared" si="35"/>
        <v>30</v>
      </c>
      <c r="G138" s="136"/>
      <c r="H138" s="119"/>
      <c r="I138" s="119"/>
      <c r="J138" s="119"/>
      <c r="K138" s="119"/>
      <c r="L138" s="119"/>
      <c r="M138" s="119"/>
      <c r="N138" s="119"/>
      <c r="O138" s="119"/>
      <c r="P138" s="119"/>
      <c r="Q138" s="119"/>
      <c r="R138" s="119"/>
      <c r="S138" s="543">
        <f t="shared" si="37"/>
        <v>0</v>
      </c>
      <c r="T138" s="137"/>
      <c r="U138" s="558"/>
      <c r="V138" s="123"/>
      <c r="W138" s="124"/>
      <c r="X138" s="124"/>
      <c r="Y138" s="124"/>
      <c r="Z138" s="124"/>
      <c r="AA138" s="124"/>
      <c r="AB138" s="125"/>
      <c r="AC138" s="546">
        <f t="shared" si="38"/>
        <v>0</v>
      </c>
      <c r="AD138" s="125"/>
      <c r="AE138" s="125"/>
      <c r="AF138" s="125"/>
      <c r="AG138" s="125"/>
      <c r="AH138" s="125"/>
      <c r="AI138" s="125"/>
      <c r="AJ138" s="125"/>
      <c r="AK138" s="125"/>
      <c r="AL138" s="125"/>
      <c r="AM138" s="125"/>
      <c r="AN138" s="125"/>
      <c r="AO138" s="125"/>
      <c r="AP138" s="125"/>
      <c r="AQ138" s="125"/>
      <c r="AR138" s="125"/>
      <c r="AS138" s="547">
        <f t="shared" si="39"/>
        <v>0</v>
      </c>
      <c r="AT138" s="546">
        <f t="shared" si="40"/>
        <v>0</v>
      </c>
      <c r="AU138" s="546">
        <f t="shared" si="41"/>
        <v>0</v>
      </c>
      <c r="AV138" s="80"/>
      <c r="AW138" s="548"/>
      <c r="AX138" s="548"/>
      <c r="AY138" s="549"/>
      <c r="AZ138" s="549"/>
      <c r="BA138" s="546">
        <f t="shared" si="42"/>
        <v>0</v>
      </c>
      <c r="BB138" s="83"/>
      <c r="BC138" s="133"/>
      <c r="BD138" s="536" t="str">
        <f t="shared" si="43"/>
        <v>正确</v>
      </c>
    </row>
    <row r="139" s="1" customFormat="1" ht="33" customHeight="1" spans="1:56">
      <c r="A139" s="550">
        <f t="shared" si="36"/>
        <v>135</v>
      </c>
      <c r="B139" s="310"/>
      <c r="C139" s="135"/>
      <c r="D139" s="117"/>
      <c r="E139" s="557"/>
      <c r="F139" s="551">
        <f t="shared" si="35"/>
        <v>30</v>
      </c>
      <c r="G139" s="136"/>
      <c r="H139" s="119"/>
      <c r="I139" s="119"/>
      <c r="J139" s="119"/>
      <c r="K139" s="119"/>
      <c r="L139" s="119"/>
      <c r="M139" s="119"/>
      <c r="N139" s="119"/>
      <c r="O139" s="119"/>
      <c r="P139" s="119"/>
      <c r="Q139" s="119"/>
      <c r="R139" s="119"/>
      <c r="S139" s="543">
        <f t="shared" si="37"/>
        <v>0</v>
      </c>
      <c r="T139" s="137"/>
      <c r="U139" s="558"/>
      <c r="V139" s="123"/>
      <c r="W139" s="124"/>
      <c r="X139" s="124"/>
      <c r="Y139" s="124"/>
      <c r="Z139" s="124"/>
      <c r="AA139" s="124"/>
      <c r="AB139" s="125"/>
      <c r="AC139" s="546">
        <f t="shared" si="38"/>
        <v>0</v>
      </c>
      <c r="AD139" s="125"/>
      <c r="AE139" s="125"/>
      <c r="AF139" s="125"/>
      <c r="AG139" s="125"/>
      <c r="AH139" s="125"/>
      <c r="AI139" s="125"/>
      <c r="AJ139" s="125"/>
      <c r="AK139" s="125"/>
      <c r="AL139" s="125"/>
      <c r="AM139" s="125"/>
      <c r="AN139" s="125"/>
      <c r="AO139" s="125"/>
      <c r="AP139" s="125"/>
      <c r="AQ139" s="125"/>
      <c r="AR139" s="125"/>
      <c r="AS139" s="547">
        <f t="shared" si="39"/>
        <v>0</v>
      </c>
      <c r="AT139" s="546">
        <f t="shared" si="40"/>
        <v>0</v>
      </c>
      <c r="AU139" s="546">
        <f t="shared" si="41"/>
        <v>0</v>
      </c>
      <c r="AV139" s="80"/>
      <c r="AW139" s="548"/>
      <c r="AX139" s="548"/>
      <c r="AY139" s="549"/>
      <c r="AZ139" s="549"/>
      <c r="BA139" s="546">
        <f t="shared" si="42"/>
        <v>0</v>
      </c>
      <c r="BB139" s="83"/>
      <c r="BC139" s="133"/>
      <c r="BD139" s="536" t="str">
        <f t="shared" si="43"/>
        <v>正确</v>
      </c>
    </row>
    <row r="140" s="1" customFormat="1" ht="33" customHeight="1" spans="1:56">
      <c r="A140" s="550">
        <f t="shared" si="36"/>
        <v>136</v>
      </c>
      <c r="B140" s="310"/>
      <c r="C140" s="135"/>
      <c r="D140" s="117"/>
      <c r="E140" s="557"/>
      <c r="F140" s="551">
        <f t="shared" si="35"/>
        <v>30</v>
      </c>
      <c r="G140" s="136"/>
      <c r="H140" s="119"/>
      <c r="I140" s="119"/>
      <c r="J140" s="119"/>
      <c r="K140" s="119"/>
      <c r="L140" s="119"/>
      <c r="M140" s="119"/>
      <c r="N140" s="119"/>
      <c r="O140" s="119"/>
      <c r="P140" s="119"/>
      <c r="Q140" s="119"/>
      <c r="R140" s="119"/>
      <c r="S140" s="543">
        <f t="shared" si="37"/>
        <v>0</v>
      </c>
      <c r="T140" s="137"/>
      <c r="U140" s="558"/>
      <c r="V140" s="123"/>
      <c r="W140" s="124"/>
      <c r="X140" s="124"/>
      <c r="Y140" s="124"/>
      <c r="Z140" s="124"/>
      <c r="AA140" s="124"/>
      <c r="AB140" s="125"/>
      <c r="AC140" s="546">
        <f t="shared" si="38"/>
        <v>0</v>
      </c>
      <c r="AD140" s="125"/>
      <c r="AE140" s="125"/>
      <c r="AF140" s="125"/>
      <c r="AG140" s="125"/>
      <c r="AH140" s="125"/>
      <c r="AI140" s="125"/>
      <c r="AJ140" s="125"/>
      <c r="AK140" s="125"/>
      <c r="AL140" s="125"/>
      <c r="AM140" s="125"/>
      <c r="AN140" s="125"/>
      <c r="AO140" s="125"/>
      <c r="AP140" s="125"/>
      <c r="AQ140" s="125"/>
      <c r="AR140" s="125"/>
      <c r="AS140" s="547">
        <f t="shared" si="39"/>
        <v>0</v>
      </c>
      <c r="AT140" s="546">
        <f t="shared" si="40"/>
        <v>0</v>
      </c>
      <c r="AU140" s="546">
        <f t="shared" si="41"/>
        <v>0</v>
      </c>
      <c r="AV140" s="80"/>
      <c r="AW140" s="548"/>
      <c r="AX140" s="548"/>
      <c r="AY140" s="549"/>
      <c r="AZ140" s="549"/>
      <c r="BA140" s="546">
        <f t="shared" si="42"/>
        <v>0</v>
      </c>
      <c r="BB140" s="83"/>
      <c r="BC140" s="133"/>
      <c r="BD140" s="536" t="str">
        <f t="shared" si="43"/>
        <v>正确</v>
      </c>
    </row>
    <row r="141" s="1" customFormat="1" ht="33" customHeight="1" spans="1:56">
      <c r="A141" s="550">
        <f t="shared" si="36"/>
        <v>137</v>
      </c>
      <c r="B141" s="310"/>
      <c r="C141" s="135"/>
      <c r="D141" s="117"/>
      <c r="E141" s="557"/>
      <c r="F141" s="551">
        <f t="shared" si="35"/>
        <v>30</v>
      </c>
      <c r="G141" s="136"/>
      <c r="H141" s="119"/>
      <c r="I141" s="119"/>
      <c r="J141" s="119"/>
      <c r="K141" s="119"/>
      <c r="L141" s="119"/>
      <c r="M141" s="119"/>
      <c r="N141" s="119"/>
      <c r="O141" s="119"/>
      <c r="P141" s="119"/>
      <c r="Q141" s="119"/>
      <c r="R141" s="119"/>
      <c r="S141" s="543">
        <f t="shared" si="37"/>
        <v>0</v>
      </c>
      <c r="T141" s="137"/>
      <c r="U141" s="558"/>
      <c r="V141" s="123"/>
      <c r="W141" s="124"/>
      <c r="X141" s="124"/>
      <c r="Y141" s="124"/>
      <c r="Z141" s="124"/>
      <c r="AA141" s="124"/>
      <c r="AB141" s="125"/>
      <c r="AC141" s="546">
        <f t="shared" si="38"/>
        <v>0</v>
      </c>
      <c r="AD141" s="125"/>
      <c r="AE141" s="125"/>
      <c r="AF141" s="125"/>
      <c r="AG141" s="125"/>
      <c r="AH141" s="125"/>
      <c r="AI141" s="125"/>
      <c r="AJ141" s="125"/>
      <c r="AK141" s="125"/>
      <c r="AL141" s="125"/>
      <c r="AM141" s="125"/>
      <c r="AN141" s="125"/>
      <c r="AO141" s="125"/>
      <c r="AP141" s="125"/>
      <c r="AQ141" s="125"/>
      <c r="AR141" s="125"/>
      <c r="AS141" s="547">
        <f t="shared" si="39"/>
        <v>0</v>
      </c>
      <c r="AT141" s="546">
        <f t="shared" si="40"/>
        <v>0</v>
      </c>
      <c r="AU141" s="546">
        <f t="shared" si="41"/>
        <v>0</v>
      </c>
      <c r="AV141" s="80"/>
      <c r="AW141" s="548"/>
      <c r="AX141" s="548"/>
      <c r="AY141" s="549"/>
      <c r="AZ141" s="549"/>
      <c r="BA141" s="546">
        <f t="shared" si="42"/>
        <v>0</v>
      </c>
      <c r="BB141" s="83"/>
      <c r="BC141" s="133"/>
      <c r="BD141" s="536" t="str">
        <f t="shared" si="43"/>
        <v>正确</v>
      </c>
    </row>
    <row r="142" s="1" customFormat="1" ht="33" customHeight="1" spans="1:56">
      <c r="A142" s="550">
        <f t="shared" si="36"/>
        <v>138</v>
      </c>
      <c r="B142" s="310"/>
      <c r="C142" s="135"/>
      <c r="D142" s="117"/>
      <c r="E142" s="557"/>
      <c r="F142" s="551">
        <f t="shared" si="35"/>
        <v>30</v>
      </c>
      <c r="G142" s="136"/>
      <c r="H142" s="119"/>
      <c r="I142" s="119"/>
      <c r="J142" s="119"/>
      <c r="K142" s="119"/>
      <c r="L142" s="119"/>
      <c r="M142" s="119"/>
      <c r="N142" s="119"/>
      <c r="O142" s="119"/>
      <c r="P142" s="119"/>
      <c r="Q142" s="119"/>
      <c r="R142" s="119"/>
      <c r="S142" s="543">
        <f t="shared" si="37"/>
        <v>0</v>
      </c>
      <c r="T142" s="137"/>
      <c r="U142" s="558"/>
      <c r="V142" s="123"/>
      <c r="W142" s="124"/>
      <c r="X142" s="124"/>
      <c r="Y142" s="124"/>
      <c r="Z142" s="124"/>
      <c r="AA142" s="124"/>
      <c r="AB142" s="125"/>
      <c r="AC142" s="546">
        <f t="shared" si="38"/>
        <v>0</v>
      </c>
      <c r="AD142" s="125"/>
      <c r="AE142" s="125"/>
      <c r="AF142" s="125"/>
      <c r="AG142" s="125"/>
      <c r="AH142" s="125"/>
      <c r="AI142" s="125"/>
      <c r="AJ142" s="125"/>
      <c r="AK142" s="125"/>
      <c r="AL142" s="125"/>
      <c r="AM142" s="125"/>
      <c r="AN142" s="125"/>
      <c r="AO142" s="125"/>
      <c r="AP142" s="125"/>
      <c r="AQ142" s="125"/>
      <c r="AR142" s="125"/>
      <c r="AS142" s="547">
        <f t="shared" si="39"/>
        <v>0</v>
      </c>
      <c r="AT142" s="546">
        <f t="shared" si="40"/>
        <v>0</v>
      </c>
      <c r="AU142" s="546">
        <f t="shared" si="41"/>
        <v>0</v>
      </c>
      <c r="AV142" s="80"/>
      <c r="AW142" s="548"/>
      <c r="AX142" s="548"/>
      <c r="AY142" s="549"/>
      <c r="AZ142" s="549"/>
      <c r="BA142" s="546">
        <f t="shared" si="42"/>
        <v>0</v>
      </c>
      <c r="BB142" s="83"/>
      <c r="BC142" s="133"/>
      <c r="BD142" s="536" t="str">
        <f t="shared" si="43"/>
        <v>正确</v>
      </c>
    </row>
    <row r="143" s="1" customFormat="1" ht="33" customHeight="1" spans="1:56">
      <c r="A143" s="550">
        <f t="shared" si="36"/>
        <v>139</v>
      </c>
      <c r="B143" s="310"/>
      <c r="C143" s="135"/>
      <c r="D143" s="117"/>
      <c r="E143" s="557"/>
      <c r="F143" s="551">
        <f t="shared" si="35"/>
        <v>30</v>
      </c>
      <c r="G143" s="136"/>
      <c r="H143" s="119"/>
      <c r="I143" s="119"/>
      <c r="J143" s="119"/>
      <c r="K143" s="119"/>
      <c r="L143" s="119"/>
      <c r="M143" s="119"/>
      <c r="N143" s="119"/>
      <c r="O143" s="119"/>
      <c r="P143" s="119"/>
      <c r="Q143" s="119"/>
      <c r="R143" s="119"/>
      <c r="S143" s="543">
        <f t="shared" si="37"/>
        <v>0</v>
      </c>
      <c r="T143" s="137"/>
      <c r="U143" s="558"/>
      <c r="V143" s="123"/>
      <c r="W143" s="124"/>
      <c r="X143" s="124"/>
      <c r="Y143" s="124"/>
      <c r="Z143" s="124"/>
      <c r="AA143" s="124"/>
      <c r="AB143" s="125"/>
      <c r="AC143" s="546">
        <f t="shared" si="38"/>
        <v>0</v>
      </c>
      <c r="AD143" s="125"/>
      <c r="AE143" s="125"/>
      <c r="AF143" s="125"/>
      <c r="AG143" s="125"/>
      <c r="AH143" s="125"/>
      <c r="AI143" s="125"/>
      <c r="AJ143" s="125"/>
      <c r="AK143" s="125"/>
      <c r="AL143" s="125"/>
      <c r="AM143" s="125"/>
      <c r="AN143" s="125"/>
      <c r="AO143" s="125"/>
      <c r="AP143" s="125"/>
      <c r="AQ143" s="125"/>
      <c r="AR143" s="125"/>
      <c r="AS143" s="547">
        <f t="shared" si="39"/>
        <v>0</v>
      </c>
      <c r="AT143" s="546">
        <f t="shared" si="40"/>
        <v>0</v>
      </c>
      <c r="AU143" s="546">
        <f t="shared" si="41"/>
        <v>0</v>
      </c>
      <c r="AV143" s="80"/>
      <c r="AW143" s="548"/>
      <c r="AX143" s="548"/>
      <c r="AY143" s="549"/>
      <c r="AZ143" s="549"/>
      <c r="BA143" s="546">
        <f t="shared" si="42"/>
        <v>0</v>
      </c>
      <c r="BB143" s="83"/>
      <c r="BC143" s="133"/>
      <c r="BD143" s="536" t="str">
        <f t="shared" si="43"/>
        <v>正确</v>
      </c>
    </row>
    <row r="144" s="1" customFormat="1" ht="33" customHeight="1" spans="1:56">
      <c r="A144" s="550">
        <f t="shared" si="36"/>
        <v>140</v>
      </c>
      <c r="B144" s="310"/>
      <c r="C144" s="135"/>
      <c r="D144" s="117"/>
      <c r="E144" s="557"/>
      <c r="F144" s="551">
        <f t="shared" si="35"/>
        <v>30</v>
      </c>
      <c r="G144" s="136"/>
      <c r="H144" s="119"/>
      <c r="I144" s="119"/>
      <c r="J144" s="119"/>
      <c r="K144" s="119"/>
      <c r="L144" s="119"/>
      <c r="M144" s="119"/>
      <c r="N144" s="119"/>
      <c r="O144" s="119"/>
      <c r="P144" s="119"/>
      <c r="Q144" s="119"/>
      <c r="R144" s="119"/>
      <c r="S144" s="543">
        <f t="shared" si="37"/>
        <v>0</v>
      </c>
      <c r="T144" s="137"/>
      <c r="U144" s="558"/>
      <c r="V144" s="123"/>
      <c r="W144" s="124"/>
      <c r="X144" s="124"/>
      <c r="Y144" s="124"/>
      <c r="Z144" s="124"/>
      <c r="AA144" s="124"/>
      <c r="AB144" s="125"/>
      <c r="AC144" s="546">
        <f t="shared" si="38"/>
        <v>0</v>
      </c>
      <c r="AD144" s="125"/>
      <c r="AE144" s="125"/>
      <c r="AF144" s="125"/>
      <c r="AG144" s="125"/>
      <c r="AH144" s="125"/>
      <c r="AI144" s="125"/>
      <c r="AJ144" s="125"/>
      <c r="AK144" s="125"/>
      <c r="AL144" s="125"/>
      <c r="AM144" s="125"/>
      <c r="AN144" s="125"/>
      <c r="AO144" s="125"/>
      <c r="AP144" s="125"/>
      <c r="AQ144" s="125"/>
      <c r="AR144" s="125"/>
      <c r="AS144" s="547">
        <f t="shared" si="39"/>
        <v>0</v>
      </c>
      <c r="AT144" s="546">
        <f t="shared" si="40"/>
        <v>0</v>
      </c>
      <c r="AU144" s="546">
        <f t="shared" si="41"/>
        <v>0</v>
      </c>
      <c r="AV144" s="80"/>
      <c r="AW144" s="548"/>
      <c r="AX144" s="548"/>
      <c r="AY144" s="549"/>
      <c r="AZ144" s="549"/>
      <c r="BA144" s="546">
        <f t="shared" si="42"/>
        <v>0</v>
      </c>
      <c r="BB144" s="83"/>
      <c r="BC144" s="133"/>
      <c r="BD144" s="536" t="str">
        <f t="shared" si="43"/>
        <v>正确</v>
      </c>
    </row>
    <row r="145" s="1" customFormat="1" ht="33" customHeight="1" spans="1:56">
      <c r="A145" s="550">
        <f t="shared" si="36"/>
        <v>141</v>
      </c>
      <c r="B145" s="310"/>
      <c r="C145" s="135"/>
      <c r="D145" s="117"/>
      <c r="E145" s="557"/>
      <c r="F145" s="551">
        <f t="shared" si="35"/>
        <v>30</v>
      </c>
      <c r="G145" s="136"/>
      <c r="H145" s="119"/>
      <c r="I145" s="119"/>
      <c r="J145" s="119"/>
      <c r="K145" s="119"/>
      <c r="L145" s="119"/>
      <c r="M145" s="119"/>
      <c r="N145" s="119"/>
      <c r="O145" s="119"/>
      <c r="P145" s="119"/>
      <c r="Q145" s="119"/>
      <c r="R145" s="119"/>
      <c r="S145" s="543">
        <f t="shared" si="37"/>
        <v>0</v>
      </c>
      <c r="T145" s="137"/>
      <c r="U145" s="558"/>
      <c r="V145" s="123"/>
      <c r="W145" s="124"/>
      <c r="X145" s="124"/>
      <c r="Y145" s="124"/>
      <c r="Z145" s="124"/>
      <c r="AA145" s="124"/>
      <c r="AB145" s="125"/>
      <c r="AC145" s="546">
        <f t="shared" si="38"/>
        <v>0</v>
      </c>
      <c r="AD145" s="125"/>
      <c r="AE145" s="125"/>
      <c r="AF145" s="125"/>
      <c r="AG145" s="125"/>
      <c r="AH145" s="125"/>
      <c r="AI145" s="125"/>
      <c r="AJ145" s="125"/>
      <c r="AK145" s="125"/>
      <c r="AL145" s="125"/>
      <c r="AM145" s="125"/>
      <c r="AN145" s="125"/>
      <c r="AO145" s="125"/>
      <c r="AP145" s="125"/>
      <c r="AQ145" s="125"/>
      <c r="AR145" s="125"/>
      <c r="AS145" s="547">
        <f t="shared" si="39"/>
        <v>0</v>
      </c>
      <c r="AT145" s="546">
        <f t="shared" si="40"/>
        <v>0</v>
      </c>
      <c r="AU145" s="546">
        <f t="shared" si="41"/>
        <v>0</v>
      </c>
      <c r="AV145" s="80"/>
      <c r="AW145" s="548"/>
      <c r="AX145" s="548"/>
      <c r="AY145" s="549"/>
      <c r="AZ145" s="549"/>
      <c r="BA145" s="546">
        <f t="shared" si="42"/>
        <v>0</v>
      </c>
      <c r="BB145" s="83"/>
      <c r="BC145" s="133"/>
      <c r="BD145" s="536" t="str">
        <f t="shared" si="43"/>
        <v>正确</v>
      </c>
    </row>
    <row r="146" s="1" customFormat="1" ht="33" customHeight="1" spans="1:56">
      <c r="A146" s="550">
        <f t="shared" si="36"/>
        <v>142</v>
      </c>
      <c r="B146" s="310"/>
      <c r="C146" s="135"/>
      <c r="D146" s="117"/>
      <c r="E146" s="557"/>
      <c r="F146" s="551">
        <f t="shared" si="35"/>
        <v>30</v>
      </c>
      <c r="G146" s="136"/>
      <c r="H146" s="119"/>
      <c r="I146" s="119"/>
      <c r="J146" s="119"/>
      <c r="K146" s="119"/>
      <c r="L146" s="119"/>
      <c r="M146" s="119"/>
      <c r="N146" s="119"/>
      <c r="O146" s="119"/>
      <c r="P146" s="119"/>
      <c r="Q146" s="119"/>
      <c r="R146" s="119"/>
      <c r="S146" s="543">
        <f t="shared" si="37"/>
        <v>0</v>
      </c>
      <c r="T146" s="137"/>
      <c r="U146" s="558"/>
      <c r="V146" s="123"/>
      <c r="W146" s="124"/>
      <c r="X146" s="124"/>
      <c r="Y146" s="124"/>
      <c r="Z146" s="124"/>
      <c r="AA146" s="124"/>
      <c r="AB146" s="125"/>
      <c r="AC146" s="546">
        <f t="shared" si="38"/>
        <v>0</v>
      </c>
      <c r="AD146" s="125"/>
      <c r="AE146" s="125"/>
      <c r="AF146" s="125"/>
      <c r="AG146" s="125"/>
      <c r="AH146" s="125"/>
      <c r="AI146" s="125"/>
      <c r="AJ146" s="125"/>
      <c r="AK146" s="125"/>
      <c r="AL146" s="125"/>
      <c r="AM146" s="125"/>
      <c r="AN146" s="125"/>
      <c r="AO146" s="125"/>
      <c r="AP146" s="125"/>
      <c r="AQ146" s="125"/>
      <c r="AR146" s="125"/>
      <c r="AS146" s="547">
        <f t="shared" si="39"/>
        <v>0</v>
      </c>
      <c r="AT146" s="546">
        <f t="shared" si="40"/>
        <v>0</v>
      </c>
      <c r="AU146" s="546">
        <f t="shared" si="41"/>
        <v>0</v>
      </c>
      <c r="AV146" s="80"/>
      <c r="AW146" s="548"/>
      <c r="AX146" s="548"/>
      <c r="AY146" s="549"/>
      <c r="AZ146" s="549"/>
      <c r="BA146" s="546">
        <f t="shared" si="42"/>
        <v>0</v>
      </c>
      <c r="BB146" s="83"/>
      <c r="BC146" s="133"/>
      <c r="BD146" s="536" t="str">
        <f t="shared" si="43"/>
        <v>正确</v>
      </c>
    </row>
    <row r="147" s="1" customFormat="1" ht="33" customHeight="1" spans="1:56">
      <c r="A147" s="550">
        <f t="shared" si="36"/>
        <v>143</v>
      </c>
      <c r="B147" s="310"/>
      <c r="C147" s="135"/>
      <c r="D147" s="117"/>
      <c r="E147" s="557"/>
      <c r="F147" s="551">
        <f t="shared" si="35"/>
        <v>30</v>
      </c>
      <c r="G147" s="136"/>
      <c r="H147" s="119"/>
      <c r="I147" s="119"/>
      <c r="J147" s="119"/>
      <c r="K147" s="119"/>
      <c r="L147" s="119"/>
      <c r="M147" s="119"/>
      <c r="N147" s="119"/>
      <c r="O147" s="119"/>
      <c r="P147" s="119"/>
      <c r="Q147" s="119"/>
      <c r="R147" s="119"/>
      <c r="S147" s="543">
        <f t="shared" si="37"/>
        <v>0</v>
      </c>
      <c r="T147" s="137"/>
      <c r="U147" s="558"/>
      <c r="V147" s="123"/>
      <c r="W147" s="124"/>
      <c r="X147" s="124"/>
      <c r="Y147" s="124"/>
      <c r="Z147" s="124"/>
      <c r="AA147" s="124"/>
      <c r="AB147" s="125"/>
      <c r="AC147" s="546">
        <f t="shared" si="38"/>
        <v>0</v>
      </c>
      <c r="AD147" s="125"/>
      <c r="AE147" s="125"/>
      <c r="AF147" s="125"/>
      <c r="AG147" s="125"/>
      <c r="AH147" s="125"/>
      <c r="AI147" s="125"/>
      <c r="AJ147" s="125"/>
      <c r="AK147" s="125"/>
      <c r="AL147" s="125"/>
      <c r="AM147" s="125"/>
      <c r="AN147" s="125"/>
      <c r="AO147" s="125"/>
      <c r="AP147" s="125"/>
      <c r="AQ147" s="125"/>
      <c r="AR147" s="125"/>
      <c r="AS147" s="547">
        <f t="shared" si="39"/>
        <v>0</v>
      </c>
      <c r="AT147" s="546">
        <f t="shared" si="40"/>
        <v>0</v>
      </c>
      <c r="AU147" s="546">
        <f t="shared" si="41"/>
        <v>0</v>
      </c>
      <c r="AV147" s="80"/>
      <c r="AW147" s="548"/>
      <c r="AX147" s="548"/>
      <c r="AY147" s="549"/>
      <c r="AZ147" s="549"/>
      <c r="BA147" s="546">
        <f t="shared" si="42"/>
        <v>0</v>
      </c>
      <c r="BB147" s="83"/>
      <c r="BC147" s="133"/>
      <c r="BD147" s="536" t="str">
        <f t="shared" si="43"/>
        <v>正确</v>
      </c>
    </row>
    <row r="148" s="1" customFormat="1" ht="33" customHeight="1" spans="1:56">
      <c r="A148" s="550">
        <f t="shared" si="36"/>
        <v>144</v>
      </c>
      <c r="B148" s="310"/>
      <c r="C148" s="135"/>
      <c r="D148" s="117"/>
      <c r="E148" s="557"/>
      <c r="F148" s="551">
        <f t="shared" si="35"/>
        <v>30</v>
      </c>
      <c r="G148" s="136"/>
      <c r="H148" s="119"/>
      <c r="I148" s="119"/>
      <c r="J148" s="119"/>
      <c r="K148" s="119"/>
      <c r="L148" s="119"/>
      <c r="M148" s="119"/>
      <c r="N148" s="119"/>
      <c r="O148" s="119"/>
      <c r="P148" s="119"/>
      <c r="Q148" s="119"/>
      <c r="R148" s="119"/>
      <c r="S148" s="543">
        <f t="shared" si="37"/>
        <v>0</v>
      </c>
      <c r="T148" s="137"/>
      <c r="U148" s="558"/>
      <c r="V148" s="123"/>
      <c r="W148" s="124"/>
      <c r="X148" s="124"/>
      <c r="Y148" s="124"/>
      <c r="Z148" s="124"/>
      <c r="AA148" s="124"/>
      <c r="AB148" s="125"/>
      <c r="AC148" s="546">
        <f t="shared" si="38"/>
        <v>0</v>
      </c>
      <c r="AD148" s="125"/>
      <c r="AE148" s="125"/>
      <c r="AF148" s="125"/>
      <c r="AG148" s="125"/>
      <c r="AH148" s="125"/>
      <c r="AI148" s="125"/>
      <c r="AJ148" s="125"/>
      <c r="AK148" s="125"/>
      <c r="AL148" s="125"/>
      <c r="AM148" s="125"/>
      <c r="AN148" s="125"/>
      <c r="AO148" s="125"/>
      <c r="AP148" s="125"/>
      <c r="AQ148" s="125"/>
      <c r="AR148" s="125"/>
      <c r="AS148" s="547">
        <f t="shared" si="39"/>
        <v>0</v>
      </c>
      <c r="AT148" s="546">
        <f t="shared" si="40"/>
        <v>0</v>
      </c>
      <c r="AU148" s="546">
        <f t="shared" si="41"/>
        <v>0</v>
      </c>
      <c r="AV148" s="80"/>
      <c r="AW148" s="548"/>
      <c r="AX148" s="548"/>
      <c r="AY148" s="549"/>
      <c r="AZ148" s="549"/>
      <c r="BA148" s="546">
        <f t="shared" si="42"/>
        <v>0</v>
      </c>
      <c r="BB148" s="83"/>
      <c r="BC148" s="133"/>
      <c r="BD148" s="536" t="str">
        <f t="shared" si="43"/>
        <v>正确</v>
      </c>
    </row>
    <row r="149" s="1" customFormat="1" ht="33" customHeight="1" spans="1:56">
      <c r="A149" s="550">
        <f t="shared" si="36"/>
        <v>145</v>
      </c>
      <c r="B149" s="310"/>
      <c r="C149" s="135"/>
      <c r="D149" s="117"/>
      <c r="E149" s="557"/>
      <c r="F149" s="551">
        <f t="shared" si="35"/>
        <v>30</v>
      </c>
      <c r="G149" s="136"/>
      <c r="H149" s="119"/>
      <c r="I149" s="119"/>
      <c r="J149" s="119"/>
      <c r="K149" s="119"/>
      <c r="L149" s="119"/>
      <c r="M149" s="119"/>
      <c r="N149" s="119"/>
      <c r="O149" s="119"/>
      <c r="P149" s="119"/>
      <c r="Q149" s="119"/>
      <c r="R149" s="119"/>
      <c r="S149" s="543">
        <f t="shared" si="37"/>
        <v>0</v>
      </c>
      <c r="T149" s="137"/>
      <c r="U149" s="558"/>
      <c r="V149" s="123"/>
      <c r="W149" s="124"/>
      <c r="X149" s="124"/>
      <c r="Y149" s="124"/>
      <c r="Z149" s="124"/>
      <c r="AA149" s="124"/>
      <c r="AB149" s="125"/>
      <c r="AC149" s="546">
        <f t="shared" si="38"/>
        <v>0</v>
      </c>
      <c r="AD149" s="125"/>
      <c r="AE149" s="125"/>
      <c r="AF149" s="125"/>
      <c r="AG149" s="125"/>
      <c r="AH149" s="125"/>
      <c r="AI149" s="125"/>
      <c r="AJ149" s="125"/>
      <c r="AK149" s="125"/>
      <c r="AL149" s="125"/>
      <c r="AM149" s="125"/>
      <c r="AN149" s="125"/>
      <c r="AO149" s="125"/>
      <c r="AP149" s="125"/>
      <c r="AQ149" s="125"/>
      <c r="AR149" s="125"/>
      <c r="AS149" s="547">
        <f t="shared" si="39"/>
        <v>0</v>
      </c>
      <c r="AT149" s="546">
        <f t="shared" si="40"/>
        <v>0</v>
      </c>
      <c r="AU149" s="546">
        <f t="shared" si="41"/>
        <v>0</v>
      </c>
      <c r="AV149" s="80"/>
      <c r="AW149" s="548"/>
      <c r="AX149" s="548"/>
      <c r="AY149" s="549"/>
      <c r="AZ149" s="549"/>
      <c r="BA149" s="546">
        <f t="shared" si="42"/>
        <v>0</v>
      </c>
      <c r="BB149" s="83"/>
      <c r="BC149" s="133"/>
      <c r="BD149" s="536" t="str">
        <f t="shared" si="43"/>
        <v>正确</v>
      </c>
    </row>
    <row r="150" s="1" customFormat="1" ht="33" customHeight="1" spans="1:56">
      <c r="A150" s="550">
        <f t="shared" si="36"/>
        <v>146</v>
      </c>
      <c r="B150" s="310"/>
      <c r="C150" s="135"/>
      <c r="D150" s="117"/>
      <c r="E150" s="557"/>
      <c r="F150" s="551">
        <f t="shared" si="35"/>
        <v>30</v>
      </c>
      <c r="G150" s="136"/>
      <c r="H150" s="119"/>
      <c r="I150" s="119"/>
      <c r="J150" s="119"/>
      <c r="K150" s="119"/>
      <c r="L150" s="119"/>
      <c r="M150" s="119"/>
      <c r="N150" s="119"/>
      <c r="O150" s="119"/>
      <c r="P150" s="119"/>
      <c r="Q150" s="119"/>
      <c r="R150" s="119"/>
      <c r="S150" s="543">
        <f t="shared" si="37"/>
        <v>0</v>
      </c>
      <c r="T150" s="137"/>
      <c r="U150" s="558"/>
      <c r="V150" s="123"/>
      <c r="W150" s="124"/>
      <c r="X150" s="124"/>
      <c r="Y150" s="124"/>
      <c r="Z150" s="124"/>
      <c r="AA150" s="124"/>
      <c r="AB150" s="125"/>
      <c r="AC150" s="546">
        <f t="shared" si="38"/>
        <v>0</v>
      </c>
      <c r="AD150" s="125"/>
      <c r="AE150" s="125"/>
      <c r="AF150" s="125"/>
      <c r="AG150" s="125"/>
      <c r="AH150" s="125"/>
      <c r="AI150" s="125"/>
      <c r="AJ150" s="125"/>
      <c r="AK150" s="125"/>
      <c r="AL150" s="125"/>
      <c r="AM150" s="125"/>
      <c r="AN150" s="125"/>
      <c r="AO150" s="125"/>
      <c r="AP150" s="125"/>
      <c r="AQ150" s="125"/>
      <c r="AR150" s="125"/>
      <c r="AS150" s="547">
        <f t="shared" si="39"/>
        <v>0</v>
      </c>
      <c r="AT150" s="546">
        <f t="shared" si="40"/>
        <v>0</v>
      </c>
      <c r="AU150" s="546">
        <f t="shared" si="41"/>
        <v>0</v>
      </c>
      <c r="AV150" s="80"/>
      <c r="AW150" s="548"/>
      <c r="AX150" s="548"/>
      <c r="AY150" s="549"/>
      <c r="AZ150" s="549"/>
      <c r="BA150" s="546">
        <f t="shared" si="42"/>
        <v>0</v>
      </c>
      <c r="BB150" s="83"/>
      <c r="BC150" s="133"/>
      <c r="BD150" s="536" t="str">
        <f t="shared" si="43"/>
        <v>正确</v>
      </c>
    </row>
    <row r="151" s="1" customFormat="1" ht="33" customHeight="1" spans="1:56">
      <c r="A151" s="550">
        <f t="shared" si="36"/>
        <v>147</v>
      </c>
      <c r="B151" s="310"/>
      <c r="C151" s="135"/>
      <c r="D151" s="117"/>
      <c r="E151" s="557"/>
      <c r="F151" s="551">
        <f t="shared" si="35"/>
        <v>30</v>
      </c>
      <c r="G151" s="136"/>
      <c r="H151" s="119"/>
      <c r="I151" s="119"/>
      <c r="J151" s="119"/>
      <c r="K151" s="119"/>
      <c r="L151" s="119"/>
      <c r="M151" s="119"/>
      <c r="N151" s="119"/>
      <c r="O151" s="119"/>
      <c r="P151" s="119"/>
      <c r="Q151" s="119"/>
      <c r="R151" s="119"/>
      <c r="S151" s="543">
        <f t="shared" si="37"/>
        <v>0</v>
      </c>
      <c r="T151" s="137"/>
      <c r="U151" s="558"/>
      <c r="V151" s="123"/>
      <c r="W151" s="124"/>
      <c r="X151" s="124"/>
      <c r="Y151" s="124"/>
      <c r="Z151" s="124"/>
      <c r="AA151" s="124"/>
      <c r="AB151" s="125"/>
      <c r="AC151" s="546">
        <f t="shared" si="38"/>
        <v>0</v>
      </c>
      <c r="AD151" s="125"/>
      <c r="AE151" s="125"/>
      <c r="AF151" s="125"/>
      <c r="AG151" s="125"/>
      <c r="AH151" s="125"/>
      <c r="AI151" s="125"/>
      <c r="AJ151" s="125"/>
      <c r="AK151" s="125"/>
      <c r="AL151" s="125"/>
      <c r="AM151" s="125"/>
      <c r="AN151" s="125"/>
      <c r="AO151" s="125"/>
      <c r="AP151" s="125"/>
      <c r="AQ151" s="125"/>
      <c r="AR151" s="125"/>
      <c r="AS151" s="547">
        <f t="shared" si="39"/>
        <v>0</v>
      </c>
      <c r="AT151" s="546">
        <f t="shared" si="40"/>
        <v>0</v>
      </c>
      <c r="AU151" s="546">
        <f t="shared" si="41"/>
        <v>0</v>
      </c>
      <c r="AV151" s="80"/>
      <c r="AW151" s="548"/>
      <c r="AX151" s="548"/>
      <c r="AY151" s="549"/>
      <c r="AZ151" s="549"/>
      <c r="BA151" s="546">
        <f t="shared" si="42"/>
        <v>0</v>
      </c>
      <c r="BB151" s="83"/>
      <c r="BC151" s="133"/>
      <c r="BD151" s="536" t="str">
        <f t="shared" si="43"/>
        <v>正确</v>
      </c>
    </row>
    <row r="152" s="1" customFormat="1" ht="33" customHeight="1" spans="1:56">
      <c r="A152" s="550">
        <f t="shared" si="36"/>
        <v>148</v>
      </c>
      <c r="B152" s="310"/>
      <c r="C152" s="135"/>
      <c r="D152" s="117"/>
      <c r="E152" s="557"/>
      <c r="F152" s="551">
        <f t="shared" si="35"/>
        <v>30</v>
      </c>
      <c r="G152" s="136"/>
      <c r="H152" s="119"/>
      <c r="I152" s="119"/>
      <c r="J152" s="119"/>
      <c r="K152" s="119"/>
      <c r="L152" s="119"/>
      <c r="M152" s="119"/>
      <c r="N152" s="119"/>
      <c r="O152" s="119"/>
      <c r="P152" s="119"/>
      <c r="Q152" s="119"/>
      <c r="R152" s="119"/>
      <c r="S152" s="543">
        <f t="shared" si="37"/>
        <v>0</v>
      </c>
      <c r="T152" s="137"/>
      <c r="U152" s="558"/>
      <c r="V152" s="123"/>
      <c r="W152" s="124"/>
      <c r="X152" s="124"/>
      <c r="Y152" s="124"/>
      <c r="Z152" s="124"/>
      <c r="AA152" s="124"/>
      <c r="AB152" s="125"/>
      <c r="AC152" s="546">
        <f t="shared" si="38"/>
        <v>0</v>
      </c>
      <c r="AD152" s="125"/>
      <c r="AE152" s="125"/>
      <c r="AF152" s="125"/>
      <c r="AG152" s="125"/>
      <c r="AH152" s="125"/>
      <c r="AI152" s="125"/>
      <c r="AJ152" s="125"/>
      <c r="AK152" s="125"/>
      <c r="AL152" s="125"/>
      <c r="AM152" s="125"/>
      <c r="AN152" s="125"/>
      <c r="AO152" s="125"/>
      <c r="AP152" s="125"/>
      <c r="AQ152" s="125"/>
      <c r="AR152" s="125"/>
      <c r="AS152" s="547">
        <f t="shared" si="39"/>
        <v>0</v>
      </c>
      <c r="AT152" s="546">
        <f t="shared" si="40"/>
        <v>0</v>
      </c>
      <c r="AU152" s="546">
        <f t="shared" si="41"/>
        <v>0</v>
      </c>
      <c r="AV152" s="80"/>
      <c r="AW152" s="548"/>
      <c r="AX152" s="548"/>
      <c r="AY152" s="549"/>
      <c r="AZ152" s="549"/>
      <c r="BA152" s="546">
        <f t="shared" si="42"/>
        <v>0</v>
      </c>
      <c r="BB152" s="83"/>
      <c r="BC152" s="133"/>
      <c r="BD152" s="536" t="str">
        <f t="shared" si="43"/>
        <v>正确</v>
      </c>
    </row>
    <row r="153" s="1" customFormat="1" ht="33" customHeight="1" spans="1:56">
      <c r="A153" s="550">
        <f t="shared" si="36"/>
        <v>149</v>
      </c>
      <c r="B153" s="310"/>
      <c r="C153" s="135"/>
      <c r="D153" s="117"/>
      <c r="E153" s="557"/>
      <c r="F153" s="551">
        <f t="shared" si="35"/>
        <v>30</v>
      </c>
      <c r="G153" s="136"/>
      <c r="H153" s="119"/>
      <c r="I153" s="119"/>
      <c r="J153" s="119"/>
      <c r="K153" s="119"/>
      <c r="L153" s="119"/>
      <c r="M153" s="119"/>
      <c r="N153" s="119"/>
      <c r="O153" s="119"/>
      <c r="P153" s="119"/>
      <c r="Q153" s="119"/>
      <c r="R153" s="119"/>
      <c r="S153" s="543">
        <f t="shared" si="37"/>
        <v>0</v>
      </c>
      <c r="T153" s="137"/>
      <c r="U153" s="558"/>
      <c r="V153" s="123"/>
      <c r="W153" s="124"/>
      <c r="X153" s="124"/>
      <c r="Y153" s="124"/>
      <c r="Z153" s="124"/>
      <c r="AA153" s="124"/>
      <c r="AB153" s="125"/>
      <c r="AC153" s="546">
        <f t="shared" si="38"/>
        <v>0</v>
      </c>
      <c r="AD153" s="125"/>
      <c r="AE153" s="125"/>
      <c r="AF153" s="125"/>
      <c r="AG153" s="125"/>
      <c r="AH153" s="125"/>
      <c r="AI153" s="125"/>
      <c r="AJ153" s="125"/>
      <c r="AK153" s="125"/>
      <c r="AL153" s="125"/>
      <c r="AM153" s="125"/>
      <c r="AN153" s="125"/>
      <c r="AO153" s="125"/>
      <c r="AP153" s="125"/>
      <c r="AQ153" s="125"/>
      <c r="AR153" s="125"/>
      <c r="AS153" s="547">
        <f t="shared" si="39"/>
        <v>0</v>
      </c>
      <c r="AT153" s="546">
        <f t="shared" si="40"/>
        <v>0</v>
      </c>
      <c r="AU153" s="546">
        <f t="shared" si="41"/>
        <v>0</v>
      </c>
      <c r="AV153" s="80"/>
      <c r="AW153" s="548"/>
      <c r="AX153" s="548"/>
      <c r="AY153" s="549"/>
      <c r="AZ153" s="549"/>
      <c r="BA153" s="546">
        <f t="shared" si="42"/>
        <v>0</v>
      </c>
      <c r="BB153" s="83"/>
      <c r="BC153" s="133"/>
      <c r="BD153" s="536" t="str">
        <f t="shared" si="43"/>
        <v>正确</v>
      </c>
    </row>
    <row r="154" s="1" customFormat="1" ht="33" customHeight="1" spans="1:56">
      <c r="A154" s="550">
        <f t="shared" si="36"/>
        <v>150</v>
      </c>
      <c r="B154" s="310"/>
      <c r="C154" s="135"/>
      <c r="D154" s="117"/>
      <c r="E154" s="557"/>
      <c r="F154" s="551">
        <f t="shared" si="35"/>
        <v>30</v>
      </c>
      <c r="G154" s="136"/>
      <c r="H154" s="119"/>
      <c r="I154" s="119"/>
      <c r="J154" s="119"/>
      <c r="K154" s="119"/>
      <c r="L154" s="119"/>
      <c r="M154" s="119"/>
      <c r="N154" s="119"/>
      <c r="O154" s="119"/>
      <c r="P154" s="119"/>
      <c r="Q154" s="119"/>
      <c r="R154" s="119"/>
      <c r="S154" s="543">
        <f t="shared" si="37"/>
        <v>0</v>
      </c>
      <c r="T154" s="137"/>
      <c r="U154" s="558"/>
      <c r="V154" s="123"/>
      <c r="W154" s="124"/>
      <c r="X154" s="124"/>
      <c r="Y154" s="124"/>
      <c r="Z154" s="124"/>
      <c r="AA154" s="124"/>
      <c r="AB154" s="125"/>
      <c r="AC154" s="546">
        <f t="shared" si="38"/>
        <v>0</v>
      </c>
      <c r="AD154" s="125"/>
      <c r="AE154" s="125"/>
      <c r="AF154" s="125"/>
      <c r="AG154" s="125"/>
      <c r="AH154" s="125"/>
      <c r="AI154" s="125"/>
      <c r="AJ154" s="125"/>
      <c r="AK154" s="125"/>
      <c r="AL154" s="125"/>
      <c r="AM154" s="125"/>
      <c r="AN154" s="125"/>
      <c r="AO154" s="125"/>
      <c r="AP154" s="125"/>
      <c r="AQ154" s="125"/>
      <c r="AR154" s="125"/>
      <c r="AS154" s="547">
        <f t="shared" si="39"/>
        <v>0</v>
      </c>
      <c r="AT154" s="546">
        <f t="shared" si="40"/>
        <v>0</v>
      </c>
      <c r="AU154" s="546">
        <f t="shared" si="41"/>
        <v>0</v>
      </c>
      <c r="AV154" s="80"/>
      <c r="AW154" s="548"/>
      <c r="AX154" s="548"/>
      <c r="AY154" s="549"/>
      <c r="AZ154" s="549"/>
      <c r="BA154" s="546">
        <f t="shared" si="42"/>
        <v>0</v>
      </c>
      <c r="BB154" s="83"/>
      <c r="BC154" s="133"/>
      <c r="BD154" s="536" t="str">
        <f t="shared" si="43"/>
        <v>正确</v>
      </c>
    </row>
    <row r="155" s="1" customFormat="1" ht="33" customHeight="1" spans="1:56">
      <c r="A155" s="550">
        <f t="shared" si="36"/>
        <v>151</v>
      </c>
      <c r="B155" s="310"/>
      <c r="C155" s="135"/>
      <c r="D155" s="117"/>
      <c r="E155" s="557"/>
      <c r="F155" s="551">
        <f>IF($C$2-D155+1&lt;$E$2,$C$2-D155+1,$E$2)</f>
        <v>30</v>
      </c>
      <c r="G155" s="136"/>
      <c r="H155" s="119"/>
      <c r="I155" s="119"/>
      <c r="J155" s="119"/>
      <c r="K155" s="119"/>
      <c r="L155" s="119"/>
      <c r="M155" s="119"/>
      <c r="N155" s="119"/>
      <c r="O155" s="119"/>
      <c r="P155" s="119"/>
      <c r="Q155" s="119"/>
      <c r="R155" s="119"/>
      <c r="S155" s="543">
        <f t="shared" si="37"/>
        <v>0</v>
      </c>
      <c r="T155" s="137"/>
      <c r="U155" s="558"/>
      <c r="V155" s="123"/>
      <c r="W155" s="124"/>
      <c r="X155" s="124"/>
      <c r="Y155" s="124"/>
      <c r="Z155" s="124"/>
      <c r="AA155" s="124"/>
      <c r="AB155" s="125"/>
      <c r="AC155" s="546">
        <f t="shared" si="38"/>
        <v>0</v>
      </c>
      <c r="AD155" s="125"/>
      <c r="AE155" s="125"/>
      <c r="AF155" s="125"/>
      <c r="AG155" s="125"/>
      <c r="AH155" s="125"/>
      <c r="AI155" s="125"/>
      <c r="AJ155" s="125"/>
      <c r="AK155" s="125"/>
      <c r="AL155" s="125"/>
      <c r="AM155" s="125"/>
      <c r="AN155" s="125"/>
      <c r="AO155" s="125"/>
      <c r="AP155" s="125"/>
      <c r="AQ155" s="125"/>
      <c r="AR155" s="125"/>
      <c r="AS155" s="547">
        <f t="shared" si="39"/>
        <v>0</v>
      </c>
      <c r="AT155" s="546">
        <f t="shared" si="40"/>
        <v>0</v>
      </c>
      <c r="AU155" s="546">
        <f t="shared" si="41"/>
        <v>0</v>
      </c>
      <c r="AV155" s="80"/>
      <c r="AW155" s="548"/>
      <c r="AX155" s="548"/>
      <c r="AY155" s="549"/>
      <c r="AZ155" s="549"/>
      <c r="BA155" s="546">
        <f t="shared" si="42"/>
        <v>0</v>
      </c>
      <c r="BB155" s="83"/>
      <c r="BC155" s="133"/>
      <c r="BD155" s="536" t="str">
        <f t="shared" si="43"/>
        <v>正确</v>
      </c>
    </row>
    <row r="156" s="1" customFormat="1" ht="33" customHeight="1" spans="1:56">
      <c r="A156" s="550">
        <f t="shared" si="36"/>
        <v>152</v>
      </c>
      <c r="B156" s="310"/>
      <c r="C156" s="135"/>
      <c r="D156" s="117"/>
      <c r="E156" s="557"/>
      <c r="F156" s="551">
        <f>IF($C$2-D156+1&lt;$E$2,$C$2-D156+1,$E$2)</f>
        <v>30</v>
      </c>
      <c r="G156" s="136"/>
      <c r="H156" s="119"/>
      <c r="I156" s="119"/>
      <c r="J156" s="119"/>
      <c r="K156" s="119"/>
      <c r="L156" s="119"/>
      <c r="M156" s="119"/>
      <c r="N156" s="119"/>
      <c r="O156" s="119"/>
      <c r="P156" s="119"/>
      <c r="Q156" s="119"/>
      <c r="R156" s="119"/>
      <c r="S156" s="543">
        <f t="shared" si="37"/>
        <v>0</v>
      </c>
      <c r="T156" s="137"/>
      <c r="U156" s="558"/>
      <c r="V156" s="123"/>
      <c r="W156" s="124"/>
      <c r="X156" s="124"/>
      <c r="Y156" s="124"/>
      <c r="Z156" s="124"/>
      <c r="AA156" s="124"/>
      <c r="AB156" s="125"/>
      <c r="AC156" s="546">
        <f t="shared" si="38"/>
        <v>0</v>
      </c>
      <c r="AD156" s="125"/>
      <c r="AE156" s="125"/>
      <c r="AF156" s="125"/>
      <c r="AG156" s="125"/>
      <c r="AH156" s="125"/>
      <c r="AI156" s="125"/>
      <c r="AJ156" s="125"/>
      <c r="AK156" s="125"/>
      <c r="AL156" s="125"/>
      <c r="AM156" s="125"/>
      <c r="AN156" s="125"/>
      <c r="AO156" s="125"/>
      <c r="AP156" s="125"/>
      <c r="AQ156" s="125"/>
      <c r="AR156" s="125"/>
      <c r="AS156" s="547">
        <f t="shared" si="39"/>
        <v>0</v>
      </c>
      <c r="AT156" s="546">
        <f t="shared" si="40"/>
        <v>0</v>
      </c>
      <c r="AU156" s="546">
        <f t="shared" si="41"/>
        <v>0</v>
      </c>
      <c r="AV156" s="80"/>
      <c r="AW156" s="548"/>
      <c r="AX156" s="548"/>
      <c r="AY156" s="549"/>
      <c r="AZ156" s="549"/>
      <c r="BA156" s="546">
        <f t="shared" si="42"/>
        <v>0</v>
      </c>
      <c r="BB156" s="83"/>
      <c r="BC156" s="133"/>
      <c r="BD156" s="536" t="str">
        <f t="shared" si="43"/>
        <v>正确</v>
      </c>
    </row>
  </sheetData>
  <sheetProtection algorithmName="SHA-512" hashValue="pGLP9pivTkxEZYTO6EHDPwSUPsJSphOEisg78ZMhYuLNrfoq6VWFcFiJJmjvM0NKkmb/4w6qOnYX7EhydurMHQ==" saltValue="+d5A++jZcMgVVtleX14V0g==" spinCount="100000" sheet="1" formatCells="0" formatRows="0" deleteRows="0" objects="1"/>
  <mergeCells count="2">
    <mergeCell ref="A1:BB1"/>
    <mergeCell ref="A4:E4"/>
  </mergeCells>
  <conditionalFormatting sqref="B5">
    <cfRule type="duplicateValues" dxfId="0" priority="20"/>
  </conditionalFormatting>
  <conditionalFormatting sqref="B8">
    <cfRule type="duplicateValues" dxfId="0" priority="14"/>
  </conditionalFormatting>
  <conditionalFormatting sqref="B11">
    <cfRule type="duplicateValues" dxfId="0" priority="17"/>
  </conditionalFormatting>
  <conditionalFormatting sqref="B23">
    <cfRule type="duplicateValues" dxfId="0" priority="13"/>
  </conditionalFormatting>
  <conditionalFormatting sqref="B24">
    <cfRule type="duplicateValues" dxfId="0" priority="2"/>
    <cfRule type="duplicateValues" dxfId="0" priority="1"/>
  </conditionalFormatting>
  <conditionalFormatting sqref="B12:B13">
    <cfRule type="duplicateValues" dxfId="0" priority="16"/>
  </conditionalFormatting>
  <conditionalFormatting sqref="B25:B26">
    <cfRule type="duplicateValues" dxfId="0" priority="12"/>
  </conditionalFormatting>
  <conditionalFormatting sqref="B27:B29">
    <cfRule type="duplicateValues" dxfId="0" priority="22"/>
  </conditionalFormatting>
  <conditionalFormatting sqref="B30:B156">
    <cfRule type="duplicateValues" dxfId="0" priority="24"/>
  </conditionalFormatting>
  <conditionalFormatting sqref="C27:C29">
    <cfRule type="duplicateValues" dxfId="0" priority="21"/>
  </conditionalFormatting>
  <conditionalFormatting sqref="C30:C156">
    <cfRule type="duplicateValues" dxfId="0" priority="23"/>
  </conditionalFormatting>
  <conditionalFormatting sqref="B5:B7 B9:B22">
    <cfRule type="duplicateValues" dxfId="0" priority="15"/>
  </conditionalFormatting>
  <conditionalFormatting sqref="B6 B14:B23 B25:B26">
    <cfRule type="duplicateValues" dxfId="0" priority="19"/>
  </conditionalFormatting>
  <conditionalFormatting sqref="B7 B9:B10">
    <cfRule type="duplicateValues" dxfId="0" priority="18"/>
  </conditionalFormatting>
  <dataValidations count="1">
    <dataValidation type="list" allowBlank="1" showInputMessage="1" showErrorMessage="1" sqref="G1 G5:G1048576">
      <formula1>"是,否"</formula1>
    </dataValidation>
  </dataValidation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BD164"/>
  <sheetViews>
    <sheetView zoomScale="90" zoomScaleNormal="90" workbookViewId="0">
      <pane xSplit="7" ySplit="4" topLeftCell="AU5" activePane="bottomRight" state="frozen"/>
      <selection/>
      <selection pane="topRight"/>
      <selection pane="bottomLeft"/>
      <selection pane="bottomRight" activeCell="AW11" sqref="AW11"/>
    </sheetView>
  </sheetViews>
  <sheetFormatPr defaultColWidth="12.7583333333333" defaultRowHeight="16.5"/>
  <cols>
    <col min="1" max="1" width="8.5" style="6" customWidth="1"/>
    <col min="2" max="2" width="16.5" style="1" customWidth="1"/>
    <col min="3" max="3" width="11.5" style="1" customWidth="1"/>
    <col min="4" max="4" width="11.125" style="7" customWidth="1"/>
    <col min="5" max="5" width="9.875" style="1" customWidth="1"/>
    <col min="6" max="6" width="9.75833333333333" style="8" customWidth="1"/>
    <col min="7" max="7" width="12.2583333333333" style="8" customWidth="1"/>
    <col min="8" max="8" width="8" style="1" customWidth="1"/>
    <col min="9" max="9" width="10.375" style="1" customWidth="1"/>
    <col min="10" max="10" width="11.875" style="1" customWidth="1"/>
    <col min="11" max="11" width="8.25833333333333" style="1" customWidth="1"/>
    <col min="12" max="12" width="9.75833333333333" style="1" customWidth="1"/>
    <col min="13" max="13" width="9.25833333333333" style="1" customWidth="1"/>
    <col min="14" max="14" width="15.375" style="1" customWidth="1"/>
    <col min="15" max="15" width="8.75833333333333" style="1" customWidth="1"/>
    <col min="16" max="16" width="7.875" style="1" customWidth="1"/>
    <col min="17" max="17" width="8.375" style="1" customWidth="1"/>
    <col min="18" max="18" width="7.875" style="1" customWidth="1"/>
    <col min="19" max="19" width="8.5" style="1" customWidth="1"/>
    <col min="20" max="20" width="36" style="10" customWidth="1"/>
    <col min="21" max="21" width="13.5" style="11" customWidth="1"/>
    <col min="22" max="28" width="10.125" style="1" customWidth="1"/>
    <col min="29" max="29" width="10.125" style="12" customWidth="1"/>
    <col min="30" max="32" width="10" style="1" customWidth="1"/>
    <col min="33" max="33" width="10.125" style="1" customWidth="1"/>
    <col min="34" max="34" width="11.375" style="1" customWidth="1"/>
    <col min="35" max="35" width="14.5" style="1" customWidth="1"/>
    <col min="36" max="36" width="15" style="1" customWidth="1"/>
    <col min="37" max="37" width="10" style="1" customWidth="1"/>
    <col min="38" max="38" width="9.625" style="1" customWidth="1"/>
    <col min="39" max="39" width="8.875" style="1" customWidth="1"/>
    <col min="40" max="40" width="9.5" style="1" customWidth="1"/>
    <col min="41" max="41" width="9.125" style="1" customWidth="1"/>
    <col min="42" max="42" width="12.125" style="1" customWidth="1"/>
    <col min="43" max="43" width="16" style="1" customWidth="1"/>
    <col min="44" max="44" width="20.2583333333333" style="1" customWidth="1"/>
    <col min="45" max="45" width="13.875" style="1" customWidth="1"/>
    <col min="46" max="46" width="14" style="1" customWidth="1"/>
    <col min="47" max="47" width="16.375" style="1" customWidth="1"/>
    <col min="48" max="48" width="10.375" style="1" customWidth="1"/>
    <col min="49" max="52" width="10.4416666666667" style="1" customWidth="1"/>
    <col min="53" max="53" width="16.2583333333333" style="1" customWidth="1"/>
    <col min="54" max="54" width="12.7583333333333" style="1" customWidth="1"/>
    <col min="55" max="55" width="39.2583333333333" style="13" customWidth="1"/>
    <col min="56" max="56" width="15.2916666666667" style="1" customWidth="1"/>
    <col min="57" max="62" width="12.7583333333333" style="14" customWidth="1"/>
    <col min="63" max="16382" width="12.7583333333333" style="14" hidden="1" customWidth="1"/>
    <col min="16383" max="16384" width="12.7583333333333" style="14"/>
  </cols>
  <sheetData>
    <row r="1" s="1" customFormat="1" ht="38" customHeight="1" spans="1:56">
      <c r="A1" s="15" t="s">
        <v>415</v>
      </c>
      <c r="B1" s="16"/>
      <c r="C1" s="16"/>
      <c r="D1" s="16"/>
      <c r="E1" s="16"/>
      <c r="F1" s="17"/>
      <c r="G1" s="17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9"/>
      <c r="U1" s="20"/>
      <c r="V1" s="16"/>
      <c r="W1" s="16"/>
      <c r="X1" s="16"/>
      <c r="Y1" s="16"/>
      <c r="Z1" s="16"/>
      <c r="AA1" s="16"/>
      <c r="AB1" s="16"/>
      <c r="AC1" s="21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23"/>
      <c r="BC1" s="13"/>
      <c r="BD1" s="16"/>
    </row>
    <row r="2" s="2" customFormat="1" ht="33" customHeight="1" spans="1:56">
      <c r="A2" s="24" t="s">
        <v>1</v>
      </c>
      <c r="B2" s="25" t="s">
        <v>2</v>
      </c>
      <c r="C2" s="26">
        <v>45991</v>
      </c>
      <c r="D2" s="27" t="s">
        <v>3</v>
      </c>
      <c r="E2" s="28">
        <v>30</v>
      </c>
      <c r="F2" s="24" t="s">
        <v>1</v>
      </c>
      <c r="G2" s="27" t="s">
        <v>4</v>
      </c>
      <c r="H2" s="27" t="s">
        <v>4</v>
      </c>
      <c r="I2" s="27" t="s">
        <v>4</v>
      </c>
      <c r="J2" s="27" t="s">
        <v>4</v>
      </c>
      <c r="K2" s="27" t="s">
        <v>4</v>
      </c>
      <c r="L2" s="27" t="s">
        <v>4</v>
      </c>
      <c r="M2" s="27" t="s">
        <v>4</v>
      </c>
      <c r="N2" s="27" t="s">
        <v>4</v>
      </c>
      <c r="O2" s="27" t="s">
        <v>4</v>
      </c>
      <c r="P2" s="27" t="s">
        <v>4</v>
      </c>
      <c r="Q2" s="27" t="s">
        <v>4</v>
      </c>
      <c r="R2" s="27" t="s">
        <v>4</v>
      </c>
      <c r="S2" s="24" t="s">
        <v>1</v>
      </c>
      <c r="T2" s="27" t="s">
        <v>5</v>
      </c>
      <c r="U2" s="30" t="s">
        <v>6</v>
      </c>
      <c r="V2" s="27" t="s">
        <v>7</v>
      </c>
      <c r="W2" s="27" t="s">
        <v>7</v>
      </c>
      <c r="X2" s="27" t="s">
        <v>7</v>
      </c>
      <c r="Y2" s="27" t="s">
        <v>7</v>
      </c>
      <c r="Z2" s="27" t="s">
        <v>7</v>
      </c>
      <c r="AA2" s="27" t="s">
        <v>7</v>
      </c>
      <c r="AB2" s="27" t="s">
        <v>7</v>
      </c>
      <c r="AC2" s="24" t="s">
        <v>8</v>
      </c>
      <c r="AD2" s="27" t="s">
        <v>7</v>
      </c>
      <c r="AE2" s="27" t="s">
        <v>7</v>
      </c>
      <c r="AF2" s="27" t="s">
        <v>7</v>
      </c>
      <c r="AG2" s="27" t="s">
        <v>7</v>
      </c>
      <c r="AH2" s="27" t="s">
        <v>7</v>
      </c>
      <c r="AI2" s="27" t="s">
        <v>7</v>
      </c>
      <c r="AJ2" s="27" t="s">
        <v>7</v>
      </c>
      <c r="AK2" s="27" t="s">
        <v>7</v>
      </c>
      <c r="AL2" s="27" t="s">
        <v>7</v>
      </c>
      <c r="AM2" s="27" t="s">
        <v>7</v>
      </c>
      <c r="AN2" s="27" t="s">
        <v>7</v>
      </c>
      <c r="AO2" s="27" t="s">
        <v>7</v>
      </c>
      <c r="AP2" s="27" t="s">
        <v>7</v>
      </c>
      <c r="AQ2" s="27" t="s">
        <v>9</v>
      </c>
      <c r="AR2" s="27" t="s">
        <v>9</v>
      </c>
      <c r="AS2" s="24" t="s">
        <v>10</v>
      </c>
      <c r="AT2" s="24" t="s">
        <v>10</v>
      </c>
      <c r="AU2" s="24" t="s">
        <v>11</v>
      </c>
      <c r="AV2" s="27" t="s">
        <v>12</v>
      </c>
      <c r="AW2" s="27" t="s">
        <v>12</v>
      </c>
      <c r="AX2" s="27" t="s">
        <v>12</v>
      </c>
      <c r="AY2" s="27" t="s">
        <v>13</v>
      </c>
      <c r="AZ2" s="27" t="s">
        <v>13</v>
      </c>
      <c r="BA2" s="24" t="s">
        <v>14</v>
      </c>
      <c r="BB2" s="27"/>
      <c r="BC2" s="32"/>
      <c r="BD2" s="24" t="s">
        <v>15</v>
      </c>
    </row>
    <row r="3" s="3" customFormat="1" ht="62" customHeight="1" spans="1:56">
      <c r="A3" s="351" t="s">
        <v>16</v>
      </c>
      <c r="B3" s="34" t="s">
        <v>17</v>
      </c>
      <c r="C3" s="34" t="s">
        <v>18</v>
      </c>
      <c r="D3" s="35" t="s">
        <v>19</v>
      </c>
      <c r="E3" s="34" t="s">
        <v>20</v>
      </c>
      <c r="F3" s="352" t="s">
        <v>21</v>
      </c>
      <c r="G3" s="37" t="s">
        <v>22</v>
      </c>
      <c r="H3" s="38" t="s">
        <v>23</v>
      </c>
      <c r="I3" s="37" t="s">
        <v>24</v>
      </c>
      <c r="J3" s="39" t="s">
        <v>25</v>
      </c>
      <c r="K3" s="37" t="s">
        <v>26</v>
      </c>
      <c r="L3" s="37" t="s">
        <v>27</v>
      </c>
      <c r="M3" s="37" t="s">
        <v>28</v>
      </c>
      <c r="N3" s="37" t="s">
        <v>29</v>
      </c>
      <c r="O3" s="37" t="s">
        <v>30</v>
      </c>
      <c r="P3" s="37" t="s">
        <v>31</v>
      </c>
      <c r="Q3" s="37" t="s">
        <v>32</v>
      </c>
      <c r="R3" s="37" t="s">
        <v>33</v>
      </c>
      <c r="S3" s="41" t="s">
        <v>34</v>
      </c>
      <c r="T3" s="285"/>
      <c r="U3" s="43" t="s">
        <v>35</v>
      </c>
      <c r="V3" s="44" t="s">
        <v>36</v>
      </c>
      <c r="W3" s="44" t="s">
        <v>37</v>
      </c>
      <c r="X3" s="44" t="s">
        <v>38</v>
      </c>
      <c r="Y3" s="44" t="s">
        <v>39</v>
      </c>
      <c r="Z3" s="44" t="s">
        <v>40</v>
      </c>
      <c r="AA3" s="44" t="s">
        <v>41</v>
      </c>
      <c r="AB3" s="44" t="s">
        <v>42</v>
      </c>
      <c r="AC3" s="45" t="s">
        <v>43</v>
      </c>
      <c r="AD3" s="46" t="s">
        <v>44</v>
      </c>
      <c r="AE3" s="46" t="s">
        <v>45</v>
      </c>
      <c r="AF3" s="46" t="s">
        <v>46</v>
      </c>
      <c r="AG3" s="46" t="s">
        <v>47</v>
      </c>
      <c r="AH3" s="46" t="s">
        <v>48</v>
      </c>
      <c r="AI3" s="46" t="s">
        <v>49</v>
      </c>
      <c r="AJ3" s="46" t="s">
        <v>50</v>
      </c>
      <c r="AK3" s="47" t="s">
        <v>51</v>
      </c>
      <c r="AL3" s="47" t="s">
        <v>52</v>
      </c>
      <c r="AM3" s="47" t="s">
        <v>53</v>
      </c>
      <c r="AN3" s="47" t="s">
        <v>54</v>
      </c>
      <c r="AO3" s="47" t="s">
        <v>55</v>
      </c>
      <c r="AP3" s="47" t="s">
        <v>56</v>
      </c>
      <c r="AQ3" s="48" t="s">
        <v>57</v>
      </c>
      <c r="AR3" s="48" t="s">
        <v>58</v>
      </c>
      <c r="AS3" s="50" t="s">
        <v>59</v>
      </c>
      <c r="AT3" s="50" t="s">
        <v>60</v>
      </c>
      <c r="AU3" s="51" t="s">
        <v>61</v>
      </c>
      <c r="AV3" s="52" t="s">
        <v>62</v>
      </c>
      <c r="AW3" s="52" t="s">
        <v>63</v>
      </c>
      <c r="AX3" s="52" t="s">
        <v>64</v>
      </c>
      <c r="AY3" s="49" t="s">
        <v>65</v>
      </c>
      <c r="AZ3" s="49" t="s">
        <v>66</v>
      </c>
      <c r="BA3" s="51" t="s">
        <v>67</v>
      </c>
      <c r="BB3" s="53" t="s">
        <v>68</v>
      </c>
      <c r="BC3" s="53" t="s">
        <v>69</v>
      </c>
      <c r="BD3" s="51" t="s">
        <v>70</v>
      </c>
    </row>
    <row r="4" s="4" customFormat="1" ht="33" customHeight="1" spans="1:56">
      <c r="A4" s="353" t="s">
        <v>71</v>
      </c>
      <c r="B4" s="54"/>
      <c r="C4" s="54"/>
      <c r="D4" s="54"/>
      <c r="E4" s="54"/>
      <c r="F4" s="354"/>
      <c r="G4" s="56"/>
      <c r="H4" s="57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60"/>
      <c r="U4" s="61"/>
      <c r="V4" s="62">
        <f t="shared" ref="V4:BA4" si="0">SUBTOTAL(9,V5:V164)</f>
        <v>24000</v>
      </c>
      <c r="W4" s="62">
        <f t="shared" si="0"/>
        <v>1600</v>
      </c>
      <c r="X4" s="62">
        <f t="shared" si="0"/>
        <v>1600</v>
      </c>
      <c r="Y4" s="62">
        <f t="shared" si="0"/>
        <v>1000</v>
      </c>
      <c r="Z4" s="62">
        <f t="shared" si="0"/>
        <v>800</v>
      </c>
      <c r="AA4" s="62">
        <f t="shared" si="0"/>
        <v>800</v>
      </c>
      <c r="AB4" s="62">
        <f t="shared" si="0"/>
        <v>1400</v>
      </c>
      <c r="AC4" s="62">
        <f t="shared" si="0"/>
        <v>0</v>
      </c>
      <c r="AD4" s="62">
        <f t="shared" si="0"/>
        <v>0</v>
      </c>
      <c r="AE4" s="62">
        <f t="shared" si="0"/>
        <v>0</v>
      </c>
      <c r="AF4" s="62">
        <f t="shared" si="0"/>
        <v>0</v>
      </c>
      <c r="AG4" s="62">
        <f t="shared" si="0"/>
        <v>0</v>
      </c>
      <c r="AH4" s="62">
        <f t="shared" si="0"/>
        <v>0</v>
      </c>
      <c r="AI4" s="62">
        <f t="shared" si="0"/>
        <v>0</v>
      </c>
      <c r="AJ4" s="62">
        <f t="shared" si="0"/>
        <v>0</v>
      </c>
      <c r="AK4" s="62">
        <f t="shared" si="0"/>
        <v>0</v>
      </c>
      <c r="AL4" s="62">
        <f t="shared" si="0"/>
        <v>0</v>
      </c>
      <c r="AM4" s="62">
        <f t="shared" si="0"/>
        <v>0</v>
      </c>
      <c r="AN4" s="62">
        <f t="shared" si="0"/>
        <v>0</v>
      </c>
      <c r="AO4" s="62">
        <f t="shared" si="0"/>
        <v>0</v>
      </c>
      <c r="AP4" s="62">
        <f t="shared" si="0"/>
        <v>0</v>
      </c>
      <c r="AQ4" s="62">
        <f t="shared" si="0"/>
        <v>0</v>
      </c>
      <c r="AR4" s="62">
        <f t="shared" si="0"/>
        <v>0</v>
      </c>
      <c r="AS4" s="62">
        <f t="shared" si="0"/>
        <v>0</v>
      </c>
      <c r="AT4" s="62">
        <f t="shared" si="0"/>
        <v>910</v>
      </c>
      <c r="AU4" s="62">
        <f t="shared" si="0"/>
        <v>30290</v>
      </c>
      <c r="AV4" s="62">
        <f t="shared" si="0"/>
        <v>557.6</v>
      </c>
      <c r="AW4" s="62">
        <f t="shared" si="0"/>
        <v>0</v>
      </c>
      <c r="AX4" s="62">
        <f t="shared" si="0"/>
        <v>0</v>
      </c>
      <c r="AY4" s="62">
        <f t="shared" si="0"/>
        <v>0</v>
      </c>
      <c r="AZ4" s="62">
        <f t="shared" si="0"/>
        <v>0</v>
      </c>
      <c r="BA4" s="62">
        <f t="shared" si="0"/>
        <v>29732.4</v>
      </c>
      <c r="BB4" s="62"/>
      <c r="BC4" s="63"/>
      <c r="BD4" s="62"/>
    </row>
    <row r="5" s="1" customFormat="1" ht="31" customHeight="1" spans="1:56">
      <c r="A5" s="128">
        <f>ROW()-4</f>
        <v>1</v>
      </c>
      <c r="B5" s="362" t="s">
        <v>416</v>
      </c>
      <c r="C5" s="494" t="s">
        <v>129</v>
      </c>
      <c r="D5" s="357">
        <v>45913</v>
      </c>
      <c r="E5" s="362" t="s">
        <v>78</v>
      </c>
      <c r="F5" s="87">
        <f>IF($C$2-D5+1&lt;$E$2,$C$2-D5+1,$E$2)</f>
        <v>30</v>
      </c>
      <c r="G5" s="136" t="s">
        <v>79</v>
      </c>
      <c r="H5" s="119"/>
      <c r="I5" s="119"/>
      <c r="J5" s="119"/>
      <c r="K5" s="119"/>
      <c r="L5" s="119"/>
      <c r="M5" s="119"/>
      <c r="N5" s="119"/>
      <c r="O5" s="348"/>
      <c r="P5" s="119"/>
      <c r="Q5" s="119"/>
      <c r="R5" s="119"/>
      <c r="S5" s="72">
        <f>P5+Q5-R5</f>
        <v>0</v>
      </c>
      <c r="T5" s="381" t="s">
        <v>417</v>
      </c>
      <c r="U5" s="122" t="s">
        <v>297</v>
      </c>
      <c r="V5" s="123">
        <v>3000</v>
      </c>
      <c r="W5" s="124">
        <v>100</v>
      </c>
      <c r="X5" s="124">
        <v>100</v>
      </c>
      <c r="Y5" s="124">
        <v>100</v>
      </c>
      <c r="Z5" s="124">
        <v>100</v>
      </c>
      <c r="AA5" s="124">
        <v>100</v>
      </c>
      <c r="AB5" s="125">
        <v>100</v>
      </c>
      <c r="AC5" s="77">
        <f>IF(G5="是",30,0)</f>
        <v>0</v>
      </c>
      <c r="AD5" s="125"/>
      <c r="AE5" s="125"/>
      <c r="AF5" s="125"/>
      <c r="AG5" s="125"/>
      <c r="AH5" s="125"/>
      <c r="AI5" s="125"/>
      <c r="AJ5" s="125"/>
      <c r="AK5" s="125"/>
      <c r="AL5" s="125"/>
      <c r="AM5" s="125"/>
      <c r="AN5" s="125"/>
      <c r="AO5" s="125"/>
      <c r="AP5" s="125"/>
      <c r="AQ5" s="125"/>
      <c r="AR5" s="125"/>
      <c r="AS5" s="79">
        <f>IFERROR(U5/$E$2*2*H5+I5*2,0)</f>
        <v>0</v>
      </c>
      <c r="AT5" s="77">
        <f>IFERROR(U5/$E$2*(J5+K5*0.2+L5+M5*0.5),0)</f>
        <v>0</v>
      </c>
      <c r="AU5" s="77">
        <f>ROUND(SUM(V5:AP5)-SUM(AQ5:AT5),2)</f>
        <v>3600</v>
      </c>
      <c r="AV5" s="80">
        <v>557.6</v>
      </c>
      <c r="AW5" s="81"/>
      <c r="AX5" s="81"/>
      <c r="AY5" s="126"/>
      <c r="AZ5" s="126"/>
      <c r="BA5" s="77">
        <f>ROUND(AU5-SUM(AV5:AZ5),2)</f>
        <v>3042.4</v>
      </c>
      <c r="BB5" s="83"/>
      <c r="BC5" s="133" t="s">
        <v>418</v>
      </c>
      <c r="BD5" s="62" t="str">
        <f>IF(U5-SUM(V5:AB5)=0,"正确","错误")</f>
        <v>正确</v>
      </c>
    </row>
    <row r="6" s="1" customFormat="1" ht="31" customHeight="1" spans="1:56">
      <c r="A6" s="64">
        <f>ROW()-4</f>
        <v>2</v>
      </c>
      <c r="B6" s="495" t="s">
        <v>419</v>
      </c>
      <c r="C6" s="135" t="s">
        <v>129</v>
      </c>
      <c r="D6" s="357">
        <v>45913</v>
      </c>
      <c r="E6" s="495" t="s">
        <v>78</v>
      </c>
      <c r="F6" s="68">
        <f>IF($C$2-D6+1&lt;$E$2,$C$2-D6+1,$E$2)</f>
        <v>30</v>
      </c>
      <c r="G6" s="118" t="s">
        <v>79</v>
      </c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72">
        <f>P6+Q6-R6</f>
        <v>0</v>
      </c>
      <c r="T6" s="137"/>
      <c r="U6" s="122" t="s">
        <v>126</v>
      </c>
      <c r="V6" s="123">
        <v>3000</v>
      </c>
      <c r="W6" s="124">
        <v>300</v>
      </c>
      <c r="X6" s="124">
        <v>300</v>
      </c>
      <c r="Y6" s="124">
        <v>200</v>
      </c>
      <c r="Z6" s="124">
        <v>100</v>
      </c>
      <c r="AA6" s="124">
        <v>100</v>
      </c>
      <c r="AB6" s="125">
        <v>200</v>
      </c>
      <c r="AC6" s="77">
        <f>IF(G6="是",30,0)</f>
        <v>0</v>
      </c>
      <c r="AD6" s="125"/>
      <c r="AE6" s="125"/>
      <c r="AF6" s="125"/>
      <c r="AG6" s="125"/>
      <c r="AH6" s="125"/>
      <c r="AI6" s="125"/>
      <c r="AJ6" s="125"/>
      <c r="AK6" s="125"/>
      <c r="AL6" s="125"/>
      <c r="AM6" s="125"/>
      <c r="AN6" s="125"/>
      <c r="AO6" s="125"/>
      <c r="AP6" s="125"/>
      <c r="AQ6" s="125"/>
      <c r="AR6" s="125"/>
      <c r="AS6" s="79">
        <f>IFERROR(U6/$E$2*2*H6+I6*2,0)</f>
        <v>0</v>
      </c>
      <c r="AT6" s="77">
        <f>IFERROR(U6/$E$2*(J6+K6*0.2+L6+M6*0.5),0)</f>
        <v>0</v>
      </c>
      <c r="AU6" s="77">
        <f>ROUND(SUM(V6:AP6)-SUM(AQ6:AT6),2)</f>
        <v>4200</v>
      </c>
      <c r="AV6" s="80"/>
      <c r="AW6" s="81"/>
      <c r="AX6" s="81"/>
      <c r="AY6" s="126"/>
      <c r="AZ6" s="126"/>
      <c r="BA6" s="77">
        <f>ROUND(AU6-SUM(AV6:AZ6),2)</f>
        <v>4200</v>
      </c>
      <c r="BB6" s="83"/>
      <c r="BC6" s="133"/>
      <c r="BD6" s="62" t="str">
        <f>IF(U6-SUM(V6:AB6)=0,"正确","错误")</f>
        <v>正确</v>
      </c>
    </row>
    <row r="7" s="1" customFormat="1" ht="33" customHeight="1" spans="1:56">
      <c r="A7" s="128">
        <f t="shared" ref="A7:A68" si="1">ROW()-4</f>
        <v>3</v>
      </c>
      <c r="B7" s="369" t="s">
        <v>420</v>
      </c>
      <c r="C7" s="494" t="s">
        <v>129</v>
      </c>
      <c r="D7" s="357">
        <v>45913</v>
      </c>
      <c r="E7" s="369" t="s">
        <v>78</v>
      </c>
      <c r="F7" s="87">
        <f t="shared" ref="F7:F68" si="2">IF($C$2-D7+1&lt;$E$2,$C$2-D7+1,$E$2)</f>
        <v>30</v>
      </c>
      <c r="G7" s="136" t="s">
        <v>79</v>
      </c>
      <c r="H7" s="119"/>
      <c r="I7" s="119"/>
      <c r="J7" s="119"/>
      <c r="K7" s="119"/>
      <c r="L7" s="119"/>
      <c r="M7" s="119"/>
      <c r="N7" s="119"/>
      <c r="O7" s="367"/>
      <c r="P7" s="119"/>
      <c r="Q7" s="119"/>
      <c r="R7" s="119"/>
      <c r="S7" s="72">
        <f t="shared" ref="S7:S68" si="3">P7+Q7-R7</f>
        <v>0</v>
      </c>
      <c r="T7" s="137"/>
      <c r="U7" s="122" t="s">
        <v>421</v>
      </c>
      <c r="V7" s="123">
        <v>3000</v>
      </c>
      <c r="W7" s="124">
        <v>200</v>
      </c>
      <c r="X7" s="124">
        <v>200</v>
      </c>
      <c r="Y7" s="124">
        <v>100</v>
      </c>
      <c r="Z7" s="124">
        <v>100</v>
      </c>
      <c r="AA7" s="124">
        <v>100</v>
      </c>
      <c r="AB7" s="125">
        <v>200</v>
      </c>
      <c r="AC7" s="77">
        <f t="shared" ref="AC7:AC68" si="4">IF(G7="是",30,0)</f>
        <v>0</v>
      </c>
      <c r="AD7" s="125"/>
      <c r="AE7" s="125"/>
      <c r="AF7" s="125"/>
      <c r="AG7" s="125"/>
      <c r="AH7" s="125"/>
      <c r="AI7" s="125"/>
      <c r="AJ7" s="125"/>
      <c r="AK7" s="125"/>
      <c r="AL7" s="125"/>
      <c r="AM7" s="125"/>
      <c r="AN7" s="125"/>
      <c r="AO7" s="125"/>
      <c r="AP7" s="125"/>
      <c r="AQ7" s="125"/>
      <c r="AR7" s="125"/>
      <c r="AS7" s="79">
        <f t="shared" ref="AS7:AS68" si="5">IFERROR(U7/$E$2*2*H7+I7*2,0)</f>
        <v>0</v>
      </c>
      <c r="AT7" s="77">
        <f t="shared" ref="AT7:AT68" si="6">IFERROR(U7/$E$2*(J7+K7*0.2+L7+M7*0.5),0)</f>
        <v>0</v>
      </c>
      <c r="AU7" s="77">
        <f t="shared" ref="AU7:AU68" si="7">ROUND(SUM(V7:AP7)-SUM(AQ7:AT7),2)</f>
        <v>3900</v>
      </c>
      <c r="AV7" s="80"/>
      <c r="AW7" s="81"/>
      <c r="AX7" s="81"/>
      <c r="AY7" s="126"/>
      <c r="AZ7" s="126"/>
      <c r="BA7" s="77">
        <f t="shared" ref="BA7:BA68" si="8">ROUND(AU7-SUM(AV7:AZ7),2)</f>
        <v>3900</v>
      </c>
      <c r="BB7" s="83"/>
      <c r="BC7" s="133"/>
      <c r="BD7" s="62" t="str">
        <f t="shared" ref="BD7:BD68" si="9">IF(U7-SUM(V7:AB7)=0,"正确","错误")</f>
        <v>正确</v>
      </c>
    </row>
    <row r="8" s="1" customFormat="1" ht="33" customHeight="1" spans="1:56">
      <c r="A8" s="128">
        <f t="shared" si="1"/>
        <v>4</v>
      </c>
      <c r="B8" s="369" t="s">
        <v>422</v>
      </c>
      <c r="C8" s="494" t="s">
        <v>129</v>
      </c>
      <c r="D8" s="357">
        <v>45913</v>
      </c>
      <c r="E8" s="369" t="s">
        <v>78</v>
      </c>
      <c r="F8" s="87">
        <f t="shared" si="2"/>
        <v>30</v>
      </c>
      <c r="G8" s="118" t="s">
        <v>79</v>
      </c>
      <c r="H8" s="119"/>
      <c r="I8" s="119"/>
      <c r="J8" s="119"/>
      <c r="K8" s="119"/>
      <c r="L8" s="119"/>
      <c r="M8" s="119"/>
      <c r="N8" s="119"/>
      <c r="O8" s="347"/>
      <c r="P8" s="119"/>
      <c r="Q8" s="119"/>
      <c r="R8" s="119"/>
      <c r="S8" s="72">
        <f t="shared" si="3"/>
        <v>0</v>
      </c>
      <c r="T8" s="137"/>
      <c r="U8" s="122" t="s">
        <v>421</v>
      </c>
      <c r="V8" s="123">
        <v>3000</v>
      </c>
      <c r="W8" s="124">
        <v>200</v>
      </c>
      <c r="X8" s="124">
        <v>200</v>
      </c>
      <c r="Y8" s="124">
        <v>100</v>
      </c>
      <c r="Z8" s="124">
        <v>100</v>
      </c>
      <c r="AA8" s="124">
        <v>100</v>
      </c>
      <c r="AB8" s="125">
        <v>200</v>
      </c>
      <c r="AC8" s="77">
        <f t="shared" si="4"/>
        <v>0</v>
      </c>
      <c r="AD8" s="125"/>
      <c r="AE8" s="125"/>
      <c r="AF8" s="125"/>
      <c r="AG8" s="125"/>
      <c r="AH8" s="125"/>
      <c r="AI8" s="125"/>
      <c r="AJ8" s="125"/>
      <c r="AK8" s="125"/>
      <c r="AL8" s="125"/>
      <c r="AM8" s="125"/>
      <c r="AN8" s="125"/>
      <c r="AO8" s="125"/>
      <c r="AP8" s="125"/>
      <c r="AQ8" s="125"/>
      <c r="AR8" s="125"/>
      <c r="AS8" s="79">
        <f t="shared" si="5"/>
        <v>0</v>
      </c>
      <c r="AT8" s="77">
        <f t="shared" si="6"/>
        <v>0</v>
      </c>
      <c r="AU8" s="77">
        <f t="shared" si="7"/>
        <v>3900</v>
      </c>
      <c r="AV8" s="80"/>
      <c r="AW8" s="81"/>
      <c r="AX8" s="81"/>
      <c r="AY8" s="126"/>
      <c r="AZ8" s="126"/>
      <c r="BA8" s="77">
        <f t="shared" si="8"/>
        <v>3900</v>
      </c>
      <c r="BB8" s="83"/>
      <c r="BC8" s="133"/>
      <c r="BD8" s="62" t="str">
        <f t="shared" si="9"/>
        <v>正确</v>
      </c>
    </row>
    <row r="9" s="1" customFormat="1" ht="33" customHeight="1" spans="1:56">
      <c r="A9" s="128">
        <f t="shared" si="1"/>
        <v>5</v>
      </c>
      <c r="B9" s="369" t="s">
        <v>423</v>
      </c>
      <c r="C9" s="494" t="s">
        <v>129</v>
      </c>
      <c r="D9" s="357">
        <v>45914</v>
      </c>
      <c r="E9" s="369" t="s">
        <v>78</v>
      </c>
      <c r="F9" s="87">
        <f t="shared" si="2"/>
        <v>30</v>
      </c>
      <c r="G9" s="136" t="s">
        <v>79</v>
      </c>
      <c r="H9" s="119"/>
      <c r="I9" s="119"/>
      <c r="J9" s="119"/>
      <c r="K9" s="119"/>
      <c r="L9" s="119">
        <v>4</v>
      </c>
      <c r="M9" s="119"/>
      <c r="N9" s="119"/>
      <c r="O9" s="363"/>
      <c r="P9" s="119"/>
      <c r="Q9" s="119"/>
      <c r="R9" s="119"/>
      <c r="S9" s="72">
        <f t="shared" si="3"/>
        <v>0</v>
      </c>
      <c r="T9" s="137" t="s">
        <v>424</v>
      </c>
      <c r="U9" s="122" t="s">
        <v>421</v>
      </c>
      <c r="V9" s="123">
        <v>3000</v>
      </c>
      <c r="W9" s="124">
        <v>200</v>
      </c>
      <c r="X9" s="124">
        <v>200</v>
      </c>
      <c r="Y9" s="124">
        <v>100</v>
      </c>
      <c r="Z9" s="124">
        <v>100</v>
      </c>
      <c r="AA9" s="124">
        <v>100</v>
      </c>
      <c r="AB9" s="125">
        <v>200</v>
      </c>
      <c r="AC9" s="77">
        <f t="shared" si="4"/>
        <v>0</v>
      </c>
      <c r="AD9" s="125"/>
      <c r="AE9" s="125"/>
      <c r="AF9" s="125"/>
      <c r="AG9" s="125"/>
      <c r="AH9" s="125"/>
      <c r="AI9" s="125"/>
      <c r="AJ9" s="125"/>
      <c r="AK9" s="125"/>
      <c r="AL9" s="125"/>
      <c r="AM9" s="125"/>
      <c r="AN9" s="125"/>
      <c r="AO9" s="125"/>
      <c r="AP9" s="125"/>
      <c r="AQ9" s="125"/>
      <c r="AR9" s="125"/>
      <c r="AS9" s="79">
        <f t="shared" si="5"/>
        <v>0</v>
      </c>
      <c r="AT9" s="77">
        <f t="shared" si="6"/>
        <v>520</v>
      </c>
      <c r="AU9" s="77">
        <f t="shared" si="7"/>
        <v>3380</v>
      </c>
      <c r="AV9" s="80"/>
      <c r="AW9" s="81"/>
      <c r="AX9" s="81"/>
      <c r="AY9" s="126"/>
      <c r="AZ9" s="126"/>
      <c r="BA9" s="77">
        <f t="shared" si="8"/>
        <v>3380</v>
      </c>
      <c r="BB9" s="83"/>
      <c r="BC9" s="133"/>
      <c r="BD9" s="62" t="str">
        <f t="shared" si="9"/>
        <v>正确</v>
      </c>
    </row>
    <row r="10" s="1" customFormat="1" ht="33" customHeight="1" spans="1:56">
      <c r="A10" s="128">
        <f t="shared" si="1"/>
        <v>6</v>
      </c>
      <c r="B10" s="369" t="s">
        <v>425</v>
      </c>
      <c r="C10" s="494" t="s">
        <v>129</v>
      </c>
      <c r="D10" s="357">
        <v>45913</v>
      </c>
      <c r="E10" s="369" t="s">
        <v>78</v>
      </c>
      <c r="F10" s="87">
        <f t="shared" si="2"/>
        <v>30</v>
      </c>
      <c r="G10" s="136" t="s">
        <v>79</v>
      </c>
      <c r="H10" s="119"/>
      <c r="I10" s="119"/>
      <c r="J10" s="119"/>
      <c r="K10" s="119"/>
      <c r="L10" s="119">
        <v>2</v>
      </c>
      <c r="M10" s="119"/>
      <c r="N10" s="119"/>
      <c r="O10" s="347"/>
      <c r="P10" s="119"/>
      <c r="Q10" s="119"/>
      <c r="R10" s="119"/>
      <c r="S10" s="72">
        <f t="shared" si="3"/>
        <v>0</v>
      </c>
      <c r="T10" s="137" t="s">
        <v>426</v>
      </c>
      <c r="U10" s="122" t="s">
        <v>421</v>
      </c>
      <c r="V10" s="123">
        <v>3000</v>
      </c>
      <c r="W10" s="124">
        <v>200</v>
      </c>
      <c r="X10" s="124">
        <v>200</v>
      </c>
      <c r="Y10" s="124">
        <v>200</v>
      </c>
      <c r="Z10" s="124">
        <v>100</v>
      </c>
      <c r="AA10" s="124">
        <v>100</v>
      </c>
      <c r="AB10" s="125">
        <v>100</v>
      </c>
      <c r="AC10" s="77">
        <f t="shared" si="4"/>
        <v>0</v>
      </c>
      <c r="AD10" s="125"/>
      <c r="AE10" s="125"/>
      <c r="AF10" s="125"/>
      <c r="AG10" s="125"/>
      <c r="AH10" s="125"/>
      <c r="AI10" s="125"/>
      <c r="AJ10" s="125"/>
      <c r="AK10" s="125"/>
      <c r="AL10" s="125"/>
      <c r="AM10" s="125"/>
      <c r="AN10" s="125"/>
      <c r="AO10" s="125"/>
      <c r="AP10" s="125"/>
      <c r="AQ10" s="125"/>
      <c r="AR10" s="125"/>
      <c r="AS10" s="79">
        <f t="shared" si="5"/>
        <v>0</v>
      </c>
      <c r="AT10" s="77">
        <f t="shared" si="6"/>
        <v>260</v>
      </c>
      <c r="AU10" s="77">
        <f t="shared" si="7"/>
        <v>3640</v>
      </c>
      <c r="AV10" s="80"/>
      <c r="AW10" s="81"/>
      <c r="AX10" s="81"/>
      <c r="AY10" s="126"/>
      <c r="AZ10" s="126"/>
      <c r="BA10" s="77">
        <f t="shared" si="8"/>
        <v>3640</v>
      </c>
      <c r="BB10" s="83"/>
      <c r="BC10" s="133"/>
      <c r="BD10" s="62" t="str">
        <f t="shared" si="9"/>
        <v>正确</v>
      </c>
    </row>
    <row r="11" s="1" customFormat="1" ht="33" customHeight="1" spans="1:56">
      <c r="A11" s="128">
        <f t="shared" si="1"/>
        <v>7</v>
      </c>
      <c r="B11" s="369" t="s">
        <v>427</v>
      </c>
      <c r="C11" s="494" t="s">
        <v>129</v>
      </c>
      <c r="D11" s="357">
        <v>45914</v>
      </c>
      <c r="E11" s="369" t="s">
        <v>78</v>
      </c>
      <c r="F11" s="87">
        <f t="shared" si="2"/>
        <v>30</v>
      </c>
      <c r="G11" s="136" t="s">
        <v>79</v>
      </c>
      <c r="H11" s="119"/>
      <c r="I11" s="119"/>
      <c r="J11" s="119"/>
      <c r="L11" s="119">
        <v>1</v>
      </c>
      <c r="M11" s="119"/>
      <c r="N11" s="119"/>
      <c r="O11" s="363"/>
      <c r="P11" s="119"/>
      <c r="Q11" s="119"/>
      <c r="R11" s="119"/>
      <c r="S11" s="72">
        <f t="shared" si="3"/>
        <v>0</v>
      </c>
      <c r="T11" s="137" t="s">
        <v>428</v>
      </c>
      <c r="U11" s="122" t="s">
        <v>421</v>
      </c>
      <c r="V11" s="123">
        <v>3000</v>
      </c>
      <c r="W11" s="124">
        <v>200</v>
      </c>
      <c r="X11" s="124">
        <v>200</v>
      </c>
      <c r="Y11" s="124">
        <v>100</v>
      </c>
      <c r="Z11" s="124">
        <v>100</v>
      </c>
      <c r="AA11" s="124">
        <v>100</v>
      </c>
      <c r="AB11" s="125">
        <v>200</v>
      </c>
      <c r="AC11" s="77">
        <f t="shared" si="4"/>
        <v>0</v>
      </c>
      <c r="AD11" s="125"/>
      <c r="AE11" s="125"/>
      <c r="AF11" s="125"/>
      <c r="AG11" s="125"/>
      <c r="AH11" s="125"/>
      <c r="AI11" s="125"/>
      <c r="AJ11" s="125"/>
      <c r="AK11" s="125"/>
      <c r="AL11" s="125"/>
      <c r="AM11" s="125"/>
      <c r="AN11" s="125"/>
      <c r="AO11" s="125"/>
      <c r="AP11" s="125"/>
      <c r="AQ11" s="125"/>
      <c r="AR11" s="125"/>
      <c r="AS11" s="79">
        <f t="shared" si="5"/>
        <v>0</v>
      </c>
      <c r="AT11" s="77">
        <f t="shared" si="6"/>
        <v>130</v>
      </c>
      <c r="AU11" s="77">
        <f t="shared" si="7"/>
        <v>3770</v>
      </c>
      <c r="AV11" s="80"/>
      <c r="AW11" s="81"/>
      <c r="AX11" s="81"/>
      <c r="AY11" s="126"/>
      <c r="AZ11" s="126"/>
      <c r="BA11" s="77">
        <f t="shared" si="8"/>
        <v>3770</v>
      </c>
      <c r="BB11" s="83"/>
      <c r="BC11" s="133"/>
      <c r="BD11" s="62" t="str">
        <f t="shared" si="9"/>
        <v>正确</v>
      </c>
    </row>
    <row r="12" s="1" customFormat="1" ht="33" customHeight="1" spans="1:56">
      <c r="A12" s="128">
        <f t="shared" si="1"/>
        <v>8</v>
      </c>
      <c r="B12" s="115" t="s">
        <v>429</v>
      </c>
      <c r="C12" s="135" t="s">
        <v>129</v>
      </c>
      <c r="D12" s="117">
        <v>45921</v>
      </c>
      <c r="E12" s="115" t="s">
        <v>78</v>
      </c>
      <c r="F12" s="87">
        <f t="shared" si="2"/>
        <v>30</v>
      </c>
      <c r="G12" s="136" t="s">
        <v>79</v>
      </c>
      <c r="H12" s="119"/>
      <c r="I12" s="119"/>
      <c r="J12" s="119"/>
      <c r="K12" s="119"/>
      <c r="L12" s="119"/>
      <c r="M12" s="119"/>
      <c r="N12" s="119"/>
      <c r="O12" s="119"/>
      <c r="P12" s="119"/>
      <c r="Q12" s="119"/>
      <c r="R12" s="119"/>
      <c r="S12" s="72">
        <f t="shared" si="3"/>
        <v>0</v>
      </c>
      <c r="T12" s="137"/>
      <c r="U12" s="122" t="s">
        <v>421</v>
      </c>
      <c r="V12" s="123">
        <v>3000</v>
      </c>
      <c r="W12" s="124">
        <v>200</v>
      </c>
      <c r="X12" s="124">
        <v>200</v>
      </c>
      <c r="Y12" s="124">
        <v>100</v>
      </c>
      <c r="Z12" s="124">
        <v>100</v>
      </c>
      <c r="AA12" s="124">
        <v>100</v>
      </c>
      <c r="AB12" s="125">
        <v>200</v>
      </c>
      <c r="AC12" s="77">
        <f t="shared" si="4"/>
        <v>0</v>
      </c>
      <c r="AD12" s="125"/>
      <c r="AE12" s="125"/>
      <c r="AF12" s="125"/>
      <c r="AG12" s="125"/>
      <c r="AH12" s="125"/>
      <c r="AI12" s="125"/>
      <c r="AJ12" s="125"/>
      <c r="AK12" s="125"/>
      <c r="AL12" s="125"/>
      <c r="AM12" s="125"/>
      <c r="AN12" s="125"/>
      <c r="AO12" s="125"/>
      <c r="AP12" s="125"/>
      <c r="AQ12" s="125"/>
      <c r="AR12" s="125"/>
      <c r="AS12" s="79">
        <f t="shared" si="5"/>
        <v>0</v>
      </c>
      <c r="AT12" s="77">
        <f t="shared" si="6"/>
        <v>0</v>
      </c>
      <c r="AU12" s="77">
        <f t="shared" si="7"/>
        <v>3900</v>
      </c>
      <c r="AV12" s="80"/>
      <c r="AW12" s="81"/>
      <c r="AX12" s="81"/>
      <c r="AY12" s="126"/>
      <c r="AZ12" s="126"/>
      <c r="BA12" s="77">
        <f t="shared" si="8"/>
        <v>3900</v>
      </c>
      <c r="BB12" s="83"/>
      <c r="BC12" s="133"/>
      <c r="BD12" s="62" t="str">
        <f t="shared" si="9"/>
        <v>正确</v>
      </c>
    </row>
    <row r="13" s="1" customFormat="1" ht="33" customHeight="1" spans="1:56">
      <c r="A13" s="128">
        <f t="shared" si="1"/>
        <v>9</v>
      </c>
      <c r="B13" s="115"/>
      <c r="C13" s="135"/>
      <c r="D13" s="117"/>
      <c r="E13" s="115"/>
      <c r="F13" s="87">
        <f t="shared" si="2"/>
        <v>30</v>
      </c>
      <c r="G13" s="136"/>
      <c r="H13" s="119"/>
      <c r="I13" s="119"/>
      <c r="J13" s="119"/>
      <c r="K13" s="119"/>
      <c r="L13" s="119"/>
      <c r="M13" s="119"/>
      <c r="N13" s="119"/>
      <c r="O13" s="119"/>
      <c r="P13" s="119"/>
      <c r="Q13" s="119"/>
      <c r="R13" s="119"/>
      <c r="S13" s="72">
        <f t="shared" si="3"/>
        <v>0</v>
      </c>
      <c r="T13" s="137"/>
      <c r="U13" s="122"/>
      <c r="V13" s="123"/>
      <c r="W13" s="124"/>
      <c r="X13" s="124"/>
      <c r="Y13" s="124"/>
      <c r="Z13" s="124"/>
      <c r="AA13" s="124"/>
      <c r="AB13" s="125"/>
      <c r="AC13" s="77">
        <f t="shared" si="4"/>
        <v>0</v>
      </c>
      <c r="AD13" s="125"/>
      <c r="AE13" s="125"/>
      <c r="AF13" s="125"/>
      <c r="AG13" s="125"/>
      <c r="AH13" s="125"/>
      <c r="AI13" s="125"/>
      <c r="AJ13" s="125"/>
      <c r="AK13" s="125"/>
      <c r="AL13" s="125"/>
      <c r="AM13" s="125"/>
      <c r="AN13" s="125"/>
      <c r="AO13" s="125"/>
      <c r="AP13" s="125"/>
      <c r="AQ13" s="125"/>
      <c r="AR13" s="125"/>
      <c r="AS13" s="79">
        <f t="shared" si="5"/>
        <v>0</v>
      </c>
      <c r="AT13" s="77">
        <f t="shared" si="6"/>
        <v>0</v>
      </c>
      <c r="AU13" s="77">
        <f t="shared" si="7"/>
        <v>0</v>
      </c>
      <c r="AV13" s="80"/>
      <c r="AW13" s="81"/>
      <c r="AX13" s="81"/>
      <c r="AY13" s="126"/>
      <c r="AZ13" s="126"/>
      <c r="BA13" s="77">
        <f t="shared" si="8"/>
        <v>0</v>
      </c>
      <c r="BB13" s="83"/>
      <c r="BC13" s="133"/>
      <c r="BD13" s="62" t="str">
        <f t="shared" si="9"/>
        <v>正确</v>
      </c>
    </row>
    <row r="14" s="1" customFormat="1" ht="33" customHeight="1" spans="1:56">
      <c r="A14" s="128">
        <f t="shared" si="1"/>
        <v>10</v>
      </c>
      <c r="B14" s="115"/>
      <c r="C14" s="135"/>
      <c r="D14" s="117"/>
      <c r="E14" s="115"/>
      <c r="F14" s="87">
        <f t="shared" si="2"/>
        <v>30</v>
      </c>
      <c r="G14" s="136"/>
      <c r="H14" s="119"/>
      <c r="I14" s="119"/>
      <c r="J14" s="119"/>
      <c r="K14" s="119"/>
      <c r="L14" s="119"/>
      <c r="M14" s="119"/>
      <c r="N14" s="119"/>
      <c r="O14" s="119"/>
      <c r="P14" s="119"/>
      <c r="Q14" s="119"/>
      <c r="R14" s="119"/>
      <c r="S14" s="72">
        <f t="shared" si="3"/>
        <v>0</v>
      </c>
      <c r="T14" s="137"/>
      <c r="U14" s="122"/>
      <c r="V14" s="123"/>
      <c r="W14" s="124"/>
      <c r="X14" s="124"/>
      <c r="Y14" s="124"/>
      <c r="Z14" s="124"/>
      <c r="AA14" s="124"/>
      <c r="AB14" s="125"/>
      <c r="AC14" s="77">
        <f t="shared" si="4"/>
        <v>0</v>
      </c>
      <c r="AD14" s="125"/>
      <c r="AE14" s="125"/>
      <c r="AF14" s="125"/>
      <c r="AG14" s="125"/>
      <c r="AH14" s="125"/>
      <c r="AI14" s="125"/>
      <c r="AJ14" s="125"/>
      <c r="AK14" s="125"/>
      <c r="AL14" s="125"/>
      <c r="AM14" s="125"/>
      <c r="AN14" s="125"/>
      <c r="AO14" s="125"/>
      <c r="AP14" s="125"/>
      <c r="AQ14" s="125"/>
      <c r="AR14" s="125"/>
      <c r="AS14" s="79">
        <f t="shared" si="5"/>
        <v>0</v>
      </c>
      <c r="AT14" s="77">
        <f t="shared" si="6"/>
        <v>0</v>
      </c>
      <c r="AU14" s="77">
        <f t="shared" si="7"/>
        <v>0</v>
      </c>
      <c r="AV14" s="80"/>
      <c r="AW14" s="81"/>
      <c r="AX14" s="81"/>
      <c r="AY14" s="126"/>
      <c r="AZ14" s="126"/>
      <c r="BA14" s="77">
        <f t="shared" si="8"/>
        <v>0</v>
      </c>
      <c r="BB14" s="83"/>
      <c r="BC14" s="133"/>
      <c r="BD14" s="62" t="str">
        <f t="shared" si="9"/>
        <v>正确</v>
      </c>
    </row>
    <row r="15" s="1" customFormat="1" ht="33" customHeight="1" spans="1:56">
      <c r="A15" s="128">
        <f t="shared" si="1"/>
        <v>11</v>
      </c>
      <c r="B15" s="115"/>
      <c r="C15" s="135"/>
      <c r="D15" s="117"/>
      <c r="E15" s="115"/>
      <c r="F15" s="87">
        <f t="shared" si="2"/>
        <v>30</v>
      </c>
      <c r="G15" s="136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72">
        <f t="shared" si="3"/>
        <v>0</v>
      </c>
      <c r="T15" s="137"/>
      <c r="U15" s="122"/>
      <c r="V15" s="123"/>
      <c r="W15" s="124"/>
      <c r="X15" s="124"/>
      <c r="Y15" s="124"/>
      <c r="Z15" s="124"/>
      <c r="AA15" s="124"/>
      <c r="AB15" s="125"/>
      <c r="AC15" s="77">
        <f t="shared" si="4"/>
        <v>0</v>
      </c>
      <c r="AD15" s="125"/>
      <c r="AE15" s="125"/>
      <c r="AF15" s="125"/>
      <c r="AG15" s="125"/>
      <c r="AH15" s="125"/>
      <c r="AI15" s="125"/>
      <c r="AJ15" s="125"/>
      <c r="AK15" s="125"/>
      <c r="AL15" s="125"/>
      <c r="AM15" s="125"/>
      <c r="AN15" s="125"/>
      <c r="AO15" s="125"/>
      <c r="AP15" s="125"/>
      <c r="AQ15" s="125"/>
      <c r="AR15" s="125"/>
      <c r="AS15" s="79">
        <f t="shared" si="5"/>
        <v>0</v>
      </c>
      <c r="AT15" s="77">
        <f t="shared" si="6"/>
        <v>0</v>
      </c>
      <c r="AU15" s="77">
        <f t="shared" si="7"/>
        <v>0</v>
      </c>
      <c r="AV15" s="80"/>
      <c r="AW15" s="81"/>
      <c r="AX15" s="81"/>
      <c r="AY15" s="126"/>
      <c r="AZ15" s="126"/>
      <c r="BA15" s="77">
        <f t="shared" si="8"/>
        <v>0</v>
      </c>
      <c r="BB15" s="83"/>
      <c r="BC15" s="133"/>
      <c r="BD15" s="62" t="str">
        <f t="shared" si="9"/>
        <v>正确</v>
      </c>
    </row>
    <row r="16" s="1" customFormat="1" ht="33" customHeight="1" spans="1:56">
      <c r="A16" s="128">
        <f t="shared" si="1"/>
        <v>12</v>
      </c>
      <c r="B16" s="115"/>
      <c r="C16" s="135"/>
      <c r="D16" s="117"/>
      <c r="E16" s="115"/>
      <c r="F16" s="87">
        <f t="shared" si="2"/>
        <v>30</v>
      </c>
      <c r="G16" s="136"/>
      <c r="H16" s="119"/>
      <c r="I16" s="119"/>
      <c r="J16" s="119"/>
      <c r="K16" s="119"/>
      <c r="L16" s="119"/>
      <c r="M16" s="119"/>
      <c r="N16" s="119"/>
      <c r="O16" s="119"/>
      <c r="P16" s="119"/>
      <c r="Q16" s="119"/>
      <c r="R16" s="119"/>
      <c r="S16" s="72">
        <f t="shared" si="3"/>
        <v>0</v>
      </c>
      <c r="T16" s="137"/>
      <c r="U16" s="122"/>
      <c r="V16" s="123"/>
      <c r="W16" s="124"/>
      <c r="X16" s="124"/>
      <c r="Y16" s="124"/>
      <c r="Z16" s="124"/>
      <c r="AA16" s="124"/>
      <c r="AB16" s="125"/>
      <c r="AC16" s="77">
        <f t="shared" si="4"/>
        <v>0</v>
      </c>
      <c r="AD16" s="125"/>
      <c r="AE16" s="125"/>
      <c r="AF16" s="125"/>
      <c r="AG16" s="125"/>
      <c r="AH16" s="125"/>
      <c r="AI16" s="125"/>
      <c r="AJ16" s="125"/>
      <c r="AK16" s="125"/>
      <c r="AL16" s="125"/>
      <c r="AM16" s="125"/>
      <c r="AN16" s="125"/>
      <c r="AO16" s="125"/>
      <c r="AP16" s="125"/>
      <c r="AQ16" s="125"/>
      <c r="AR16" s="125"/>
      <c r="AS16" s="79">
        <f t="shared" si="5"/>
        <v>0</v>
      </c>
      <c r="AT16" s="77">
        <f t="shared" si="6"/>
        <v>0</v>
      </c>
      <c r="AU16" s="77">
        <f t="shared" si="7"/>
        <v>0</v>
      </c>
      <c r="AV16" s="80"/>
      <c r="AW16" s="81"/>
      <c r="AX16" s="81"/>
      <c r="AY16" s="126"/>
      <c r="AZ16" s="126"/>
      <c r="BA16" s="77">
        <f t="shared" si="8"/>
        <v>0</v>
      </c>
      <c r="BB16" s="83"/>
      <c r="BC16" s="133"/>
      <c r="BD16" s="62" t="str">
        <f t="shared" si="9"/>
        <v>正确</v>
      </c>
    </row>
    <row r="17" s="1" customFormat="1" ht="33" customHeight="1" spans="1:56">
      <c r="A17" s="128">
        <f t="shared" si="1"/>
        <v>13</v>
      </c>
      <c r="B17" s="115"/>
      <c r="C17" s="135"/>
      <c r="D17" s="117"/>
      <c r="E17" s="115"/>
      <c r="F17" s="87">
        <f t="shared" si="2"/>
        <v>30</v>
      </c>
      <c r="G17" s="136"/>
      <c r="H17" s="119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72">
        <f t="shared" si="3"/>
        <v>0</v>
      </c>
      <c r="T17" s="137"/>
      <c r="U17" s="122"/>
      <c r="V17" s="123"/>
      <c r="W17" s="124"/>
      <c r="X17" s="124"/>
      <c r="Y17" s="124"/>
      <c r="Z17" s="124"/>
      <c r="AA17" s="124"/>
      <c r="AB17" s="125"/>
      <c r="AC17" s="77">
        <f t="shared" si="4"/>
        <v>0</v>
      </c>
      <c r="AD17" s="125"/>
      <c r="AE17" s="125"/>
      <c r="AF17" s="125"/>
      <c r="AG17" s="125"/>
      <c r="AH17" s="125"/>
      <c r="AI17" s="125"/>
      <c r="AJ17" s="125"/>
      <c r="AK17" s="125"/>
      <c r="AL17" s="125"/>
      <c r="AM17" s="125"/>
      <c r="AN17" s="125"/>
      <c r="AO17" s="125"/>
      <c r="AP17" s="125"/>
      <c r="AQ17" s="125"/>
      <c r="AR17" s="125"/>
      <c r="AS17" s="79">
        <f t="shared" si="5"/>
        <v>0</v>
      </c>
      <c r="AT17" s="77">
        <f t="shared" si="6"/>
        <v>0</v>
      </c>
      <c r="AU17" s="77">
        <f t="shared" si="7"/>
        <v>0</v>
      </c>
      <c r="AV17" s="80"/>
      <c r="AW17" s="81"/>
      <c r="AX17" s="81"/>
      <c r="AY17" s="126"/>
      <c r="AZ17" s="126"/>
      <c r="BA17" s="77">
        <f t="shared" si="8"/>
        <v>0</v>
      </c>
      <c r="BB17" s="83"/>
      <c r="BC17" s="133"/>
      <c r="BD17" s="62" t="str">
        <f t="shared" si="9"/>
        <v>正确</v>
      </c>
    </row>
    <row r="18" s="1" customFormat="1" ht="33" customHeight="1" spans="1:56">
      <c r="A18" s="128">
        <f t="shared" si="1"/>
        <v>14</v>
      </c>
      <c r="B18" s="115"/>
      <c r="C18" s="135"/>
      <c r="D18" s="117"/>
      <c r="E18" s="115"/>
      <c r="F18" s="87">
        <f t="shared" si="2"/>
        <v>30</v>
      </c>
      <c r="G18" s="136"/>
      <c r="H18" s="119"/>
      <c r="I18" s="119"/>
      <c r="J18" s="119"/>
      <c r="K18" s="119"/>
      <c r="L18" s="119"/>
      <c r="M18" s="119"/>
      <c r="N18" s="119"/>
      <c r="O18" s="119"/>
      <c r="P18" s="119"/>
      <c r="Q18" s="119"/>
      <c r="R18" s="119"/>
      <c r="S18" s="72">
        <f t="shared" si="3"/>
        <v>0</v>
      </c>
      <c r="T18" s="137"/>
      <c r="U18" s="122"/>
      <c r="V18" s="123"/>
      <c r="W18" s="124"/>
      <c r="X18" s="124"/>
      <c r="Y18" s="124"/>
      <c r="Z18" s="124"/>
      <c r="AA18" s="124"/>
      <c r="AB18" s="125"/>
      <c r="AC18" s="77">
        <f t="shared" si="4"/>
        <v>0</v>
      </c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79">
        <f t="shared" si="5"/>
        <v>0</v>
      </c>
      <c r="AT18" s="77">
        <f t="shared" si="6"/>
        <v>0</v>
      </c>
      <c r="AU18" s="77">
        <f t="shared" si="7"/>
        <v>0</v>
      </c>
      <c r="AV18" s="80"/>
      <c r="AW18" s="81"/>
      <c r="AX18" s="81"/>
      <c r="AY18" s="126"/>
      <c r="AZ18" s="126"/>
      <c r="BA18" s="77">
        <f t="shared" si="8"/>
        <v>0</v>
      </c>
      <c r="BB18" s="83"/>
      <c r="BC18" s="133"/>
      <c r="BD18" s="62" t="str">
        <f t="shared" si="9"/>
        <v>正确</v>
      </c>
    </row>
    <row r="19" s="1" customFormat="1" ht="33" customHeight="1" spans="1:56">
      <c r="A19" s="128">
        <f t="shared" si="1"/>
        <v>15</v>
      </c>
      <c r="B19" s="115"/>
      <c r="C19" s="135"/>
      <c r="D19" s="117"/>
      <c r="E19" s="115"/>
      <c r="F19" s="87">
        <f t="shared" si="2"/>
        <v>30</v>
      </c>
      <c r="G19" s="136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72">
        <f t="shared" si="3"/>
        <v>0</v>
      </c>
      <c r="T19" s="137"/>
      <c r="U19" s="122"/>
      <c r="V19" s="123"/>
      <c r="W19" s="124"/>
      <c r="X19" s="124"/>
      <c r="Y19" s="124"/>
      <c r="Z19" s="124"/>
      <c r="AA19" s="124"/>
      <c r="AB19" s="125"/>
      <c r="AC19" s="77">
        <f t="shared" si="4"/>
        <v>0</v>
      </c>
      <c r="AD19" s="125"/>
      <c r="AE19" s="125"/>
      <c r="AF19" s="125"/>
      <c r="AG19" s="125"/>
      <c r="AH19" s="125"/>
      <c r="AI19" s="125"/>
      <c r="AJ19" s="125"/>
      <c r="AK19" s="125"/>
      <c r="AL19" s="125"/>
      <c r="AM19" s="125"/>
      <c r="AN19" s="125"/>
      <c r="AO19" s="125"/>
      <c r="AP19" s="125"/>
      <c r="AQ19" s="125"/>
      <c r="AR19" s="125"/>
      <c r="AS19" s="79">
        <f t="shared" si="5"/>
        <v>0</v>
      </c>
      <c r="AT19" s="77">
        <f t="shared" si="6"/>
        <v>0</v>
      </c>
      <c r="AU19" s="77">
        <f t="shared" si="7"/>
        <v>0</v>
      </c>
      <c r="AV19" s="80"/>
      <c r="AW19" s="81"/>
      <c r="AX19" s="81"/>
      <c r="AY19" s="126"/>
      <c r="AZ19" s="126"/>
      <c r="BA19" s="77">
        <f t="shared" si="8"/>
        <v>0</v>
      </c>
      <c r="BB19" s="83"/>
      <c r="BC19" s="133"/>
      <c r="BD19" s="62" t="str">
        <f t="shared" si="9"/>
        <v>正确</v>
      </c>
    </row>
    <row r="20" s="1" customFormat="1" ht="33" customHeight="1" spans="1:56">
      <c r="A20" s="128">
        <f t="shared" si="1"/>
        <v>16</v>
      </c>
      <c r="B20" s="115"/>
      <c r="C20" s="135"/>
      <c r="D20" s="117"/>
      <c r="E20" s="115"/>
      <c r="F20" s="87">
        <f t="shared" si="2"/>
        <v>30</v>
      </c>
      <c r="G20" s="136"/>
      <c r="H20" s="119"/>
      <c r="I20" s="119"/>
      <c r="J20" s="119"/>
      <c r="K20" s="119"/>
      <c r="L20" s="119"/>
      <c r="M20" s="119"/>
      <c r="N20" s="119"/>
      <c r="O20" s="119"/>
      <c r="P20" s="119"/>
      <c r="Q20" s="119"/>
      <c r="R20" s="119"/>
      <c r="S20" s="72">
        <f t="shared" si="3"/>
        <v>0</v>
      </c>
      <c r="T20" s="137"/>
      <c r="U20" s="122"/>
      <c r="V20" s="123"/>
      <c r="W20" s="124"/>
      <c r="X20" s="124"/>
      <c r="Y20" s="124"/>
      <c r="Z20" s="124"/>
      <c r="AA20" s="124"/>
      <c r="AB20" s="125"/>
      <c r="AC20" s="77">
        <f t="shared" si="4"/>
        <v>0</v>
      </c>
      <c r="AD20" s="125"/>
      <c r="AE20" s="125"/>
      <c r="AF20" s="125"/>
      <c r="AG20" s="125"/>
      <c r="AH20" s="125"/>
      <c r="AI20" s="125"/>
      <c r="AJ20" s="125"/>
      <c r="AK20" s="125"/>
      <c r="AL20" s="125"/>
      <c r="AM20" s="125"/>
      <c r="AN20" s="125"/>
      <c r="AO20" s="125"/>
      <c r="AP20" s="125"/>
      <c r="AQ20" s="125"/>
      <c r="AR20" s="125"/>
      <c r="AS20" s="79">
        <f t="shared" si="5"/>
        <v>0</v>
      </c>
      <c r="AT20" s="77">
        <f t="shared" si="6"/>
        <v>0</v>
      </c>
      <c r="AU20" s="77">
        <f t="shared" si="7"/>
        <v>0</v>
      </c>
      <c r="AV20" s="80"/>
      <c r="AW20" s="81"/>
      <c r="AX20" s="81"/>
      <c r="AY20" s="126"/>
      <c r="AZ20" s="126"/>
      <c r="BA20" s="77">
        <f t="shared" si="8"/>
        <v>0</v>
      </c>
      <c r="BB20" s="83"/>
      <c r="BC20" s="133"/>
      <c r="BD20" s="62" t="str">
        <f t="shared" si="9"/>
        <v>正确</v>
      </c>
    </row>
    <row r="21" s="1" customFormat="1" ht="33" customHeight="1" spans="1:56">
      <c r="A21" s="128">
        <f t="shared" si="1"/>
        <v>17</v>
      </c>
      <c r="B21" s="115"/>
      <c r="C21" s="135"/>
      <c r="D21" s="117"/>
      <c r="E21" s="115"/>
      <c r="F21" s="87">
        <f t="shared" si="2"/>
        <v>30</v>
      </c>
      <c r="G21" s="136"/>
      <c r="H21" s="119"/>
      <c r="I21" s="119"/>
      <c r="J21" s="119"/>
      <c r="K21" s="119"/>
      <c r="L21" s="119"/>
      <c r="M21" s="119"/>
      <c r="N21" s="119"/>
      <c r="O21" s="119"/>
      <c r="P21" s="119"/>
      <c r="Q21" s="119"/>
      <c r="R21" s="119"/>
      <c r="S21" s="72">
        <f t="shared" si="3"/>
        <v>0</v>
      </c>
      <c r="T21" s="137"/>
      <c r="U21" s="122"/>
      <c r="V21" s="123"/>
      <c r="W21" s="124"/>
      <c r="X21" s="124"/>
      <c r="Y21" s="124"/>
      <c r="Z21" s="124"/>
      <c r="AA21" s="124"/>
      <c r="AB21" s="125"/>
      <c r="AC21" s="77">
        <f t="shared" si="4"/>
        <v>0</v>
      </c>
      <c r="AD21" s="125"/>
      <c r="AE21" s="125"/>
      <c r="AF21" s="125"/>
      <c r="AG21" s="125"/>
      <c r="AH21" s="125"/>
      <c r="AI21" s="125"/>
      <c r="AJ21" s="125"/>
      <c r="AK21" s="125"/>
      <c r="AL21" s="125"/>
      <c r="AM21" s="125"/>
      <c r="AN21" s="125"/>
      <c r="AO21" s="125"/>
      <c r="AP21" s="125"/>
      <c r="AQ21" s="125"/>
      <c r="AR21" s="125"/>
      <c r="AS21" s="79">
        <f t="shared" si="5"/>
        <v>0</v>
      </c>
      <c r="AT21" s="77">
        <f t="shared" si="6"/>
        <v>0</v>
      </c>
      <c r="AU21" s="77">
        <f t="shared" si="7"/>
        <v>0</v>
      </c>
      <c r="AV21" s="80"/>
      <c r="AW21" s="81"/>
      <c r="AX21" s="81"/>
      <c r="AY21" s="126"/>
      <c r="AZ21" s="126"/>
      <c r="BA21" s="77">
        <f t="shared" si="8"/>
        <v>0</v>
      </c>
      <c r="BB21" s="83"/>
      <c r="BC21" s="133"/>
      <c r="BD21" s="62" t="str">
        <f t="shared" si="9"/>
        <v>正确</v>
      </c>
    </row>
    <row r="22" s="1" customFormat="1" ht="33" customHeight="1" spans="1:56">
      <c r="A22" s="128">
        <f t="shared" si="1"/>
        <v>18</v>
      </c>
      <c r="B22" s="115"/>
      <c r="C22" s="135"/>
      <c r="D22" s="117"/>
      <c r="E22" s="115"/>
      <c r="F22" s="87">
        <f t="shared" si="2"/>
        <v>30</v>
      </c>
      <c r="G22" s="136"/>
      <c r="H22" s="119"/>
      <c r="I22" s="119"/>
      <c r="J22" s="119"/>
      <c r="K22" s="119"/>
      <c r="L22" s="119"/>
      <c r="M22" s="119"/>
      <c r="N22" s="119"/>
      <c r="O22" s="119"/>
      <c r="P22" s="119"/>
      <c r="Q22" s="119"/>
      <c r="R22" s="119"/>
      <c r="S22" s="72">
        <f t="shared" si="3"/>
        <v>0</v>
      </c>
      <c r="T22" s="137"/>
      <c r="U22" s="122"/>
      <c r="V22" s="123"/>
      <c r="W22" s="124"/>
      <c r="X22" s="124"/>
      <c r="Y22" s="124"/>
      <c r="Z22" s="124"/>
      <c r="AA22" s="124"/>
      <c r="AB22" s="125"/>
      <c r="AC22" s="77">
        <f t="shared" si="4"/>
        <v>0</v>
      </c>
      <c r="AD22" s="125"/>
      <c r="AE22" s="125"/>
      <c r="AF22" s="125"/>
      <c r="AG22" s="125"/>
      <c r="AH22" s="125"/>
      <c r="AI22" s="125"/>
      <c r="AJ22" s="125"/>
      <c r="AK22" s="125"/>
      <c r="AL22" s="125"/>
      <c r="AM22" s="125"/>
      <c r="AN22" s="125"/>
      <c r="AO22" s="125"/>
      <c r="AP22" s="125"/>
      <c r="AQ22" s="125"/>
      <c r="AR22" s="125"/>
      <c r="AS22" s="79">
        <f t="shared" si="5"/>
        <v>0</v>
      </c>
      <c r="AT22" s="77">
        <f t="shared" si="6"/>
        <v>0</v>
      </c>
      <c r="AU22" s="77">
        <f t="shared" si="7"/>
        <v>0</v>
      </c>
      <c r="AV22" s="80"/>
      <c r="AW22" s="81"/>
      <c r="AX22" s="81"/>
      <c r="AY22" s="126"/>
      <c r="AZ22" s="126"/>
      <c r="BA22" s="77">
        <f t="shared" si="8"/>
        <v>0</v>
      </c>
      <c r="BB22" s="83"/>
      <c r="BC22" s="133"/>
      <c r="BD22" s="62" t="str">
        <f t="shared" si="9"/>
        <v>正确</v>
      </c>
    </row>
    <row r="23" s="1" customFormat="1" ht="33" customHeight="1" spans="1:56">
      <c r="A23" s="128">
        <f t="shared" si="1"/>
        <v>19</v>
      </c>
      <c r="B23" s="115"/>
      <c r="C23" s="135"/>
      <c r="D23" s="117"/>
      <c r="E23" s="115"/>
      <c r="F23" s="87">
        <f t="shared" si="2"/>
        <v>30</v>
      </c>
      <c r="G23" s="136"/>
      <c r="H23" s="119"/>
      <c r="I23" s="119"/>
      <c r="J23" s="119"/>
      <c r="K23" s="119"/>
      <c r="L23" s="119"/>
      <c r="M23" s="119"/>
      <c r="N23" s="119"/>
      <c r="O23" s="119"/>
      <c r="P23" s="119"/>
      <c r="Q23" s="119"/>
      <c r="R23" s="119"/>
      <c r="S23" s="72">
        <f t="shared" si="3"/>
        <v>0</v>
      </c>
      <c r="T23" s="137"/>
      <c r="U23" s="122"/>
      <c r="V23" s="123"/>
      <c r="W23" s="124"/>
      <c r="X23" s="124"/>
      <c r="Y23" s="124"/>
      <c r="Z23" s="124"/>
      <c r="AA23" s="124"/>
      <c r="AB23" s="125"/>
      <c r="AC23" s="77">
        <f t="shared" si="4"/>
        <v>0</v>
      </c>
      <c r="AD23" s="125"/>
      <c r="AE23" s="125"/>
      <c r="AF23" s="125"/>
      <c r="AG23" s="125"/>
      <c r="AH23" s="125"/>
      <c r="AI23" s="125"/>
      <c r="AJ23" s="125"/>
      <c r="AK23" s="125"/>
      <c r="AL23" s="125"/>
      <c r="AM23" s="125"/>
      <c r="AN23" s="125"/>
      <c r="AO23" s="125"/>
      <c r="AP23" s="125"/>
      <c r="AQ23" s="125"/>
      <c r="AR23" s="125"/>
      <c r="AS23" s="79">
        <f t="shared" si="5"/>
        <v>0</v>
      </c>
      <c r="AT23" s="77">
        <f t="shared" si="6"/>
        <v>0</v>
      </c>
      <c r="AU23" s="77">
        <f t="shared" si="7"/>
        <v>0</v>
      </c>
      <c r="AV23" s="80"/>
      <c r="AW23" s="81"/>
      <c r="AX23" s="81"/>
      <c r="AY23" s="126"/>
      <c r="AZ23" s="126"/>
      <c r="BA23" s="77">
        <f t="shared" si="8"/>
        <v>0</v>
      </c>
      <c r="BB23" s="83"/>
      <c r="BC23" s="133"/>
      <c r="BD23" s="62" t="str">
        <f t="shared" si="9"/>
        <v>正确</v>
      </c>
    </row>
    <row r="24" s="1" customFormat="1" ht="33" customHeight="1" spans="1:56">
      <c r="A24" s="128">
        <f t="shared" si="1"/>
        <v>20</v>
      </c>
      <c r="B24" s="115"/>
      <c r="C24" s="135"/>
      <c r="D24" s="117"/>
      <c r="E24" s="115"/>
      <c r="F24" s="87">
        <f t="shared" si="2"/>
        <v>30</v>
      </c>
      <c r="G24" s="136"/>
      <c r="H24" s="119"/>
      <c r="I24" s="119"/>
      <c r="J24" s="119"/>
      <c r="K24" s="119"/>
      <c r="L24" s="119"/>
      <c r="M24" s="119"/>
      <c r="N24" s="119"/>
      <c r="O24" s="119"/>
      <c r="P24" s="119"/>
      <c r="Q24" s="119"/>
      <c r="R24" s="119"/>
      <c r="S24" s="72">
        <f t="shared" si="3"/>
        <v>0</v>
      </c>
      <c r="T24" s="137"/>
      <c r="U24" s="122"/>
      <c r="V24" s="123"/>
      <c r="W24" s="124"/>
      <c r="X24" s="124"/>
      <c r="Y24" s="124"/>
      <c r="Z24" s="124"/>
      <c r="AA24" s="124"/>
      <c r="AB24" s="125"/>
      <c r="AC24" s="77">
        <f t="shared" si="4"/>
        <v>0</v>
      </c>
      <c r="AD24" s="125"/>
      <c r="AE24" s="125"/>
      <c r="AF24" s="125"/>
      <c r="AG24" s="125"/>
      <c r="AH24" s="125"/>
      <c r="AI24" s="125"/>
      <c r="AJ24" s="125"/>
      <c r="AK24" s="125"/>
      <c r="AL24" s="125"/>
      <c r="AM24" s="125"/>
      <c r="AN24" s="125"/>
      <c r="AO24" s="125"/>
      <c r="AP24" s="125"/>
      <c r="AQ24" s="125"/>
      <c r="AR24" s="125"/>
      <c r="AS24" s="79">
        <f t="shared" si="5"/>
        <v>0</v>
      </c>
      <c r="AT24" s="77">
        <f t="shared" si="6"/>
        <v>0</v>
      </c>
      <c r="AU24" s="77">
        <f t="shared" si="7"/>
        <v>0</v>
      </c>
      <c r="AV24" s="80"/>
      <c r="AW24" s="81"/>
      <c r="AX24" s="81"/>
      <c r="AY24" s="126"/>
      <c r="AZ24" s="126"/>
      <c r="BA24" s="77">
        <f t="shared" si="8"/>
        <v>0</v>
      </c>
      <c r="BB24" s="83"/>
      <c r="BC24" s="133"/>
      <c r="BD24" s="62" t="str">
        <f t="shared" si="9"/>
        <v>正确</v>
      </c>
    </row>
    <row r="25" s="1" customFormat="1" ht="33" customHeight="1" spans="1:56">
      <c r="A25" s="128">
        <f t="shared" si="1"/>
        <v>21</v>
      </c>
      <c r="B25" s="115"/>
      <c r="C25" s="135"/>
      <c r="D25" s="117"/>
      <c r="E25" s="115"/>
      <c r="F25" s="87">
        <f t="shared" si="2"/>
        <v>30</v>
      </c>
      <c r="G25" s="136"/>
      <c r="H25" s="119"/>
      <c r="I25" s="119"/>
      <c r="J25" s="119"/>
      <c r="K25" s="119"/>
      <c r="L25" s="119"/>
      <c r="M25" s="119"/>
      <c r="N25" s="119"/>
      <c r="O25" s="119"/>
      <c r="P25" s="119"/>
      <c r="Q25" s="119"/>
      <c r="R25" s="119"/>
      <c r="S25" s="72">
        <f t="shared" si="3"/>
        <v>0</v>
      </c>
      <c r="T25" s="137"/>
      <c r="U25" s="122"/>
      <c r="V25" s="123"/>
      <c r="W25" s="124"/>
      <c r="X25" s="124"/>
      <c r="Y25" s="124"/>
      <c r="Z25" s="124"/>
      <c r="AA25" s="124"/>
      <c r="AB25" s="125"/>
      <c r="AC25" s="77">
        <f t="shared" si="4"/>
        <v>0</v>
      </c>
      <c r="AD25" s="125"/>
      <c r="AE25" s="125"/>
      <c r="AF25" s="125"/>
      <c r="AG25" s="125"/>
      <c r="AH25" s="125"/>
      <c r="AI25" s="125"/>
      <c r="AJ25" s="125"/>
      <c r="AK25" s="125"/>
      <c r="AL25" s="125"/>
      <c r="AM25" s="125"/>
      <c r="AN25" s="125"/>
      <c r="AO25" s="125"/>
      <c r="AP25" s="125"/>
      <c r="AQ25" s="125"/>
      <c r="AR25" s="125"/>
      <c r="AS25" s="79">
        <f t="shared" si="5"/>
        <v>0</v>
      </c>
      <c r="AT25" s="77">
        <f t="shared" si="6"/>
        <v>0</v>
      </c>
      <c r="AU25" s="77">
        <f t="shared" si="7"/>
        <v>0</v>
      </c>
      <c r="AV25" s="80"/>
      <c r="AW25" s="81"/>
      <c r="AX25" s="81"/>
      <c r="AY25" s="126"/>
      <c r="AZ25" s="126"/>
      <c r="BA25" s="77">
        <f t="shared" si="8"/>
        <v>0</v>
      </c>
      <c r="BB25" s="83"/>
      <c r="BC25" s="133"/>
      <c r="BD25" s="62" t="str">
        <f t="shared" si="9"/>
        <v>正确</v>
      </c>
    </row>
    <row r="26" s="1" customFormat="1" ht="33" customHeight="1" spans="1:56">
      <c r="A26" s="128">
        <f t="shared" si="1"/>
        <v>22</v>
      </c>
      <c r="B26" s="115"/>
      <c r="C26" s="135"/>
      <c r="D26" s="117"/>
      <c r="E26" s="115"/>
      <c r="F26" s="87">
        <f t="shared" si="2"/>
        <v>30</v>
      </c>
      <c r="G26" s="136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72">
        <f t="shared" si="3"/>
        <v>0</v>
      </c>
      <c r="T26" s="137"/>
      <c r="U26" s="122"/>
      <c r="V26" s="123"/>
      <c r="W26" s="124"/>
      <c r="X26" s="124"/>
      <c r="Y26" s="124"/>
      <c r="Z26" s="124"/>
      <c r="AA26" s="124"/>
      <c r="AB26" s="125"/>
      <c r="AC26" s="77">
        <f t="shared" si="4"/>
        <v>0</v>
      </c>
      <c r="AD26" s="125"/>
      <c r="AE26" s="125"/>
      <c r="AF26" s="125"/>
      <c r="AG26" s="125"/>
      <c r="AH26" s="125"/>
      <c r="AI26" s="125"/>
      <c r="AJ26" s="125"/>
      <c r="AK26" s="125"/>
      <c r="AL26" s="125"/>
      <c r="AM26" s="125"/>
      <c r="AN26" s="125"/>
      <c r="AO26" s="125"/>
      <c r="AP26" s="125"/>
      <c r="AQ26" s="125"/>
      <c r="AR26" s="125"/>
      <c r="AS26" s="79">
        <f t="shared" si="5"/>
        <v>0</v>
      </c>
      <c r="AT26" s="77">
        <f t="shared" si="6"/>
        <v>0</v>
      </c>
      <c r="AU26" s="77">
        <f t="shared" si="7"/>
        <v>0</v>
      </c>
      <c r="AV26" s="80"/>
      <c r="AW26" s="81"/>
      <c r="AX26" s="81"/>
      <c r="AY26" s="126"/>
      <c r="AZ26" s="126"/>
      <c r="BA26" s="77">
        <f t="shared" si="8"/>
        <v>0</v>
      </c>
      <c r="BB26" s="83"/>
      <c r="BC26" s="133"/>
      <c r="BD26" s="62" t="str">
        <f t="shared" si="9"/>
        <v>正确</v>
      </c>
    </row>
    <row r="27" s="1" customFormat="1" ht="33" customHeight="1" spans="1:56">
      <c r="A27" s="128">
        <f t="shared" si="1"/>
        <v>23</v>
      </c>
      <c r="B27" s="115"/>
      <c r="C27" s="135"/>
      <c r="D27" s="117"/>
      <c r="E27" s="115"/>
      <c r="F27" s="87">
        <f t="shared" si="2"/>
        <v>30</v>
      </c>
      <c r="G27" s="136"/>
      <c r="H27" s="119"/>
      <c r="I27" s="119"/>
      <c r="J27" s="119"/>
      <c r="K27" s="119"/>
      <c r="L27" s="119"/>
      <c r="M27" s="119"/>
      <c r="N27" s="119"/>
      <c r="O27" s="119"/>
      <c r="P27" s="119"/>
      <c r="Q27" s="119"/>
      <c r="R27" s="119"/>
      <c r="S27" s="72">
        <f t="shared" si="3"/>
        <v>0</v>
      </c>
      <c r="T27" s="137"/>
      <c r="U27" s="122"/>
      <c r="V27" s="123"/>
      <c r="W27" s="124"/>
      <c r="X27" s="124"/>
      <c r="Y27" s="124"/>
      <c r="Z27" s="124"/>
      <c r="AA27" s="124"/>
      <c r="AB27" s="125"/>
      <c r="AC27" s="77">
        <f t="shared" si="4"/>
        <v>0</v>
      </c>
      <c r="AD27" s="125"/>
      <c r="AE27" s="125"/>
      <c r="AF27" s="125"/>
      <c r="AG27" s="125"/>
      <c r="AH27" s="125"/>
      <c r="AI27" s="125"/>
      <c r="AJ27" s="125"/>
      <c r="AK27" s="125"/>
      <c r="AL27" s="125"/>
      <c r="AM27" s="125"/>
      <c r="AN27" s="125"/>
      <c r="AO27" s="125"/>
      <c r="AP27" s="125"/>
      <c r="AQ27" s="125"/>
      <c r="AR27" s="125"/>
      <c r="AS27" s="79">
        <f t="shared" si="5"/>
        <v>0</v>
      </c>
      <c r="AT27" s="77">
        <f t="shared" si="6"/>
        <v>0</v>
      </c>
      <c r="AU27" s="77">
        <f t="shared" si="7"/>
        <v>0</v>
      </c>
      <c r="AV27" s="80"/>
      <c r="AW27" s="81"/>
      <c r="AX27" s="81"/>
      <c r="AY27" s="126"/>
      <c r="AZ27" s="126"/>
      <c r="BA27" s="77">
        <f t="shared" si="8"/>
        <v>0</v>
      </c>
      <c r="BB27" s="83"/>
      <c r="BC27" s="133"/>
      <c r="BD27" s="62" t="str">
        <f t="shared" si="9"/>
        <v>正确</v>
      </c>
    </row>
    <row r="28" s="1" customFormat="1" ht="33" customHeight="1" spans="1:56">
      <c r="A28" s="128">
        <f t="shared" si="1"/>
        <v>24</v>
      </c>
      <c r="B28" s="115"/>
      <c r="C28" s="135"/>
      <c r="D28" s="117"/>
      <c r="E28" s="115"/>
      <c r="F28" s="87">
        <f t="shared" si="2"/>
        <v>30</v>
      </c>
      <c r="G28" s="136"/>
      <c r="H28" s="119"/>
      <c r="I28" s="119"/>
      <c r="J28" s="119"/>
      <c r="K28" s="119"/>
      <c r="L28" s="119"/>
      <c r="M28" s="119"/>
      <c r="N28" s="119"/>
      <c r="O28" s="119"/>
      <c r="P28" s="119"/>
      <c r="Q28" s="119"/>
      <c r="R28" s="119"/>
      <c r="S28" s="72">
        <f t="shared" si="3"/>
        <v>0</v>
      </c>
      <c r="T28" s="137"/>
      <c r="U28" s="122"/>
      <c r="V28" s="123"/>
      <c r="W28" s="124"/>
      <c r="X28" s="124"/>
      <c r="Y28" s="124"/>
      <c r="Z28" s="124"/>
      <c r="AA28" s="124"/>
      <c r="AB28" s="125"/>
      <c r="AC28" s="77">
        <f t="shared" si="4"/>
        <v>0</v>
      </c>
      <c r="AD28" s="125"/>
      <c r="AE28" s="125"/>
      <c r="AF28" s="125"/>
      <c r="AG28" s="125"/>
      <c r="AH28" s="125"/>
      <c r="AI28" s="125"/>
      <c r="AJ28" s="125"/>
      <c r="AK28" s="125"/>
      <c r="AL28" s="125"/>
      <c r="AM28" s="125"/>
      <c r="AN28" s="125"/>
      <c r="AO28" s="125"/>
      <c r="AP28" s="125"/>
      <c r="AQ28" s="125"/>
      <c r="AR28" s="125"/>
      <c r="AS28" s="79">
        <f t="shared" si="5"/>
        <v>0</v>
      </c>
      <c r="AT28" s="77">
        <f t="shared" si="6"/>
        <v>0</v>
      </c>
      <c r="AU28" s="77">
        <f t="shared" si="7"/>
        <v>0</v>
      </c>
      <c r="AV28" s="80"/>
      <c r="AW28" s="81"/>
      <c r="AX28" s="81"/>
      <c r="AY28" s="126"/>
      <c r="AZ28" s="126"/>
      <c r="BA28" s="77">
        <f t="shared" si="8"/>
        <v>0</v>
      </c>
      <c r="BB28" s="83"/>
      <c r="BC28" s="133"/>
      <c r="BD28" s="62" t="str">
        <f t="shared" si="9"/>
        <v>正确</v>
      </c>
    </row>
    <row r="29" s="1" customFormat="1" ht="33" customHeight="1" spans="1:56">
      <c r="A29" s="128">
        <f t="shared" si="1"/>
        <v>25</v>
      </c>
      <c r="B29" s="115"/>
      <c r="C29" s="135"/>
      <c r="D29" s="117"/>
      <c r="E29" s="115"/>
      <c r="F29" s="87">
        <f t="shared" si="2"/>
        <v>30</v>
      </c>
      <c r="G29" s="136"/>
      <c r="H29" s="119"/>
      <c r="I29" s="119"/>
      <c r="J29" s="119"/>
      <c r="K29" s="119"/>
      <c r="L29" s="119"/>
      <c r="M29" s="119"/>
      <c r="N29" s="119"/>
      <c r="O29" s="119"/>
      <c r="P29" s="119"/>
      <c r="Q29" s="119"/>
      <c r="R29" s="119"/>
      <c r="S29" s="72">
        <f t="shared" si="3"/>
        <v>0</v>
      </c>
      <c r="T29" s="137"/>
      <c r="U29" s="122"/>
      <c r="V29" s="123"/>
      <c r="W29" s="124"/>
      <c r="X29" s="124"/>
      <c r="Y29" s="124"/>
      <c r="Z29" s="124"/>
      <c r="AA29" s="124"/>
      <c r="AB29" s="125"/>
      <c r="AC29" s="77">
        <f t="shared" si="4"/>
        <v>0</v>
      </c>
      <c r="AD29" s="125"/>
      <c r="AE29" s="125"/>
      <c r="AF29" s="125"/>
      <c r="AG29" s="125"/>
      <c r="AH29" s="125"/>
      <c r="AI29" s="125"/>
      <c r="AJ29" s="125"/>
      <c r="AK29" s="125"/>
      <c r="AL29" s="125"/>
      <c r="AM29" s="125"/>
      <c r="AN29" s="125"/>
      <c r="AO29" s="125"/>
      <c r="AP29" s="125"/>
      <c r="AQ29" s="125"/>
      <c r="AR29" s="125"/>
      <c r="AS29" s="79">
        <f t="shared" si="5"/>
        <v>0</v>
      </c>
      <c r="AT29" s="77">
        <f t="shared" si="6"/>
        <v>0</v>
      </c>
      <c r="AU29" s="77">
        <f t="shared" si="7"/>
        <v>0</v>
      </c>
      <c r="AV29" s="80"/>
      <c r="AW29" s="81"/>
      <c r="AX29" s="81"/>
      <c r="AY29" s="126"/>
      <c r="AZ29" s="126"/>
      <c r="BA29" s="77">
        <f t="shared" si="8"/>
        <v>0</v>
      </c>
      <c r="BB29" s="83"/>
      <c r="BC29" s="133"/>
      <c r="BD29" s="62" t="str">
        <f t="shared" si="9"/>
        <v>正确</v>
      </c>
    </row>
    <row r="30" s="1" customFormat="1" ht="33" customHeight="1" spans="1:56">
      <c r="A30" s="128">
        <f t="shared" si="1"/>
        <v>26</v>
      </c>
      <c r="B30" s="115"/>
      <c r="C30" s="135"/>
      <c r="D30" s="117"/>
      <c r="E30" s="115"/>
      <c r="F30" s="87">
        <f t="shared" si="2"/>
        <v>30</v>
      </c>
      <c r="G30" s="136"/>
      <c r="H30" s="119"/>
      <c r="I30" s="119"/>
      <c r="J30" s="119"/>
      <c r="K30" s="119"/>
      <c r="L30" s="119"/>
      <c r="M30" s="119"/>
      <c r="N30" s="119"/>
      <c r="O30" s="119"/>
      <c r="P30" s="119"/>
      <c r="Q30" s="119"/>
      <c r="R30" s="119"/>
      <c r="S30" s="72">
        <f t="shared" si="3"/>
        <v>0</v>
      </c>
      <c r="T30" s="137"/>
      <c r="U30" s="122"/>
      <c r="V30" s="123"/>
      <c r="W30" s="124"/>
      <c r="X30" s="124"/>
      <c r="Y30" s="124"/>
      <c r="Z30" s="124"/>
      <c r="AA30" s="124"/>
      <c r="AB30" s="125"/>
      <c r="AC30" s="77">
        <f t="shared" si="4"/>
        <v>0</v>
      </c>
      <c r="AD30" s="125"/>
      <c r="AE30" s="125"/>
      <c r="AF30" s="125"/>
      <c r="AG30" s="125"/>
      <c r="AH30" s="125"/>
      <c r="AI30" s="125"/>
      <c r="AJ30" s="125"/>
      <c r="AK30" s="125"/>
      <c r="AL30" s="125"/>
      <c r="AM30" s="125"/>
      <c r="AN30" s="125"/>
      <c r="AO30" s="125"/>
      <c r="AP30" s="125"/>
      <c r="AQ30" s="125"/>
      <c r="AR30" s="125"/>
      <c r="AS30" s="79">
        <f t="shared" si="5"/>
        <v>0</v>
      </c>
      <c r="AT30" s="77">
        <f t="shared" si="6"/>
        <v>0</v>
      </c>
      <c r="AU30" s="77">
        <f t="shared" si="7"/>
        <v>0</v>
      </c>
      <c r="AV30" s="80"/>
      <c r="AW30" s="81"/>
      <c r="AX30" s="81"/>
      <c r="AY30" s="126"/>
      <c r="AZ30" s="126"/>
      <c r="BA30" s="77">
        <f t="shared" si="8"/>
        <v>0</v>
      </c>
      <c r="BB30" s="83"/>
      <c r="BC30" s="133"/>
      <c r="BD30" s="62" t="str">
        <f t="shared" si="9"/>
        <v>正确</v>
      </c>
    </row>
    <row r="31" s="1" customFormat="1" ht="33" customHeight="1" spans="1:56">
      <c r="A31" s="128">
        <f t="shared" si="1"/>
        <v>27</v>
      </c>
      <c r="B31" s="115"/>
      <c r="C31" s="135"/>
      <c r="D31" s="117"/>
      <c r="E31" s="115"/>
      <c r="F31" s="87">
        <f t="shared" si="2"/>
        <v>30</v>
      </c>
      <c r="G31" s="136"/>
      <c r="H31" s="119"/>
      <c r="I31" s="119"/>
      <c r="J31" s="119"/>
      <c r="K31" s="119"/>
      <c r="L31" s="119"/>
      <c r="M31" s="119"/>
      <c r="N31" s="119"/>
      <c r="O31" s="119"/>
      <c r="P31" s="119"/>
      <c r="Q31" s="119"/>
      <c r="R31" s="119"/>
      <c r="S31" s="72">
        <f t="shared" si="3"/>
        <v>0</v>
      </c>
      <c r="T31" s="137"/>
      <c r="U31" s="122"/>
      <c r="V31" s="123"/>
      <c r="W31" s="124"/>
      <c r="X31" s="124"/>
      <c r="Y31" s="124"/>
      <c r="Z31" s="124"/>
      <c r="AA31" s="124"/>
      <c r="AB31" s="125"/>
      <c r="AC31" s="77">
        <f t="shared" si="4"/>
        <v>0</v>
      </c>
      <c r="AD31" s="125"/>
      <c r="AE31" s="125"/>
      <c r="AF31" s="125"/>
      <c r="AG31" s="125"/>
      <c r="AH31" s="125"/>
      <c r="AI31" s="125"/>
      <c r="AJ31" s="125"/>
      <c r="AK31" s="125"/>
      <c r="AL31" s="125"/>
      <c r="AM31" s="125"/>
      <c r="AN31" s="125"/>
      <c r="AO31" s="125"/>
      <c r="AP31" s="125"/>
      <c r="AQ31" s="125"/>
      <c r="AR31" s="125"/>
      <c r="AS31" s="79">
        <f t="shared" si="5"/>
        <v>0</v>
      </c>
      <c r="AT31" s="77">
        <f t="shared" si="6"/>
        <v>0</v>
      </c>
      <c r="AU31" s="77">
        <f t="shared" si="7"/>
        <v>0</v>
      </c>
      <c r="AV31" s="80"/>
      <c r="AW31" s="81"/>
      <c r="AX31" s="81"/>
      <c r="AY31" s="126"/>
      <c r="AZ31" s="126"/>
      <c r="BA31" s="77">
        <f t="shared" si="8"/>
        <v>0</v>
      </c>
      <c r="BB31" s="83"/>
      <c r="BC31" s="133"/>
      <c r="BD31" s="62" t="str">
        <f t="shared" si="9"/>
        <v>正确</v>
      </c>
    </row>
    <row r="32" s="1" customFormat="1" ht="33" customHeight="1" spans="1:56">
      <c r="A32" s="128">
        <f t="shared" si="1"/>
        <v>28</v>
      </c>
      <c r="B32" s="115"/>
      <c r="C32" s="135"/>
      <c r="D32" s="117"/>
      <c r="E32" s="115"/>
      <c r="F32" s="87">
        <f t="shared" si="2"/>
        <v>30</v>
      </c>
      <c r="G32" s="136"/>
      <c r="H32" s="119"/>
      <c r="I32" s="119"/>
      <c r="J32" s="119"/>
      <c r="K32" s="119"/>
      <c r="L32" s="119"/>
      <c r="M32" s="119"/>
      <c r="N32" s="119"/>
      <c r="O32" s="119"/>
      <c r="P32" s="119"/>
      <c r="Q32" s="119"/>
      <c r="R32" s="119"/>
      <c r="S32" s="72">
        <f t="shared" si="3"/>
        <v>0</v>
      </c>
      <c r="T32" s="137"/>
      <c r="U32" s="122"/>
      <c r="V32" s="123"/>
      <c r="W32" s="124"/>
      <c r="X32" s="124"/>
      <c r="Y32" s="124"/>
      <c r="Z32" s="124"/>
      <c r="AA32" s="124"/>
      <c r="AB32" s="125"/>
      <c r="AC32" s="77">
        <f t="shared" si="4"/>
        <v>0</v>
      </c>
      <c r="AD32" s="125"/>
      <c r="AE32" s="125"/>
      <c r="AF32" s="125"/>
      <c r="AG32" s="125"/>
      <c r="AH32" s="125"/>
      <c r="AI32" s="125"/>
      <c r="AJ32" s="125"/>
      <c r="AK32" s="125"/>
      <c r="AL32" s="125"/>
      <c r="AM32" s="125"/>
      <c r="AN32" s="125"/>
      <c r="AO32" s="125"/>
      <c r="AP32" s="125"/>
      <c r="AQ32" s="125"/>
      <c r="AR32" s="125"/>
      <c r="AS32" s="79">
        <f t="shared" si="5"/>
        <v>0</v>
      </c>
      <c r="AT32" s="77">
        <f t="shared" si="6"/>
        <v>0</v>
      </c>
      <c r="AU32" s="77">
        <f t="shared" si="7"/>
        <v>0</v>
      </c>
      <c r="AV32" s="80"/>
      <c r="AW32" s="81"/>
      <c r="AX32" s="81"/>
      <c r="AY32" s="126"/>
      <c r="AZ32" s="126"/>
      <c r="BA32" s="77">
        <f t="shared" si="8"/>
        <v>0</v>
      </c>
      <c r="BB32" s="83"/>
      <c r="BC32" s="133"/>
      <c r="BD32" s="62" t="str">
        <f t="shared" si="9"/>
        <v>正确</v>
      </c>
    </row>
    <row r="33" s="1" customFormat="1" ht="33" customHeight="1" spans="1:56">
      <c r="A33" s="128">
        <f t="shared" si="1"/>
        <v>29</v>
      </c>
      <c r="B33" s="115"/>
      <c r="C33" s="135"/>
      <c r="D33" s="117"/>
      <c r="E33" s="115"/>
      <c r="F33" s="87">
        <f t="shared" si="2"/>
        <v>30</v>
      </c>
      <c r="G33" s="136"/>
      <c r="H33" s="119"/>
      <c r="I33" s="119"/>
      <c r="J33" s="119"/>
      <c r="K33" s="119"/>
      <c r="L33" s="119"/>
      <c r="M33" s="119"/>
      <c r="N33" s="119"/>
      <c r="O33" s="119"/>
      <c r="P33" s="119"/>
      <c r="Q33" s="119"/>
      <c r="R33" s="119"/>
      <c r="S33" s="72">
        <f t="shared" si="3"/>
        <v>0</v>
      </c>
      <c r="T33" s="137"/>
      <c r="U33" s="122"/>
      <c r="V33" s="123"/>
      <c r="W33" s="124"/>
      <c r="X33" s="124"/>
      <c r="Y33" s="124"/>
      <c r="Z33" s="124"/>
      <c r="AA33" s="124"/>
      <c r="AB33" s="125"/>
      <c r="AC33" s="77">
        <f t="shared" si="4"/>
        <v>0</v>
      </c>
      <c r="AD33" s="125"/>
      <c r="AE33" s="125"/>
      <c r="AF33" s="125"/>
      <c r="AG33" s="125"/>
      <c r="AH33" s="125"/>
      <c r="AI33" s="125"/>
      <c r="AJ33" s="125"/>
      <c r="AK33" s="125"/>
      <c r="AL33" s="125"/>
      <c r="AM33" s="125"/>
      <c r="AN33" s="125"/>
      <c r="AO33" s="125"/>
      <c r="AP33" s="125"/>
      <c r="AQ33" s="125"/>
      <c r="AR33" s="125"/>
      <c r="AS33" s="79">
        <f t="shared" si="5"/>
        <v>0</v>
      </c>
      <c r="AT33" s="77">
        <f t="shared" si="6"/>
        <v>0</v>
      </c>
      <c r="AU33" s="77">
        <f t="shared" si="7"/>
        <v>0</v>
      </c>
      <c r="AV33" s="80"/>
      <c r="AW33" s="81"/>
      <c r="AX33" s="81"/>
      <c r="AY33" s="126"/>
      <c r="AZ33" s="126"/>
      <c r="BA33" s="77">
        <f t="shared" si="8"/>
        <v>0</v>
      </c>
      <c r="BB33" s="83"/>
      <c r="BC33" s="133"/>
      <c r="BD33" s="62" t="str">
        <f t="shared" si="9"/>
        <v>正确</v>
      </c>
    </row>
    <row r="34" s="1" customFormat="1" ht="33" customHeight="1" spans="1:56">
      <c r="A34" s="128">
        <f t="shared" si="1"/>
        <v>30</v>
      </c>
      <c r="B34" s="115"/>
      <c r="C34" s="135"/>
      <c r="D34" s="117"/>
      <c r="E34" s="115"/>
      <c r="F34" s="87">
        <f t="shared" si="2"/>
        <v>30</v>
      </c>
      <c r="G34" s="136"/>
      <c r="H34" s="119"/>
      <c r="I34" s="119"/>
      <c r="J34" s="119"/>
      <c r="K34" s="119"/>
      <c r="L34" s="119"/>
      <c r="M34" s="119"/>
      <c r="N34" s="119"/>
      <c r="O34" s="119"/>
      <c r="P34" s="119"/>
      <c r="Q34" s="119"/>
      <c r="R34" s="119"/>
      <c r="S34" s="72">
        <f t="shared" si="3"/>
        <v>0</v>
      </c>
      <c r="T34" s="137"/>
      <c r="U34" s="122"/>
      <c r="V34" s="123"/>
      <c r="W34" s="124"/>
      <c r="X34" s="124"/>
      <c r="Y34" s="124"/>
      <c r="Z34" s="124"/>
      <c r="AA34" s="124"/>
      <c r="AB34" s="125"/>
      <c r="AC34" s="77">
        <f t="shared" si="4"/>
        <v>0</v>
      </c>
      <c r="AD34" s="125"/>
      <c r="AE34" s="125"/>
      <c r="AF34" s="125"/>
      <c r="AG34" s="125"/>
      <c r="AH34" s="125"/>
      <c r="AI34" s="125"/>
      <c r="AJ34" s="125"/>
      <c r="AK34" s="125"/>
      <c r="AL34" s="125"/>
      <c r="AM34" s="125"/>
      <c r="AN34" s="125"/>
      <c r="AO34" s="125"/>
      <c r="AP34" s="125"/>
      <c r="AQ34" s="125"/>
      <c r="AR34" s="125"/>
      <c r="AS34" s="79">
        <f t="shared" si="5"/>
        <v>0</v>
      </c>
      <c r="AT34" s="77">
        <f t="shared" si="6"/>
        <v>0</v>
      </c>
      <c r="AU34" s="77">
        <f t="shared" si="7"/>
        <v>0</v>
      </c>
      <c r="AV34" s="80"/>
      <c r="AW34" s="81"/>
      <c r="AX34" s="81"/>
      <c r="AY34" s="126"/>
      <c r="AZ34" s="126"/>
      <c r="BA34" s="77">
        <f t="shared" si="8"/>
        <v>0</v>
      </c>
      <c r="BB34" s="83"/>
      <c r="BC34" s="133"/>
      <c r="BD34" s="62" t="str">
        <f t="shared" si="9"/>
        <v>正确</v>
      </c>
    </row>
    <row r="35" s="1" customFormat="1" ht="33" customHeight="1" spans="1:56">
      <c r="A35" s="128">
        <f t="shared" si="1"/>
        <v>31</v>
      </c>
      <c r="B35" s="115"/>
      <c r="C35" s="135"/>
      <c r="D35" s="117"/>
      <c r="E35" s="115"/>
      <c r="F35" s="87">
        <f t="shared" si="2"/>
        <v>30</v>
      </c>
      <c r="G35" s="136"/>
      <c r="H35" s="119"/>
      <c r="I35" s="119"/>
      <c r="J35" s="119"/>
      <c r="K35" s="119"/>
      <c r="L35" s="119"/>
      <c r="M35" s="119"/>
      <c r="N35" s="119"/>
      <c r="O35" s="119"/>
      <c r="P35" s="119"/>
      <c r="Q35" s="119"/>
      <c r="R35" s="119"/>
      <c r="S35" s="72">
        <f t="shared" si="3"/>
        <v>0</v>
      </c>
      <c r="T35" s="137"/>
      <c r="U35" s="122"/>
      <c r="V35" s="123"/>
      <c r="W35" s="124"/>
      <c r="X35" s="124"/>
      <c r="Y35" s="124"/>
      <c r="Z35" s="124"/>
      <c r="AA35" s="124"/>
      <c r="AB35" s="125"/>
      <c r="AC35" s="77">
        <f t="shared" si="4"/>
        <v>0</v>
      </c>
      <c r="AD35" s="125"/>
      <c r="AE35" s="125"/>
      <c r="AF35" s="125"/>
      <c r="AG35" s="125"/>
      <c r="AH35" s="125"/>
      <c r="AI35" s="125"/>
      <c r="AJ35" s="125"/>
      <c r="AK35" s="125"/>
      <c r="AL35" s="125"/>
      <c r="AM35" s="125"/>
      <c r="AN35" s="125"/>
      <c r="AO35" s="125"/>
      <c r="AP35" s="125"/>
      <c r="AQ35" s="125"/>
      <c r="AR35" s="125"/>
      <c r="AS35" s="79">
        <f t="shared" si="5"/>
        <v>0</v>
      </c>
      <c r="AT35" s="77">
        <f t="shared" si="6"/>
        <v>0</v>
      </c>
      <c r="AU35" s="77">
        <f t="shared" si="7"/>
        <v>0</v>
      </c>
      <c r="AV35" s="80"/>
      <c r="AW35" s="81"/>
      <c r="AX35" s="81"/>
      <c r="AY35" s="126"/>
      <c r="AZ35" s="126"/>
      <c r="BA35" s="77">
        <f t="shared" si="8"/>
        <v>0</v>
      </c>
      <c r="BB35" s="83"/>
      <c r="BC35" s="133"/>
      <c r="BD35" s="62" t="str">
        <f t="shared" si="9"/>
        <v>正确</v>
      </c>
    </row>
    <row r="36" s="1" customFormat="1" ht="33" customHeight="1" spans="1:56">
      <c r="A36" s="128">
        <f t="shared" si="1"/>
        <v>32</v>
      </c>
      <c r="B36" s="115"/>
      <c r="C36" s="135"/>
      <c r="D36" s="117"/>
      <c r="E36" s="115"/>
      <c r="F36" s="87">
        <f t="shared" si="2"/>
        <v>30</v>
      </c>
      <c r="G36" s="136"/>
      <c r="H36" s="119"/>
      <c r="I36" s="119"/>
      <c r="J36" s="119"/>
      <c r="K36" s="119"/>
      <c r="L36" s="119"/>
      <c r="M36" s="119"/>
      <c r="N36" s="119"/>
      <c r="O36" s="119"/>
      <c r="P36" s="119"/>
      <c r="Q36" s="119"/>
      <c r="R36" s="119"/>
      <c r="S36" s="72">
        <f t="shared" si="3"/>
        <v>0</v>
      </c>
      <c r="T36" s="137"/>
      <c r="U36" s="122"/>
      <c r="V36" s="123"/>
      <c r="W36" s="124"/>
      <c r="X36" s="124"/>
      <c r="Y36" s="124"/>
      <c r="Z36" s="124"/>
      <c r="AA36" s="124"/>
      <c r="AB36" s="125"/>
      <c r="AC36" s="77">
        <f t="shared" si="4"/>
        <v>0</v>
      </c>
      <c r="AD36" s="125"/>
      <c r="AE36" s="125"/>
      <c r="AF36" s="125"/>
      <c r="AG36" s="125"/>
      <c r="AH36" s="125"/>
      <c r="AI36" s="125"/>
      <c r="AJ36" s="125"/>
      <c r="AK36" s="125"/>
      <c r="AL36" s="125"/>
      <c r="AM36" s="125"/>
      <c r="AN36" s="125"/>
      <c r="AO36" s="125"/>
      <c r="AP36" s="125"/>
      <c r="AQ36" s="125"/>
      <c r="AR36" s="125"/>
      <c r="AS36" s="79">
        <f t="shared" si="5"/>
        <v>0</v>
      </c>
      <c r="AT36" s="77">
        <f t="shared" si="6"/>
        <v>0</v>
      </c>
      <c r="AU36" s="77">
        <f t="shared" si="7"/>
        <v>0</v>
      </c>
      <c r="AV36" s="80"/>
      <c r="AW36" s="81"/>
      <c r="AX36" s="81"/>
      <c r="AY36" s="126"/>
      <c r="AZ36" s="126"/>
      <c r="BA36" s="77">
        <f t="shared" si="8"/>
        <v>0</v>
      </c>
      <c r="BB36" s="83"/>
      <c r="BC36" s="133"/>
      <c r="BD36" s="62" t="str">
        <f t="shared" si="9"/>
        <v>正确</v>
      </c>
    </row>
    <row r="37" s="1" customFormat="1" ht="33" customHeight="1" spans="1:56">
      <c r="A37" s="128">
        <f t="shared" si="1"/>
        <v>33</v>
      </c>
      <c r="B37" s="115"/>
      <c r="C37" s="135"/>
      <c r="D37" s="117"/>
      <c r="E37" s="115"/>
      <c r="F37" s="87">
        <f t="shared" si="2"/>
        <v>30</v>
      </c>
      <c r="G37" s="136"/>
      <c r="H37" s="119"/>
      <c r="I37" s="119"/>
      <c r="J37" s="119"/>
      <c r="K37" s="119"/>
      <c r="L37" s="119"/>
      <c r="M37" s="119"/>
      <c r="N37" s="119"/>
      <c r="O37" s="119"/>
      <c r="P37" s="119"/>
      <c r="Q37" s="119"/>
      <c r="R37" s="119"/>
      <c r="S37" s="72">
        <f t="shared" si="3"/>
        <v>0</v>
      </c>
      <c r="T37" s="137"/>
      <c r="U37" s="122"/>
      <c r="V37" s="123"/>
      <c r="W37" s="124"/>
      <c r="X37" s="124"/>
      <c r="Y37" s="124"/>
      <c r="Z37" s="124"/>
      <c r="AA37" s="124"/>
      <c r="AB37" s="125"/>
      <c r="AC37" s="77">
        <f t="shared" si="4"/>
        <v>0</v>
      </c>
      <c r="AD37" s="125"/>
      <c r="AE37" s="125"/>
      <c r="AF37" s="125"/>
      <c r="AG37" s="125"/>
      <c r="AH37" s="125"/>
      <c r="AI37" s="125"/>
      <c r="AJ37" s="125"/>
      <c r="AK37" s="125"/>
      <c r="AL37" s="125"/>
      <c r="AM37" s="125"/>
      <c r="AN37" s="125"/>
      <c r="AO37" s="125"/>
      <c r="AP37" s="125"/>
      <c r="AQ37" s="125"/>
      <c r="AR37" s="125"/>
      <c r="AS37" s="79">
        <f t="shared" si="5"/>
        <v>0</v>
      </c>
      <c r="AT37" s="77">
        <f t="shared" si="6"/>
        <v>0</v>
      </c>
      <c r="AU37" s="77">
        <f t="shared" si="7"/>
        <v>0</v>
      </c>
      <c r="AV37" s="80"/>
      <c r="AW37" s="81"/>
      <c r="AX37" s="81"/>
      <c r="AY37" s="126"/>
      <c r="AZ37" s="126"/>
      <c r="BA37" s="77">
        <f t="shared" si="8"/>
        <v>0</v>
      </c>
      <c r="BB37" s="83"/>
      <c r="BC37" s="133"/>
      <c r="BD37" s="62" t="str">
        <f t="shared" si="9"/>
        <v>正确</v>
      </c>
    </row>
    <row r="38" s="1" customFormat="1" ht="33" customHeight="1" spans="1:56">
      <c r="A38" s="128">
        <f t="shared" si="1"/>
        <v>34</v>
      </c>
      <c r="B38" s="115"/>
      <c r="C38" s="135"/>
      <c r="D38" s="117"/>
      <c r="E38" s="115"/>
      <c r="F38" s="87">
        <f t="shared" si="2"/>
        <v>30</v>
      </c>
      <c r="G38" s="136"/>
      <c r="H38" s="119"/>
      <c r="I38" s="119"/>
      <c r="J38" s="119"/>
      <c r="K38" s="119"/>
      <c r="L38" s="119"/>
      <c r="M38" s="119"/>
      <c r="N38" s="119"/>
      <c r="O38" s="119"/>
      <c r="P38" s="119"/>
      <c r="Q38" s="119"/>
      <c r="R38" s="119"/>
      <c r="S38" s="72">
        <f t="shared" si="3"/>
        <v>0</v>
      </c>
      <c r="T38" s="137"/>
      <c r="U38" s="122"/>
      <c r="V38" s="123"/>
      <c r="W38" s="124"/>
      <c r="X38" s="124"/>
      <c r="Y38" s="124"/>
      <c r="Z38" s="124"/>
      <c r="AA38" s="124"/>
      <c r="AB38" s="125"/>
      <c r="AC38" s="77">
        <f t="shared" si="4"/>
        <v>0</v>
      </c>
      <c r="AD38" s="125"/>
      <c r="AE38" s="125"/>
      <c r="AF38" s="125"/>
      <c r="AG38" s="125"/>
      <c r="AH38" s="125"/>
      <c r="AI38" s="125"/>
      <c r="AJ38" s="125"/>
      <c r="AK38" s="125"/>
      <c r="AL38" s="125"/>
      <c r="AM38" s="125"/>
      <c r="AN38" s="125"/>
      <c r="AO38" s="125"/>
      <c r="AP38" s="125"/>
      <c r="AQ38" s="125"/>
      <c r="AR38" s="125"/>
      <c r="AS38" s="79">
        <f t="shared" si="5"/>
        <v>0</v>
      </c>
      <c r="AT38" s="77">
        <f t="shared" si="6"/>
        <v>0</v>
      </c>
      <c r="AU38" s="77">
        <f t="shared" si="7"/>
        <v>0</v>
      </c>
      <c r="AV38" s="80"/>
      <c r="AW38" s="81"/>
      <c r="AX38" s="81"/>
      <c r="AY38" s="126"/>
      <c r="AZ38" s="126"/>
      <c r="BA38" s="77">
        <f t="shared" si="8"/>
        <v>0</v>
      </c>
      <c r="BB38" s="83"/>
      <c r="BC38" s="133"/>
      <c r="BD38" s="62" t="str">
        <f t="shared" si="9"/>
        <v>正确</v>
      </c>
    </row>
    <row r="39" s="1" customFormat="1" ht="33" customHeight="1" spans="1:56">
      <c r="A39" s="128">
        <f t="shared" si="1"/>
        <v>35</v>
      </c>
      <c r="B39" s="115"/>
      <c r="C39" s="135"/>
      <c r="D39" s="117"/>
      <c r="E39" s="115"/>
      <c r="F39" s="87">
        <f t="shared" si="2"/>
        <v>30</v>
      </c>
      <c r="G39" s="136"/>
      <c r="H39" s="119"/>
      <c r="I39" s="119"/>
      <c r="J39" s="119"/>
      <c r="K39" s="119"/>
      <c r="L39" s="119"/>
      <c r="M39" s="119"/>
      <c r="N39" s="119"/>
      <c r="O39" s="119"/>
      <c r="P39" s="119"/>
      <c r="Q39" s="119"/>
      <c r="R39" s="119"/>
      <c r="S39" s="72">
        <f t="shared" si="3"/>
        <v>0</v>
      </c>
      <c r="T39" s="137"/>
      <c r="U39" s="122"/>
      <c r="V39" s="123"/>
      <c r="W39" s="124"/>
      <c r="X39" s="124"/>
      <c r="Y39" s="124"/>
      <c r="Z39" s="124"/>
      <c r="AA39" s="124"/>
      <c r="AB39" s="125"/>
      <c r="AC39" s="77">
        <f t="shared" si="4"/>
        <v>0</v>
      </c>
      <c r="AD39" s="125"/>
      <c r="AE39" s="125"/>
      <c r="AF39" s="125"/>
      <c r="AG39" s="125"/>
      <c r="AH39" s="125"/>
      <c r="AI39" s="125"/>
      <c r="AJ39" s="125"/>
      <c r="AK39" s="125"/>
      <c r="AL39" s="125"/>
      <c r="AM39" s="125"/>
      <c r="AN39" s="125"/>
      <c r="AO39" s="125"/>
      <c r="AP39" s="125"/>
      <c r="AQ39" s="125"/>
      <c r="AR39" s="125"/>
      <c r="AS39" s="79">
        <f t="shared" si="5"/>
        <v>0</v>
      </c>
      <c r="AT39" s="77">
        <f t="shared" si="6"/>
        <v>0</v>
      </c>
      <c r="AU39" s="77">
        <f t="shared" si="7"/>
        <v>0</v>
      </c>
      <c r="AV39" s="80"/>
      <c r="AW39" s="81"/>
      <c r="AX39" s="81"/>
      <c r="AY39" s="126"/>
      <c r="AZ39" s="126"/>
      <c r="BA39" s="77">
        <f t="shared" si="8"/>
        <v>0</v>
      </c>
      <c r="BB39" s="83"/>
      <c r="BC39" s="133"/>
      <c r="BD39" s="62" t="str">
        <f t="shared" si="9"/>
        <v>正确</v>
      </c>
    </row>
    <row r="40" s="1" customFormat="1" ht="33" customHeight="1" spans="1:56">
      <c r="A40" s="128">
        <f t="shared" si="1"/>
        <v>36</v>
      </c>
      <c r="B40" s="115"/>
      <c r="C40" s="135"/>
      <c r="D40" s="117"/>
      <c r="E40" s="115"/>
      <c r="F40" s="87">
        <f t="shared" si="2"/>
        <v>30</v>
      </c>
      <c r="G40" s="136"/>
      <c r="H40" s="119"/>
      <c r="I40" s="119"/>
      <c r="J40" s="119"/>
      <c r="K40" s="119"/>
      <c r="L40" s="119"/>
      <c r="M40" s="119"/>
      <c r="N40" s="119"/>
      <c r="O40" s="119"/>
      <c r="P40" s="119"/>
      <c r="Q40" s="119"/>
      <c r="R40" s="119"/>
      <c r="S40" s="72">
        <f t="shared" si="3"/>
        <v>0</v>
      </c>
      <c r="T40" s="137"/>
      <c r="U40" s="122"/>
      <c r="V40" s="123"/>
      <c r="W40" s="124"/>
      <c r="X40" s="124"/>
      <c r="Y40" s="124"/>
      <c r="Z40" s="124"/>
      <c r="AA40" s="124"/>
      <c r="AB40" s="125"/>
      <c r="AC40" s="77">
        <f t="shared" si="4"/>
        <v>0</v>
      </c>
      <c r="AD40" s="125"/>
      <c r="AE40" s="125"/>
      <c r="AF40" s="125"/>
      <c r="AG40" s="125"/>
      <c r="AH40" s="125"/>
      <c r="AI40" s="125"/>
      <c r="AJ40" s="125"/>
      <c r="AK40" s="125"/>
      <c r="AL40" s="125"/>
      <c r="AM40" s="125"/>
      <c r="AN40" s="125"/>
      <c r="AO40" s="125"/>
      <c r="AP40" s="125"/>
      <c r="AQ40" s="125"/>
      <c r="AR40" s="125"/>
      <c r="AS40" s="79">
        <f t="shared" si="5"/>
        <v>0</v>
      </c>
      <c r="AT40" s="77">
        <f t="shared" si="6"/>
        <v>0</v>
      </c>
      <c r="AU40" s="77">
        <f t="shared" si="7"/>
        <v>0</v>
      </c>
      <c r="AV40" s="80"/>
      <c r="AW40" s="81"/>
      <c r="AX40" s="81"/>
      <c r="AY40" s="126"/>
      <c r="AZ40" s="126"/>
      <c r="BA40" s="77">
        <f t="shared" si="8"/>
        <v>0</v>
      </c>
      <c r="BB40" s="83"/>
      <c r="BC40" s="133"/>
      <c r="BD40" s="62" t="str">
        <f t="shared" si="9"/>
        <v>正确</v>
      </c>
    </row>
    <row r="41" s="1" customFormat="1" ht="33" customHeight="1" spans="1:56">
      <c r="A41" s="128">
        <f t="shared" si="1"/>
        <v>37</v>
      </c>
      <c r="B41" s="115"/>
      <c r="C41" s="135"/>
      <c r="D41" s="117"/>
      <c r="E41" s="115"/>
      <c r="F41" s="87">
        <f t="shared" si="2"/>
        <v>30</v>
      </c>
      <c r="G41" s="136"/>
      <c r="H41" s="119"/>
      <c r="I41" s="119"/>
      <c r="J41" s="119"/>
      <c r="K41" s="119"/>
      <c r="L41" s="119"/>
      <c r="M41" s="119"/>
      <c r="N41" s="119"/>
      <c r="O41" s="119"/>
      <c r="P41" s="119"/>
      <c r="Q41" s="119"/>
      <c r="R41" s="119"/>
      <c r="S41" s="72">
        <f t="shared" si="3"/>
        <v>0</v>
      </c>
      <c r="T41" s="137"/>
      <c r="U41" s="122"/>
      <c r="V41" s="123"/>
      <c r="W41" s="124"/>
      <c r="X41" s="124"/>
      <c r="Y41" s="124"/>
      <c r="Z41" s="124"/>
      <c r="AA41" s="124"/>
      <c r="AB41" s="125"/>
      <c r="AC41" s="77">
        <f t="shared" si="4"/>
        <v>0</v>
      </c>
      <c r="AD41" s="125"/>
      <c r="AE41" s="125"/>
      <c r="AF41" s="125"/>
      <c r="AG41" s="125"/>
      <c r="AH41" s="125"/>
      <c r="AI41" s="125"/>
      <c r="AJ41" s="125"/>
      <c r="AK41" s="125"/>
      <c r="AL41" s="125"/>
      <c r="AM41" s="125"/>
      <c r="AN41" s="125"/>
      <c r="AO41" s="125"/>
      <c r="AP41" s="125"/>
      <c r="AQ41" s="125"/>
      <c r="AR41" s="125"/>
      <c r="AS41" s="79">
        <f t="shared" si="5"/>
        <v>0</v>
      </c>
      <c r="AT41" s="77">
        <f t="shared" si="6"/>
        <v>0</v>
      </c>
      <c r="AU41" s="77">
        <f t="shared" si="7"/>
        <v>0</v>
      </c>
      <c r="AV41" s="80"/>
      <c r="AW41" s="81"/>
      <c r="AX41" s="81"/>
      <c r="AY41" s="126"/>
      <c r="AZ41" s="126"/>
      <c r="BA41" s="77">
        <f t="shared" si="8"/>
        <v>0</v>
      </c>
      <c r="BB41" s="83"/>
      <c r="BC41" s="133"/>
      <c r="BD41" s="62" t="str">
        <f t="shared" si="9"/>
        <v>正确</v>
      </c>
    </row>
    <row r="42" s="1" customFormat="1" ht="33" customHeight="1" spans="1:56">
      <c r="A42" s="128">
        <f t="shared" si="1"/>
        <v>38</v>
      </c>
      <c r="B42" s="115"/>
      <c r="C42" s="135"/>
      <c r="D42" s="117"/>
      <c r="E42" s="115"/>
      <c r="F42" s="87">
        <f t="shared" si="2"/>
        <v>30</v>
      </c>
      <c r="G42" s="136"/>
      <c r="H42" s="119"/>
      <c r="I42" s="119"/>
      <c r="J42" s="119"/>
      <c r="K42" s="119"/>
      <c r="L42" s="119"/>
      <c r="M42" s="119"/>
      <c r="N42" s="119"/>
      <c r="O42" s="119"/>
      <c r="P42" s="119"/>
      <c r="Q42" s="119"/>
      <c r="R42" s="119"/>
      <c r="S42" s="72">
        <f t="shared" si="3"/>
        <v>0</v>
      </c>
      <c r="T42" s="137"/>
      <c r="U42" s="122"/>
      <c r="V42" s="123"/>
      <c r="W42" s="124"/>
      <c r="X42" s="124"/>
      <c r="Y42" s="124"/>
      <c r="Z42" s="124"/>
      <c r="AA42" s="124"/>
      <c r="AB42" s="125"/>
      <c r="AC42" s="77">
        <f t="shared" si="4"/>
        <v>0</v>
      </c>
      <c r="AD42" s="125"/>
      <c r="AE42" s="125"/>
      <c r="AF42" s="125"/>
      <c r="AG42" s="125"/>
      <c r="AH42" s="125"/>
      <c r="AI42" s="125"/>
      <c r="AJ42" s="125"/>
      <c r="AK42" s="125"/>
      <c r="AL42" s="125"/>
      <c r="AM42" s="125"/>
      <c r="AN42" s="125"/>
      <c r="AO42" s="125"/>
      <c r="AP42" s="125"/>
      <c r="AQ42" s="125"/>
      <c r="AR42" s="125"/>
      <c r="AS42" s="79">
        <f t="shared" si="5"/>
        <v>0</v>
      </c>
      <c r="AT42" s="77">
        <f t="shared" si="6"/>
        <v>0</v>
      </c>
      <c r="AU42" s="77">
        <f t="shared" si="7"/>
        <v>0</v>
      </c>
      <c r="AV42" s="80"/>
      <c r="AW42" s="81"/>
      <c r="AX42" s="81"/>
      <c r="AY42" s="126"/>
      <c r="AZ42" s="126"/>
      <c r="BA42" s="77">
        <f t="shared" si="8"/>
        <v>0</v>
      </c>
      <c r="BB42" s="83"/>
      <c r="BC42" s="133"/>
      <c r="BD42" s="62" t="str">
        <f t="shared" si="9"/>
        <v>正确</v>
      </c>
    </row>
    <row r="43" s="1" customFormat="1" ht="33" customHeight="1" spans="1:56">
      <c r="A43" s="128">
        <f t="shared" si="1"/>
        <v>39</v>
      </c>
      <c r="B43" s="115"/>
      <c r="C43" s="135"/>
      <c r="D43" s="117"/>
      <c r="E43" s="115"/>
      <c r="F43" s="87">
        <f t="shared" si="2"/>
        <v>30</v>
      </c>
      <c r="G43" s="136"/>
      <c r="H43" s="119"/>
      <c r="I43" s="119"/>
      <c r="J43" s="119"/>
      <c r="K43" s="119"/>
      <c r="L43" s="119"/>
      <c r="M43" s="119"/>
      <c r="N43" s="119"/>
      <c r="O43" s="119"/>
      <c r="P43" s="119"/>
      <c r="Q43" s="119"/>
      <c r="R43" s="119"/>
      <c r="S43" s="72">
        <f t="shared" si="3"/>
        <v>0</v>
      </c>
      <c r="T43" s="137"/>
      <c r="U43" s="122"/>
      <c r="V43" s="123"/>
      <c r="W43" s="124"/>
      <c r="X43" s="124"/>
      <c r="Y43" s="124"/>
      <c r="Z43" s="124"/>
      <c r="AA43" s="124"/>
      <c r="AB43" s="125"/>
      <c r="AC43" s="77">
        <f t="shared" si="4"/>
        <v>0</v>
      </c>
      <c r="AD43" s="125"/>
      <c r="AE43" s="125"/>
      <c r="AF43" s="125"/>
      <c r="AG43" s="125"/>
      <c r="AH43" s="125"/>
      <c r="AI43" s="125"/>
      <c r="AJ43" s="125"/>
      <c r="AK43" s="125"/>
      <c r="AL43" s="125"/>
      <c r="AM43" s="125"/>
      <c r="AN43" s="125"/>
      <c r="AO43" s="125"/>
      <c r="AP43" s="125"/>
      <c r="AQ43" s="125"/>
      <c r="AR43" s="125"/>
      <c r="AS43" s="79">
        <f t="shared" si="5"/>
        <v>0</v>
      </c>
      <c r="AT43" s="77">
        <f t="shared" si="6"/>
        <v>0</v>
      </c>
      <c r="AU43" s="77">
        <f t="shared" si="7"/>
        <v>0</v>
      </c>
      <c r="AV43" s="80"/>
      <c r="AW43" s="81"/>
      <c r="AX43" s="81"/>
      <c r="AY43" s="126"/>
      <c r="AZ43" s="126"/>
      <c r="BA43" s="77">
        <f t="shared" si="8"/>
        <v>0</v>
      </c>
      <c r="BB43" s="83"/>
      <c r="BC43" s="133"/>
      <c r="BD43" s="62" t="str">
        <f t="shared" si="9"/>
        <v>正确</v>
      </c>
    </row>
    <row r="44" s="1" customFormat="1" ht="33" customHeight="1" spans="1:56">
      <c r="A44" s="128">
        <f t="shared" si="1"/>
        <v>40</v>
      </c>
      <c r="B44" s="115"/>
      <c r="C44" s="135"/>
      <c r="D44" s="117"/>
      <c r="E44" s="115"/>
      <c r="F44" s="87">
        <f t="shared" si="2"/>
        <v>30</v>
      </c>
      <c r="G44" s="136"/>
      <c r="H44" s="119"/>
      <c r="I44" s="119"/>
      <c r="J44" s="119"/>
      <c r="K44" s="119"/>
      <c r="L44" s="119"/>
      <c r="M44" s="119"/>
      <c r="N44" s="119"/>
      <c r="O44" s="119"/>
      <c r="P44" s="119"/>
      <c r="Q44" s="119"/>
      <c r="R44" s="119"/>
      <c r="S44" s="72">
        <f t="shared" si="3"/>
        <v>0</v>
      </c>
      <c r="T44" s="137"/>
      <c r="U44" s="122"/>
      <c r="V44" s="123"/>
      <c r="W44" s="124"/>
      <c r="X44" s="124"/>
      <c r="Y44" s="124"/>
      <c r="Z44" s="124"/>
      <c r="AA44" s="124"/>
      <c r="AB44" s="125"/>
      <c r="AC44" s="77">
        <f t="shared" si="4"/>
        <v>0</v>
      </c>
      <c r="AD44" s="125"/>
      <c r="AE44" s="125"/>
      <c r="AF44" s="125"/>
      <c r="AG44" s="125"/>
      <c r="AH44" s="125"/>
      <c r="AI44" s="125"/>
      <c r="AJ44" s="125"/>
      <c r="AK44" s="125"/>
      <c r="AL44" s="125"/>
      <c r="AM44" s="125"/>
      <c r="AN44" s="125"/>
      <c r="AO44" s="125"/>
      <c r="AP44" s="125"/>
      <c r="AQ44" s="125"/>
      <c r="AR44" s="125"/>
      <c r="AS44" s="79">
        <f t="shared" si="5"/>
        <v>0</v>
      </c>
      <c r="AT44" s="77">
        <f t="shared" si="6"/>
        <v>0</v>
      </c>
      <c r="AU44" s="77">
        <f t="shared" si="7"/>
        <v>0</v>
      </c>
      <c r="AV44" s="80"/>
      <c r="AW44" s="81"/>
      <c r="AX44" s="81"/>
      <c r="AY44" s="126"/>
      <c r="AZ44" s="126"/>
      <c r="BA44" s="77">
        <f t="shared" si="8"/>
        <v>0</v>
      </c>
      <c r="BB44" s="83"/>
      <c r="BC44" s="133"/>
      <c r="BD44" s="62" t="str">
        <f t="shared" si="9"/>
        <v>正确</v>
      </c>
    </row>
    <row r="45" s="1" customFormat="1" ht="33" customHeight="1" spans="1:56">
      <c r="A45" s="128">
        <f t="shared" si="1"/>
        <v>41</v>
      </c>
      <c r="B45" s="115"/>
      <c r="C45" s="135"/>
      <c r="D45" s="117"/>
      <c r="E45" s="115"/>
      <c r="F45" s="87">
        <f t="shared" si="2"/>
        <v>30</v>
      </c>
      <c r="G45" s="136"/>
      <c r="H45" s="119"/>
      <c r="I45" s="119"/>
      <c r="J45" s="119"/>
      <c r="K45" s="119"/>
      <c r="L45" s="119"/>
      <c r="M45" s="119"/>
      <c r="N45" s="119"/>
      <c r="O45" s="119"/>
      <c r="P45" s="119"/>
      <c r="Q45" s="119"/>
      <c r="R45" s="119"/>
      <c r="S45" s="72">
        <f t="shared" si="3"/>
        <v>0</v>
      </c>
      <c r="T45" s="137"/>
      <c r="U45" s="122"/>
      <c r="V45" s="123"/>
      <c r="W45" s="124"/>
      <c r="X45" s="124"/>
      <c r="Y45" s="124"/>
      <c r="Z45" s="124"/>
      <c r="AA45" s="124"/>
      <c r="AB45" s="125"/>
      <c r="AC45" s="77">
        <f t="shared" si="4"/>
        <v>0</v>
      </c>
      <c r="AD45" s="125"/>
      <c r="AE45" s="125"/>
      <c r="AF45" s="125"/>
      <c r="AG45" s="125"/>
      <c r="AH45" s="125"/>
      <c r="AI45" s="125"/>
      <c r="AJ45" s="125"/>
      <c r="AK45" s="125"/>
      <c r="AL45" s="125"/>
      <c r="AM45" s="125"/>
      <c r="AN45" s="125"/>
      <c r="AO45" s="125"/>
      <c r="AP45" s="125"/>
      <c r="AQ45" s="125"/>
      <c r="AR45" s="125"/>
      <c r="AS45" s="79">
        <f t="shared" si="5"/>
        <v>0</v>
      </c>
      <c r="AT45" s="77">
        <f t="shared" si="6"/>
        <v>0</v>
      </c>
      <c r="AU45" s="77">
        <f t="shared" si="7"/>
        <v>0</v>
      </c>
      <c r="AV45" s="80"/>
      <c r="AW45" s="81"/>
      <c r="AX45" s="81"/>
      <c r="AY45" s="126"/>
      <c r="AZ45" s="126"/>
      <c r="BA45" s="77">
        <f t="shared" si="8"/>
        <v>0</v>
      </c>
      <c r="BB45" s="83"/>
      <c r="BC45" s="133"/>
      <c r="BD45" s="62" t="str">
        <f t="shared" si="9"/>
        <v>正确</v>
      </c>
    </row>
    <row r="46" s="1" customFormat="1" ht="33" customHeight="1" spans="1:56">
      <c r="A46" s="128">
        <f t="shared" si="1"/>
        <v>42</v>
      </c>
      <c r="B46" s="115"/>
      <c r="C46" s="135"/>
      <c r="D46" s="117"/>
      <c r="E46" s="115"/>
      <c r="F46" s="87">
        <f t="shared" si="2"/>
        <v>30</v>
      </c>
      <c r="G46" s="136"/>
      <c r="H46" s="119"/>
      <c r="I46" s="119"/>
      <c r="J46" s="119"/>
      <c r="K46" s="119"/>
      <c r="L46" s="119"/>
      <c r="M46" s="119"/>
      <c r="N46" s="119"/>
      <c r="O46" s="119"/>
      <c r="P46" s="119"/>
      <c r="Q46" s="119"/>
      <c r="R46" s="119"/>
      <c r="S46" s="72">
        <f t="shared" si="3"/>
        <v>0</v>
      </c>
      <c r="T46" s="137"/>
      <c r="U46" s="122"/>
      <c r="V46" s="123"/>
      <c r="W46" s="124"/>
      <c r="X46" s="124"/>
      <c r="Y46" s="124"/>
      <c r="Z46" s="124"/>
      <c r="AA46" s="124"/>
      <c r="AB46" s="125"/>
      <c r="AC46" s="77">
        <f t="shared" si="4"/>
        <v>0</v>
      </c>
      <c r="AD46" s="125"/>
      <c r="AE46" s="125"/>
      <c r="AF46" s="125"/>
      <c r="AG46" s="125"/>
      <c r="AH46" s="125"/>
      <c r="AI46" s="125"/>
      <c r="AJ46" s="125"/>
      <c r="AK46" s="125"/>
      <c r="AL46" s="125"/>
      <c r="AM46" s="125"/>
      <c r="AN46" s="125"/>
      <c r="AO46" s="125"/>
      <c r="AP46" s="125"/>
      <c r="AQ46" s="125"/>
      <c r="AR46" s="125"/>
      <c r="AS46" s="79">
        <f t="shared" si="5"/>
        <v>0</v>
      </c>
      <c r="AT46" s="77">
        <f t="shared" si="6"/>
        <v>0</v>
      </c>
      <c r="AU46" s="77">
        <f t="shared" si="7"/>
        <v>0</v>
      </c>
      <c r="AV46" s="80"/>
      <c r="AW46" s="81"/>
      <c r="AX46" s="81"/>
      <c r="AY46" s="126"/>
      <c r="AZ46" s="126"/>
      <c r="BA46" s="77">
        <f t="shared" si="8"/>
        <v>0</v>
      </c>
      <c r="BB46" s="83"/>
      <c r="BC46" s="133"/>
      <c r="BD46" s="62" t="str">
        <f t="shared" si="9"/>
        <v>正确</v>
      </c>
    </row>
    <row r="47" s="1" customFormat="1" ht="33" customHeight="1" spans="1:56">
      <c r="A47" s="128">
        <f t="shared" si="1"/>
        <v>43</v>
      </c>
      <c r="B47" s="115"/>
      <c r="C47" s="135"/>
      <c r="D47" s="117"/>
      <c r="E47" s="115"/>
      <c r="F47" s="87">
        <f t="shared" si="2"/>
        <v>30</v>
      </c>
      <c r="G47" s="136"/>
      <c r="H47" s="119"/>
      <c r="I47" s="119"/>
      <c r="J47" s="119"/>
      <c r="K47" s="119"/>
      <c r="L47" s="119"/>
      <c r="M47" s="119"/>
      <c r="N47" s="119"/>
      <c r="O47" s="119"/>
      <c r="P47" s="119"/>
      <c r="Q47" s="119"/>
      <c r="R47" s="119"/>
      <c r="S47" s="72">
        <f t="shared" si="3"/>
        <v>0</v>
      </c>
      <c r="T47" s="137"/>
      <c r="U47" s="122"/>
      <c r="V47" s="123"/>
      <c r="W47" s="124"/>
      <c r="X47" s="124"/>
      <c r="Y47" s="124"/>
      <c r="Z47" s="124"/>
      <c r="AA47" s="124"/>
      <c r="AB47" s="125"/>
      <c r="AC47" s="77">
        <f t="shared" si="4"/>
        <v>0</v>
      </c>
      <c r="AD47" s="125"/>
      <c r="AE47" s="125"/>
      <c r="AF47" s="125"/>
      <c r="AG47" s="125"/>
      <c r="AH47" s="125"/>
      <c r="AI47" s="125"/>
      <c r="AJ47" s="125"/>
      <c r="AK47" s="125"/>
      <c r="AL47" s="125"/>
      <c r="AM47" s="125"/>
      <c r="AN47" s="125"/>
      <c r="AO47" s="125"/>
      <c r="AP47" s="125"/>
      <c r="AQ47" s="125"/>
      <c r="AR47" s="125"/>
      <c r="AS47" s="79">
        <f t="shared" si="5"/>
        <v>0</v>
      </c>
      <c r="AT47" s="77">
        <f t="shared" si="6"/>
        <v>0</v>
      </c>
      <c r="AU47" s="77">
        <f t="shared" si="7"/>
        <v>0</v>
      </c>
      <c r="AV47" s="80"/>
      <c r="AW47" s="81"/>
      <c r="AX47" s="81"/>
      <c r="AY47" s="126"/>
      <c r="AZ47" s="126"/>
      <c r="BA47" s="77">
        <f t="shared" si="8"/>
        <v>0</v>
      </c>
      <c r="BB47" s="83"/>
      <c r="BC47" s="133"/>
      <c r="BD47" s="62" t="str">
        <f t="shared" si="9"/>
        <v>正确</v>
      </c>
    </row>
    <row r="48" s="1" customFormat="1" ht="33" customHeight="1" spans="1:56">
      <c r="A48" s="128">
        <f t="shared" si="1"/>
        <v>44</v>
      </c>
      <c r="B48" s="115"/>
      <c r="C48" s="135"/>
      <c r="D48" s="117"/>
      <c r="E48" s="115"/>
      <c r="F48" s="87">
        <f t="shared" si="2"/>
        <v>30</v>
      </c>
      <c r="G48" s="136"/>
      <c r="H48" s="119"/>
      <c r="I48" s="119"/>
      <c r="J48" s="119"/>
      <c r="K48" s="119"/>
      <c r="L48" s="119"/>
      <c r="M48" s="119"/>
      <c r="N48" s="119"/>
      <c r="O48" s="119"/>
      <c r="P48" s="119"/>
      <c r="Q48" s="119"/>
      <c r="R48" s="119"/>
      <c r="S48" s="72">
        <f t="shared" si="3"/>
        <v>0</v>
      </c>
      <c r="T48" s="137"/>
      <c r="U48" s="122"/>
      <c r="V48" s="123"/>
      <c r="W48" s="124"/>
      <c r="X48" s="124"/>
      <c r="Y48" s="124"/>
      <c r="Z48" s="124"/>
      <c r="AA48" s="124"/>
      <c r="AB48" s="125"/>
      <c r="AC48" s="77">
        <f t="shared" si="4"/>
        <v>0</v>
      </c>
      <c r="AD48" s="125"/>
      <c r="AE48" s="125"/>
      <c r="AF48" s="125"/>
      <c r="AG48" s="125"/>
      <c r="AH48" s="125"/>
      <c r="AI48" s="125"/>
      <c r="AJ48" s="125"/>
      <c r="AK48" s="125"/>
      <c r="AL48" s="125"/>
      <c r="AM48" s="125"/>
      <c r="AN48" s="125"/>
      <c r="AO48" s="125"/>
      <c r="AP48" s="125"/>
      <c r="AQ48" s="125"/>
      <c r="AR48" s="125"/>
      <c r="AS48" s="79">
        <f t="shared" si="5"/>
        <v>0</v>
      </c>
      <c r="AT48" s="77">
        <f t="shared" si="6"/>
        <v>0</v>
      </c>
      <c r="AU48" s="77">
        <f t="shared" si="7"/>
        <v>0</v>
      </c>
      <c r="AV48" s="80"/>
      <c r="AW48" s="81"/>
      <c r="AX48" s="81"/>
      <c r="AY48" s="126"/>
      <c r="AZ48" s="126"/>
      <c r="BA48" s="77">
        <f t="shared" si="8"/>
        <v>0</v>
      </c>
      <c r="BB48" s="83"/>
      <c r="BC48" s="133"/>
      <c r="BD48" s="62" t="str">
        <f t="shared" si="9"/>
        <v>正确</v>
      </c>
    </row>
    <row r="49" s="1" customFormat="1" ht="33" customHeight="1" spans="1:56">
      <c r="A49" s="128">
        <f t="shared" si="1"/>
        <v>45</v>
      </c>
      <c r="B49" s="115"/>
      <c r="C49" s="135"/>
      <c r="D49" s="117"/>
      <c r="E49" s="115"/>
      <c r="F49" s="87">
        <f t="shared" si="2"/>
        <v>30</v>
      </c>
      <c r="G49" s="136"/>
      <c r="H49" s="119"/>
      <c r="I49" s="119"/>
      <c r="J49" s="119"/>
      <c r="K49" s="119"/>
      <c r="L49" s="119"/>
      <c r="M49" s="119"/>
      <c r="N49" s="119"/>
      <c r="O49" s="119"/>
      <c r="P49" s="119"/>
      <c r="Q49" s="119"/>
      <c r="R49" s="119"/>
      <c r="S49" s="72">
        <f t="shared" si="3"/>
        <v>0</v>
      </c>
      <c r="T49" s="137"/>
      <c r="U49" s="122"/>
      <c r="V49" s="123"/>
      <c r="W49" s="124"/>
      <c r="X49" s="124"/>
      <c r="Y49" s="124"/>
      <c r="Z49" s="124"/>
      <c r="AA49" s="124"/>
      <c r="AB49" s="125"/>
      <c r="AC49" s="77">
        <f t="shared" si="4"/>
        <v>0</v>
      </c>
      <c r="AD49" s="125"/>
      <c r="AE49" s="125"/>
      <c r="AF49" s="125"/>
      <c r="AG49" s="125"/>
      <c r="AH49" s="125"/>
      <c r="AI49" s="125"/>
      <c r="AJ49" s="125"/>
      <c r="AK49" s="125"/>
      <c r="AL49" s="125"/>
      <c r="AM49" s="125"/>
      <c r="AN49" s="125"/>
      <c r="AO49" s="125"/>
      <c r="AP49" s="125"/>
      <c r="AQ49" s="125"/>
      <c r="AR49" s="125"/>
      <c r="AS49" s="79">
        <f t="shared" si="5"/>
        <v>0</v>
      </c>
      <c r="AT49" s="77">
        <f t="shared" si="6"/>
        <v>0</v>
      </c>
      <c r="AU49" s="77">
        <f t="shared" si="7"/>
        <v>0</v>
      </c>
      <c r="AV49" s="80"/>
      <c r="AW49" s="81"/>
      <c r="AX49" s="81"/>
      <c r="AY49" s="126"/>
      <c r="AZ49" s="126"/>
      <c r="BA49" s="77">
        <f t="shared" si="8"/>
        <v>0</v>
      </c>
      <c r="BB49" s="83"/>
      <c r="BC49" s="133"/>
      <c r="BD49" s="62" t="str">
        <f t="shared" si="9"/>
        <v>正确</v>
      </c>
    </row>
    <row r="50" s="1" customFormat="1" ht="33" customHeight="1" spans="1:56">
      <c r="A50" s="128">
        <f t="shared" si="1"/>
        <v>46</v>
      </c>
      <c r="B50" s="115"/>
      <c r="C50" s="135"/>
      <c r="D50" s="117"/>
      <c r="E50" s="115"/>
      <c r="F50" s="87">
        <f t="shared" si="2"/>
        <v>30</v>
      </c>
      <c r="G50" s="136"/>
      <c r="H50" s="119"/>
      <c r="I50" s="119"/>
      <c r="J50" s="119"/>
      <c r="K50" s="119"/>
      <c r="L50" s="119"/>
      <c r="M50" s="119"/>
      <c r="N50" s="119"/>
      <c r="O50" s="119"/>
      <c r="P50" s="119"/>
      <c r="Q50" s="119"/>
      <c r="R50" s="119"/>
      <c r="S50" s="72">
        <f t="shared" si="3"/>
        <v>0</v>
      </c>
      <c r="T50" s="137"/>
      <c r="U50" s="122"/>
      <c r="V50" s="123"/>
      <c r="W50" s="124"/>
      <c r="X50" s="124"/>
      <c r="Y50" s="124"/>
      <c r="Z50" s="124"/>
      <c r="AA50" s="124"/>
      <c r="AB50" s="125"/>
      <c r="AC50" s="77">
        <f t="shared" si="4"/>
        <v>0</v>
      </c>
      <c r="AD50" s="125"/>
      <c r="AE50" s="125"/>
      <c r="AF50" s="125"/>
      <c r="AG50" s="125"/>
      <c r="AH50" s="125"/>
      <c r="AI50" s="125"/>
      <c r="AJ50" s="125"/>
      <c r="AK50" s="125"/>
      <c r="AL50" s="125"/>
      <c r="AM50" s="125"/>
      <c r="AN50" s="125"/>
      <c r="AO50" s="125"/>
      <c r="AP50" s="125"/>
      <c r="AQ50" s="125"/>
      <c r="AR50" s="125"/>
      <c r="AS50" s="79">
        <f t="shared" si="5"/>
        <v>0</v>
      </c>
      <c r="AT50" s="77">
        <f t="shared" si="6"/>
        <v>0</v>
      </c>
      <c r="AU50" s="77">
        <f t="shared" si="7"/>
        <v>0</v>
      </c>
      <c r="AV50" s="80"/>
      <c r="AW50" s="81"/>
      <c r="AX50" s="81"/>
      <c r="AY50" s="126"/>
      <c r="AZ50" s="126"/>
      <c r="BA50" s="77">
        <f t="shared" si="8"/>
        <v>0</v>
      </c>
      <c r="BB50" s="83"/>
      <c r="BC50" s="133"/>
      <c r="BD50" s="62" t="str">
        <f t="shared" si="9"/>
        <v>正确</v>
      </c>
    </row>
    <row r="51" s="1" customFormat="1" ht="33" customHeight="1" spans="1:56">
      <c r="A51" s="128">
        <f t="shared" si="1"/>
        <v>47</v>
      </c>
      <c r="B51" s="115"/>
      <c r="C51" s="135"/>
      <c r="D51" s="117"/>
      <c r="E51" s="115"/>
      <c r="F51" s="87">
        <f t="shared" si="2"/>
        <v>30</v>
      </c>
      <c r="G51" s="136"/>
      <c r="H51" s="119"/>
      <c r="I51" s="119"/>
      <c r="J51" s="119"/>
      <c r="K51" s="119"/>
      <c r="L51" s="119"/>
      <c r="M51" s="119"/>
      <c r="N51" s="119"/>
      <c r="O51" s="119"/>
      <c r="P51" s="119"/>
      <c r="Q51" s="119"/>
      <c r="R51" s="119"/>
      <c r="S51" s="72">
        <f t="shared" si="3"/>
        <v>0</v>
      </c>
      <c r="T51" s="137"/>
      <c r="U51" s="122"/>
      <c r="V51" s="123"/>
      <c r="W51" s="124"/>
      <c r="X51" s="124"/>
      <c r="Y51" s="124"/>
      <c r="Z51" s="124"/>
      <c r="AA51" s="124"/>
      <c r="AB51" s="125"/>
      <c r="AC51" s="77">
        <f t="shared" si="4"/>
        <v>0</v>
      </c>
      <c r="AD51" s="125"/>
      <c r="AE51" s="125"/>
      <c r="AF51" s="125"/>
      <c r="AG51" s="125"/>
      <c r="AH51" s="125"/>
      <c r="AI51" s="125"/>
      <c r="AJ51" s="125"/>
      <c r="AK51" s="125"/>
      <c r="AL51" s="125"/>
      <c r="AM51" s="125"/>
      <c r="AN51" s="125"/>
      <c r="AO51" s="125"/>
      <c r="AP51" s="125"/>
      <c r="AQ51" s="125"/>
      <c r="AR51" s="125"/>
      <c r="AS51" s="79">
        <f t="shared" si="5"/>
        <v>0</v>
      </c>
      <c r="AT51" s="77">
        <f t="shared" si="6"/>
        <v>0</v>
      </c>
      <c r="AU51" s="77">
        <f t="shared" si="7"/>
        <v>0</v>
      </c>
      <c r="AV51" s="80"/>
      <c r="AW51" s="81"/>
      <c r="AX51" s="81"/>
      <c r="AY51" s="126"/>
      <c r="AZ51" s="126"/>
      <c r="BA51" s="77">
        <f t="shared" si="8"/>
        <v>0</v>
      </c>
      <c r="BB51" s="83"/>
      <c r="BC51" s="133"/>
      <c r="BD51" s="62" t="str">
        <f t="shared" si="9"/>
        <v>正确</v>
      </c>
    </row>
    <row r="52" s="1" customFormat="1" ht="33" customHeight="1" spans="1:56">
      <c r="A52" s="128">
        <f t="shared" si="1"/>
        <v>48</v>
      </c>
      <c r="B52" s="115"/>
      <c r="C52" s="135"/>
      <c r="D52" s="117"/>
      <c r="E52" s="115"/>
      <c r="F52" s="87">
        <f t="shared" si="2"/>
        <v>30</v>
      </c>
      <c r="G52" s="136"/>
      <c r="H52" s="119"/>
      <c r="I52" s="119"/>
      <c r="J52" s="119"/>
      <c r="K52" s="119"/>
      <c r="L52" s="119"/>
      <c r="M52" s="119"/>
      <c r="N52" s="119"/>
      <c r="O52" s="119"/>
      <c r="P52" s="119"/>
      <c r="Q52" s="119"/>
      <c r="R52" s="119"/>
      <c r="S52" s="72">
        <f t="shared" si="3"/>
        <v>0</v>
      </c>
      <c r="T52" s="137"/>
      <c r="U52" s="122"/>
      <c r="V52" s="123"/>
      <c r="W52" s="124"/>
      <c r="X52" s="124"/>
      <c r="Y52" s="124"/>
      <c r="Z52" s="124"/>
      <c r="AA52" s="124"/>
      <c r="AB52" s="125"/>
      <c r="AC52" s="77">
        <f t="shared" si="4"/>
        <v>0</v>
      </c>
      <c r="AD52" s="125"/>
      <c r="AE52" s="125"/>
      <c r="AF52" s="125"/>
      <c r="AG52" s="125"/>
      <c r="AH52" s="125"/>
      <c r="AI52" s="125"/>
      <c r="AJ52" s="125"/>
      <c r="AK52" s="125"/>
      <c r="AL52" s="125"/>
      <c r="AM52" s="125"/>
      <c r="AN52" s="125"/>
      <c r="AO52" s="125"/>
      <c r="AP52" s="125"/>
      <c r="AQ52" s="125"/>
      <c r="AR52" s="125"/>
      <c r="AS52" s="79">
        <f t="shared" si="5"/>
        <v>0</v>
      </c>
      <c r="AT52" s="77">
        <f t="shared" si="6"/>
        <v>0</v>
      </c>
      <c r="AU52" s="77">
        <f t="shared" si="7"/>
        <v>0</v>
      </c>
      <c r="AV52" s="80"/>
      <c r="AW52" s="81"/>
      <c r="AX52" s="81"/>
      <c r="AY52" s="126"/>
      <c r="AZ52" s="126"/>
      <c r="BA52" s="77">
        <f t="shared" si="8"/>
        <v>0</v>
      </c>
      <c r="BB52" s="83"/>
      <c r="BC52" s="133"/>
      <c r="BD52" s="62" t="str">
        <f t="shared" si="9"/>
        <v>正确</v>
      </c>
    </row>
    <row r="53" s="1" customFormat="1" ht="33" customHeight="1" spans="1:56">
      <c r="A53" s="128">
        <f t="shared" si="1"/>
        <v>49</v>
      </c>
      <c r="B53" s="115"/>
      <c r="C53" s="135"/>
      <c r="D53" s="117"/>
      <c r="E53" s="115"/>
      <c r="F53" s="87">
        <f t="shared" si="2"/>
        <v>30</v>
      </c>
      <c r="G53" s="136"/>
      <c r="H53" s="119"/>
      <c r="I53" s="119"/>
      <c r="J53" s="119"/>
      <c r="K53" s="119"/>
      <c r="L53" s="119"/>
      <c r="M53" s="119"/>
      <c r="N53" s="119"/>
      <c r="O53" s="119"/>
      <c r="P53" s="119"/>
      <c r="Q53" s="119"/>
      <c r="R53" s="119"/>
      <c r="S53" s="72">
        <f t="shared" si="3"/>
        <v>0</v>
      </c>
      <c r="T53" s="137"/>
      <c r="U53" s="122"/>
      <c r="V53" s="123"/>
      <c r="W53" s="124"/>
      <c r="X53" s="124"/>
      <c r="Y53" s="124"/>
      <c r="Z53" s="124"/>
      <c r="AA53" s="124"/>
      <c r="AB53" s="125"/>
      <c r="AC53" s="77">
        <f t="shared" si="4"/>
        <v>0</v>
      </c>
      <c r="AD53" s="125"/>
      <c r="AE53" s="125"/>
      <c r="AF53" s="125"/>
      <c r="AG53" s="125"/>
      <c r="AH53" s="125"/>
      <c r="AI53" s="125"/>
      <c r="AJ53" s="125"/>
      <c r="AK53" s="125"/>
      <c r="AL53" s="125"/>
      <c r="AM53" s="125"/>
      <c r="AN53" s="125"/>
      <c r="AO53" s="125"/>
      <c r="AP53" s="125"/>
      <c r="AQ53" s="125"/>
      <c r="AR53" s="125"/>
      <c r="AS53" s="79">
        <f t="shared" si="5"/>
        <v>0</v>
      </c>
      <c r="AT53" s="77">
        <f t="shared" si="6"/>
        <v>0</v>
      </c>
      <c r="AU53" s="77">
        <f t="shared" si="7"/>
        <v>0</v>
      </c>
      <c r="AV53" s="80"/>
      <c r="AW53" s="81"/>
      <c r="AX53" s="81"/>
      <c r="AY53" s="126"/>
      <c r="AZ53" s="126"/>
      <c r="BA53" s="77">
        <f t="shared" si="8"/>
        <v>0</v>
      </c>
      <c r="BB53" s="83"/>
      <c r="BC53" s="133"/>
      <c r="BD53" s="62" t="str">
        <f t="shared" si="9"/>
        <v>正确</v>
      </c>
    </row>
    <row r="54" s="1" customFormat="1" ht="33" customHeight="1" spans="1:56">
      <c r="A54" s="128">
        <f t="shared" si="1"/>
        <v>50</v>
      </c>
      <c r="B54" s="115"/>
      <c r="C54" s="135"/>
      <c r="D54" s="117"/>
      <c r="E54" s="115"/>
      <c r="F54" s="87">
        <f t="shared" si="2"/>
        <v>30</v>
      </c>
      <c r="G54" s="136"/>
      <c r="H54" s="119"/>
      <c r="I54" s="119"/>
      <c r="J54" s="119"/>
      <c r="K54" s="119"/>
      <c r="L54" s="119"/>
      <c r="M54" s="119"/>
      <c r="N54" s="119"/>
      <c r="O54" s="119"/>
      <c r="P54" s="119"/>
      <c r="Q54" s="119"/>
      <c r="R54" s="119"/>
      <c r="S54" s="72">
        <f t="shared" si="3"/>
        <v>0</v>
      </c>
      <c r="T54" s="137"/>
      <c r="U54" s="122"/>
      <c r="V54" s="123"/>
      <c r="W54" s="124"/>
      <c r="X54" s="124"/>
      <c r="Y54" s="124"/>
      <c r="Z54" s="124"/>
      <c r="AA54" s="124"/>
      <c r="AB54" s="125"/>
      <c r="AC54" s="77">
        <f t="shared" si="4"/>
        <v>0</v>
      </c>
      <c r="AD54" s="125"/>
      <c r="AE54" s="125"/>
      <c r="AF54" s="125"/>
      <c r="AG54" s="125"/>
      <c r="AH54" s="125"/>
      <c r="AI54" s="125"/>
      <c r="AJ54" s="125"/>
      <c r="AK54" s="125"/>
      <c r="AL54" s="125"/>
      <c r="AM54" s="125"/>
      <c r="AN54" s="125"/>
      <c r="AO54" s="125"/>
      <c r="AP54" s="125"/>
      <c r="AQ54" s="125"/>
      <c r="AR54" s="125"/>
      <c r="AS54" s="79">
        <f t="shared" si="5"/>
        <v>0</v>
      </c>
      <c r="AT54" s="77">
        <f t="shared" si="6"/>
        <v>0</v>
      </c>
      <c r="AU54" s="77">
        <f t="shared" si="7"/>
        <v>0</v>
      </c>
      <c r="AV54" s="80"/>
      <c r="AW54" s="81"/>
      <c r="AX54" s="81"/>
      <c r="AY54" s="126"/>
      <c r="AZ54" s="126"/>
      <c r="BA54" s="77">
        <f t="shared" si="8"/>
        <v>0</v>
      </c>
      <c r="BB54" s="83"/>
      <c r="BC54" s="133"/>
      <c r="BD54" s="62" t="str">
        <f t="shared" si="9"/>
        <v>正确</v>
      </c>
    </row>
    <row r="55" s="1" customFormat="1" ht="33" customHeight="1" spans="1:56">
      <c r="A55" s="128">
        <f t="shared" si="1"/>
        <v>51</v>
      </c>
      <c r="B55" s="115"/>
      <c r="C55" s="135"/>
      <c r="D55" s="117"/>
      <c r="E55" s="115"/>
      <c r="F55" s="87">
        <f t="shared" si="2"/>
        <v>30</v>
      </c>
      <c r="G55" s="136"/>
      <c r="H55" s="119"/>
      <c r="I55" s="119"/>
      <c r="J55" s="119"/>
      <c r="K55" s="119"/>
      <c r="L55" s="119"/>
      <c r="M55" s="119"/>
      <c r="N55" s="119"/>
      <c r="O55" s="119"/>
      <c r="P55" s="119"/>
      <c r="Q55" s="119"/>
      <c r="R55" s="119"/>
      <c r="S55" s="72">
        <f t="shared" si="3"/>
        <v>0</v>
      </c>
      <c r="T55" s="137"/>
      <c r="U55" s="122"/>
      <c r="V55" s="123"/>
      <c r="W55" s="124"/>
      <c r="X55" s="124"/>
      <c r="Y55" s="124"/>
      <c r="Z55" s="124"/>
      <c r="AA55" s="124"/>
      <c r="AB55" s="125"/>
      <c r="AC55" s="77">
        <f t="shared" si="4"/>
        <v>0</v>
      </c>
      <c r="AD55" s="125"/>
      <c r="AE55" s="125"/>
      <c r="AF55" s="125"/>
      <c r="AG55" s="125"/>
      <c r="AH55" s="125"/>
      <c r="AI55" s="125"/>
      <c r="AJ55" s="125"/>
      <c r="AK55" s="125"/>
      <c r="AL55" s="125"/>
      <c r="AM55" s="125"/>
      <c r="AN55" s="125"/>
      <c r="AO55" s="125"/>
      <c r="AP55" s="125"/>
      <c r="AQ55" s="125"/>
      <c r="AR55" s="125"/>
      <c r="AS55" s="79">
        <f t="shared" si="5"/>
        <v>0</v>
      </c>
      <c r="AT55" s="77">
        <f t="shared" si="6"/>
        <v>0</v>
      </c>
      <c r="AU55" s="77">
        <f t="shared" si="7"/>
        <v>0</v>
      </c>
      <c r="AV55" s="80"/>
      <c r="AW55" s="81"/>
      <c r="AX55" s="81"/>
      <c r="AY55" s="126"/>
      <c r="AZ55" s="126"/>
      <c r="BA55" s="77">
        <f t="shared" si="8"/>
        <v>0</v>
      </c>
      <c r="BB55" s="83"/>
      <c r="BC55" s="133"/>
      <c r="BD55" s="62" t="str">
        <f t="shared" si="9"/>
        <v>正确</v>
      </c>
    </row>
    <row r="56" s="1" customFormat="1" ht="33" customHeight="1" spans="1:56">
      <c r="A56" s="128">
        <f t="shared" si="1"/>
        <v>52</v>
      </c>
      <c r="B56" s="115"/>
      <c r="C56" s="135"/>
      <c r="D56" s="117"/>
      <c r="E56" s="115"/>
      <c r="F56" s="87">
        <f t="shared" si="2"/>
        <v>30</v>
      </c>
      <c r="G56" s="136"/>
      <c r="H56" s="119"/>
      <c r="I56" s="119"/>
      <c r="J56" s="119"/>
      <c r="K56" s="119"/>
      <c r="L56" s="119"/>
      <c r="M56" s="119"/>
      <c r="N56" s="119"/>
      <c r="O56" s="119"/>
      <c r="P56" s="119"/>
      <c r="Q56" s="119"/>
      <c r="R56" s="119"/>
      <c r="S56" s="72">
        <f t="shared" si="3"/>
        <v>0</v>
      </c>
      <c r="T56" s="137"/>
      <c r="U56" s="122"/>
      <c r="V56" s="123"/>
      <c r="W56" s="124"/>
      <c r="X56" s="124"/>
      <c r="Y56" s="124"/>
      <c r="Z56" s="124"/>
      <c r="AA56" s="124"/>
      <c r="AB56" s="125"/>
      <c r="AC56" s="77">
        <f t="shared" si="4"/>
        <v>0</v>
      </c>
      <c r="AD56" s="125"/>
      <c r="AE56" s="125"/>
      <c r="AF56" s="125"/>
      <c r="AG56" s="125"/>
      <c r="AH56" s="125"/>
      <c r="AI56" s="125"/>
      <c r="AJ56" s="125"/>
      <c r="AK56" s="125"/>
      <c r="AL56" s="125"/>
      <c r="AM56" s="125"/>
      <c r="AN56" s="125"/>
      <c r="AO56" s="125"/>
      <c r="AP56" s="125"/>
      <c r="AQ56" s="125"/>
      <c r="AR56" s="125"/>
      <c r="AS56" s="79">
        <f t="shared" si="5"/>
        <v>0</v>
      </c>
      <c r="AT56" s="77">
        <f t="shared" si="6"/>
        <v>0</v>
      </c>
      <c r="AU56" s="77">
        <f t="shared" si="7"/>
        <v>0</v>
      </c>
      <c r="AV56" s="80"/>
      <c r="AW56" s="81"/>
      <c r="AX56" s="81"/>
      <c r="AY56" s="126"/>
      <c r="AZ56" s="126"/>
      <c r="BA56" s="77">
        <f t="shared" si="8"/>
        <v>0</v>
      </c>
      <c r="BB56" s="83"/>
      <c r="BC56" s="133"/>
      <c r="BD56" s="62" t="str">
        <f t="shared" si="9"/>
        <v>正确</v>
      </c>
    </row>
    <row r="57" s="1" customFormat="1" ht="33" customHeight="1" spans="1:56">
      <c r="A57" s="128">
        <f t="shared" si="1"/>
        <v>53</v>
      </c>
      <c r="B57" s="115"/>
      <c r="C57" s="135"/>
      <c r="D57" s="117"/>
      <c r="E57" s="115"/>
      <c r="F57" s="87">
        <f t="shared" si="2"/>
        <v>30</v>
      </c>
      <c r="G57" s="136"/>
      <c r="H57" s="119"/>
      <c r="I57" s="119"/>
      <c r="J57" s="119"/>
      <c r="K57" s="119"/>
      <c r="L57" s="119"/>
      <c r="M57" s="119"/>
      <c r="N57" s="119"/>
      <c r="O57" s="119"/>
      <c r="P57" s="119"/>
      <c r="Q57" s="119"/>
      <c r="R57" s="119"/>
      <c r="S57" s="72">
        <f t="shared" si="3"/>
        <v>0</v>
      </c>
      <c r="T57" s="137"/>
      <c r="U57" s="122"/>
      <c r="V57" s="123"/>
      <c r="W57" s="124"/>
      <c r="X57" s="124"/>
      <c r="Y57" s="124"/>
      <c r="Z57" s="124"/>
      <c r="AA57" s="124"/>
      <c r="AB57" s="125"/>
      <c r="AC57" s="77">
        <f t="shared" si="4"/>
        <v>0</v>
      </c>
      <c r="AD57" s="125"/>
      <c r="AE57" s="125"/>
      <c r="AF57" s="125"/>
      <c r="AG57" s="125"/>
      <c r="AH57" s="125"/>
      <c r="AI57" s="125"/>
      <c r="AJ57" s="125"/>
      <c r="AK57" s="125"/>
      <c r="AL57" s="125"/>
      <c r="AM57" s="125"/>
      <c r="AN57" s="125"/>
      <c r="AO57" s="125"/>
      <c r="AP57" s="125"/>
      <c r="AQ57" s="125"/>
      <c r="AR57" s="125"/>
      <c r="AS57" s="79">
        <f t="shared" si="5"/>
        <v>0</v>
      </c>
      <c r="AT57" s="77">
        <f t="shared" si="6"/>
        <v>0</v>
      </c>
      <c r="AU57" s="77">
        <f t="shared" si="7"/>
        <v>0</v>
      </c>
      <c r="AV57" s="80"/>
      <c r="AW57" s="81"/>
      <c r="AX57" s="81"/>
      <c r="AY57" s="126"/>
      <c r="AZ57" s="126"/>
      <c r="BA57" s="77">
        <f t="shared" si="8"/>
        <v>0</v>
      </c>
      <c r="BB57" s="83"/>
      <c r="BC57" s="133"/>
      <c r="BD57" s="62" t="str">
        <f t="shared" si="9"/>
        <v>正确</v>
      </c>
    </row>
    <row r="58" s="1" customFormat="1" ht="33" customHeight="1" spans="1:56">
      <c r="A58" s="128">
        <f t="shared" si="1"/>
        <v>54</v>
      </c>
      <c r="B58" s="115"/>
      <c r="C58" s="135"/>
      <c r="D58" s="117"/>
      <c r="E58" s="115"/>
      <c r="F58" s="87">
        <f t="shared" si="2"/>
        <v>30</v>
      </c>
      <c r="G58" s="136"/>
      <c r="H58" s="119"/>
      <c r="I58" s="119"/>
      <c r="J58" s="119"/>
      <c r="K58" s="119"/>
      <c r="L58" s="119"/>
      <c r="M58" s="119"/>
      <c r="N58" s="119"/>
      <c r="O58" s="119"/>
      <c r="P58" s="119"/>
      <c r="Q58" s="119"/>
      <c r="R58" s="119"/>
      <c r="S58" s="72">
        <f t="shared" si="3"/>
        <v>0</v>
      </c>
      <c r="T58" s="137"/>
      <c r="U58" s="122"/>
      <c r="V58" s="123"/>
      <c r="W58" s="124"/>
      <c r="X58" s="124"/>
      <c r="Y58" s="124"/>
      <c r="Z58" s="124"/>
      <c r="AA58" s="124"/>
      <c r="AB58" s="125"/>
      <c r="AC58" s="77">
        <f t="shared" si="4"/>
        <v>0</v>
      </c>
      <c r="AD58" s="125"/>
      <c r="AE58" s="125"/>
      <c r="AF58" s="125"/>
      <c r="AG58" s="125"/>
      <c r="AH58" s="125"/>
      <c r="AI58" s="125"/>
      <c r="AJ58" s="125"/>
      <c r="AK58" s="125"/>
      <c r="AL58" s="125"/>
      <c r="AM58" s="125"/>
      <c r="AN58" s="125"/>
      <c r="AO58" s="125"/>
      <c r="AP58" s="125"/>
      <c r="AQ58" s="125"/>
      <c r="AR58" s="125"/>
      <c r="AS58" s="79">
        <f t="shared" si="5"/>
        <v>0</v>
      </c>
      <c r="AT58" s="77">
        <f t="shared" si="6"/>
        <v>0</v>
      </c>
      <c r="AU58" s="77">
        <f t="shared" si="7"/>
        <v>0</v>
      </c>
      <c r="AV58" s="80"/>
      <c r="AW58" s="81"/>
      <c r="AX58" s="81"/>
      <c r="AY58" s="126"/>
      <c r="AZ58" s="126"/>
      <c r="BA58" s="77">
        <f t="shared" si="8"/>
        <v>0</v>
      </c>
      <c r="BB58" s="83"/>
      <c r="BC58" s="133"/>
      <c r="BD58" s="62" t="str">
        <f t="shared" si="9"/>
        <v>正确</v>
      </c>
    </row>
    <row r="59" s="1" customFormat="1" ht="33" customHeight="1" spans="1:56">
      <c r="A59" s="128">
        <f t="shared" si="1"/>
        <v>55</v>
      </c>
      <c r="B59" s="115"/>
      <c r="C59" s="135"/>
      <c r="D59" s="117"/>
      <c r="E59" s="115"/>
      <c r="F59" s="87">
        <f t="shared" si="2"/>
        <v>30</v>
      </c>
      <c r="G59" s="136"/>
      <c r="H59" s="119"/>
      <c r="I59" s="119"/>
      <c r="J59" s="119"/>
      <c r="K59" s="119"/>
      <c r="L59" s="119"/>
      <c r="M59" s="119"/>
      <c r="N59" s="119"/>
      <c r="O59" s="119"/>
      <c r="P59" s="119"/>
      <c r="Q59" s="119"/>
      <c r="R59" s="119"/>
      <c r="S59" s="72">
        <f t="shared" si="3"/>
        <v>0</v>
      </c>
      <c r="T59" s="137"/>
      <c r="U59" s="122"/>
      <c r="V59" s="123"/>
      <c r="W59" s="124"/>
      <c r="X59" s="124"/>
      <c r="Y59" s="124"/>
      <c r="Z59" s="124"/>
      <c r="AA59" s="124"/>
      <c r="AB59" s="125"/>
      <c r="AC59" s="77">
        <f t="shared" si="4"/>
        <v>0</v>
      </c>
      <c r="AD59" s="125"/>
      <c r="AE59" s="125"/>
      <c r="AF59" s="125"/>
      <c r="AG59" s="125"/>
      <c r="AH59" s="125"/>
      <c r="AI59" s="125"/>
      <c r="AJ59" s="125"/>
      <c r="AK59" s="125"/>
      <c r="AL59" s="125"/>
      <c r="AM59" s="125"/>
      <c r="AN59" s="125"/>
      <c r="AO59" s="125"/>
      <c r="AP59" s="125"/>
      <c r="AQ59" s="125"/>
      <c r="AR59" s="125"/>
      <c r="AS59" s="79">
        <f t="shared" si="5"/>
        <v>0</v>
      </c>
      <c r="AT59" s="77">
        <f t="shared" si="6"/>
        <v>0</v>
      </c>
      <c r="AU59" s="77">
        <f t="shared" si="7"/>
        <v>0</v>
      </c>
      <c r="AV59" s="80"/>
      <c r="AW59" s="81"/>
      <c r="AX59" s="81"/>
      <c r="AY59" s="126"/>
      <c r="AZ59" s="126"/>
      <c r="BA59" s="77">
        <f t="shared" si="8"/>
        <v>0</v>
      </c>
      <c r="BB59" s="83"/>
      <c r="BC59" s="133"/>
      <c r="BD59" s="62" t="str">
        <f t="shared" si="9"/>
        <v>正确</v>
      </c>
    </row>
    <row r="60" s="1" customFormat="1" ht="33" customHeight="1" spans="1:56">
      <c r="A60" s="128">
        <f t="shared" si="1"/>
        <v>56</v>
      </c>
      <c r="B60" s="115"/>
      <c r="C60" s="135"/>
      <c r="D60" s="117"/>
      <c r="E60" s="115"/>
      <c r="F60" s="87">
        <f t="shared" si="2"/>
        <v>30</v>
      </c>
      <c r="G60" s="136"/>
      <c r="H60" s="119"/>
      <c r="I60" s="119"/>
      <c r="J60" s="119"/>
      <c r="K60" s="119"/>
      <c r="L60" s="119"/>
      <c r="M60" s="119"/>
      <c r="N60" s="119"/>
      <c r="O60" s="119"/>
      <c r="P60" s="119"/>
      <c r="Q60" s="119"/>
      <c r="R60" s="119"/>
      <c r="S60" s="72">
        <f t="shared" si="3"/>
        <v>0</v>
      </c>
      <c r="T60" s="137"/>
      <c r="U60" s="122"/>
      <c r="V60" s="123"/>
      <c r="W60" s="124"/>
      <c r="X60" s="124"/>
      <c r="Y60" s="124"/>
      <c r="Z60" s="124"/>
      <c r="AA60" s="124"/>
      <c r="AB60" s="125"/>
      <c r="AC60" s="77">
        <f t="shared" si="4"/>
        <v>0</v>
      </c>
      <c r="AD60" s="125"/>
      <c r="AE60" s="125"/>
      <c r="AF60" s="125"/>
      <c r="AG60" s="125"/>
      <c r="AH60" s="125"/>
      <c r="AI60" s="125"/>
      <c r="AJ60" s="125"/>
      <c r="AK60" s="125"/>
      <c r="AL60" s="125"/>
      <c r="AM60" s="125"/>
      <c r="AN60" s="125"/>
      <c r="AO60" s="125"/>
      <c r="AP60" s="125"/>
      <c r="AQ60" s="125"/>
      <c r="AR60" s="125"/>
      <c r="AS60" s="79">
        <f t="shared" si="5"/>
        <v>0</v>
      </c>
      <c r="AT60" s="77">
        <f t="shared" si="6"/>
        <v>0</v>
      </c>
      <c r="AU60" s="77">
        <f t="shared" si="7"/>
        <v>0</v>
      </c>
      <c r="AV60" s="80"/>
      <c r="AW60" s="81"/>
      <c r="AX60" s="81"/>
      <c r="AY60" s="126"/>
      <c r="AZ60" s="126"/>
      <c r="BA60" s="77">
        <f t="shared" si="8"/>
        <v>0</v>
      </c>
      <c r="BB60" s="83"/>
      <c r="BC60" s="133"/>
      <c r="BD60" s="62" t="str">
        <f t="shared" si="9"/>
        <v>正确</v>
      </c>
    </row>
    <row r="61" s="1" customFormat="1" ht="33" customHeight="1" spans="1:56">
      <c r="A61" s="128">
        <f t="shared" si="1"/>
        <v>57</v>
      </c>
      <c r="B61" s="115"/>
      <c r="C61" s="135"/>
      <c r="D61" s="117"/>
      <c r="E61" s="115"/>
      <c r="F61" s="87">
        <f t="shared" si="2"/>
        <v>30</v>
      </c>
      <c r="G61" s="136"/>
      <c r="H61" s="119"/>
      <c r="I61" s="119"/>
      <c r="J61" s="119"/>
      <c r="K61" s="119"/>
      <c r="L61" s="119"/>
      <c r="M61" s="119"/>
      <c r="N61" s="119"/>
      <c r="O61" s="119"/>
      <c r="P61" s="119"/>
      <c r="Q61" s="119"/>
      <c r="R61" s="119"/>
      <c r="S61" s="72">
        <f t="shared" si="3"/>
        <v>0</v>
      </c>
      <c r="T61" s="137"/>
      <c r="U61" s="122"/>
      <c r="V61" s="123"/>
      <c r="W61" s="124"/>
      <c r="X61" s="124"/>
      <c r="Y61" s="124"/>
      <c r="Z61" s="124"/>
      <c r="AA61" s="124"/>
      <c r="AB61" s="125"/>
      <c r="AC61" s="77">
        <f t="shared" si="4"/>
        <v>0</v>
      </c>
      <c r="AD61" s="125"/>
      <c r="AE61" s="125"/>
      <c r="AF61" s="125"/>
      <c r="AG61" s="125"/>
      <c r="AH61" s="125"/>
      <c r="AI61" s="125"/>
      <c r="AJ61" s="125"/>
      <c r="AK61" s="125"/>
      <c r="AL61" s="125"/>
      <c r="AM61" s="125"/>
      <c r="AN61" s="125"/>
      <c r="AO61" s="125"/>
      <c r="AP61" s="125"/>
      <c r="AQ61" s="125"/>
      <c r="AR61" s="125"/>
      <c r="AS61" s="79">
        <f t="shared" si="5"/>
        <v>0</v>
      </c>
      <c r="AT61" s="77">
        <f t="shared" si="6"/>
        <v>0</v>
      </c>
      <c r="AU61" s="77">
        <f t="shared" si="7"/>
        <v>0</v>
      </c>
      <c r="AV61" s="80"/>
      <c r="AW61" s="81"/>
      <c r="AX61" s="81"/>
      <c r="AY61" s="126"/>
      <c r="AZ61" s="126"/>
      <c r="BA61" s="77">
        <f t="shared" si="8"/>
        <v>0</v>
      </c>
      <c r="BB61" s="83"/>
      <c r="BC61" s="133"/>
      <c r="BD61" s="62" t="str">
        <f t="shared" si="9"/>
        <v>正确</v>
      </c>
    </row>
    <row r="62" s="1" customFormat="1" ht="33" customHeight="1" spans="1:56">
      <c r="A62" s="128">
        <f t="shared" si="1"/>
        <v>58</v>
      </c>
      <c r="B62" s="115"/>
      <c r="C62" s="135"/>
      <c r="D62" s="117"/>
      <c r="E62" s="115"/>
      <c r="F62" s="87">
        <f t="shared" si="2"/>
        <v>30</v>
      </c>
      <c r="G62" s="136"/>
      <c r="H62" s="119"/>
      <c r="I62" s="119"/>
      <c r="J62" s="119"/>
      <c r="K62" s="119"/>
      <c r="L62" s="119"/>
      <c r="M62" s="119"/>
      <c r="N62" s="119"/>
      <c r="O62" s="119"/>
      <c r="P62" s="119"/>
      <c r="Q62" s="119"/>
      <c r="R62" s="119"/>
      <c r="S62" s="72">
        <f t="shared" si="3"/>
        <v>0</v>
      </c>
      <c r="T62" s="137"/>
      <c r="U62" s="122"/>
      <c r="V62" s="123"/>
      <c r="W62" s="124"/>
      <c r="X62" s="124"/>
      <c r="Y62" s="124"/>
      <c r="Z62" s="124"/>
      <c r="AA62" s="124"/>
      <c r="AB62" s="125"/>
      <c r="AC62" s="77">
        <f t="shared" si="4"/>
        <v>0</v>
      </c>
      <c r="AD62" s="125"/>
      <c r="AE62" s="125"/>
      <c r="AF62" s="125"/>
      <c r="AG62" s="125"/>
      <c r="AH62" s="125"/>
      <c r="AI62" s="125"/>
      <c r="AJ62" s="125"/>
      <c r="AK62" s="125"/>
      <c r="AL62" s="125"/>
      <c r="AM62" s="125"/>
      <c r="AN62" s="125"/>
      <c r="AO62" s="125"/>
      <c r="AP62" s="125"/>
      <c r="AQ62" s="125"/>
      <c r="AR62" s="125"/>
      <c r="AS62" s="79">
        <f t="shared" si="5"/>
        <v>0</v>
      </c>
      <c r="AT62" s="77">
        <f t="shared" si="6"/>
        <v>0</v>
      </c>
      <c r="AU62" s="77">
        <f t="shared" si="7"/>
        <v>0</v>
      </c>
      <c r="AV62" s="80"/>
      <c r="AW62" s="81"/>
      <c r="AX62" s="81"/>
      <c r="AY62" s="126"/>
      <c r="AZ62" s="126"/>
      <c r="BA62" s="77">
        <f t="shared" si="8"/>
        <v>0</v>
      </c>
      <c r="BB62" s="83"/>
      <c r="BC62" s="133"/>
      <c r="BD62" s="62" t="str">
        <f t="shared" si="9"/>
        <v>正确</v>
      </c>
    </row>
    <row r="63" s="1" customFormat="1" ht="33" customHeight="1" spans="1:56">
      <c r="A63" s="128">
        <f t="shared" si="1"/>
        <v>59</v>
      </c>
      <c r="B63" s="115"/>
      <c r="C63" s="135"/>
      <c r="D63" s="117"/>
      <c r="E63" s="115"/>
      <c r="F63" s="87">
        <f t="shared" si="2"/>
        <v>30</v>
      </c>
      <c r="G63" s="136"/>
      <c r="H63" s="119"/>
      <c r="I63" s="119"/>
      <c r="J63" s="119"/>
      <c r="K63" s="119"/>
      <c r="L63" s="119"/>
      <c r="M63" s="119"/>
      <c r="N63" s="119"/>
      <c r="O63" s="119"/>
      <c r="P63" s="119"/>
      <c r="Q63" s="119"/>
      <c r="R63" s="119"/>
      <c r="S63" s="72">
        <f t="shared" si="3"/>
        <v>0</v>
      </c>
      <c r="T63" s="137"/>
      <c r="U63" s="122"/>
      <c r="V63" s="123"/>
      <c r="W63" s="124"/>
      <c r="X63" s="124"/>
      <c r="Y63" s="124"/>
      <c r="Z63" s="124"/>
      <c r="AA63" s="124"/>
      <c r="AB63" s="125"/>
      <c r="AC63" s="77">
        <f t="shared" si="4"/>
        <v>0</v>
      </c>
      <c r="AD63" s="125"/>
      <c r="AE63" s="125"/>
      <c r="AF63" s="125"/>
      <c r="AG63" s="125"/>
      <c r="AH63" s="125"/>
      <c r="AI63" s="125"/>
      <c r="AJ63" s="125"/>
      <c r="AK63" s="125"/>
      <c r="AL63" s="125"/>
      <c r="AM63" s="125"/>
      <c r="AN63" s="125"/>
      <c r="AO63" s="125"/>
      <c r="AP63" s="125"/>
      <c r="AQ63" s="125"/>
      <c r="AR63" s="125"/>
      <c r="AS63" s="79">
        <f t="shared" si="5"/>
        <v>0</v>
      </c>
      <c r="AT63" s="77">
        <f t="shared" si="6"/>
        <v>0</v>
      </c>
      <c r="AU63" s="77">
        <f t="shared" si="7"/>
        <v>0</v>
      </c>
      <c r="AV63" s="80"/>
      <c r="AW63" s="81"/>
      <c r="AX63" s="81"/>
      <c r="AY63" s="126"/>
      <c r="AZ63" s="126"/>
      <c r="BA63" s="77">
        <f t="shared" si="8"/>
        <v>0</v>
      </c>
      <c r="BB63" s="83"/>
      <c r="BC63" s="133"/>
      <c r="BD63" s="62" t="str">
        <f t="shared" si="9"/>
        <v>正确</v>
      </c>
    </row>
    <row r="64" s="1" customFormat="1" ht="33" customHeight="1" spans="1:56">
      <c r="A64" s="128">
        <f t="shared" si="1"/>
        <v>60</v>
      </c>
      <c r="B64" s="115"/>
      <c r="C64" s="135"/>
      <c r="D64" s="117"/>
      <c r="E64" s="115"/>
      <c r="F64" s="87">
        <f t="shared" si="2"/>
        <v>30</v>
      </c>
      <c r="G64" s="136"/>
      <c r="H64" s="119"/>
      <c r="I64" s="119"/>
      <c r="J64" s="119"/>
      <c r="K64" s="119"/>
      <c r="L64" s="119"/>
      <c r="M64" s="119"/>
      <c r="N64" s="119"/>
      <c r="O64" s="119"/>
      <c r="P64" s="119"/>
      <c r="Q64" s="119"/>
      <c r="R64" s="119"/>
      <c r="S64" s="72">
        <f t="shared" si="3"/>
        <v>0</v>
      </c>
      <c r="T64" s="137"/>
      <c r="U64" s="122"/>
      <c r="V64" s="123"/>
      <c r="W64" s="124"/>
      <c r="X64" s="124"/>
      <c r="Y64" s="124"/>
      <c r="Z64" s="124"/>
      <c r="AA64" s="124"/>
      <c r="AB64" s="125"/>
      <c r="AC64" s="77">
        <f t="shared" si="4"/>
        <v>0</v>
      </c>
      <c r="AD64" s="125"/>
      <c r="AE64" s="125"/>
      <c r="AF64" s="125"/>
      <c r="AG64" s="125"/>
      <c r="AH64" s="125"/>
      <c r="AI64" s="125"/>
      <c r="AJ64" s="125"/>
      <c r="AK64" s="125"/>
      <c r="AL64" s="125"/>
      <c r="AM64" s="125"/>
      <c r="AN64" s="125"/>
      <c r="AO64" s="125"/>
      <c r="AP64" s="125"/>
      <c r="AQ64" s="125"/>
      <c r="AR64" s="125"/>
      <c r="AS64" s="79">
        <f t="shared" si="5"/>
        <v>0</v>
      </c>
      <c r="AT64" s="77">
        <f t="shared" si="6"/>
        <v>0</v>
      </c>
      <c r="AU64" s="77">
        <f t="shared" si="7"/>
        <v>0</v>
      </c>
      <c r="AV64" s="80"/>
      <c r="AW64" s="81"/>
      <c r="AX64" s="81"/>
      <c r="AY64" s="126"/>
      <c r="AZ64" s="126"/>
      <c r="BA64" s="77">
        <f t="shared" si="8"/>
        <v>0</v>
      </c>
      <c r="BB64" s="83"/>
      <c r="BC64" s="133"/>
      <c r="BD64" s="62" t="str">
        <f t="shared" si="9"/>
        <v>正确</v>
      </c>
    </row>
    <row r="65" s="1" customFormat="1" ht="33" customHeight="1" spans="1:56">
      <c r="A65" s="128">
        <f t="shared" si="1"/>
        <v>61</v>
      </c>
      <c r="B65" s="115"/>
      <c r="C65" s="135"/>
      <c r="D65" s="117"/>
      <c r="E65" s="115"/>
      <c r="F65" s="87">
        <f t="shared" si="2"/>
        <v>30</v>
      </c>
      <c r="G65" s="136"/>
      <c r="H65" s="119"/>
      <c r="I65" s="119"/>
      <c r="J65" s="119"/>
      <c r="K65" s="119"/>
      <c r="L65" s="119"/>
      <c r="M65" s="119"/>
      <c r="N65" s="119"/>
      <c r="O65" s="119"/>
      <c r="P65" s="119"/>
      <c r="Q65" s="119"/>
      <c r="R65" s="119"/>
      <c r="S65" s="72">
        <f t="shared" si="3"/>
        <v>0</v>
      </c>
      <c r="T65" s="137"/>
      <c r="U65" s="122"/>
      <c r="V65" s="123"/>
      <c r="W65" s="124"/>
      <c r="X65" s="124"/>
      <c r="Y65" s="124"/>
      <c r="Z65" s="124"/>
      <c r="AA65" s="124"/>
      <c r="AB65" s="125"/>
      <c r="AC65" s="77">
        <f t="shared" si="4"/>
        <v>0</v>
      </c>
      <c r="AD65" s="125"/>
      <c r="AE65" s="125"/>
      <c r="AF65" s="125"/>
      <c r="AG65" s="125"/>
      <c r="AH65" s="125"/>
      <c r="AI65" s="125"/>
      <c r="AJ65" s="125"/>
      <c r="AK65" s="125"/>
      <c r="AL65" s="125"/>
      <c r="AM65" s="125"/>
      <c r="AN65" s="125"/>
      <c r="AO65" s="125"/>
      <c r="AP65" s="125"/>
      <c r="AQ65" s="125"/>
      <c r="AR65" s="125"/>
      <c r="AS65" s="79">
        <f t="shared" si="5"/>
        <v>0</v>
      </c>
      <c r="AT65" s="77">
        <f t="shared" si="6"/>
        <v>0</v>
      </c>
      <c r="AU65" s="77">
        <f t="shared" si="7"/>
        <v>0</v>
      </c>
      <c r="AV65" s="80"/>
      <c r="AW65" s="81"/>
      <c r="AX65" s="81"/>
      <c r="AY65" s="126"/>
      <c r="AZ65" s="126"/>
      <c r="BA65" s="77">
        <f t="shared" si="8"/>
        <v>0</v>
      </c>
      <c r="BB65" s="83"/>
      <c r="BC65" s="133"/>
      <c r="BD65" s="62" t="str">
        <f t="shared" si="9"/>
        <v>正确</v>
      </c>
    </row>
    <row r="66" s="1" customFormat="1" ht="33" customHeight="1" spans="1:56">
      <c r="A66" s="128">
        <f t="shared" si="1"/>
        <v>62</v>
      </c>
      <c r="B66" s="115"/>
      <c r="C66" s="135"/>
      <c r="D66" s="117"/>
      <c r="E66" s="115"/>
      <c r="F66" s="87">
        <f t="shared" si="2"/>
        <v>30</v>
      </c>
      <c r="G66" s="136"/>
      <c r="H66" s="119"/>
      <c r="I66" s="119"/>
      <c r="J66" s="119"/>
      <c r="K66" s="119"/>
      <c r="L66" s="119"/>
      <c r="M66" s="119"/>
      <c r="N66" s="119"/>
      <c r="O66" s="119"/>
      <c r="P66" s="119"/>
      <c r="Q66" s="119"/>
      <c r="R66" s="119"/>
      <c r="S66" s="72">
        <f t="shared" si="3"/>
        <v>0</v>
      </c>
      <c r="T66" s="137"/>
      <c r="U66" s="122"/>
      <c r="V66" s="123"/>
      <c r="W66" s="124"/>
      <c r="X66" s="124"/>
      <c r="Y66" s="124"/>
      <c r="Z66" s="124"/>
      <c r="AA66" s="124"/>
      <c r="AB66" s="125"/>
      <c r="AC66" s="77">
        <f t="shared" si="4"/>
        <v>0</v>
      </c>
      <c r="AD66" s="125"/>
      <c r="AE66" s="125"/>
      <c r="AF66" s="125"/>
      <c r="AG66" s="125"/>
      <c r="AH66" s="125"/>
      <c r="AI66" s="125"/>
      <c r="AJ66" s="125"/>
      <c r="AK66" s="125"/>
      <c r="AL66" s="125"/>
      <c r="AM66" s="125"/>
      <c r="AN66" s="125"/>
      <c r="AO66" s="125"/>
      <c r="AP66" s="125"/>
      <c r="AQ66" s="125"/>
      <c r="AR66" s="125"/>
      <c r="AS66" s="79">
        <f t="shared" si="5"/>
        <v>0</v>
      </c>
      <c r="AT66" s="77">
        <f t="shared" si="6"/>
        <v>0</v>
      </c>
      <c r="AU66" s="77">
        <f t="shared" si="7"/>
        <v>0</v>
      </c>
      <c r="AV66" s="80"/>
      <c r="AW66" s="81"/>
      <c r="AX66" s="81"/>
      <c r="AY66" s="126"/>
      <c r="AZ66" s="126"/>
      <c r="BA66" s="77">
        <f t="shared" si="8"/>
        <v>0</v>
      </c>
      <c r="BB66" s="83"/>
      <c r="BC66" s="133"/>
      <c r="BD66" s="62" t="str">
        <f t="shared" si="9"/>
        <v>正确</v>
      </c>
    </row>
    <row r="67" s="1" customFormat="1" ht="33" customHeight="1" spans="1:56">
      <c r="A67" s="128">
        <f t="shared" si="1"/>
        <v>63</v>
      </c>
      <c r="B67" s="115"/>
      <c r="C67" s="135"/>
      <c r="D67" s="117"/>
      <c r="E67" s="115"/>
      <c r="F67" s="87">
        <f t="shared" si="2"/>
        <v>30</v>
      </c>
      <c r="G67" s="136"/>
      <c r="H67" s="119"/>
      <c r="I67" s="119"/>
      <c r="J67" s="119"/>
      <c r="K67" s="119"/>
      <c r="L67" s="119"/>
      <c r="M67" s="119"/>
      <c r="N67" s="119"/>
      <c r="O67" s="119"/>
      <c r="P67" s="119"/>
      <c r="Q67" s="119"/>
      <c r="R67" s="119"/>
      <c r="S67" s="72">
        <f t="shared" si="3"/>
        <v>0</v>
      </c>
      <c r="T67" s="137"/>
      <c r="U67" s="122"/>
      <c r="V67" s="123"/>
      <c r="W67" s="124"/>
      <c r="X67" s="124"/>
      <c r="Y67" s="124"/>
      <c r="Z67" s="124"/>
      <c r="AA67" s="124"/>
      <c r="AB67" s="125"/>
      <c r="AC67" s="77">
        <f t="shared" si="4"/>
        <v>0</v>
      </c>
      <c r="AD67" s="125"/>
      <c r="AE67" s="125"/>
      <c r="AF67" s="125"/>
      <c r="AG67" s="125"/>
      <c r="AH67" s="125"/>
      <c r="AI67" s="125"/>
      <c r="AJ67" s="125"/>
      <c r="AK67" s="125"/>
      <c r="AL67" s="125"/>
      <c r="AM67" s="125"/>
      <c r="AN67" s="125"/>
      <c r="AO67" s="125"/>
      <c r="AP67" s="125"/>
      <c r="AQ67" s="125"/>
      <c r="AR67" s="125"/>
      <c r="AS67" s="79">
        <f t="shared" si="5"/>
        <v>0</v>
      </c>
      <c r="AT67" s="77">
        <f t="shared" si="6"/>
        <v>0</v>
      </c>
      <c r="AU67" s="77">
        <f t="shared" si="7"/>
        <v>0</v>
      </c>
      <c r="AV67" s="80"/>
      <c r="AW67" s="81"/>
      <c r="AX67" s="81"/>
      <c r="AY67" s="126"/>
      <c r="AZ67" s="126"/>
      <c r="BA67" s="77">
        <f t="shared" si="8"/>
        <v>0</v>
      </c>
      <c r="BB67" s="83"/>
      <c r="BC67" s="133"/>
      <c r="BD67" s="62" t="str">
        <f t="shared" si="9"/>
        <v>正确</v>
      </c>
    </row>
    <row r="68" s="1" customFormat="1" ht="33" customHeight="1" spans="1:56">
      <c r="A68" s="128">
        <f t="shared" si="1"/>
        <v>64</v>
      </c>
      <c r="B68" s="115"/>
      <c r="C68" s="135"/>
      <c r="D68" s="117"/>
      <c r="E68" s="115"/>
      <c r="F68" s="87">
        <f t="shared" si="2"/>
        <v>30</v>
      </c>
      <c r="G68" s="136"/>
      <c r="H68" s="119"/>
      <c r="I68" s="119"/>
      <c r="J68" s="119"/>
      <c r="K68" s="119"/>
      <c r="L68" s="119"/>
      <c r="M68" s="119"/>
      <c r="N68" s="119"/>
      <c r="O68" s="119"/>
      <c r="P68" s="119"/>
      <c r="Q68" s="119"/>
      <c r="R68" s="119"/>
      <c r="S68" s="72">
        <f t="shared" si="3"/>
        <v>0</v>
      </c>
      <c r="T68" s="137"/>
      <c r="U68" s="122"/>
      <c r="V68" s="123"/>
      <c r="W68" s="124"/>
      <c r="X68" s="124"/>
      <c r="Y68" s="124"/>
      <c r="Z68" s="124"/>
      <c r="AA68" s="124"/>
      <c r="AB68" s="125"/>
      <c r="AC68" s="77">
        <f t="shared" si="4"/>
        <v>0</v>
      </c>
      <c r="AD68" s="125"/>
      <c r="AE68" s="125"/>
      <c r="AF68" s="125"/>
      <c r="AG68" s="125"/>
      <c r="AH68" s="125"/>
      <c r="AI68" s="125"/>
      <c r="AJ68" s="125"/>
      <c r="AK68" s="125"/>
      <c r="AL68" s="125"/>
      <c r="AM68" s="125"/>
      <c r="AN68" s="125"/>
      <c r="AO68" s="125"/>
      <c r="AP68" s="125"/>
      <c r="AQ68" s="125"/>
      <c r="AR68" s="125"/>
      <c r="AS68" s="79">
        <f t="shared" si="5"/>
        <v>0</v>
      </c>
      <c r="AT68" s="77">
        <f t="shared" si="6"/>
        <v>0</v>
      </c>
      <c r="AU68" s="77">
        <f t="shared" si="7"/>
        <v>0</v>
      </c>
      <c r="AV68" s="80"/>
      <c r="AW68" s="81"/>
      <c r="AX68" s="81"/>
      <c r="AY68" s="126"/>
      <c r="AZ68" s="126"/>
      <c r="BA68" s="77">
        <f t="shared" si="8"/>
        <v>0</v>
      </c>
      <c r="BB68" s="83"/>
      <c r="BC68" s="133"/>
      <c r="BD68" s="62" t="str">
        <f t="shared" si="9"/>
        <v>正确</v>
      </c>
    </row>
    <row r="69" s="1" customFormat="1" ht="33" customHeight="1" spans="1:56">
      <c r="A69" s="128">
        <f t="shared" ref="A69:A132" si="10">ROW()-4</f>
        <v>65</v>
      </c>
      <c r="B69" s="115"/>
      <c r="C69" s="135"/>
      <c r="D69" s="117"/>
      <c r="E69" s="115"/>
      <c r="F69" s="87">
        <f t="shared" ref="F69:F132" si="11">IF($C$2-D69+1&lt;$E$2,$C$2-D69+1,$E$2)</f>
        <v>30</v>
      </c>
      <c r="G69" s="136"/>
      <c r="H69" s="119"/>
      <c r="I69" s="119"/>
      <c r="J69" s="119"/>
      <c r="K69" s="119"/>
      <c r="L69" s="119"/>
      <c r="M69" s="119"/>
      <c r="N69" s="119"/>
      <c r="O69" s="119"/>
      <c r="P69" s="119"/>
      <c r="Q69" s="119"/>
      <c r="R69" s="119"/>
      <c r="S69" s="72">
        <f t="shared" ref="S69:S132" si="12">P69+Q69-R69</f>
        <v>0</v>
      </c>
      <c r="T69" s="137"/>
      <c r="U69" s="122"/>
      <c r="V69" s="123"/>
      <c r="W69" s="124"/>
      <c r="X69" s="124"/>
      <c r="Y69" s="124"/>
      <c r="Z69" s="124"/>
      <c r="AA69" s="124"/>
      <c r="AB69" s="125"/>
      <c r="AC69" s="77">
        <f t="shared" ref="AC69:AC132" si="13">IF(G69="是",30,0)</f>
        <v>0</v>
      </c>
      <c r="AD69" s="125"/>
      <c r="AE69" s="125"/>
      <c r="AF69" s="125"/>
      <c r="AG69" s="125"/>
      <c r="AH69" s="125"/>
      <c r="AI69" s="125"/>
      <c r="AJ69" s="125"/>
      <c r="AK69" s="125"/>
      <c r="AL69" s="125"/>
      <c r="AM69" s="125"/>
      <c r="AN69" s="125"/>
      <c r="AO69" s="125"/>
      <c r="AP69" s="125"/>
      <c r="AQ69" s="125"/>
      <c r="AR69" s="125"/>
      <c r="AS69" s="79">
        <f t="shared" ref="AS69:AS132" si="14">IFERROR(U69/$E$2*2*H69+I69*2,0)</f>
        <v>0</v>
      </c>
      <c r="AT69" s="77">
        <f t="shared" ref="AT69:AT132" si="15">IFERROR(U69/$E$2*(J69+K69*0.2+L69+M69*0.5),0)</f>
        <v>0</v>
      </c>
      <c r="AU69" s="77">
        <f t="shared" ref="AU69:AU132" si="16">ROUND(SUM(V69:AP69)-SUM(AQ69:AT69),2)</f>
        <v>0</v>
      </c>
      <c r="AV69" s="80"/>
      <c r="AW69" s="81"/>
      <c r="AX69" s="81"/>
      <c r="AY69" s="126"/>
      <c r="AZ69" s="126"/>
      <c r="BA69" s="77">
        <f t="shared" ref="BA69:BA132" si="17">ROUND(AU69-SUM(AV69:AZ69),2)</f>
        <v>0</v>
      </c>
      <c r="BB69" s="83"/>
      <c r="BC69" s="133"/>
      <c r="BD69" s="62" t="str">
        <f t="shared" ref="BD69:BD132" si="18">IF(U69-SUM(V69:AB69)=0,"正确","错误")</f>
        <v>正确</v>
      </c>
    </row>
    <row r="70" s="1" customFormat="1" ht="33" customHeight="1" spans="1:56">
      <c r="A70" s="128">
        <f t="shared" si="10"/>
        <v>66</v>
      </c>
      <c r="B70" s="115"/>
      <c r="C70" s="135"/>
      <c r="D70" s="117"/>
      <c r="E70" s="115"/>
      <c r="F70" s="87">
        <f t="shared" si="11"/>
        <v>30</v>
      </c>
      <c r="G70" s="136"/>
      <c r="H70" s="119"/>
      <c r="I70" s="119"/>
      <c r="J70" s="119"/>
      <c r="K70" s="119"/>
      <c r="L70" s="119"/>
      <c r="M70" s="119"/>
      <c r="N70" s="119"/>
      <c r="O70" s="119"/>
      <c r="P70" s="119"/>
      <c r="Q70" s="119"/>
      <c r="R70" s="119"/>
      <c r="S70" s="72">
        <f t="shared" si="12"/>
        <v>0</v>
      </c>
      <c r="T70" s="137"/>
      <c r="U70" s="122"/>
      <c r="V70" s="123"/>
      <c r="W70" s="124"/>
      <c r="X70" s="124"/>
      <c r="Y70" s="124"/>
      <c r="Z70" s="124"/>
      <c r="AA70" s="124"/>
      <c r="AB70" s="125"/>
      <c r="AC70" s="77">
        <f t="shared" si="13"/>
        <v>0</v>
      </c>
      <c r="AD70" s="125"/>
      <c r="AE70" s="125"/>
      <c r="AF70" s="125"/>
      <c r="AG70" s="125"/>
      <c r="AH70" s="125"/>
      <c r="AI70" s="125"/>
      <c r="AJ70" s="125"/>
      <c r="AK70" s="125"/>
      <c r="AL70" s="125"/>
      <c r="AM70" s="125"/>
      <c r="AN70" s="125"/>
      <c r="AO70" s="125"/>
      <c r="AP70" s="125"/>
      <c r="AQ70" s="125"/>
      <c r="AR70" s="125"/>
      <c r="AS70" s="79">
        <f t="shared" si="14"/>
        <v>0</v>
      </c>
      <c r="AT70" s="77">
        <f t="shared" si="15"/>
        <v>0</v>
      </c>
      <c r="AU70" s="77">
        <f t="shared" si="16"/>
        <v>0</v>
      </c>
      <c r="AV70" s="80"/>
      <c r="AW70" s="81"/>
      <c r="AX70" s="81"/>
      <c r="AY70" s="126"/>
      <c r="AZ70" s="126"/>
      <c r="BA70" s="77">
        <f t="shared" si="17"/>
        <v>0</v>
      </c>
      <c r="BB70" s="83"/>
      <c r="BC70" s="133"/>
      <c r="BD70" s="62" t="str">
        <f t="shared" si="18"/>
        <v>正确</v>
      </c>
    </row>
    <row r="71" s="1" customFormat="1" ht="33" customHeight="1" spans="1:56">
      <c r="A71" s="128">
        <f t="shared" si="10"/>
        <v>67</v>
      </c>
      <c r="B71" s="115"/>
      <c r="C71" s="135"/>
      <c r="D71" s="117"/>
      <c r="E71" s="115"/>
      <c r="F71" s="87">
        <f t="shared" si="11"/>
        <v>30</v>
      </c>
      <c r="G71" s="136"/>
      <c r="H71" s="119"/>
      <c r="I71" s="119"/>
      <c r="J71" s="119"/>
      <c r="K71" s="119"/>
      <c r="L71" s="119"/>
      <c r="M71" s="119"/>
      <c r="N71" s="119"/>
      <c r="O71" s="119"/>
      <c r="P71" s="119"/>
      <c r="Q71" s="119"/>
      <c r="R71" s="119"/>
      <c r="S71" s="72">
        <f t="shared" si="12"/>
        <v>0</v>
      </c>
      <c r="T71" s="137"/>
      <c r="U71" s="122"/>
      <c r="V71" s="123"/>
      <c r="W71" s="124"/>
      <c r="X71" s="124"/>
      <c r="Y71" s="124"/>
      <c r="Z71" s="124"/>
      <c r="AA71" s="124"/>
      <c r="AB71" s="125"/>
      <c r="AC71" s="77">
        <f t="shared" si="13"/>
        <v>0</v>
      </c>
      <c r="AD71" s="125"/>
      <c r="AE71" s="125"/>
      <c r="AF71" s="125"/>
      <c r="AG71" s="125"/>
      <c r="AH71" s="125"/>
      <c r="AI71" s="125"/>
      <c r="AJ71" s="125"/>
      <c r="AK71" s="125"/>
      <c r="AL71" s="125"/>
      <c r="AM71" s="125"/>
      <c r="AN71" s="125"/>
      <c r="AO71" s="125"/>
      <c r="AP71" s="125"/>
      <c r="AQ71" s="125"/>
      <c r="AR71" s="125"/>
      <c r="AS71" s="79">
        <f t="shared" si="14"/>
        <v>0</v>
      </c>
      <c r="AT71" s="77">
        <f t="shared" si="15"/>
        <v>0</v>
      </c>
      <c r="AU71" s="77">
        <f t="shared" si="16"/>
        <v>0</v>
      </c>
      <c r="AV71" s="80"/>
      <c r="AW71" s="81"/>
      <c r="AX71" s="81"/>
      <c r="AY71" s="126"/>
      <c r="AZ71" s="126"/>
      <c r="BA71" s="77">
        <f t="shared" si="17"/>
        <v>0</v>
      </c>
      <c r="BB71" s="83"/>
      <c r="BC71" s="133"/>
      <c r="BD71" s="62" t="str">
        <f t="shared" si="18"/>
        <v>正确</v>
      </c>
    </row>
    <row r="72" s="1" customFormat="1" ht="33" customHeight="1" spans="1:56">
      <c r="A72" s="128">
        <f t="shared" si="10"/>
        <v>68</v>
      </c>
      <c r="B72" s="115"/>
      <c r="C72" s="135"/>
      <c r="D72" s="117"/>
      <c r="E72" s="115"/>
      <c r="F72" s="87">
        <f t="shared" si="11"/>
        <v>30</v>
      </c>
      <c r="G72" s="136"/>
      <c r="H72" s="119"/>
      <c r="I72" s="119"/>
      <c r="J72" s="119"/>
      <c r="K72" s="119"/>
      <c r="L72" s="119"/>
      <c r="M72" s="119"/>
      <c r="N72" s="119"/>
      <c r="O72" s="119"/>
      <c r="P72" s="119"/>
      <c r="Q72" s="119"/>
      <c r="R72" s="119"/>
      <c r="S72" s="72">
        <f t="shared" si="12"/>
        <v>0</v>
      </c>
      <c r="T72" s="137"/>
      <c r="U72" s="122"/>
      <c r="V72" s="123"/>
      <c r="W72" s="124"/>
      <c r="X72" s="124"/>
      <c r="Y72" s="124"/>
      <c r="Z72" s="124"/>
      <c r="AA72" s="124"/>
      <c r="AB72" s="125"/>
      <c r="AC72" s="77">
        <f t="shared" si="13"/>
        <v>0</v>
      </c>
      <c r="AD72" s="125"/>
      <c r="AE72" s="125"/>
      <c r="AF72" s="125"/>
      <c r="AG72" s="125"/>
      <c r="AH72" s="125"/>
      <c r="AI72" s="125"/>
      <c r="AJ72" s="125"/>
      <c r="AK72" s="125"/>
      <c r="AL72" s="125"/>
      <c r="AM72" s="125"/>
      <c r="AN72" s="125"/>
      <c r="AO72" s="125"/>
      <c r="AP72" s="125"/>
      <c r="AQ72" s="125"/>
      <c r="AR72" s="125"/>
      <c r="AS72" s="79">
        <f t="shared" si="14"/>
        <v>0</v>
      </c>
      <c r="AT72" s="77">
        <f t="shared" si="15"/>
        <v>0</v>
      </c>
      <c r="AU72" s="77">
        <f t="shared" si="16"/>
        <v>0</v>
      </c>
      <c r="AV72" s="80"/>
      <c r="AW72" s="81"/>
      <c r="AX72" s="81"/>
      <c r="AY72" s="126"/>
      <c r="AZ72" s="126"/>
      <c r="BA72" s="77">
        <f t="shared" si="17"/>
        <v>0</v>
      </c>
      <c r="BB72" s="83"/>
      <c r="BC72" s="133"/>
      <c r="BD72" s="62" t="str">
        <f t="shared" si="18"/>
        <v>正确</v>
      </c>
    </row>
    <row r="73" s="1" customFormat="1" ht="33" customHeight="1" spans="1:56">
      <c r="A73" s="128">
        <f t="shared" si="10"/>
        <v>69</v>
      </c>
      <c r="B73" s="115"/>
      <c r="C73" s="135"/>
      <c r="D73" s="117"/>
      <c r="E73" s="115"/>
      <c r="F73" s="87">
        <f t="shared" si="11"/>
        <v>30</v>
      </c>
      <c r="G73" s="136"/>
      <c r="H73" s="119"/>
      <c r="I73" s="119"/>
      <c r="J73" s="119"/>
      <c r="K73" s="119"/>
      <c r="L73" s="119"/>
      <c r="M73" s="119"/>
      <c r="N73" s="119"/>
      <c r="O73" s="119"/>
      <c r="P73" s="119"/>
      <c r="Q73" s="119"/>
      <c r="R73" s="119"/>
      <c r="S73" s="72">
        <f t="shared" si="12"/>
        <v>0</v>
      </c>
      <c r="T73" s="137"/>
      <c r="U73" s="122"/>
      <c r="V73" s="123"/>
      <c r="W73" s="124"/>
      <c r="X73" s="124"/>
      <c r="Y73" s="124"/>
      <c r="Z73" s="124"/>
      <c r="AA73" s="124"/>
      <c r="AB73" s="125"/>
      <c r="AC73" s="77">
        <f t="shared" si="13"/>
        <v>0</v>
      </c>
      <c r="AD73" s="125"/>
      <c r="AE73" s="125"/>
      <c r="AF73" s="125"/>
      <c r="AG73" s="125"/>
      <c r="AH73" s="125"/>
      <c r="AI73" s="125"/>
      <c r="AJ73" s="125"/>
      <c r="AK73" s="125"/>
      <c r="AL73" s="125"/>
      <c r="AM73" s="125"/>
      <c r="AN73" s="125"/>
      <c r="AO73" s="125"/>
      <c r="AP73" s="125"/>
      <c r="AQ73" s="125"/>
      <c r="AR73" s="125"/>
      <c r="AS73" s="79">
        <f t="shared" si="14"/>
        <v>0</v>
      </c>
      <c r="AT73" s="77">
        <f t="shared" si="15"/>
        <v>0</v>
      </c>
      <c r="AU73" s="77">
        <f t="shared" si="16"/>
        <v>0</v>
      </c>
      <c r="AV73" s="80"/>
      <c r="AW73" s="81"/>
      <c r="AX73" s="81"/>
      <c r="AY73" s="126"/>
      <c r="AZ73" s="126"/>
      <c r="BA73" s="77">
        <f t="shared" si="17"/>
        <v>0</v>
      </c>
      <c r="BB73" s="83"/>
      <c r="BC73" s="133"/>
      <c r="BD73" s="62" t="str">
        <f t="shared" si="18"/>
        <v>正确</v>
      </c>
    </row>
    <row r="74" s="1" customFormat="1" ht="33" customHeight="1" spans="1:56">
      <c r="A74" s="128">
        <f t="shared" si="10"/>
        <v>70</v>
      </c>
      <c r="B74" s="115"/>
      <c r="C74" s="135"/>
      <c r="D74" s="117"/>
      <c r="E74" s="115"/>
      <c r="F74" s="87">
        <f t="shared" si="11"/>
        <v>30</v>
      </c>
      <c r="G74" s="136"/>
      <c r="H74" s="119"/>
      <c r="I74" s="119"/>
      <c r="J74" s="119"/>
      <c r="K74" s="119"/>
      <c r="L74" s="119"/>
      <c r="M74" s="119"/>
      <c r="N74" s="119"/>
      <c r="O74" s="119"/>
      <c r="P74" s="119"/>
      <c r="Q74" s="119"/>
      <c r="R74" s="119"/>
      <c r="S74" s="72">
        <f t="shared" si="12"/>
        <v>0</v>
      </c>
      <c r="T74" s="137"/>
      <c r="U74" s="122"/>
      <c r="V74" s="123"/>
      <c r="W74" s="124"/>
      <c r="X74" s="124"/>
      <c r="Y74" s="124"/>
      <c r="Z74" s="124"/>
      <c r="AA74" s="124"/>
      <c r="AB74" s="125"/>
      <c r="AC74" s="77">
        <f t="shared" si="13"/>
        <v>0</v>
      </c>
      <c r="AD74" s="125"/>
      <c r="AE74" s="125"/>
      <c r="AF74" s="125"/>
      <c r="AG74" s="125"/>
      <c r="AH74" s="125"/>
      <c r="AI74" s="125"/>
      <c r="AJ74" s="125"/>
      <c r="AK74" s="125"/>
      <c r="AL74" s="125"/>
      <c r="AM74" s="125"/>
      <c r="AN74" s="125"/>
      <c r="AO74" s="125"/>
      <c r="AP74" s="125"/>
      <c r="AQ74" s="125"/>
      <c r="AR74" s="125"/>
      <c r="AS74" s="79">
        <f t="shared" si="14"/>
        <v>0</v>
      </c>
      <c r="AT74" s="77">
        <f t="shared" si="15"/>
        <v>0</v>
      </c>
      <c r="AU74" s="77">
        <f t="shared" si="16"/>
        <v>0</v>
      </c>
      <c r="AV74" s="80"/>
      <c r="AW74" s="81"/>
      <c r="AX74" s="81"/>
      <c r="AY74" s="126"/>
      <c r="AZ74" s="126"/>
      <c r="BA74" s="77">
        <f t="shared" si="17"/>
        <v>0</v>
      </c>
      <c r="BB74" s="83"/>
      <c r="BC74" s="133"/>
      <c r="BD74" s="62" t="str">
        <f t="shared" si="18"/>
        <v>正确</v>
      </c>
    </row>
    <row r="75" s="1" customFormat="1" ht="33" customHeight="1" spans="1:56">
      <c r="A75" s="128">
        <f t="shared" si="10"/>
        <v>71</v>
      </c>
      <c r="B75" s="115"/>
      <c r="C75" s="135"/>
      <c r="D75" s="117"/>
      <c r="E75" s="115"/>
      <c r="F75" s="87">
        <f t="shared" si="11"/>
        <v>30</v>
      </c>
      <c r="G75" s="136"/>
      <c r="H75" s="119"/>
      <c r="I75" s="119"/>
      <c r="J75" s="119"/>
      <c r="K75" s="119"/>
      <c r="L75" s="119"/>
      <c r="M75" s="119"/>
      <c r="N75" s="119"/>
      <c r="O75" s="119"/>
      <c r="P75" s="119"/>
      <c r="Q75" s="119"/>
      <c r="R75" s="119"/>
      <c r="S75" s="72">
        <f t="shared" si="12"/>
        <v>0</v>
      </c>
      <c r="T75" s="137"/>
      <c r="U75" s="122"/>
      <c r="V75" s="123"/>
      <c r="W75" s="124"/>
      <c r="X75" s="124"/>
      <c r="Y75" s="124"/>
      <c r="Z75" s="124"/>
      <c r="AA75" s="124"/>
      <c r="AB75" s="125"/>
      <c r="AC75" s="77">
        <f t="shared" si="13"/>
        <v>0</v>
      </c>
      <c r="AD75" s="125"/>
      <c r="AE75" s="125"/>
      <c r="AF75" s="125"/>
      <c r="AG75" s="125"/>
      <c r="AH75" s="125"/>
      <c r="AI75" s="125"/>
      <c r="AJ75" s="125"/>
      <c r="AK75" s="125"/>
      <c r="AL75" s="125"/>
      <c r="AM75" s="125"/>
      <c r="AN75" s="125"/>
      <c r="AO75" s="125"/>
      <c r="AP75" s="125"/>
      <c r="AQ75" s="125"/>
      <c r="AR75" s="125"/>
      <c r="AS75" s="79">
        <f t="shared" si="14"/>
        <v>0</v>
      </c>
      <c r="AT75" s="77">
        <f t="shared" si="15"/>
        <v>0</v>
      </c>
      <c r="AU75" s="77">
        <f t="shared" si="16"/>
        <v>0</v>
      </c>
      <c r="AV75" s="80"/>
      <c r="AW75" s="81"/>
      <c r="AX75" s="81"/>
      <c r="AY75" s="126"/>
      <c r="AZ75" s="126"/>
      <c r="BA75" s="77">
        <f t="shared" si="17"/>
        <v>0</v>
      </c>
      <c r="BB75" s="83"/>
      <c r="BC75" s="133"/>
      <c r="BD75" s="62" t="str">
        <f t="shared" si="18"/>
        <v>正确</v>
      </c>
    </row>
    <row r="76" s="1" customFormat="1" ht="33" customHeight="1" spans="1:56">
      <c r="A76" s="128">
        <f t="shared" si="10"/>
        <v>72</v>
      </c>
      <c r="B76" s="115"/>
      <c r="C76" s="135"/>
      <c r="D76" s="117"/>
      <c r="E76" s="115"/>
      <c r="F76" s="87">
        <f t="shared" si="11"/>
        <v>30</v>
      </c>
      <c r="G76" s="136"/>
      <c r="H76" s="119"/>
      <c r="I76" s="119"/>
      <c r="J76" s="119"/>
      <c r="K76" s="119"/>
      <c r="L76" s="119"/>
      <c r="M76" s="119"/>
      <c r="N76" s="119"/>
      <c r="O76" s="119"/>
      <c r="P76" s="119"/>
      <c r="Q76" s="119"/>
      <c r="R76" s="119"/>
      <c r="S76" s="72">
        <f t="shared" si="12"/>
        <v>0</v>
      </c>
      <c r="T76" s="137"/>
      <c r="U76" s="122"/>
      <c r="V76" s="123"/>
      <c r="W76" s="124"/>
      <c r="X76" s="124"/>
      <c r="Y76" s="124"/>
      <c r="Z76" s="124"/>
      <c r="AA76" s="124"/>
      <c r="AB76" s="125"/>
      <c r="AC76" s="77">
        <f t="shared" si="13"/>
        <v>0</v>
      </c>
      <c r="AD76" s="125"/>
      <c r="AE76" s="125"/>
      <c r="AF76" s="125"/>
      <c r="AG76" s="125"/>
      <c r="AH76" s="125"/>
      <c r="AI76" s="125"/>
      <c r="AJ76" s="125"/>
      <c r="AK76" s="125"/>
      <c r="AL76" s="125"/>
      <c r="AM76" s="125"/>
      <c r="AN76" s="125"/>
      <c r="AO76" s="125"/>
      <c r="AP76" s="125"/>
      <c r="AQ76" s="125"/>
      <c r="AR76" s="125"/>
      <c r="AS76" s="79">
        <f t="shared" si="14"/>
        <v>0</v>
      </c>
      <c r="AT76" s="77">
        <f t="shared" si="15"/>
        <v>0</v>
      </c>
      <c r="AU76" s="77">
        <f t="shared" si="16"/>
        <v>0</v>
      </c>
      <c r="AV76" s="80"/>
      <c r="AW76" s="81"/>
      <c r="AX76" s="81"/>
      <c r="AY76" s="126"/>
      <c r="AZ76" s="126"/>
      <c r="BA76" s="77">
        <f t="shared" si="17"/>
        <v>0</v>
      </c>
      <c r="BB76" s="83"/>
      <c r="BC76" s="133"/>
      <c r="BD76" s="62" t="str">
        <f t="shared" si="18"/>
        <v>正确</v>
      </c>
    </row>
    <row r="77" s="1" customFormat="1" ht="33" customHeight="1" spans="1:56">
      <c r="A77" s="128">
        <f t="shared" si="10"/>
        <v>73</v>
      </c>
      <c r="B77" s="115"/>
      <c r="C77" s="135"/>
      <c r="D77" s="117"/>
      <c r="E77" s="115"/>
      <c r="F77" s="87">
        <f t="shared" si="11"/>
        <v>30</v>
      </c>
      <c r="G77" s="136"/>
      <c r="H77" s="119"/>
      <c r="I77" s="119"/>
      <c r="J77" s="119"/>
      <c r="K77" s="119"/>
      <c r="L77" s="119"/>
      <c r="M77" s="119"/>
      <c r="N77" s="119"/>
      <c r="O77" s="119"/>
      <c r="P77" s="119"/>
      <c r="Q77" s="119"/>
      <c r="R77" s="119"/>
      <c r="S77" s="72">
        <f t="shared" si="12"/>
        <v>0</v>
      </c>
      <c r="T77" s="137"/>
      <c r="U77" s="122"/>
      <c r="V77" s="123"/>
      <c r="W77" s="124"/>
      <c r="X77" s="124"/>
      <c r="Y77" s="124"/>
      <c r="Z77" s="124"/>
      <c r="AA77" s="124"/>
      <c r="AB77" s="125"/>
      <c r="AC77" s="77">
        <f t="shared" si="13"/>
        <v>0</v>
      </c>
      <c r="AD77" s="125"/>
      <c r="AE77" s="125"/>
      <c r="AF77" s="125"/>
      <c r="AG77" s="125"/>
      <c r="AH77" s="125"/>
      <c r="AI77" s="125"/>
      <c r="AJ77" s="125"/>
      <c r="AK77" s="125"/>
      <c r="AL77" s="125"/>
      <c r="AM77" s="125"/>
      <c r="AN77" s="125"/>
      <c r="AO77" s="125"/>
      <c r="AP77" s="125"/>
      <c r="AQ77" s="125"/>
      <c r="AR77" s="125"/>
      <c r="AS77" s="79">
        <f t="shared" si="14"/>
        <v>0</v>
      </c>
      <c r="AT77" s="77">
        <f t="shared" si="15"/>
        <v>0</v>
      </c>
      <c r="AU77" s="77">
        <f t="shared" si="16"/>
        <v>0</v>
      </c>
      <c r="AV77" s="80"/>
      <c r="AW77" s="81"/>
      <c r="AX77" s="81"/>
      <c r="AY77" s="126"/>
      <c r="AZ77" s="126"/>
      <c r="BA77" s="77">
        <f t="shared" si="17"/>
        <v>0</v>
      </c>
      <c r="BB77" s="83"/>
      <c r="BC77" s="133"/>
      <c r="BD77" s="62" t="str">
        <f t="shared" si="18"/>
        <v>正确</v>
      </c>
    </row>
    <row r="78" s="1" customFormat="1" ht="33" customHeight="1" spans="1:56">
      <c r="A78" s="128">
        <f t="shared" si="10"/>
        <v>74</v>
      </c>
      <c r="B78" s="115"/>
      <c r="C78" s="135"/>
      <c r="D78" s="117"/>
      <c r="E78" s="115"/>
      <c r="F78" s="87">
        <f t="shared" si="11"/>
        <v>30</v>
      </c>
      <c r="G78" s="136"/>
      <c r="H78" s="119"/>
      <c r="I78" s="119"/>
      <c r="J78" s="119"/>
      <c r="K78" s="119"/>
      <c r="L78" s="119"/>
      <c r="M78" s="119"/>
      <c r="N78" s="119"/>
      <c r="O78" s="119"/>
      <c r="P78" s="119"/>
      <c r="Q78" s="119"/>
      <c r="R78" s="119"/>
      <c r="S78" s="72">
        <f t="shared" si="12"/>
        <v>0</v>
      </c>
      <c r="T78" s="137"/>
      <c r="U78" s="122"/>
      <c r="V78" s="123"/>
      <c r="W78" s="124"/>
      <c r="X78" s="124"/>
      <c r="Y78" s="124"/>
      <c r="Z78" s="124"/>
      <c r="AA78" s="124"/>
      <c r="AB78" s="125"/>
      <c r="AC78" s="77">
        <f t="shared" si="13"/>
        <v>0</v>
      </c>
      <c r="AD78" s="125"/>
      <c r="AE78" s="125"/>
      <c r="AF78" s="125"/>
      <c r="AG78" s="125"/>
      <c r="AH78" s="125"/>
      <c r="AI78" s="125"/>
      <c r="AJ78" s="125"/>
      <c r="AK78" s="125"/>
      <c r="AL78" s="125"/>
      <c r="AM78" s="125"/>
      <c r="AN78" s="125"/>
      <c r="AO78" s="125"/>
      <c r="AP78" s="125"/>
      <c r="AQ78" s="125"/>
      <c r="AR78" s="125"/>
      <c r="AS78" s="79">
        <f t="shared" si="14"/>
        <v>0</v>
      </c>
      <c r="AT78" s="77">
        <f t="shared" si="15"/>
        <v>0</v>
      </c>
      <c r="AU78" s="77">
        <f t="shared" si="16"/>
        <v>0</v>
      </c>
      <c r="AV78" s="80"/>
      <c r="AW78" s="81"/>
      <c r="AX78" s="81"/>
      <c r="AY78" s="126"/>
      <c r="AZ78" s="126"/>
      <c r="BA78" s="77">
        <f t="shared" si="17"/>
        <v>0</v>
      </c>
      <c r="BB78" s="83"/>
      <c r="BC78" s="133"/>
      <c r="BD78" s="62" t="str">
        <f t="shared" si="18"/>
        <v>正确</v>
      </c>
    </row>
    <row r="79" s="1" customFormat="1" ht="33" customHeight="1" spans="1:56">
      <c r="A79" s="128">
        <f t="shared" si="10"/>
        <v>75</v>
      </c>
      <c r="B79" s="115"/>
      <c r="C79" s="135"/>
      <c r="D79" s="117"/>
      <c r="E79" s="115"/>
      <c r="F79" s="87">
        <f t="shared" si="11"/>
        <v>30</v>
      </c>
      <c r="G79" s="136"/>
      <c r="H79" s="119"/>
      <c r="I79" s="119"/>
      <c r="J79" s="119"/>
      <c r="K79" s="119"/>
      <c r="L79" s="119"/>
      <c r="M79" s="119"/>
      <c r="N79" s="119"/>
      <c r="O79" s="119"/>
      <c r="P79" s="119"/>
      <c r="Q79" s="119"/>
      <c r="R79" s="119"/>
      <c r="S79" s="72">
        <f t="shared" si="12"/>
        <v>0</v>
      </c>
      <c r="T79" s="137"/>
      <c r="U79" s="122"/>
      <c r="V79" s="123"/>
      <c r="W79" s="124"/>
      <c r="X79" s="124"/>
      <c r="Y79" s="124"/>
      <c r="Z79" s="124"/>
      <c r="AA79" s="124"/>
      <c r="AB79" s="125"/>
      <c r="AC79" s="77">
        <f t="shared" si="13"/>
        <v>0</v>
      </c>
      <c r="AD79" s="125"/>
      <c r="AE79" s="125"/>
      <c r="AF79" s="125"/>
      <c r="AG79" s="125"/>
      <c r="AH79" s="125"/>
      <c r="AI79" s="125"/>
      <c r="AJ79" s="125"/>
      <c r="AK79" s="125"/>
      <c r="AL79" s="125"/>
      <c r="AM79" s="125"/>
      <c r="AN79" s="125"/>
      <c r="AO79" s="125"/>
      <c r="AP79" s="125"/>
      <c r="AQ79" s="125"/>
      <c r="AR79" s="125"/>
      <c r="AS79" s="79">
        <f t="shared" si="14"/>
        <v>0</v>
      </c>
      <c r="AT79" s="77">
        <f t="shared" si="15"/>
        <v>0</v>
      </c>
      <c r="AU79" s="77">
        <f t="shared" si="16"/>
        <v>0</v>
      </c>
      <c r="AV79" s="80"/>
      <c r="AW79" s="81"/>
      <c r="AX79" s="81"/>
      <c r="AY79" s="126"/>
      <c r="AZ79" s="126"/>
      <c r="BA79" s="77">
        <f t="shared" si="17"/>
        <v>0</v>
      </c>
      <c r="BB79" s="83"/>
      <c r="BC79" s="133"/>
      <c r="BD79" s="62" t="str">
        <f t="shared" si="18"/>
        <v>正确</v>
      </c>
    </row>
    <row r="80" s="1" customFormat="1" ht="33" customHeight="1" spans="1:56">
      <c r="A80" s="128">
        <f t="shared" si="10"/>
        <v>76</v>
      </c>
      <c r="B80" s="115"/>
      <c r="C80" s="135"/>
      <c r="D80" s="117"/>
      <c r="E80" s="115"/>
      <c r="F80" s="87">
        <f t="shared" si="11"/>
        <v>30</v>
      </c>
      <c r="G80" s="136"/>
      <c r="H80" s="119"/>
      <c r="I80" s="119"/>
      <c r="J80" s="119"/>
      <c r="K80" s="119"/>
      <c r="L80" s="119"/>
      <c r="M80" s="119"/>
      <c r="N80" s="119"/>
      <c r="O80" s="119"/>
      <c r="P80" s="119"/>
      <c r="Q80" s="119"/>
      <c r="R80" s="119"/>
      <c r="S80" s="72">
        <f t="shared" si="12"/>
        <v>0</v>
      </c>
      <c r="T80" s="137"/>
      <c r="U80" s="122"/>
      <c r="V80" s="123"/>
      <c r="W80" s="124"/>
      <c r="X80" s="124"/>
      <c r="Y80" s="124"/>
      <c r="Z80" s="124"/>
      <c r="AA80" s="124"/>
      <c r="AB80" s="125"/>
      <c r="AC80" s="77">
        <f t="shared" si="13"/>
        <v>0</v>
      </c>
      <c r="AD80" s="125"/>
      <c r="AE80" s="125"/>
      <c r="AF80" s="125"/>
      <c r="AG80" s="125"/>
      <c r="AH80" s="125"/>
      <c r="AI80" s="125"/>
      <c r="AJ80" s="125"/>
      <c r="AK80" s="125"/>
      <c r="AL80" s="125"/>
      <c r="AM80" s="125"/>
      <c r="AN80" s="125"/>
      <c r="AO80" s="125"/>
      <c r="AP80" s="125"/>
      <c r="AQ80" s="125"/>
      <c r="AR80" s="125"/>
      <c r="AS80" s="79">
        <f t="shared" si="14"/>
        <v>0</v>
      </c>
      <c r="AT80" s="77">
        <f t="shared" si="15"/>
        <v>0</v>
      </c>
      <c r="AU80" s="77">
        <f t="shared" si="16"/>
        <v>0</v>
      </c>
      <c r="AV80" s="80"/>
      <c r="AW80" s="81"/>
      <c r="AX80" s="81"/>
      <c r="AY80" s="126"/>
      <c r="AZ80" s="126"/>
      <c r="BA80" s="77">
        <f t="shared" si="17"/>
        <v>0</v>
      </c>
      <c r="BB80" s="83"/>
      <c r="BC80" s="133"/>
      <c r="BD80" s="62" t="str">
        <f t="shared" si="18"/>
        <v>正确</v>
      </c>
    </row>
    <row r="81" s="1" customFormat="1" ht="33" customHeight="1" spans="1:56">
      <c r="A81" s="128">
        <f t="shared" si="10"/>
        <v>77</v>
      </c>
      <c r="B81" s="115"/>
      <c r="C81" s="135"/>
      <c r="D81" s="117"/>
      <c r="E81" s="115"/>
      <c r="F81" s="87">
        <f t="shared" si="11"/>
        <v>30</v>
      </c>
      <c r="G81" s="136"/>
      <c r="H81" s="119"/>
      <c r="I81" s="119"/>
      <c r="J81" s="119"/>
      <c r="K81" s="119"/>
      <c r="L81" s="119"/>
      <c r="M81" s="119"/>
      <c r="N81" s="119"/>
      <c r="O81" s="119"/>
      <c r="P81" s="119"/>
      <c r="Q81" s="119"/>
      <c r="R81" s="119"/>
      <c r="S81" s="72">
        <f t="shared" si="12"/>
        <v>0</v>
      </c>
      <c r="T81" s="137"/>
      <c r="U81" s="122"/>
      <c r="V81" s="123"/>
      <c r="W81" s="124"/>
      <c r="X81" s="124"/>
      <c r="Y81" s="124"/>
      <c r="Z81" s="124"/>
      <c r="AA81" s="124"/>
      <c r="AB81" s="125"/>
      <c r="AC81" s="77">
        <f t="shared" si="13"/>
        <v>0</v>
      </c>
      <c r="AD81" s="125"/>
      <c r="AE81" s="125"/>
      <c r="AF81" s="125"/>
      <c r="AG81" s="125"/>
      <c r="AH81" s="125"/>
      <c r="AI81" s="125"/>
      <c r="AJ81" s="125"/>
      <c r="AK81" s="125"/>
      <c r="AL81" s="125"/>
      <c r="AM81" s="125"/>
      <c r="AN81" s="125"/>
      <c r="AO81" s="125"/>
      <c r="AP81" s="125"/>
      <c r="AQ81" s="125"/>
      <c r="AR81" s="125"/>
      <c r="AS81" s="79">
        <f t="shared" si="14"/>
        <v>0</v>
      </c>
      <c r="AT81" s="77">
        <f t="shared" si="15"/>
        <v>0</v>
      </c>
      <c r="AU81" s="77">
        <f t="shared" si="16"/>
        <v>0</v>
      </c>
      <c r="AV81" s="80"/>
      <c r="AW81" s="81"/>
      <c r="AX81" s="81"/>
      <c r="AY81" s="126"/>
      <c r="AZ81" s="126"/>
      <c r="BA81" s="77">
        <f t="shared" si="17"/>
        <v>0</v>
      </c>
      <c r="BB81" s="83"/>
      <c r="BC81" s="133"/>
      <c r="BD81" s="62" t="str">
        <f t="shared" si="18"/>
        <v>正确</v>
      </c>
    </row>
    <row r="82" s="1" customFormat="1" ht="33" customHeight="1" spans="1:56">
      <c r="A82" s="128">
        <f t="shared" si="10"/>
        <v>78</v>
      </c>
      <c r="B82" s="115"/>
      <c r="C82" s="135"/>
      <c r="D82" s="117"/>
      <c r="E82" s="115"/>
      <c r="F82" s="87">
        <f t="shared" si="11"/>
        <v>30</v>
      </c>
      <c r="G82" s="136"/>
      <c r="H82" s="119"/>
      <c r="I82" s="119"/>
      <c r="J82" s="119"/>
      <c r="K82" s="119"/>
      <c r="L82" s="119"/>
      <c r="M82" s="119"/>
      <c r="N82" s="119"/>
      <c r="O82" s="119"/>
      <c r="P82" s="119"/>
      <c r="Q82" s="119"/>
      <c r="R82" s="119"/>
      <c r="S82" s="72">
        <f t="shared" si="12"/>
        <v>0</v>
      </c>
      <c r="T82" s="137"/>
      <c r="U82" s="122"/>
      <c r="V82" s="123"/>
      <c r="W82" s="124"/>
      <c r="X82" s="124"/>
      <c r="Y82" s="124"/>
      <c r="Z82" s="124"/>
      <c r="AA82" s="124"/>
      <c r="AB82" s="125"/>
      <c r="AC82" s="77">
        <f t="shared" si="13"/>
        <v>0</v>
      </c>
      <c r="AD82" s="125"/>
      <c r="AE82" s="125"/>
      <c r="AF82" s="125"/>
      <c r="AG82" s="125"/>
      <c r="AH82" s="125"/>
      <c r="AI82" s="125"/>
      <c r="AJ82" s="125"/>
      <c r="AK82" s="125"/>
      <c r="AL82" s="125"/>
      <c r="AM82" s="125"/>
      <c r="AN82" s="125"/>
      <c r="AO82" s="125"/>
      <c r="AP82" s="125"/>
      <c r="AQ82" s="125"/>
      <c r="AR82" s="125"/>
      <c r="AS82" s="79">
        <f t="shared" si="14"/>
        <v>0</v>
      </c>
      <c r="AT82" s="77">
        <f t="shared" si="15"/>
        <v>0</v>
      </c>
      <c r="AU82" s="77">
        <f t="shared" si="16"/>
        <v>0</v>
      </c>
      <c r="AV82" s="80"/>
      <c r="AW82" s="81"/>
      <c r="AX82" s="81"/>
      <c r="AY82" s="126"/>
      <c r="AZ82" s="126"/>
      <c r="BA82" s="77">
        <f t="shared" si="17"/>
        <v>0</v>
      </c>
      <c r="BB82" s="83"/>
      <c r="BC82" s="133"/>
      <c r="BD82" s="62" t="str">
        <f t="shared" si="18"/>
        <v>正确</v>
      </c>
    </row>
    <row r="83" s="1" customFormat="1" ht="33" customHeight="1" spans="1:56">
      <c r="A83" s="128">
        <f t="shared" si="10"/>
        <v>79</v>
      </c>
      <c r="B83" s="115"/>
      <c r="C83" s="135"/>
      <c r="D83" s="117"/>
      <c r="E83" s="115"/>
      <c r="F83" s="87">
        <f t="shared" si="11"/>
        <v>30</v>
      </c>
      <c r="G83" s="136"/>
      <c r="H83" s="119"/>
      <c r="I83" s="119"/>
      <c r="J83" s="119"/>
      <c r="K83" s="119"/>
      <c r="L83" s="119"/>
      <c r="M83" s="119"/>
      <c r="N83" s="119"/>
      <c r="O83" s="119"/>
      <c r="P83" s="119"/>
      <c r="Q83" s="119"/>
      <c r="R83" s="119"/>
      <c r="S83" s="72">
        <f t="shared" si="12"/>
        <v>0</v>
      </c>
      <c r="T83" s="137"/>
      <c r="U83" s="122"/>
      <c r="V83" s="123"/>
      <c r="W83" s="124"/>
      <c r="X83" s="124"/>
      <c r="Y83" s="124"/>
      <c r="Z83" s="124"/>
      <c r="AA83" s="124"/>
      <c r="AB83" s="125"/>
      <c r="AC83" s="77">
        <f t="shared" si="13"/>
        <v>0</v>
      </c>
      <c r="AD83" s="125"/>
      <c r="AE83" s="125"/>
      <c r="AF83" s="125"/>
      <c r="AG83" s="125"/>
      <c r="AH83" s="125"/>
      <c r="AI83" s="125"/>
      <c r="AJ83" s="125"/>
      <c r="AK83" s="125"/>
      <c r="AL83" s="125"/>
      <c r="AM83" s="125"/>
      <c r="AN83" s="125"/>
      <c r="AO83" s="125"/>
      <c r="AP83" s="125"/>
      <c r="AQ83" s="125"/>
      <c r="AR83" s="125"/>
      <c r="AS83" s="79">
        <f t="shared" si="14"/>
        <v>0</v>
      </c>
      <c r="AT83" s="77">
        <f t="shared" si="15"/>
        <v>0</v>
      </c>
      <c r="AU83" s="77">
        <f t="shared" si="16"/>
        <v>0</v>
      </c>
      <c r="AV83" s="80"/>
      <c r="AW83" s="81"/>
      <c r="AX83" s="81"/>
      <c r="AY83" s="126"/>
      <c r="AZ83" s="126"/>
      <c r="BA83" s="77">
        <f t="shared" si="17"/>
        <v>0</v>
      </c>
      <c r="BB83" s="83"/>
      <c r="BC83" s="133"/>
      <c r="BD83" s="62" t="str">
        <f t="shared" si="18"/>
        <v>正确</v>
      </c>
    </row>
    <row r="84" s="1" customFormat="1" ht="33" customHeight="1" spans="1:56">
      <c r="A84" s="128">
        <f t="shared" si="10"/>
        <v>80</v>
      </c>
      <c r="B84" s="115"/>
      <c r="C84" s="135"/>
      <c r="D84" s="117"/>
      <c r="E84" s="115"/>
      <c r="F84" s="87">
        <f t="shared" si="11"/>
        <v>30</v>
      </c>
      <c r="G84" s="136"/>
      <c r="H84" s="119"/>
      <c r="I84" s="119"/>
      <c r="J84" s="119"/>
      <c r="K84" s="119"/>
      <c r="L84" s="119"/>
      <c r="M84" s="119"/>
      <c r="N84" s="119"/>
      <c r="O84" s="119"/>
      <c r="P84" s="119"/>
      <c r="Q84" s="119"/>
      <c r="R84" s="119"/>
      <c r="S84" s="72">
        <f t="shared" si="12"/>
        <v>0</v>
      </c>
      <c r="T84" s="137"/>
      <c r="U84" s="122"/>
      <c r="V84" s="123"/>
      <c r="W84" s="124"/>
      <c r="X84" s="124"/>
      <c r="Y84" s="124"/>
      <c r="Z84" s="124"/>
      <c r="AA84" s="124"/>
      <c r="AB84" s="125"/>
      <c r="AC84" s="77">
        <f t="shared" si="13"/>
        <v>0</v>
      </c>
      <c r="AD84" s="125"/>
      <c r="AE84" s="125"/>
      <c r="AF84" s="125"/>
      <c r="AG84" s="125"/>
      <c r="AH84" s="125"/>
      <c r="AI84" s="125"/>
      <c r="AJ84" s="125"/>
      <c r="AK84" s="125"/>
      <c r="AL84" s="125"/>
      <c r="AM84" s="125"/>
      <c r="AN84" s="125"/>
      <c r="AO84" s="125"/>
      <c r="AP84" s="125"/>
      <c r="AQ84" s="125"/>
      <c r="AR84" s="125"/>
      <c r="AS84" s="79">
        <f t="shared" si="14"/>
        <v>0</v>
      </c>
      <c r="AT84" s="77">
        <f t="shared" si="15"/>
        <v>0</v>
      </c>
      <c r="AU84" s="77">
        <f t="shared" si="16"/>
        <v>0</v>
      </c>
      <c r="AV84" s="80"/>
      <c r="AW84" s="81"/>
      <c r="AX84" s="81"/>
      <c r="AY84" s="126"/>
      <c r="AZ84" s="126"/>
      <c r="BA84" s="77">
        <f t="shared" si="17"/>
        <v>0</v>
      </c>
      <c r="BB84" s="83"/>
      <c r="BC84" s="133"/>
      <c r="BD84" s="62" t="str">
        <f t="shared" si="18"/>
        <v>正确</v>
      </c>
    </row>
    <row r="85" s="1" customFormat="1" ht="33" customHeight="1" spans="1:56">
      <c r="A85" s="128">
        <f t="shared" si="10"/>
        <v>81</v>
      </c>
      <c r="B85" s="115"/>
      <c r="C85" s="135"/>
      <c r="D85" s="117"/>
      <c r="E85" s="115"/>
      <c r="F85" s="87">
        <f t="shared" si="11"/>
        <v>30</v>
      </c>
      <c r="G85" s="136"/>
      <c r="H85" s="119"/>
      <c r="I85" s="119"/>
      <c r="J85" s="119"/>
      <c r="K85" s="119"/>
      <c r="L85" s="119"/>
      <c r="M85" s="119"/>
      <c r="N85" s="119"/>
      <c r="O85" s="119"/>
      <c r="P85" s="119"/>
      <c r="Q85" s="119"/>
      <c r="R85" s="119"/>
      <c r="S85" s="72">
        <f t="shared" si="12"/>
        <v>0</v>
      </c>
      <c r="T85" s="137"/>
      <c r="U85" s="122"/>
      <c r="V85" s="123"/>
      <c r="W85" s="124"/>
      <c r="X85" s="124"/>
      <c r="Y85" s="124"/>
      <c r="Z85" s="124"/>
      <c r="AA85" s="124"/>
      <c r="AB85" s="125"/>
      <c r="AC85" s="77">
        <f t="shared" si="13"/>
        <v>0</v>
      </c>
      <c r="AD85" s="125"/>
      <c r="AE85" s="125"/>
      <c r="AF85" s="125"/>
      <c r="AG85" s="125"/>
      <c r="AH85" s="125"/>
      <c r="AI85" s="125"/>
      <c r="AJ85" s="125"/>
      <c r="AK85" s="125"/>
      <c r="AL85" s="125"/>
      <c r="AM85" s="125"/>
      <c r="AN85" s="125"/>
      <c r="AO85" s="125"/>
      <c r="AP85" s="125"/>
      <c r="AQ85" s="125"/>
      <c r="AR85" s="125"/>
      <c r="AS85" s="79">
        <f t="shared" si="14"/>
        <v>0</v>
      </c>
      <c r="AT85" s="77">
        <f t="shared" si="15"/>
        <v>0</v>
      </c>
      <c r="AU85" s="77">
        <f t="shared" si="16"/>
        <v>0</v>
      </c>
      <c r="AV85" s="80"/>
      <c r="AW85" s="81"/>
      <c r="AX85" s="81"/>
      <c r="AY85" s="126"/>
      <c r="AZ85" s="126"/>
      <c r="BA85" s="77">
        <f t="shared" si="17"/>
        <v>0</v>
      </c>
      <c r="BB85" s="83"/>
      <c r="BC85" s="133"/>
      <c r="BD85" s="62" t="str">
        <f t="shared" si="18"/>
        <v>正确</v>
      </c>
    </row>
    <row r="86" s="1" customFormat="1" ht="33" customHeight="1" spans="1:56">
      <c r="A86" s="128">
        <f t="shared" si="10"/>
        <v>82</v>
      </c>
      <c r="B86" s="115"/>
      <c r="C86" s="135"/>
      <c r="D86" s="117"/>
      <c r="E86" s="115"/>
      <c r="F86" s="87">
        <f t="shared" si="11"/>
        <v>30</v>
      </c>
      <c r="G86" s="136"/>
      <c r="H86" s="119"/>
      <c r="I86" s="119"/>
      <c r="J86" s="119"/>
      <c r="K86" s="119"/>
      <c r="L86" s="119"/>
      <c r="M86" s="119"/>
      <c r="N86" s="119"/>
      <c r="O86" s="119"/>
      <c r="P86" s="119"/>
      <c r="Q86" s="119"/>
      <c r="R86" s="119"/>
      <c r="S86" s="72">
        <f t="shared" si="12"/>
        <v>0</v>
      </c>
      <c r="T86" s="137"/>
      <c r="U86" s="122"/>
      <c r="V86" s="123"/>
      <c r="W86" s="124"/>
      <c r="X86" s="124"/>
      <c r="Y86" s="124"/>
      <c r="Z86" s="124"/>
      <c r="AA86" s="124"/>
      <c r="AB86" s="125"/>
      <c r="AC86" s="77">
        <f t="shared" si="13"/>
        <v>0</v>
      </c>
      <c r="AD86" s="125"/>
      <c r="AE86" s="125"/>
      <c r="AF86" s="125"/>
      <c r="AG86" s="125"/>
      <c r="AH86" s="125"/>
      <c r="AI86" s="125"/>
      <c r="AJ86" s="125"/>
      <c r="AK86" s="125"/>
      <c r="AL86" s="125"/>
      <c r="AM86" s="125"/>
      <c r="AN86" s="125"/>
      <c r="AO86" s="125"/>
      <c r="AP86" s="125"/>
      <c r="AQ86" s="125"/>
      <c r="AR86" s="125"/>
      <c r="AS86" s="79">
        <f t="shared" si="14"/>
        <v>0</v>
      </c>
      <c r="AT86" s="77">
        <f t="shared" si="15"/>
        <v>0</v>
      </c>
      <c r="AU86" s="77">
        <f t="shared" si="16"/>
        <v>0</v>
      </c>
      <c r="AV86" s="80"/>
      <c r="AW86" s="81"/>
      <c r="AX86" s="81"/>
      <c r="AY86" s="126"/>
      <c r="AZ86" s="126"/>
      <c r="BA86" s="77">
        <f t="shared" si="17"/>
        <v>0</v>
      </c>
      <c r="BB86" s="83"/>
      <c r="BC86" s="133"/>
      <c r="BD86" s="62" t="str">
        <f t="shared" si="18"/>
        <v>正确</v>
      </c>
    </row>
    <row r="87" s="1" customFormat="1" ht="33" customHeight="1" spans="1:56">
      <c r="A87" s="128">
        <f t="shared" si="10"/>
        <v>83</v>
      </c>
      <c r="B87" s="115"/>
      <c r="C87" s="135"/>
      <c r="D87" s="117"/>
      <c r="E87" s="115"/>
      <c r="F87" s="87">
        <f t="shared" si="11"/>
        <v>30</v>
      </c>
      <c r="G87" s="136"/>
      <c r="H87" s="119"/>
      <c r="I87" s="119"/>
      <c r="J87" s="119"/>
      <c r="K87" s="119"/>
      <c r="L87" s="119"/>
      <c r="M87" s="119"/>
      <c r="N87" s="119"/>
      <c r="O87" s="119"/>
      <c r="P87" s="119"/>
      <c r="Q87" s="119"/>
      <c r="R87" s="119"/>
      <c r="S87" s="72">
        <f t="shared" si="12"/>
        <v>0</v>
      </c>
      <c r="T87" s="137"/>
      <c r="U87" s="122"/>
      <c r="V87" s="123"/>
      <c r="W87" s="124"/>
      <c r="X87" s="124"/>
      <c r="Y87" s="124"/>
      <c r="Z87" s="124"/>
      <c r="AA87" s="124"/>
      <c r="AB87" s="125"/>
      <c r="AC87" s="77">
        <f t="shared" si="13"/>
        <v>0</v>
      </c>
      <c r="AD87" s="125"/>
      <c r="AE87" s="125"/>
      <c r="AF87" s="125"/>
      <c r="AG87" s="125"/>
      <c r="AH87" s="125"/>
      <c r="AI87" s="125"/>
      <c r="AJ87" s="125"/>
      <c r="AK87" s="125"/>
      <c r="AL87" s="125"/>
      <c r="AM87" s="125"/>
      <c r="AN87" s="125"/>
      <c r="AO87" s="125"/>
      <c r="AP87" s="125"/>
      <c r="AQ87" s="125"/>
      <c r="AR87" s="125"/>
      <c r="AS87" s="79">
        <f t="shared" si="14"/>
        <v>0</v>
      </c>
      <c r="AT87" s="77">
        <f t="shared" si="15"/>
        <v>0</v>
      </c>
      <c r="AU87" s="77">
        <f t="shared" si="16"/>
        <v>0</v>
      </c>
      <c r="AV87" s="80"/>
      <c r="AW87" s="81"/>
      <c r="AX87" s="81"/>
      <c r="AY87" s="126"/>
      <c r="AZ87" s="126"/>
      <c r="BA87" s="77">
        <f t="shared" si="17"/>
        <v>0</v>
      </c>
      <c r="BB87" s="83"/>
      <c r="BC87" s="133"/>
      <c r="BD87" s="62" t="str">
        <f t="shared" si="18"/>
        <v>正确</v>
      </c>
    </row>
    <row r="88" s="1" customFormat="1" ht="33" customHeight="1" spans="1:56">
      <c r="A88" s="128">
        <f t="shared" si="10"/>
        <v>84</v>
      </c>
      <c r="B88" s="115"/>
      <c r="C88" s="135"/>
      <c r="D88" s="117"/>
      <c r="E88" s="115"/>
      <c r="F88" s="87">
        <f t="shared" si="11"/>
        <v>30</v>
      </c>
      <c r="G88" s="136"/>
      <c r="H88" s="119"/>
      <c r="I88" s="119"/>
      <c r="J88" s="119"/>
      <c r="K88" s="119"/>
      <c r="L88" s="119"/>
      <c r="M88" s="119"/>
      <c r="N88" s="119"/>
      <c r="O88" s="119"/>
      <c r="P88" s="119"/>
      <c r="Q88" s="119"/>
      <c r="R88" s="119"/>
      <c r="S88" s="72">
        <f t="shared" si="12"/>
        <v>0</v>
      </c>
      <c r="T88" s="137"/>
      <c r="U88" s="122"/>
      <c r="V88" s="123"/>
      <c r="W88" s="124"/>
      <c r="X88" s="124"/>
      <c r="Y88" s="124"/>
      <c r="Z88" s="124"/>
      <c r="AA88" s="124"/>
      <c r="AB88" s="125"/>
      <c r="AC88" s="77">
        <f t="shared" si="13"/>
        <v>0</v>
      </c>
      <c r="AD88" s="125"/>
      <c r="AE88" s="125"/>
      <c r="AF88" s="125"/>
      <c r="AG88" s="125"/>
      <c r="AH88" s="125"/>
      <c r="AI88" s="125"/>
      <c r="AJ88" s="125"/>
      <c r="AK88" s="125"/>
      <c r="AL88" s="125"/>
      <c r="AM88" s="125"/>
      <c r="AN88" s="125"/>
      <c r="AO88" s="125"/>
      <c r="AP88" s="125"/>
      <c r="AQ88" s="125"/>
      <c r="AR88" s="125"/>
      <c r="AS88" s="79">
        <f t="shared" si="14"/>
        <v>0</v>
      </c>
      <c r="AT88" s="77">
        <f t="shared" si="15"/>
        <v>0</v>
      </c>
      <c r="AU88" s="77">
        <f t="shared" si="16"/>
        <v>0</v>
      </c>
      <c r="AV88" s="80"/>
      <c r="AW88" s="81"/>
      <c r="AX88" s="81"/>
      <c r="AY88" s="126"/>
      <c r="AZ88" s="126"/>
      <c r="BA88" s="77">
        <f t="shared" si="17"/>
        <v>0</v>
      </c>
      <c r="BB88" s="83"/>
      <c r="BC88" s="133"/>
      <c r="BD88" s="62" t="str">
        <f t="shared" si="18"/>
        <v>正确</v>
      </c>
    </row>
    <row r="89" s="1" customFormat="1" ht="33" customHeight="1" spans="1:56">
      <c r="A89" s="128">
        <f t="shared" si="10"/>
        <v>85</v>
      </c>
      <c r="B89" s="115"/>
      <c r="C89" s="135"/>
      <c r="D89" s="117"/>
      <c r="E89" s="115"/>
      <c r="F89" s="87">
        <f t="shared" si="11"/>
        <v>30</v>
      </c>
      <c r="G89" s="136"/>
      <c r="H89" s="119"/>
      <c r="I89" s="119"/>
      <c r="J89" s="119"/>
      <c r="K89" s="119"/>
      <c r="L89" s="119"/>
      <c r="M89" s="119"/>
      <c r="N89" s="119"/>
      <c r="O89" s="119"/>
      <c r="P89" s="119"/>
      <c r="Q89" s="119"/>
      <c r="R89" s="119"/>
      <c r="S89" s="72">
        <f t="shared" si="12"/>
        <v>0</v>
      </c>
      <c r="T89" s="137"/>
      <c r="U89" s="122"/>
      <c r="V89" s="123"/>
      <c r="W89" s="124"/>
      <c r="X89" s="124"/>
      <c r="Y89" s="124"/>
      <c r="Z89" s="124"/>
      <c r="AA89" s="124"/>
      <c r="AB89" s="125"/>
      <c r="AC89" s="77">
        <f t="shared" si="13"/>
        <v>0</v>
      </c>
      <c r="AD89" s="125"/>
      <c r="AE89" s="125"/>
      <c r="AF89" s="125"/>
      <c r="AG89" s="125"/>
      <c r="AH89" s="125"/>
      <c r="AI89" s="125"/>
      <c r="AJ89" s="125"/>
      <c r="AK89" s="125"/>
      <c r="AL89" s="125"/>
      <c r="AM89" s="125"/>
      <c r="AN89" s="125"/>
      <c r="AO89" s="125"/>
      <c r="AP89" s="125"/>
      <c r="AQ89" s="125"/>
      <c r="AR89" s="125"/>
      <c r="AS89" s="79">
        <f t="shared" si="14"/>
        <v>0</v>
      </c>
      <c r="AT89" s="77">
        <f t="shared" si="15"/>
        <v>0</v>
      </c>
      <c r="AU89" s="77">
        <f t="shared" si="16"/>
        <v>0</v>
      </c>
      <c r="AV89" s="80"/>
      <c r="AW89" s="81"/>
      <c r="AX89" s="81"/>
      <c r="AY89" s="126"/>
      <c r="AZ89" s="126"/>
      <c r="BA89" s="77">
        <f t="shared" si="17"/>
        <v>0</v>
      </c>
      <c r="BB89" s="83"/>
      <c r="BC89" s="133"/>
      <c r="BD89" s="62" t="str">
        <f t="shared" si="18"/>
        <v>正确</v>
      </c>
    </row>
    <row r="90" s="1" customFormat="1" ht="33" customHeight="1" spans="1:56">
      <c r="A90" s="128">
        <f t="shared" si="10"/>
        <v>86</v>
      </c>
      <c r="B90" s="115"/>
      <c r="C90" s="135"/>
      <c r="D90" s="117"/>
      <c r="E90" s="115"/>
      <c r="F90" s="87">
        <f t="shared" si="11"/>
        <v>30</v>
      </c>
      <c r="G90" s="136"/>
      <c r="H90" s="119"/>
      <c r="I90" s="119"/>
      <c r="J90" s="119"/>
      <c r="K90" s="119"/>
      <c r="L90" s="119"/>
      <c r="M90" s="119"/>
      <c r="N90" s="119"/>
      <c r="O90" s="119"/>
      <c r="P90" s="119"/>
      <c r="Q90" s="119"/>
      <c r="R90" s="119"/>
      <c r="S90" s="72">
        <f t="shared" si="12"/>
        <v>0</v>
      </c>
      <c r="T90" s="137"/>
      <c r="U90" s="122"/>
      <c r="V90" s="123"/>
      <c r="W90" s="124"/>
      <c r="X90" s="124"/>
      <c r="Y90" s="124"/>
      <c r="Z90" s="124"/>
      <c r="AA90" s="124"/>
      <c r="AB90" s="125"/>
      <c r="AC90" s="77">
        <f t="shared" si="13"/>
        <v>0</v>
      </c>
      <c r="AD90" s="125"/>
      <c r="AE90" s="125"/>
      <c r="AF90" s="125"/>
      <c r="AG90" s="125"/>
      <c r="AH90" s="125"/>
      <c r="AI90" s="125"/>
      <c r="AJ90" s="125"/>
      <c r="AK90" s="125"/>
      <c r="AL90" s="125"/>
      <c r="AM90" s="125"/>
      <c r="AN90" s="125"/>
      <c r="AO90" s="125"/>
      <c r="AP90" s="125"/>
      <c r="AQ90" s="125"/>
      <c r="AR90" s="125"/>
      <c r="AS90" s="79">
        <f t="shared" si="14"/>
        <v>0</v>
      </c>
      <c r="AT90" s="77">
        <f t="shared" si="15"/>
        <v>0</v>
      </c>
      <c r="AU90" s="77">
        <f t="shared" si="16"/>
        <v>0</v>
      </c>
      <c r="AV90" s="80"/>
      <c r="AW90" s="81"/>
      <c r="AX90" s="81"/>
      <c r="AY90" s="126"/>
      <c r="AZ90" s="126"/>
      <c r="BA90" s="77">
        <f t="shared" si="17"/>
        <v>0</v>
      </c>
      <c r="BB90" s="83"/>
      <c r="BC90" s="133"/>
      <c r="BD90" s="62" t="str">
        <f t="shared" si="18"/>
        <v>正确</v>
      </c>
    </row>
    <row r="91" s="1" customFormat="1" ht="33" customHeight="1" spans="1:56">
      <c r="A91" s="128">
        <f t="shared" si="10"/>
        <v>87</v>
      </c>
      <c r="B91" s="115"/>
      <c r="C91" s="135"/>
      <c r="D91" s="117"/>
      <c r="E91" s="115"/>
      <c r="F91" s="87">
        <f t="shared" si="11"/>
        <v>30</v>
      </c>
      <c r="G91" s="136"/>
      <c r="H91" s="119"/>
      <c r="I91" s="119"/>
      <c r="J91" s="119"/>
      <c r="K91" s="119"/>
      <c r="L91" s="119"/>
      <c r="M91" s="119"/>
      <c r="N91" s="119"/>
      <c r="O91" s="119"/>
      <c r="P91" s="119"/>
      <c r="Q91" s="119"/>
      <c r="R91" s="119"/>
      <c r="S91" s="72">
        <f t="shared" si="12"/>
        <v>0</v>
      </c>
      <c r="T91" s="137"/>
      <c r="U91" s="122"/>
      <c r="V91" s="123"/>
      <c r="W91" s="124"/>
      <c r="X91" s="124"/>
      <c r="Y91" s="124"/>
      <c r="Z91" s="124"/>
      <c r="AA91" s="124"/>
      <c r="AB91" s="125"/>
      <c r="AC91" s="77">
        <f t="shared" si="13"/>
        <v>0</v>
      </c>
      <c r="AD91" s="125"/>
      <c r="AE91" s="125"/>
      <c r="AF91" s="125"/>
      <c r="AG91" s="125"/>
      <c r="AH91" s="125"/>
      <c r="AI91" s="125"/>
      <c r="AJ91" s="125"/>
      <c r="AK91" s="125"/>
      <c r="AL91" s="125"/>
      <c r="AM91" s="125"/>
      <c r="AN91" s="125"/>
      <c r="AO91" s="125"/>
      <c r="AP91" s="125"/>
      <c r="AQ91" s="125"/>
      <c r="AR91" s="125"/>
      <c r="AS91" s="79">
        <f t="shared" si="14"/>
        <v>0</v>
      </c>
      <c r="AT91" s="77">
        <f t="shared" si="15"/>
        <v>0</v>
      </c>
      <c r="AU91" s="77">
        <f t="shared" si="16"/>
        <v>0</v>
      </c>
      <c r="AV91" s="80"/>
      <c r="AW91" s="81"/>
      <c r="AX91" s="81"/>
      <c r="AY91" s="126"/>
      <c r="AZ91" s="126"/>
      <c r="BA91" s="77">
        <f t="shared" si="17"/>
        <v>0</v>
      </c>
      <c r="BB91" s="83"/>
      <c r="BC91" s="133"/>
      <c r="BD91" s="62" t="str">
        <f t="shared" si="18"/>
        <v>正确</v>
      </c>
    </row>
    <row r="92" s="1" customFormat="1" ht="33" customHeight="1" spans="1:56">
      <c r="A92" s="128">
        <f t="shared" si="10"/>
        <v>88</v>
      </c>
      <c r="B92" s="115"/>
      <c r="C92" s="135"/>
      <c r="D92" s="117"/>
      <c r="E92" s="115"/>
      <c r="F92" s="87">
        <f t="shared" si="11"/>
        <v>30</v>
      </c>
      <c r="G92" s="136"/>
      <c r="H92" s="119"/>
      <c r="I92" s="119"/>
      <c r="J92" s="119"/>
      <c r="K92" s="119"/>
      <c r="L92" s="119"/>
      <c r="M92" s="119"/>
      <c r="N92" s="119"/>
      <c r="O92" s="119"/>
      <c r="P92" s="119"/>
      <c r="Q92" s="119"/>
      <c r="R92" s="119"/>
      <c r="S92" s="72">
        <f t="shared" si="12"/>
        <v>0</v>
      </c>
      <c r="T92" s="137"/>
      <c r="U92" s="122"/>
      <c r="V92" s="123"/>
      <c r="W92" s="124"/>
      <c r="X92" s="124"/>
      <c r="Y92" s="124"/>
      <c r="Z92" s="124"/>
      <c r="AA92" s="124"/>
      <c r="AB92" s="125"/>
      <c r="AC92" s="77">
        <f t="shared" si="13"/>
        <v>0</v>
      </c>
      <c r="AD92" s="125"/>
      <c r="AE92" s="125"/>
      <c r="AF92" s="125"/>
      <c r="AG92" s="125"/>
      <c r="AH92" s="125"/>
      <c r="AI92" s="125"/>
      <c r="AJ92" s="125"/>
      <c r="AK92" s="125"/>
      <c r="AL92" s="125"/>
      <c r="AM92" s="125"/>
      <c r="AN92" s="125"/>
      <c r="AO92" s="125"/>
      <c r="AP92" s="125"/>
      <c r="AQ92" s="125"/>
      <c r="AR92" s="125"/>
      <c r="AS92" s="79">
        <f t="shared" si="14"/>
        <v>0</v>
      </c>
      <c r="AT92" s="77">
        <f t="shared" si="15"/>
        <v>0</v>
      </c>
      <c r="AU92" s="77">
        <f t="shared" si="16"/>
        <v>0</v>
      </c>
      <c r="AV92" s="80"/>
      <c r="AW92" s="81"/>
      <c r="AX92" s="81"/>
      <c r="AY92" s="126"/>
      <c r="AZ92" s="126"/>
      <c r="BA92" s="77">
        <f t="shared" si="17"/>
        <v>0</v>
      </c>
      <c r="BB92" s="83"/>
      <c r="BC92" s="133"/>
      <c r="BD92" s="62" t="str">
        <f t="shared" si="18"/>
        <v>正确</v>
      </c>
    </row>
    <row r="93" s="1" customFormat="1" ht="33" customHeight="1" spans="1:56">
      <c r="A93" s="128">
        <f t="shared" si="10"/>
        <v>89</v>
      </c>
      <c r="B93" s="115"/>
      <c r="C93" s="135"/>
      <c r="D93" s="117"/>
      <c r="E93" s="115"/>
      <c r="F93" s="87">
        <f t="shared" si="11"/>
        <v>30</v>
      </c>
      <c r="G93" s="136"/>
      <c r="H93" s="119"/>
      <c r="I93" s="119"/>
      <c r="J93" s="119"/>
      <c r="K93" s="119"/>
      <c r="L93" s="119"/>
      <c r="M93" s="119"/>
      <c r="N93" s="119"/>
      <c r="O93" s="119"/>
      <c r="P93" s="119"/>
      <c r="Q93" s="119"/>
      <c r="R93" s="119"/>
      <c r="S93" s="72">
        <f t="shared" si="12"/>
        <v>0</v>
      </c>
      <c r="T93" s="137"/>
      <c r="U93" s="122"/>
      <c r="V93" s="123"/>
      <c r="W93" s="124"/>
      <c r="X93" s="124"/>
      <c r="Y93" s="124"/>
      <c r="Z93" s="124"/>
      <c r="AA93" s="124"/>
      <c r="AB93" s="125"/>
      <c r="AC93" s="77">
        <f t="shared" si="13"/>
        <v>0</v>
      </c>
      <c r="AD93" s="125"/>
      <c r="AE93" s="125"/>
      <c r="AF93" s="125"/>
      <c r="AG93" s="125"/>
      <c r="AH93" s="125"/>
      <c r="AI93" s="125"/>
      <c r="AJ93" s="125"/>
      <c r="AK93" s="125"/>
      <c r="AL93" s="125"/>
      <c r="AM93" s="125"/>
      <c r="AN93" s="125"/>
      <c r="AO93" s="125"/>
      <c r="AP93" s="125"/>
      <c r="AQ93" s="125"/>
      <c r="AR93" s="125"/>
      <c r="AS93" s="79">
        <f t="shared" si="14"/>
        <v>0</v>
      </c>
      <c r="AT93" s="77">
        <f t="shared" si="15"/>
        <v>0</v>
      </c>
      <c r="AU93" s="77">
        <f t="shared" si="16"/>
        <v>0</v>
      </c>
      <c r="AV93" s="80"/>
      <c r="AW93" s="81"/>
      <c r="AX93" s="81"/>
      <c r="AY93" s="126"/>
      <c r="AZ93" s="126"/>
      <c r="BA93" s="77">
        <f t="shared" si="17"/>
        <v>0</v>
      </c>
      <c r="BB93" s="83"/>
      <c r="BC93" s="133"/>
      <c r="BD93" s="62" t="str">
        <f t="shared" si="18"/>
        <v>正确</v>
      </c>
    </row>
    <row r="94" s="1" customFormat="1" ht="33" customHeight="1" spans="1:56">
      <c r="A94" s="128">
        <f t="shared" si="10"/>
        <v>90</v>
      </c>
      <c r="B94" s="115"/>
      <c r="C94" s="135"/>
      <c r="D94" s="117"/>
      <c r="E94" s="115"/>
      <c r="F94" s="87">
        <f t="shared" si="11"/>
        <v>30</v>
      </c>
      <c r="G94" s="136"/>
      <c r="H94" s="119"/>
      <c r="I94" s="119"/>
      <c r="J94" s="119"/>
      <c r="K94" s="119"/>
      <c r="L94" s="119"/>
      <c r="M94" s="119"/>
      <c r="N94" s="119"/>
      <c r="O94" s="119"/>
      <c r="P94" s="119"/>
      <c r="Q94" s="119"/>
      <c r="R94" s="119"/>
      <c r="S94" s="72">
        <f t="shared" si="12"/>
        <v>0</v>
      </c>
      <c r="T94" s="137"/>
      <c r="U94" s="122"/>
      <c r="V94" s="123"/>
      <c r="W94" s="124"/>
      <c r="X94" s="124"/>
      <c r="Y94" s="124"/>
      <c r="Z94" s="124"/>
      <c r="AA94" s="124"/>
      <c r="AB94" s="125"/>
      <c r="AC94" s="77">
        <f t="shared" si="13"/>
        <v>0</v>
      </c>
      <c r="AD94" s="125"/>
      <c r="AE94" s="125"/>
      <c r="AF94" s="125"/>
      <c r="AG94" s="125"/>
      <c r="AH94" s="125"/>
      <c r="AI94" s="125"/>
      <c r="AJ94" s="125"/>
      <c r="AK94" s="125"/>
      <c r="AL94" s="125"/>
      <c r="AM94" s="125"/>
      <c r="AN94" s="125"/>
      <c r="AO94" s="125"/>
      <c r="AP94" s="125"/>
      <c r="AQ94" s="125"/>
      <c r="AR94" s="125"/>
      <c r="AS94" s="79">
        <f t="shared" si="14"/>
        <v>0</v>
      </c>
      <c r="AT94" s="77">
        <f t="shared" si="15"/>
        <v>0</v>
      </c>
      <c r="AU94" s="77">
        <f t="shared" si="16"/>
        <v>0</v>
      </c>
      <c r="AV94" s="80"/>
      <c r="AW94" s="81"/>
      <c r="AX94" s="81"/>
      <c r="AY94" s="126"/>
      <c r="AZ94" s="126"/>
      <c r="BA94" s="77">
        <f t="shared" si="17"/>
        <v>0</v>
      </c>
      <c r="BB94" s="83"/>
      <c r="BC94" s="133"/>
      <c r="BD94" s="62" t="str">
        <f t="shared" si="18"/>
        <v>正确</v>
      </c>
    </row>
    <row r="95" s="1" customFormat="1" ht="33" customHeight="1" spans="1:56">
      <c r="A95" s="128">
        <f t="shared" si="10"/>
        <v>91</v>
      </c>
      <c r="B95" s="115"/>
      <c r="C95" s="135"/>
      <c r="D95" s="117"/>
      <c r="E95" s="115"/>
      <c r="F95" s="87">
        <f t="shared" si="11"/>
        <v>30</v>
      </c>
      <c r="G95" s="136"/>
      <c r="H95" s="119"/>
      <c r="I95" s="119"/>
      <c r="J95" s="119"/>
      <c r="K95" s="119"/>
      <c r="L95" s="119"/>
      <c r="M95" s="119"/>
      <c r="N95" s="119"/>
      <c r="O95" s="119"/>
      <c r="P95" s="119"/>
      <c r="Q95" s="119"/>
      <c r="R95" s="119"/>
      <c r="S95" s="72">
        <f t="shared" si="12"/>
        <v>0</v>
      </c>
      <c r="T95" s="137"/>
      <c r="U95" s="122"/>
      <c r="V95" s="123"/>
      <c r="W95" s="124"/>
      <c r="X95" s="124"/>
      <c r="Y95" s="124"/>
      <c r="Z95" s="124"/>
      <c r="AA95" s="124"/>
      <c r="AB95" s="125"/>
      <c r="AC95" s="77">
        <f t="shared" si="13"/>
        <v>0</v>
      </c>
      <c r="AD95" s="125"/>
      <c r="AE95" s="125"/>
      <c r="AF95" s="125"/>
      <c r="AG95" s="125"/>
      <c r="AH95" s="125"/>
      <c r="AI95" s="125"/>
      <c r="AJ95" s="125"/>
      <c r="AK95" s="125"/>
      <c r="AL95" s="125"/>
      <c r="AM95" s="125"/>
      <c r="AN95" s="125"/>
      <c r="AO95" s="125"/>
      <c r="AP95" s="125"/>
      <c r="AQ95" s="125"/>
      <c r="AR95" s="125"/>
      <c r="AS95" s="79">
        <f t="shared" si="14"/>
        <v>0</v>
      </c>
      <c r="AT95" s="77">
        <f t="shared" si="15"/>
        <v>0</v>
      </c>
      <c r="AU95" s="77">
        <f t="shared" si="16"/>
        <v>0</v>
      </c>
      <c r="AV95" s="80"/>
      <c r="AW95" s="81"/>
      <c r="AX95" s="81"/>
      <c r="AY95" s="126"/>
      <c r="AZ95" s="126"/>
      <c r="BA95" s="77">
        <f t="shared" si="17"/>
        <v>0</v>
      </c>
      <c r="BB95" s="83"/>
      <c r="BC95" s="133"/>
      <c r="BD95" s="62" t="str">
        <f t="shared" si="18"/>
        <v>正确</v>
      </c>
    </row>
    <row r="96" s="1" customFormat="1" ht="33" customHeight="1" spans="1:56">
      <c r="A96" s="128">
        <f t="shared" si="10"/>
        <v>92</v>
      </c>
      <c r="B96" s="115"/>
      <c r="C96" s="135"/>
      <c r="D96" s="117"/>
      <c r="E96" s="115"/>
      <c r="F96" s="87">
        <f t="shared" si="11"/>
        <v>30</v>
      </c>
      <c r="G96" s="136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72">
        <f t="shared" si="12"/>
        <v>0</v>
      </c>
      <c r="T96" s="137"/>
      <c r="U96" s="122"/>
      <c r="V96" s="123"/>
      <c r="W96" s="124"/>
      <c r="X96" s="124"/>
      <c r="Y96" s="124"/>
      <c r="Z96" s="124"/>
      <c r="AA96" s="124"/>
      <c r="AB96" s="125"/>
      <c r="AC96" s="77">
        <f t="shared" si="13"/>
        <v>0</v>
      </c>
      <c r="AD96" s="125"/>
      <c r="AE96" s="125"/>
      <c r="AF96" s="125"/>
      <c r="AG96" s="125"/>
      <c r="AH96" s="125"/>
      <c r="AI96" s="125"/>
      <c r="AJ96" s="125"/>
      <c r="AK96" s="125"/>
      <c r="AL96" s="125"/>
      <c r="AM96" s="125"/>
      <c r="AN96" s="125"/>
      <c r="AO96" s="125"/>
      <c r="AP96" s="125"/>
      <c r="AQ96" s="125"/>
      <c r="AR96" s="125"/>
      <c r="AS96" s="79">
        <f t="shared" si="14"/>
        <v>0</v>
      </c>
      <c r="AT96" s="77">
        <f t="shared" si="15"/>
        <v>0</v>
      </c>
      <c r="AU96" s="77">
        <f t="shared" si="16"/>
        <v>0</v>
      </c>
      <c r="AV96" s="80"/>
      <c r="AW96" s="81"/>
      <c r="AX96" s="81"/>
      <c r="AY96" s="126"/>
      <c r="AZ96" s="126"/>
      <c r="BA96" s="77">
        <f t="shared" si="17"/>
        <v>0</v>
      </c>
      <c r="BB96" s="83"/>
      <c r="BC96" s="133"/>
      <c r="BD96" s="62" t="str">
        <f t="shared" si="18"/>
        <v>正确</v>
      </c>
    </row>
    <row r="97" s="1" customFormat="1" ht="33" customHeight="1" spans="1:56">
      <c r="A97" s="128">
        <f t="shared" si="10"/>
        <v>93</v>
      </c>
      <c r="B97" s="115"/>
      <c r="C97" s="135"/>
      <c r="D97" s="117"/>
      <c r="E97" s="115"/>
      <c r="F97" s="87">
        <f t="shared" si="11"/>
        <v>30</v>
      </c>
      <c r="G97" s="136"/>
      <c r="H97" s="119"/>
      <c r="I97" s="119"/>
      <c r="J97" s="119"/>
      <c r="K97" s="119"/>
      <c r="L97" s="119"/>
      <c r="M97" s="119"/>
      <c r="N97" s="119"/>
      <c r="O97" s="119"/>
      <c r="P97" s="119"/>
      <c r="Q97" s="119"/>
      <c r="R97" s="119"/>
      <c r="S97" s="72">
        <f t="shared" si="12"/>
        <v>0</v>
      </c>
      <c r="T97" s="137"/>
      <c r="U97" s="122"/>
      <c r="V97" s="123"/>
      <c r="W97" s="124"/>
      <c r="X97" s="124"/>
      <c r="Y97" s="124"/>
      <c r="Z97" s="124"/>
      <c r="AA97" s="124"/>
      <c r="AB97" s="125"/>
      <c r="AC97" s="77">
        <f t="shared" si="13"/>
        <v>0</v>
      </c>
      <c r="AD97" s="125"/>
      <c r="AE97" s="125"/>
      <c r="AF97" s="125"/>
      <c r="AG97" s="125"/>
      <c r="AH97" s="125"/>
      <c r="AI97" s="125"/>
      <c r="AJ97" s="125"/>
      <c r="AK97" s="125"/>
      <c r="AL97" s="125"/>
      <c r="AM97" s="125"/>
      <c r="AN97" s="125"/>
      <c r="AO97" s="125"/>
      <c r="AP97" s="125"/>
      <c r="AQ97" s="125"/>
      <c r="AR97" s="125"/>
      <c r="AS97" s="79">
        <f t="shared" si="14"/>
        <v>0</v>
      </c>
      <c r="AT97" s="77">
        <f t="shared" si="15"/>
        <v>0</v>
      </c>
      <c r="AU97" s="77">
        <f t="shared" si="16"/>
        <v>0</v>
      </c>
      <c r="AV97" s="80"/>
      <c r="AW97" s="81"/>
      <c r="AX97" s="81"/>
      <c r="AY97" s="126"/>
      <c r="AZ97" s="126"/>
      <c r="BA97" s="77">
        <f t="shared" si="17"/>
        <v>0</v>
      </c>
      <c r="BB97" s="83"/>
      <c r="BC97" s="133"/>
      <c r="BD97" s="62" t="str">
        <f t="shared" si="18"/>
        <v>正确</v>
      </c>
    </row>
    <row r="98" s="1" customFormat="1" ht="33" customHeight="1" spans="1:56">
      <c r="A98" s="128">
        <f t="shared" si="10"/>
        <v>94</v>
      </c>
      <c r="B98" s="115"/>
      <c r="C98" s="135"/>
      <c r="D98" s="117"/>
      <c r="E98" s="115"/>
      <c r="F98" s="87">
        <f t="shared" si="11"/>
        <v>30</v>
      </c>
      <c r="G98" s="136"/>
      <c r="H98" s="119"/>
      <c r="I98" s="119"/>
      <c r="J98" s="119"/>
      <c r="K98" s="119"/>
      <c r="L98" s="119"/>
      <c r="M98" s="119"/>
      <c r="N98" s="119"/>
      <c r="O98" s="119"/>
      <c r="P98" s="119"/>
      <c r="Q98" s="119"/>
      <c r="R98" s="119"/>
      <c r="S98" s="72">
        <f t="shared" si="12"/>
        <v>0</v>
      </c>
      <c r="T98" s="137"/>
      <c r="U98" s="122"/>
      <c r="V98" s="123"/>
      <c r="W98" s="124"/>
      <c r="X98" s="124"/>
      <c r="Y98" s="124"/>
      <c r="Z98" s="124"/>
      <c r="AA98" s="124"/>
      <c r="AB98" s="125"/>
      <c r="AC98" s="77">
        <f t="shared" si="13"/>
        <v>0</v>
      </c>
      <c r="AD98" s="125"/>
      <c r="AE98" s="125"/>
      <c r="AF98" s="125"/>
      <c r="AG98" s="125"/>
      <c r="AH98" s="125"/>
      <c r="AI98" s="125"/>
      <c r="AJ98" s="125"/>
      <c r="AK98" s="125"/>
      <c r="AL98" s="125"/>
      <c r="AM98" s="125"/>
      <c r="AN98" s="125"/>
      <c r="AO98" s="125"/>
      <c r="AP98" s="125"/>
      <c r="AQ98" s="125"/>
      <c r="AR98" s="125"/>
      <c r="AS98" s="79">
        <f t="shared" si="14"/>
        <v>0</v>
      </c>
      <c r="AT98" s="77">
        <f t="shared" si="15"/>
        <v>0</v>
      </c>
      <c r="AU98" s="77">
        <f t="shared" si="16"/>
        <v>0</v>
      </c>
      <c r="AV98" s="80"/>
      <c r="AW98" s="81"/>
      <c r="AX98" s="81"/>
      <c r="AY98" s="126"/>
      <c r="AZ98" s="126"/>
      <c r="BA98" s="77">
        <f t="shared" si="17"/>
        <v>0</v>
      </c>
      <c r="BB98" s="83"/>
      <c r="BC98" s="133"/>
      <c r="BD98" s="62" t="str">
        <f t="shared" si="18"/>
        <v>正确</v>
      </c>
    </row>
    <row r="99" s="1" customFormat="1" ht="33" customHeight="1" spans="1:56">
      <c r="A99" s="128">
        <f t="shared" si="10"/>
        <v>95</v>
      </c>
      <c r="B99" s="115"/>
      <c r="C99" s="135"/>
      <c r="D99" s="117"/>
      <c r="E99" s="115"/>
      <c r="F99" s="87">
        <f t="shared" si="11"/>
        <v>30</v>
      </c>
      <c r="G99" s="136"/>
      <c r="H99" s="119"/>
      <c r="I99" s="119"/>
      <c r="J99" s="119"/>
      <c r="K99" s="119"/>
      <c r="L99" s="119"/>
      <c r="M99" s="119"/>
      <c r="N99" s="119"/>
      <c r="O99" s="119"/>
      <c r="P99" s="119"/>
      <c r="Q99" s="119"/>
      <c r="R99" s="119"/>
      <c r="S99" s="72">
        <f t="shared" si="12"/>
        <v>0</v>
      </c>
      <c r="T99" s="137"/>
      <c r="U99" s="122"/>
      <c r="V99" s="123"/>
      <c r="W99" s="124"/>
      <c r="X99" s="124"/>
      <c r="Y99" s="124"/>
      <c r="Z99" s="124"/>
      <c r="AA99" s="124"/>
      <c r="AB99" s="125"/>
      <c r="AC99" s="77">
        <f t="shared" si="13"/>
        <v>0</v>
      </c>
      <c r="AD99" s="125"/>
      <c r="AE99" s="125"/>
      <c r="AF99" s="125"/>
      <c r="AG99" s="125"/>
      <c r="AH99" s="125"/>
      <c r="AI99" s="125"/>
      <c r="AJ99" s="125"/>
      <c r="AK99" s="125"/>
      <c r="AL99" s="125"/>
      <c r="AM99" s="125"/>
      <c r="AN99" s="125"/>
      <c r="AO99" s="125"/>
      <c r="AP99" s="125"/>
      <c r="AQ99" s="125"/>
      <c r="AR99" s="125"/>
      <c r="AS99" s="79">
        <f t="shared" si="14"/>
        <v>0</v>
      </c>
      <c r="AT99" s="77">
        <f t="shared" si="15"/>
        <v>0</v>
      </c>
      <c r="AU99" s="77">
        <f t="shared" si="16"/>
        <v>0</v>
      </c>
      <c r="AV99" s="80"/>
      <c r="AW99" s="81"/>
      <c r="AX99" s="81"/>
      <c r="AY99" s="126"/>
      <c r="AZ99" s="126"/>
      <c r="BA99" s="77">
        <f t="shared" si="17"/>
        <v>0</v>
      </c>
      <c r="BB99" s="83"/>
      <c r="BC99" s="133"/>
      <c r="BD99" s="62" t="str">
        <f t="shared" si="18"/>
        <v>正确</v>
      </c>
    </row>
    <row r="100" s="1" customFormat="1" ht="33" customHeight="1" spans="1:56">
      <c r="A100" s="128">
        <f t="shared" si="10"/>
        <v>96</v>
      </c>
      <c r="B100" s="115"/>
      <c r="C100" s="135"/>
      <c r="D100" s="117"/>
      <c r="E100" s="115"/>
      <c r="F100" s="87">
        <f t="shared" si="11"/>
        <v>30</v>
      </c>
      <c r="G100" s="136"/>
      <c r="H100" s="119"/>
      <c r="I100" s="119"/>
      <c r="J100" s="119"/>
      <c r="K100" s="119"/>
      <c r="L100" s="119"/>
      <c r="M100" s="119"/>
      <c r="N100" s="119"/>
      <c r="O100" s="119"/>
      <c r="P100" s="119"/>
      <c r="Q100" s="119"/>
      <c r="R100" s="119"/>
      <c r="S100" s="72">
        <f t="shared" si="12"/>
        <v>0</v>
      </c>
      <c r="T100" s="137"/>
      <c r="U100" s="122"/>
      <c r="V100" s="123"/>
      <c r="W100" s="124"/>
      <c r="X100" s="124"/>
      <c r="Y100" s="124"/>
      <c r="Z100" s="124"/>
      <c r="AA100" s="124"/>
      <c r="AB100" s="125"/>
      <c r="AC100" s="77">
        <f t="shared" si="13"/>
        <v>0</v>
      </c>
      <c r="AD100" s="125"/>
      <c r="AE100" s="125"/>
      <c r="AF100" s="125"/>
      <c r="AG100" s="125"/>
      <c r="AH100" s="125"/>
      <c r="AI100" s="125"/>
      <c r="AJ100" s="125"/>
      <c r="AK100" s="125"/>
      <c r="AL100" s="125"/>
      <c r="AM100" s="125"/>
      <c r="AN100" s="125"/>
      <c r="AO100" s="125"/>
      <c r="AP100" s="125"/>
      <c r="AQ100" s="125"/>
      <c r="AR100" s="125"/>
      <c r="AS100" s="79">
        <f t="shared" si="14"/>
        <v>0</v>
      </c>
      <c r="AT100" s="77">
        <f t="shared" si="15"/>
        <v>0</v>
      </c>
      <c r="AU100" s="77">
        <f t="shared" si="16"/>
        <v>0</v>
      </c>
      <c r="AV100" s="80"/>
      <c r="AW100" s="81"/>
      <c r="AX100" s="81"/>
      <c r="AY100" s="126"/>
      <c r="AZ100" s="126"/>
      <c r="BA100" s="77">
        <f t="shared" si="17"/>
        <v>0</v>
      </c>
      <c r="BB100" s="83"/>
      <c r="BC100" s="133"/>
      <c r="BD100" s="62" t="str">
        <f t="shared" si="18"/>
        <v>正确</v>
      </c>
    </row>
    <row r="101" s="1" customFormat="1" ht="33" customHeight="1" spans="1:56">
      <c r="A101" s="128">
        <f t="shared" si="10"/>
        <v>97</v>
      </c>
      <c r="B101" s="115"/>
      <c r="C101" s="135"/>
      <c r="D101" s="117"/>
      <c r="E101" s="115"/>
      <c r="F101" s="87">
        <f t="shared" si="11"/>
        <v>30</v>
      </c>
      <c r="G101" s="136"/>
      <c r="H101" s="119"/>
      <c r="I101" s="119"/>
      <c r="J101" s="119"/>
      <c r="K101" s="119"/>
      <c r="L101" s="119"/>
      <c r="M101" s="119"/>
      <c r="N101" s="119"/>
      <c r="O101" s="119"/>
      <c r="P101" s="119"/>
      <c r="Q101" s="119"/>
      <c r="R101" s="119"/>
      <c r="S101" s="72">
        <f t="shared" si="12"/>
        <v>0</v>
      </c>
      <c r="T101" s="137"/>
      <c r="U101" s="122"/>
      <c r="V101" s="123"/>
      <c r="W101" s="124"/>
      <c r="X101" s="124"/>
      <c r="Y101" s="124"/>
      <c r="Z101" s="124"/>
      <c r="AA101" s="124"/>
      <c r="AB101" s="125"/>
      <c r="AC101" s="77">
        <f t="shared" si="13"/>
        <v>0</v>
      </c>
      <c r="AD101" s="125"/>
      <c r="AE101" s="125"/>
      <c r="AF101" s="125"/>
      <c r="AG101" s="125"/>
      <c r="AH101" s="125"/>
      <c r="AI101" s="125"/>
      <c r="AJ101" s="125"/>
      <c r="AK101" s="125"/>
      <c r="AL101" s="125"/>
      <c r="AM101" s="125"/>
      <c r="AN101" s="125"/>
      <c r="AO101" s="125"/>
      <c r="AP101" s="125"/>
      <c r="AQ101" s="125"/>
      <c r="AR101" s="125"/>
      <c r="AS101" s="79">
        <f t="shared" si="14"/>
        <v>0</v>
      </c>
      <c r="AT101" s="77">
        <f t="shared" si="15"/>
        <v>0</v>
      </c>
      <c r="AU101" s="77">
        <f t="shared" si="16"/>
        <v>0</v>
      </c>
      <c r="AV101" s="80"/>
      <c r="AW101" s="81"/>
      <c r="AX101" s="81"/>
      <c r="AY101" s="126"/>
      <c r="AZ101" s="126"/>
      <c r="BA101" s="77">
        <f t="shared" si="17"/>
        <v>0</v>
      </c>
      <c r="BB101" s="83"/>
      <c r="BC101" s="133"/>
      <c r="BD101" s="62" t="str">
        <f t="shared" si="18"/>
        <v>正确</v>
      </c>
    </row>
    <row r="102" s="1" customFormat="1" ht="33" customHeight="1" spans="1:56">
      <c r="A102" s="128">
        <f t="shared" si="10"/>
        <v>98</v>
      </c>
      <c r="B102" s="115"/>
      <c r="C102" s="135"/>
      <c r="D102" s="117"/>
      <c r="E102" s="115"/>
      <c r="F102" s="87">
        <f t="shared" si="11"/>
        <v>30</v>
      </c>
      <c r="G102" s="136"/>
      <c r="H102" s="119"/>
      <c r="I102" s="119"/>
      <c r="J102" s="119"/>
      <c r="K102" s="119"/>
      <c r="L102" s="119"/>
      <c r="M102" s="119"/>
      <c r="N102" s="119"/>
      <c r="O102" s="119"/>
      <c r="P102" s="119"/>
      <c r="Q102" s="119"/>
      <c r="R102" s="119"/>
      <c r="S102" s="72">
        <f t="shared" si="12"/>
        <v>0</v>
      </c>
      <c r="T102" s="137"/>
      <c r="U102" s="122"/>
      <c r="V102" s="123"/>
      <c r="W102" s="124"/>
      <c r="X102" s="124"/>
      <c r="Y102" s="124"/>
      <c r="Z102" s="124"/>
      <c r="AA102" s="124"/>
      <c r="AB102" s="125"/>
      <c r="AC102" s="77">
        <f t="shared" si="13"/>
        <v>0</v>
      </c>
      <c r="AD102" s="125"/>
      <c r="AE102" s="125"/>
      <c r="AF102" s="125"/>
      <c r="AG102" s="125"/>
      <c r="AH102" s="125"/>
      <c r="AI102" s="125"/>
      <c r="AJ102" s="125"/>
      <c r="AK102" s="125"/>
      <c r="AL102" s="125"/>
      <c r="AM102" s="125"/>
      <c r="AN102" s="125"/>
      <c r="AO102" s="125"/>
      <c r="AP102" s="125"/>
      <c r="AQ102" s="125"/>
      <c r="AR102" s="125"/>
      <c r="AS102" s="79">
        <f t="shared" si="14"/>
        <v>0</v>
      </c>
      <c r="AT102" s="77">
        <f t="shared" si="15"/>
        <v>0</v>
      </c>
      <c r="AU102" s="77">
        <f t="shared" si="16"/>
        <v>0</v>
      </c>
      <c r="AV102" s="80"/>
      <c r="AW102" s="81"/>
      <c r="AX102" s="81"/>
      <c r="AY102" s="126"/>
      <c r="AZ102" s="126"/>
      <c r="BA102" s="77">
        <f t="shared" si="17"/>
        <v>0</v>
      </c>
      <c r="BB102" s="83"/>
      <c r="BC102" s="133"/>
      <c r="BD102" s="62" t="str">
        <f t="shared" si="18"/>
        <v>正确</v>
      </c>
    </row>
    <row r="103" s="1" customFormat="1" ht="33" customHeight="1" spans="1:56">
      <c r="A103" s="128">
        <f t="shared" si="10"/>
        <v>99</v>
      </c>
      <c r="B103" s="115"/>
      <c r="C103" s="135"/>
      <c r="D103" s="117"/>
      <c r="E103" s="115"/>
      <c r="F103" s="87">
        <f t="shared" si="11"/>
        <v>30</v>
      </c>
      <c r="G103" s="136"/>
      <c r="H103" s="119"/>
      <c r="I103" s="119"/>
      <c r="J103" s="119"/>
      <c r="K103" s="119"/>
      <c r="L103" s="119"/>
      <c r="M103" s="119"/>
      <c r="N103" s="119"/>
      <c r="O103" s="119"/>
      <c r="P103" s="119"/>
      <c r="Q103" s="119"/>
      <c r="R103" s="119"/>
      <c r="S103" s="72">
        <f t="shared" si="12"/>
        <v>0</v>
      </c>
      <c r="T103" s="137"/>
      <c r="U103" s="122"/>
      <c r="V103" s="123"/>
      <c r="W103" s="124"/>
      <c r="X103" s="124"/>
      <c r="Y103" s="124"/>
      <c r="Z103" s="124"/>
      <c r="AA103" s="124"/>
      <c r="AB103" s="125"/>
      <c r="AC103" s="77">
        <f t="shared" si="13"/>
        <v>0</v>
      </c>
      <c r="AD103" s="125"/>
      <c r="AE103" s="125"/>
      <c r="AF103" s="125"/>
      <c r="AG103" s="125"/>
      <c r="AH103" s="125"/>
      <c r="AI103" s="125"/>
      <c r="AJ103" s="125"/>
      <c r="AK103" s="125"/>
      <c r="AL103" s="125"/>
      <c r="AM103" s="125"/>
      <c r="AN103" s="125"/>
      <c r="AO103" s="125"/>
      <c r="AP103" s="125"/>
      <c r="AQ103" s="125"/>
      <c r="AR103" s="125"/>
      <c r="AS103" s="79">
        <f t="shared" si="14"/>
        <v>0</v>
      </c>
      <c r="AT103" s="77">
        <f t="shared" si="15"/>
        <v>0</v>
      </c>
      <c r="AU103" s="77">
        <f t="shared" si="16"/>
        <v>0</v>
      </c>
      <c r="AV103" s="80"/>
      <c r="AW103" s="81"/>
      <c r="AX103" s="81"/>
      <c r="AY103" s="126"/>
      <c r="AZ103" s="126"/>
      <c r="BA103" s="77">
        <f t="shared" si="17"/>
        <v>0</v>
      </c>
      <c r="BB103" s="83"/>
      <c r="BC103" s="133"/>
      <c r="BD103" s="62" t="str">
        <f t="shared" si="18"/>
        <v>正确</v>
      </c>
    </row>
    <row r="104" s="1" customFormat="1" ht="33" customHeight="1" spans="1:56">
      <c r="A104" s="128">
        <f t="shared" si="10"/>
        <v>100</v>
      </c>
      <c r="B104" s="115"/>
      <c r="C104" s="135"/>
      <c r="D104" s="117"/>
      <c r="E104" s="115"/>
      <c r="F104" s="87">
        <f t="shared" si="11"/>
        <v>30</v>
      </c>
      <c r="G104" s="136"/>
      <c r="H104" s="119"/>
      <c r="I104" s="119"/>
      <c r="J104" s="119"/>
      <c r="K104" s="119"/>
      <c r="L104" s="119"/>
      <c r="M104" s="119"/>
      <c r="N104" s="119"/>
      <c r="O104" s="119"/>
      <c r="P104" s="119"/>
      <c r="Q104" s="119"/>
      <c r="R104" s="119"/>
      <c r="S104" s="72">
        <f t="shared" si="12"/>
        <v>0</v>
      </c>
      <c r="T104" s="137"/>
      <c r="U104" s="122"/>
      <c r="V104" s="123"/>
      <c r="W104" s="124"/>
      <c r="X104" s="124"/>
      <c r="Y104" s="124"/>
      <c r="Z104" s="124"/>
      <c r="AA104" s="124"/>
      <c r="AB104" s="125"/>
      <c r="AC104" s="77">
        <f t="shared" si="13"/>
        <v>0</v>
      </c>
      <c r="AD104" s="125"/>
      <c r="AE104" s="125"/>
      <c r="AF104" s="125"/>
      <c r="AG104" s="125"/>
      <c r="AH104" s="125"/>
      <c r="AI104" s="125"/>
      <c r="AJ104" s="125"/>
      <c r="AK104" s="125"/>
      <c r="AL104" s="125"/>
      <c r="AM104" s="125"/>
      <c r="AN104" s="125"/>
      <c r="AO104" s="125"/>
      <c r="AP104" s="125"/>
      <c r="AQ104" s="125"/>
      <c r="AR104" s="125"/>
      <c r="AS104" s="79">
        <f t="shared" si="14"/>
        <v>0</v>
      </c>
      <c r="AT104" s="77">
        <f t="shared" si="15"/>
        <v>0</v>
      </c>
      <c r="AU104" s="77">
        <f t="shared" si="16"/>
        <v>0</v>
      </c>
      <c r="AV104" s="80"/>
      <c r="AW104" s="81"/>
      <c r="AX104" s="81"/>
      <c r="AY104" s="126"/>
      <c r="AZ104" s="126"/>
      <c r="BA104" s="77">
        <f t="shared" si="17"/>
        <v>0</v>
      </c>
      <c r="BB104" s="83"/>
      <c r="BC104" s="133"/>
      <c r="BD104" s="62" t="str">
        <f t="shared" si="18"/>
        <v>正确</v>
      </c>
    </row>
    <row r="105" s="1" customFormat="1" ht="33" customHeight="1" spans="1:56">
      <c r="A105" s="128">
        <f t="shared" si="10"/>
        <v>101</v>
      </c>
      <c r="B105" s="115"/>
      <c r="C105" s="135"/>
      <c r="D105" s="117"/>
      <c r="E105" s="115"/>
      <c r="F105" s="87">
        <f t="shared" si="11"/>
        <v>30</v>
      </c>
      <c r="G105" s="136"/>
      <c r="H105" s="119"/>
      <c r="I105" s="119"/>
      <c r="J105" s="119"/>
      <c r="K105" s="119"/>
      <c r="L105" s="119"/>
      <c r="M105" s="119"/>
      <c r="N105" s="119"/>
      <c r="O105" s="119"/>
      <c r="P105" s="119"/>
      <c r="Q105" s="119"/>
      <c r="R105" s="119"/>
      <c r="S105" s="72">
        <f t="shared" si="12"/>
        <v>0</v>
      </c>
      <c r="T105" s="137"/>
      <c r="U105" s="122"/>
      <c r="V105" s="123"/>
      <c r="W105" s="124"/>
      <c r="X105" s="124"/>
      <c r="Y105" s="124"/>
      <c r="Z105" s="124"/>
      <c r="AA105" s="124"/>
      <c r="AB105" s="125"/>
      <c r="AC105" s="77">
        <f t="shared" si="13"/>
        <v>0</v>
      </c>
      <c r="AD105" s="125"/>
      <c r="AE105" s="125"/>
      <c r="AF105" s="125"/>
      <c r="AG105" s="125"/>
      <c r="AH105" s="125"/>
      <c r="AI105" s="125"/>
      <c r="AJ105" s="125"/>
      <c r="AK105" s="125"/>
      <c r="AL105" s="125"/>
      <c r="AM105" s="125"/>
      <c r="AN105" s="125"/>
      <c r="AO105" s="125"/>
      <c r="AP105" s="125"/>
      <c r="AQ105" s="125"/>
      <c r="AR105" s="125"/>
      <c r="AS105" s="79">
        <f t="shared" si="14"/>
        <v>0</v>
      </c>
      <c r="AT105" s="77">
        <f t="shared" si="15"/>
        <v>0</v>
      </c>
      <c r="AU105" s="77">
        <f t="shared" si="16"/>
        <v>0</v>
      </c>
      <c r="AV105" s="80"/>
      <c r="AW105" s="81"/>
      <c r="AX105" s="81"/>
      <c r="AY105" s="126"/>
      <c r="AZ105" s="126"/>
      <c r="BA105" s="77">
        <f t="shared" si="17"/>
        <v>0</v>
      </c>
      <c r="BB105" s="83"/>
      <c r="BC105" s="133"/>
      <c r="BD105" s="62" t="str">
        <f t="shared" si="18"/>
        <v>正确</v>
      </c>
    </row>
    <row r="106" s="1" customFormat="1" ht="33" customHeight="1" spans="1:56">
      <c r="A106" s="128">
        <f t="shared" si="10"/>
        <v>102</v>
      </c>
      <c r="B106" s="115"/>
      <c r="C106" s="135"/>
      <c r="D106" s="117"/>
      <c r="E106" s="115"/>
      <c r="F106" s="87">
        <f t="shared" si="11"/>
        <v>30</v>
      </c>
      <c r="G106" s="136"/>
      <c r="H106" s="119"/>
      <c r="I106" s="119"/>
      <c r="J106" s="119"/>
      <c r="K106" s="119"/>
      <c r="L106" s="119"/>
      <c r="M106" s="119"/>
      <c r="N106" s="119"/>
      <c r="O106" s="119"/>
      <c r="P106" s="119"/>
      <c r="Q106" s="119"/>
      <c r="R106" s="119"/>
      <c r="S106" s="72">
        <f t="shared" si="12"/>
        <v>0</v>
      </c>
      <c r="T106" s="137"/>
      <c r="U106" s="122"/>
      <c r="V106" s="123"/>
      <c r="W106" s="124"/>
      <c r="X106" s="124"/>
      <c r="Y106" s="124"/>
      <c r="Z106" s="124"/>
      <c r="AA106" s="124"/>
      <c r="AB106" s="125"/>
      <c r="AC106" s="77">
        <f t="shared" si="13"/>
        <v>0</v>
      </c>
      <c r="AD106" s="125"/>
      <c r="AE106" s="125"/>
      <c r="AF106" s="125"/>
      <c r="AG106" s="125"/>
      <c r="AH106" s="125"/>
      <c r="AI106" s="125"/>
      <c r="AJ106" s="125"/>
      <c r="AK106" s="125"/>
      <c r="AL106" s="125"/>
      <c r="AM106" s="125"/>
      <c r="AN106" s="125"/>
      <c r="AO106" s="125"/>
      <c r="AP106" s="125"/>
      <c r="AQ106" s="125"/>
      <c r="AR106" s="125"/>
      <c r="AS106" s="79">
        <f t="shared" si="14"/>
        <v>0</v>
      </c>
      <c r="AT106" s="77">
        <f t="shared" si="15"/>
        <v>0</v>
      </c>
      <c r="AU106" s="77">
        <f t="shared" si="16"/>
        <v>0</v>
      </c>
      <c r="AV106" s="80"/>
      <c r="AW106" s="81"/>
      <c r="AX106" s="81"/>
      <c r="AY106" s="126"/>
      <c r="AZ106" s="126"/>
      <c r="BA106" s="77">
        <f t="shared" si="17"/>
        <v>0</v>
      </c>
      <c r="BB106" s="83"/>
      <c r="BC106" s="133"/>
      <c r="BD106" s="62" t="str">
        <f t="shared" si="18"/>
        <v>正确</v>
      </c>
    </row>
    <row r="107" s="1" customFormat="1" ht="33" customHeight="1" spans="1:56">
      <c r="A107" s="128">
        <f t="shared" si="10"/>
        <v>103</v>
      </c>
      <c r="B107" s="115"/>
      <c r="C107" s="135"/>
      <c r="D107" s="117"/>
      <c r="E107" s="115"/>
      <c r="F107" s="87">
        <f t="shared" si="11"/>
        <v>30</v>
      </c>
      <c r="G107" s="136"/>
      <c r="H107" s="119"/>
      <c r="I107" s="119"/>
      <c r="J107" s="119"/>
      <c r="K107" s="119"/>
      <c r="L107" s="119"/>
      <c r="M107" s="119"/>
      <c r="N107" s="119"/>
      <c r="O107" s="119"/>
      <c r="P107" s="119"/>
      <c r="Q107" s="119"/>
      <c r="R107" s="119"/>
      <c r="S107" s="72">
        <f t="shared" si="12"/>
        <v>0</v>
      </c>
      <c r="T107" s="137"/>
      <c r="U107" s="122"/>
      <c r="V107" s="123"/>
      <c r="W107" s="124"/>
      <c r="X107" s="124"/>
      <c r="Y107" s="124"/>
      <c r="Z107" s="124"/>
      <c r="AA107" s="124"/>
      <c r="AB107" s="125"/>
      <c r="AC107" s="77">
        <f t="shared" si="13"/>
        <v>0</v>
      </c>
      <c r="AD107" s="125"/>
      <c r="AE107" s="125"/>
      <c r="AF107" s="125"/>
      <c r="AG107" s="125"/>
      <c r="AH107" s="125"/>
      <c r="AI107" s="125"/>
      <c r="AJ107" s="125"/>
      <c r="AK107" s="125"/>
      <c r="AL107" s="125"/>
      <c r="AM107" s="125"/>
      <c r="AN107" s="125"/>
      <c r="AO107" s="125"/>
      <c r="AP107" s="125"/>
      <c r="AQ107" s="125"/>
      <c r="AR107" s="125"/>
      <c r="AS107" s="79">
        <f t="shared" si="14"/>
        <v>0</v>
      </c>
      <c r="AT107" s="77">
        <f t="shared" si="15"/>
        <v>0</v>
      </c>
      <c r="AU107" s="77">
        <f t="shared" si="16"/>
        <v>0</v>
      </c>
      <c r="AV107" s="80"/>
      <c r="AW107" s="81"/>
      <c r="AX107" s="81"/>
      <c r="AY107" s="126"/>
      <c r="AZ107" s="126"/>
      <c r="BA107" s="77">
        <f t="shared" si="17"/>
        <v>0</v>
      </c>
      <c r="BB107" s="83"/>
      <c r="BC107" s="133"/>
      <c r="BD107" s="62" t="str">
        <f t="shared" si="18"/>
        <v>正确</v>
      </c>
    </row>
    <row r="108" s="1" customFormat="1" ht="33" customHeight="1" spans="1:56">
      <c r="A108" s="128">
        <f t="shared" si="10"/>
        <v>104</v>
      </c>
      <c r="B108" s="115"/>
      <c r="C108" s="135"/>
      <c r="D108" s="117"/>
      <c r="E108" s="115"/>
      <c r="F108" s="87">
        <f t="shared" si="11"/>
        <v>30</v>
      </c>
      <c r="G108" s="136"/>
      <c r="H108" s="119"/>
      <c r="I108" s="119"/>
      <c r="J108" s="119"/>
      <c r="K108" s="119"/>
      <c r="L108" s="119"/>
      <c r="M108" s="119"/>
      <c r="N108" s="119"/>
      <c r="O108" s="119"/>
      <c r="P108" s="119"/>
      <c r="Q108" s="119"/>
      <c r="R108" s="119"/>
      <c r="S108" s="72">
        <f t="shared" si="12"/>
        <v>0</v>
      </c>
      <c r="T108" s="137"/>
      <c r="U108" s="122"/>
      <c r="V108" s="123"/>
      <c r="W108" s="124"/>
      <c r="X108" s="124"/>
      <c r="Y108" s="124"/>
      <c r="Z108" s="124"/>
      <c r="AA108" s="124"/>
      <c r="AB108" s="125"/>
      <c r="AC108" s="77">
        <f t="shared" si="13"/>
        <v>0</v>
      </c>
      <c r="AD108" s="125"/>
      <c r="AE108" s="125"/>
      <c r="AF108" s="125"/>
      <c r="AG108" s="125"/>
      <c r="AH108" s="125"/>
      <c r="AI108" s="125"/>
      <c r="AJ108" s="125"/>
      <c r="AK108" s="125"/>
      <c r="AL108" s="125"/>
      <c r="AM108" s="125"/>
      <c r="AN108" s="125"/>
      <c r="AO108" s="125"/>
      <c r="AP108" s="125"/>
      <c r="AQ108" s="125"/>
      <c r="AR108" s="125"/>
      <c r="AS108" s="79">
        <f t="shared" si="14"/>
        <v>0</v>
      </c>
      <c r="AT108" s="77">
        <f t="shared" si="15"/>
        <v>0</v>
      </c>
      <c r="AU108" s="77">
        <f t="shared" si="16"/>
        <v>0</v>
      </c>
      <c r="AV108" s="80"/>
      <c r="AW108" s="81"/>
      <c r="AX108" s="81"/>
      <c r="AY108" s="126"/>
      <c r="AZ108" s="126"/>
      <c r="BA108" s="77">
        <f t="shared" si="17"/>
        <v>0</v>
      </c>
      <c r="BB108" s="83"/>
      <c r="BC108" s="133"/>
      <c r="BD108" s="62" t="str">
        <f t="shared" si="18"/>
        <v>正确</v>
      </c>
    </row>
    <row r="109" s="1" customFormat="1" ht="33" customHeight="1" spans="1:56">
      <c r="A109" s="128">
        <f t="shared" si="10"/>
        <v>105</v>
      </c>
      <c r="B109" s="115"/>
      <c r="C109" s="135"/>
      <c r="D109" s="117"/>
      <c r="E109" s="115"/>
      <c r="F109" s="87">
        <f t="shared" si="11"/>
        <v>30</v>
      </c>
      <c r="G109" s="136"/>
      <c r="H109" s="119"/>
      <c r="I109" s="119"/>
      <c r="J109" s="119"/>
      <c r="K109" s="119"/>
      <c r="L109" s="119"/>
      <c r="M109" s="119"/>
      <c r="N109" s="119"/>
      <c r="O109" s="119"/>
      <c r="P109" s="119"/>
      <c r="Q109" s="119"/>
      <c r="R109" s="119"/>
      <c r="S109" s="72">
        <f t="shared" si="12"/>
        <v>0</v>
      </c>
      <c r="T109" s="137"/>
      <c r="U109" s="122"/>
      <c r="V109" s="123"/>
      <c r="W109" s="124"/>
      <c r="X109" s="124"/>
      <c r="Y109" s="124"/>
      <c r="Z109" s="124"/>
      <c r="AA109" s="124"/>
      <c r="AB109" s="125"/>
      <c r="AC109" s="77">
        <f t="shared" si="13"/>
        <v>0</v>
      </c>
      <c r="AD109" s="125"/>
      <c r="AE109" s="125"/>
      <c r="AF109" s="125"/>
      <c r="AG109" s="125"/>
      <c r="AH109" s="125"/>
      <c r="AI109" s="125"/>
      <c r="AJ109" s="125"/>
      <c r="AK109" s="125"/>
      <c r="AL109" s="125"/>
      <c r="AM109" s="125"/>
      <c r="AN109" s="125"/>
      <c r="AO109" s="125"/>
      <c r="AP109" s="125"/>
      <c r="AQ109" s="125"/>
      <c r="AR109" s="125"/>
      <c r="AS109" s="79">
        <f t="shared" si="14"/>
        <v>0</v>
      </c>
      <c r="AT109" s="77">
        <f t="shared" si="15"/>
        <v>0</v>
      </c>
      <c r="AU109" s="77">
        <f t="shared" si="16"/>
        <v>0</v>
      </c>
      <c r="AV109" s="80"/>
      <c r="AW109" s="81"/>
      <c r="AX109" s="81"/>
      <c r="AY109" s="126"/>
      <c r="AZ109" s="126"/>
      <c r="BA109" s="77">
        <f t="shared" si="17"/>
        <v>0</v>
      </c>
      <c r="BB109" s="83"/>
      <c r="BC109" s="133"/>
      <c r="BD109" s="62" t="str">
        <f t="shared" si="18"/>
        <v>正确</v>
      </c>
    </row>
    <row r="110" s="1" customFormat="1" ht="33" customHeight="1" spans="1:56">
      <c r="A110" s="128">
        <f t="shared" si="10"/>
        <v>106</v>
      </c>
      <c r="B110" s="115"/>
      <c r="C110" s="135"/>
      <c r="D110" s="117"/>
      <c r="E110" s="115"/>
      <c r="F110" s="87">
        <f t="shared" si="11"/>
        <v>30</v>
      </c>
      <c r="G110" s="136"/>
      <c r="H110" s="119"/>
      <c r="I110" s="119"/>
      <c r="J110" s="119"/>
      <c r="K110" s="119"/>
      <c r="L110" s="119"/>
      <c r="M110" s="119"/>
      <c r="N110" s="119"/>
      <c r="O110" s="119"/>
      <c r="P110" s="119"/>
      <c r="Q110" s="119"/>
      <c r="R110" s="119"/>
      <c r="S110" s="72">
        <f t="shared" si="12"/>
        <v>0</v>
      </c>
      <c r="T110" s="137"/>
      <c r="U110" s="122"/>
      <c r="V110" s="123"/>
      <c r="W110" s="124"/>
      <c r="X110" s="124"/>
      <c r="Y110" s="124"/>
      <c r="Z110" s="124"/>
      <c r="AA110" s="124"/>
      <c r="AB110" s="125"/>
      <c r="AC110" s="77">
        <f t="shared" si="13"/>
        <v>0</v>
      </c>
      <c r="AD110" s="125"/>
      <c r="AE110" s="125"/>
      <c r="AF110" s="125"/>
      <c r="AG110" s="125"/>
      <c r="AH110" s="125"/>
      <c r="AI110" s="125"/>
      <c r="AJ110" s="125"/>
      <c r="AK110" s="125"/>
      <c r="AL110" s="125"/>
      <c r="AM110" s="125"/>
      <c r="AN110" s="125"/>
      <c r="AO110" s="125"/>
      <c r="AP110" s="125"/>
      <c r="AQ110" s="125"/>
      <c r="AR110" s="125"/>
      <c r="AS110" s="79">
        <f t="shared" si="14"/>
        <v>0</v>
      </c>
      <c r="AT110" s="77">
        <f t="shared" si="15"/>
        <v>0</v>
      </c>
      <c r="AU110" s="77">
        <f t="shared" si="16"/>
        <v>0</v>
      </c>
      <c r="AV110" s="80"/>
      <c r="AW110" s="81"/>
      <c r="AX110" s="81"/>
      <c r="AY110" s="126"/>
      <c r="AZ110" s="126"/>
      <c r="BA110" s="77">
        <f t="shared" si="17"/>
        <v>0</v>
      </c>
      <c r="BB110" s="83"/>
      <c r="BC110" s="133"/>
      <c r="BD110" s="62" t="str">
        <f t="shared" si="18"/>
        <v>正确</v>
      </c>
    </row>
    <row r="111" s="1" customFormat="1" ht="33" customHeight="1" spans="1:56">
      <c r="A111" s="128">
        <f t="shared" si="10"/>
        <v>107</v>
      </c>
      <c r="B111" s="115"/>
      <c r="C111" s="135"/>
      <c r="D111" s="117"/>
      <c r="E111" s="115"/>
      <c r="F111" s="87">
        <f t="shared" si="11"/>
        <v>30</v>
      </c>
      <c r="G111" s="136"/>
      <c r="H111" s="119"/>
      <c r="I111" s="119"/>
      <c r="J111" s="119"/>
      <c r="K111" s="119"/>
      <c r="L111" s="119"/>
      <c r="M111" s="119"/>
      <c r="N111" s="119"/>
      <c r="O111" s="119"/>
      <c r="P111" s="119"/>
      <c r="Q111" s="119"/>
      <c r="R111" s="119"/>
      <c r="S111" s="72">
        <f t="shared" si="12"/>
        <v>0</v>
      </c>
      <c r="T111" s="137"/>
      <c r="U111" s="122"/>
      <c r="V111" s="123"/>
      <c r="W111" s="124"/>
      <c r="X111" s="124"/>
      <c r="Y111" s="124"/>
      <c r="Z111" s="124"/>
      <c r="AA111" s="124"/>
      <c r="AB111" s="125"/>
      <c r="AC111" s="77">
        <f t="shared" si="13"/>
        <v>0</v>
      </c>
      <c r="AD111" s="125"/>
      <c r="AE111" s="125"/>
      <c r="AF111" s="125"/>
      <c r="AG111" s="125"/>
      <c r="AH111" s="125"/>
      <c r="AI111" s="125"/>
      <c r="AJ111" s="125"/>
      <c r="AK111" s="125"/>
      <c r="AL111" s="125"/>
      <c r="AM111" s="125"/>
      <c r="AN111" s="125"/>
      <c r="AO111" s="125"/>
      <c r="AP111" s="125"/>
      <c r="AQ111" s="125"/>
      <c r="AR111" s="125"/>
      <c r="AS111" s="79">
        <f t="shared" si="14"/>
        <v>0</v>
      </c>
      <c r="AT111" s="77">
        <f t="shared" si="15"/>
        <v>0</v>
      </c>
      <c r="AU111" s="77">
        <f t="shared" si="16"/>
        <v>0</v>
      </c>
      <c r="AV111" s="80"/>
      <c r="AW111" s="81"/>
      <c r="AX111" s="81"/>
      <c r="AY111" s="126"/>
      <c r="AZ111" s="126"/>
      <c r="BA111" s="77">
        <f t="shared" si="17"/>
        <v>0</v>
      </c>
      <c r="BB111" s="83"/>
      <c r="BC111" s="133"/>
      <c r="BD111" s="62" t="str">
        <f t="shared" si="18"/>
        <v>正确</v>
      </c>
    </row>
    <row r="112" s="1" customFormat="1" ht="33" customHeight="1" spans="1:56">
      <c r="A112" s="128">
        <f t="shared" si="10"/>
        <v>108</v>
      </c>
      <c r="B112" s="115"/>
      <c r="C112" s="135"/>
      <c r="D112" s="117"/>
      <c r="E112" s="115"/>
      <c r="F112" s="87">
        <f t="shared" si="11"/>
        <v>30</v>
      </c>
      <c r="G112" s="136"/>
      <c r="H112" s="119"/>
      <c r="I112" s="119"/>
      <c r="J112" s="119"/>
      <c r="K112" s="119"/>
      <c r="L112" s="119"/>
      <c r="M112" s="119"/>
      <c r="N112" s="119"/>
      <c r="O112" s="119"/>
      <c r="P112" s="119"/>
      <c r="Q112" s="119"/>
      <c r="R112" s="119"/>
      <c r="S112" s="72">
        <f t="shared" si="12"/>
        <v>0</v>
      </c>
      <c r="T112" s="137"/>
      <c r="U112" s="122"/>
      <c r="V112" s="123"/>
      <c r="W112" s="124"/>
      <c r="X112" s="124"/>
      <c r="Y112" s="124"/>
      <c r="Z112" s="124"/>
      <c r="AA112" s="124"/>
      <c r="AB112" s="125"/>
      <c r="AC112" s="77">
        <f t="shared" si="13"/>
        <v>0</v>
      </c>
      <c r="AD112" s="125"/>
      <c r="AE112" s="125"/>
      <c r="AF112" s="125"/>
      <c r="AG112" s="125"/>
      <c r="AH112" s="125"/>
      <c r="AI112" s="125"/>
      <c r="AJ112" s="125"/>
      <c r="AK112" s="125"/>
      <c r="AL112" s="125"/>
      <c r="AM112" s="125"/>
      <c r="AN112" s="125"/>
      <c r="AO112" s="125"/>
      <c r="AP112" s="125"/>
      <c r="AQ112" s="125"/>
      <c r="AR112" s="125"/>
      <c r="AS112" s="79">
        <f t="shared" si="14"/>
        <v>0</v>
      </c>
      <c r="AT112" s="77">
        <f t="shared" si="15"/>
        <v>0</v>
      </c>
      <c r="AU112" s="77">
        <f t="shared" si="16"/>
        <v>0</v>
      </c>
      <c r="AV112" s="80"/>
      <c r="AW112" s="81"/>
      <c r="AX112" s="81"/>
      <c r="AY112" s="126"/>
      <c r="AZ112" s="126"/>
      <c r="BA112" s="77">
        <f t="shared" si="17"/>
        <v>0</v>
      </c>
      <c r="BB112" s="83"/>
      <c r="BC112" s="133"/>
      <c r="BD112" s="62" t="str">
        <f t="shared" si="18"/>
        <v>正确</v>
      </c>
    </row>
    <row r="113" s="1" customFormat="1" ht="33" customHeight="1" spans="1:56">
      <c r="A113" s="128">
        <f t="shared" si="10"/>
        <v>109</v>
      </c>
      <c r="B113" s="115"/>
      <c r="C113" s="135"/>
      <c r="D113" s="117"/>
      <c r="E113" s="115"/>
      <c r="F113" s="87">
        <f t="shared" si="11"/>
        <v>30</v>
      </c>
      <c r="G113" s="136"/>
      <c r="H113" s="119"/>
      <c r="I113" s="119"/>
      <c r="J113" s="119"/>
      <c r="K113" s="119"/>
      <c r="L113" s="119"/>
      <c r="M113" s="119"/>
      <c r="N113" s="119"/>
      <c r="O113" s="119"/>
      <c r="P113" s="119"/>
      <c r="Q113" s="119"/>
      <c r="R113" s="119"/>
      <c r="S113" s="72">
        <f t="shared" si="12"/>
        <v>0</v>
      </c>
      <c r="T113" s="137"/>
      <c r="U113" s="122"/>
      <c r="V113" s="123"/>
      <c r="W113" s="124"/>
      <c r="X113" s="124"/>
      <c r="Y113" s="124"/>
      <c r="Z113" s="124"/>
      <c r="AA113" s="124"/>
      <c r="AB113" s="125"/>
      <c r="AC113" s="77">
        <f t="shared" si="13"/>
        <v>0</v>
      </c>
      <c r="AD113" s="125"/>
      <c r="AE113" s="125"/>
      <c r="AF113" s="125"/>
      <c r="AG113" s="125"/>
      <c r="AH113" s="125"/>
      <c r="AI113" s="125"/>
      <c r="AJ113" s="125"/>
      <c r="AK113" s="125"/>
      <c r="AL113" s="125"/>
      <c r="AM113" s="125"/>
      <c r="AN113" s="125"/>
      <c r="AO113" s="125"/>
      <c r="AP113" s="125"/>
      <c r="AQ113" s="125"/>
      <c r="AR113" s="125"/>
      <c r="AS113" s="79">
        <f t="shared" si="14"/>
        <v>0</v>
      </c>
      <c r="AT113" s="77">
        <f t="shared" si="15"/>
        <v>0</v>
      </c>
      <c r="AU113" s="77">
        <f t="shared" si="16"/>
        <v>0</v>
      </c>
      <c r="AV113" s="80"/>
      <c r="AW113" s="81"/>
      <c r="AX113" s="81"/>
      <c r="AY113" s="126"/>
      <c r="AZ113" s="126"/>
      <c r="BA113" s="77">
        <f t="shared" si="17"/>
        <v>0</v>
      </c>
      <c r="BB113" s="83"/>
      <c r="BC113" s="133"/>
      <c r="BD113" s="62" t="str">
        <f t="shared" si="18"/>
        <v>正确</v>
      </c>
    </row>
    <row r="114" s="1" customFormat="1" ht="33" customHeight="1" spans="1:56">
      <c r="A114" s="128">
        <f t="shared" si="10"/>
        <v>110</v>
      </c>
      <c r="B114" s="115"/>
      <c r="C114" s="135"/>
      <c r="D114" s="117"/>
      <c r="E114" s="115"/>
      <c r="F114" s="87">
        <f t="shared" si="11"/>
        <v>30</v>
      </c>
      <c r="G114" s="136"/>
      <c r="H114" s="119"/>
      <c r="I114" s="119"/>
      <c r="J114" s="119"/>
      <c r="K114" s="119"/>
      <c r="L114" s="119"/>
      <c r="M114" s="119"/>
      <c r="N114" s="119"/>
      <c r="O114" s="119"/>
      <c r="P114" s="119"/>
      <c r="Q114" s="119"/>
      <c r="R114" s="119"/>
      <c r="S114" s="72">
        <f t="shared" si="12"/>
        <v>0</v>
      </c>
      <c r="T114" s="137"/>
      <c r="U114" s="122"/>
      <c r="V114" s="123"/>
      <c r="W114" s="124"/>
      <c r="X114" s="124"/>
      <c r="Y114" s="124"/>
      <c r="Z114" s="124"/>
      <c r="AA114" s="124"/>
      <c r="AB114" s="125"/>
      <c r="AC114" s="77">
        <f t="shared" si="13"/>
        <v>0</v>
      </c>
      <c r="AD114" s="125"/>
      <c r="AE114" s="125"/>
      <c r="AF114" s="125"/>
      <c r="AG114" s="125"/>
      <c r="AH114" s="125"/>
      <c r="AI114" s="125"/>
      <c r="AJ114" s="125"/>
      <c r="AK114" s="125"/>
      <c r="AL114" s="125"/>
      <c r="AM114" s="125"/>
      <c r="AN114" s="125"/>
      <c r="AO114" s="125"/>
      <c r="AP114" s="125"/>
      <c r="AQ114" s="125"/>
      <c r="AR114" s="125"/>
      <c r="AS114" s="79">
        <f t="shared" si="14"/>
        <v>0</v>
      </c>
      <c r="AT114" s="77">
        <f t="shared" si="15"/>
        <v>0</v>
      </c>
      <c r="AU114" s="77">
        <f t="shared" si="16"/>
        <v>0</v>
      </c>
      <c r="AV114" s="80"/>
      <c r="AW114" s="81"/>
      <c r="AX114" s="81"/>
      <c r="AY114" s="126"/>
      <c r="AZ114" s="126"/>
      <c r="BA114" s="77">
        <f t="shared" si="17"/>
        <v>0</v>
      </c>
      <c r="BB114" s="83"/>
      <c r="BC114" s="133"/>
      <c r="BD114" s="62" t="str">
        <f t="shared" si="18"/>
        <v>正确</v>
      </c>
    </row>
    <row r="115" s="1" customFormat="1" ht="33" customHeight="1" spans="1:56">
      <c r="A115" s="128">
        <f t="shared" si="10"/>
        <v>111</v>
      </c>
      <c r="B115" s="115"/>
      <c r="C115" s="135"/>
      <c r="D115" s="117"/>
      <c r="E115" s="115"/>
      <c r="F115" s="87">
        <f t="shared" si="11"/>
        <v>30</v>
      </c>
      <c r="G115" s="136"/>
      <c r="H115" s="119"/>
      <c r="I115" s="119"/>
      <c r="J115" s="119"/>
      <c r="K115" s="119"/>
      <c r="L115" s="119"/>
      <c r="M115" s="119"/>
      <c r="N115" s="119"/>
      <c r="O115" s="119"/>
      <c r="P115" s="119"/>
      <c r="Q115" s="119"/>
      <c r="R115" s="119"/>
      <c r="S115" s="72">
        <f t="shared" si="12"/>
        <v>0</v>
      </c>
      <c r="T115" s="137"/>
      <c r="U115" s="122"/>
      <c r="V115" s="123"/>
      <c r="W115" s="124"/>
      <c r="X115" s="124"/>
      <c r="Y115" s="124"/>
      <c r="Z115" s="124"/>
      <c r="AA115" s="124"/>
      <c r="AB115" s="125"/>
      <c r="AC115" s="77">
        <f t="shared" si="13"/>
        <v>0</v>
      </c>
      <c r="AD115" s="125"/>
      <c r="AE115" s="125"/>
      <c r="AF115" s="125"/>
      <c r="AG115" s="125"/>
      <c r="AH115" s="125"/>
      <c r="AI115" s="125"/>
      <c r="AJ115" s="125"/>
      <c r="AK115" s="125"/>
      <c r="AL115" s="125"/>
      <c r="AM115" s="125"/>
      <c r="AN115" s="125"/>
      <c r="AO115" s="125"/>
      <c r="AP115" s="125"/>
      <c r="AQ115" s="125"/>
      <c r="AR115" s="125"/>
      <c r="AS115" s="79">
        <f t="shared" si="14"/>
        <v>0</v>
      </c>
      <c r="AT115" s="77">
        <f t="shared" si="15"/>
        <v>0</v>
      </c>
      <c r="AU115" s="77">
        <f t="shared" si="16"/>
        <v>0</v>
      </c>
      <c r="AV115" s="80"/>
      <c r="AW115" s="81"/>
      <c r="AX115" s="81"/>
      <c r="AY115" s="126"/>
      <c r="AZ115" s="126"/>
      <c r="BA115" s="77">
        <f t="shared" si="17"/>
        <v>0</v>
      </c>
      <c r="BB115" s="83"/>
      <c r="BC115" s="133"/>
      <c r="BD115" s="62" t="str">
        <f t="shared" si="18"/>
        <v>正确</v>
      </c>
    </row>
    <row r="116" s="1" customFormat="1" ht="33" customHeight="1" spans="1:56">
      <c r="A116" s="128">
        <f t="shared" si="10"/>
        <v>112</v>
      </c>
      <c r="B116" s="115"/>
      <c r="C116" s="135"/>
      <c r="D116" s="117"/>
      <c r="E116" s="115"/>
      <c r="F116" s="87">
        <f t="shared" si="11"/>
        <v>30</v>
      </c>
      <c r="G116" s="136"/>
      <c r="H116" s="119"/>
      <c r="I116" s="119"/>
      <c r="J116" s="119"/>
      <c r="K116" s="119"/>
      <c r="L116" s="119"/>
      <c r="M116" s="119"/>
      <c r="N116" s="119"/>
      <c r="O116" s="119"/>
      <c r="P116" s="119"/>
      <c r="Q116" s="119"/>
      <c r="R116" s="119"/>
      <c r="S116" s="72">
        <f t="shared" si="12"/>
        <v>0</v>
      </c>
      <c r="T116" s="137"/>
      <c r="U116" s="122"/>
      <c r="V116" s="123"/>
      <c r="W116" s="124"/>
      <c r="X116" s="124"/>
      <c r="Y116" s="124"/>
      <c r="Z116" s="124"/>
      <c r="AA116" s="124"/>
      <c r="AB116" s="125"/>
      <c r="AC116" s="77">
        <f t="shared" si="13"/>
        <v>0</v>
      </c>
      <c r="AD116" s="125"/>
      <c r="AE116" s="125"/>
      <c r="AF116" s="125"/>
      <c r="AG116" s="125"/>
      <c r="AH116" s="125"/>
      <c r="AI116" s="125"/>
      <c r="AJ116" s="125"/>
      <c r="AK116" s="125"/>
      <c r="AL116" s="125"/>
      <c r="AM116" s="125"/>
      <c r="AN116" s="125"/>
      <c r="AO116" s="125"/>
      <c r="AP116" s="125"/>
      <c r="AQ116" s="125"/>
      <c r="AR116" s="125"/>
      <c r="AS116" s="79">
        <f t="shared" si="14"/>
        <v>0</v>
      </c>
      <c r="AT116" s="77">
        <f t="shared" si="15"/>
        <v>0</v>
      </c>
      <c r="AU116" s="77">
        <f t="shared" si="16"/>
        <v>0</v>
      </c>
      <c r="AV116" s="80"/>
      <c r="AW116" s="81"/>
      <c r="AX116" s="81"/>
      <c r="AY116" s="126"/>
      <c r="AZ116" s="126"/>
      <c r="BA116" s="77">
        <f t="shared" si="17"/>
        <v>0</v>
      </c>
      <c r="BB116" s="83"/>
      <c r="BC116" s="133"/>
      <c r="BD116" s="62" t="str">
        <f t="shared" si="18"/>
        <v>正确</v>
      </c>
    </row>
    <row r="117" s="1" customFormat="1" ht="33" customHeight="1" spans="1:56">
      <c r="A117" s="128">
        <f t="shared" si="10"/>
        <v>113</v>
      </c>
      <c r="B117" s="115"/>
      <c r="C117" s="135"/>
      <c r="D117" s="117"/>
      <c r="E117" s="115"/>
      <c r="F117" s="87">
        <f t="shared" si="11"/>
        <v>30</v>
      </c>
      <c r="G117" s="136"/>
      <c r="H117" s="119"/>
      <c r="I117" s="119"/>
      <c r="J117" s="119"/>
      <c r="K117" s="119"/>
      <c r="L117" s="119"/>
      <c r="M117" s="119"/>
      <c r="N117" s="119"/>
      <c r="O117" s="119"/>
      <c r="P117" s="119"/>
      <c r="Q117" s="119"/>
      <c r="R117" s="119"/>
      <c r="S117" s="72">
        <f t="shared" si="12"/>
        <v>0</v>
      </c>
      <c r="T117" s="137"/>
      <c r="U117" s="122"/>
      <c r="V117" s="123"/>
      <c r="W117" s="124"/>
      <c r="X117" s="124"/>
      <c r="Y117" s="124"/>
      <c r="Z117" s="124"/>
      <c r="AA117" s="124"/>
      <c r="AB117" s="125"/>
      <c r="AC117" s="77">
        <f t="shared" si="13"/>
        <v>0</v>
      </c>
      <c r="AD117" s="125"/>
      <c r="AE117" s="125"/>
      <c r="AF117" s="125"/>
      <c r="AG117" s="125"/>
      <c r="AH117" s="125"/>
      <c r="AI117" s="125"/>
      <c r="AJ117" s="125"/>
      <c r="AK117" s="125"/>
      <c r="AL117" s="125"/>
      <c r="AM117" s="125"/>
      <c r="AN117" s="125"/>
      <c r="AO117" s="125"/>
      <c r="AP117" s="125"/>
      <c r="AQ117" s="125"/>
      <c r="AR117" s="125"/>
      <c r="AS117" s="79">
        <f t="shared" si="14"/>
        <v>0</v>
      </c>
      <c r="AT117" s="77">
        <f t="shared" si="15"/>
        <v>0</v>
      </c>
      <c r="AU117" s="77">
        <f t="shared" si="16"/>
        <v>0</v>
      </c>
      <c r="AV117" s="80"/>
      <c r="AW117" s="81"/>
      <c r="AX117" s="81"/>
      <c r="AY117" s="126"/>
      <c r="AZ117" s="126"/>
      <c r="BA117" s="77">
        <f t="shared" si="17"/>
        <v>0</v>
      </c>
      <c r="BB117" s="83"/>
      <c r="BC117" s="133"/>
      <c r="BD117" s="62" t="str">
        <f t="shared" si="18"/>
        <v>正确</v>
      </c>
    </row>
    <row r="118" s="1" customFormat="1" ht="33" customHeight="1" spans="1:56">
      <c r="A118" s="128">
        <f t="shared" si="10"/>
        <v>114</v>
      </c>
      <c r="B118" s="115"/>
      <c r="C118" s="135"/>
      <c r="D118" s="117"/>
      <c r="E118" s="115"/>
      <c r="F118" s="87">
        <f t="shared" si="11"/>
        <v>30</v>
      </c>
      <c r="G118" s="136"/>
      <c r="H118" s="119"/>
      <c r="I118" s="119"/>
      <c r="J118" s="119"/>
      <c r="K118" s="119"/>
      <c r="L118" s="119"/>
      <c r="M118" s="119"/>
      <c r="N118" s="119"/>
      <c r="O118" s="119"/>
      <c r="P118" s="119"/>
      <c r="Q118" s="119"/>
      <c r="R118" s="119"/>
      <c r="S118" s="72">
        <f t="shared" si="12"/>
        <v>0</v>
      </c>
      <c r="T118" s="137"/>
      <c r="U118" s="122"/>
      <c r="V118" s="123"/>
      <c r="W118" s="124"/>
      <c r="X118" s="124"/>
      <c r="Y118" s="124"/>
      <c r="Z118" s="124"/>
      <c r="AA118" s="124"/>
      <c r="AB118" s="125"/>
      <c r="AC118" s="77">
        <f t="shared" si="13"/>
        <v>0</v>
      </c>
      <c r="AD118" s="125"/>
      <c r="AE118" s="125"/>
      <c r="AF118" s="125"/>
      <c r="AG118" s="125"/>
      <c r="AH118" s="125"/>
      <c r="AI118" s="125"/>
      <c r="AJ118" s="125"/>
      <c r="AK118" s="125"/>
      <c r="AL118" s="125"/>
      <c r="AM118" s="125"/>
      <c r="AN118" s="125"/>
      <c r="AO118" s="125"/>
      <c r="AP118" s="125"/>
      <c r="AQ118" s="125"/>
      <c r="AR118" s="125"/>
      <c r="AS118" s="79">
        <f t="shared" si="14"/>
        <v>0</v>
      </c>
      <c r="AT118" s="77">
        <f t="shared" si="15"/>
        <v>0</v>
      </c>
      <c r="AU118" s="77">
        <f t="shared" si="16"/>
        <v>0</v>
      </c>
      <c r="AV118" s="80"/>
      <c r="AW118" s="81"/>
      <c r="AX118" s="81"/>
      <c r="AY118" s="126"/>
      <c r="AZ118" s="126"/>
      <c r="BA118" s="77">
        <f t="shared" si="17"/>
        <v>0</v>
      </c>
      <c r="BB118" s="83"/>
      <c r="BC118" s="133"/>
      <c r="BD118" s="62" t="str">
        <f t="shared" si="18"/>
        <v>正确</v>
      </c>
    </row>
    <row r="119" s="1" customFormat="1" ht="33" customHeight="1" spans="1:56">
      <c r="A119" s="128">
        <f t="shared" si="10"/>
        <v>115</v>
      </c>
      <c r="B119" s="115"/>
      <c r="C119" s="135"/>
      <c r="D119" s="117"/>
      <c r="E119" s="115"/>
      <c r="F119" s="87">
        <f t="shared" si="11"/>
        <v>30</v>
      </c>
      <c r="G119" s="136"/>
      <c r="H119" s="119"/>
      <c r="I119" s="119"/>
      <c r="J119" s="119"/>
      <c r="K119" s="119"/>
      <c r="L119" s="119"/>
      <c r="M119" s="119"/>
      <c r="N119" s="119"/>
      <c r="O119" s="119"/>
      <c r="P119" s="119"/>
      <c r="Q119" s="119"/>
      <c r="R119" s="119"/>
      <c r="S119" s="72">
        <f t="shared" si="12"/>
        <v>0</v>
      </c>
      <c r="T119" s="137"/>
      <c r="U119" s="122"/>
      <c r="V119" s="123"/>
      <c r="W119" s="124"/>
      <c r="X119" s="124"/>
      <c r="Y119" s="124"/>
      <c r="Z119" s="124"/>
      <c r="AA119" s="124"/>
      <c r="AB119" s="125"/>
      <c r="AC119" s="77">
        <f t="shared" si="13"/>
        <v>0</v>
      </c>
      <c r="AD119" s="125"/>
      <c r="AE119" s="125"/>
      <c r="AF119" s="125"/>
      <c r="AG119" s="125"/>
      <c r="AH119" s="125"/>
      <c r="AI119" s="125"/>
      <c r="AJ119" s="125"/>
      <c r="AK119" s="125"/>
      <c r="AL119" s="125"/>
      <c r="AM119" s="125"/>
      <c r="AN119" s="125"/>
      <c r="AO119" s="125"/>
      <c r="AP119" s="125"/>
      <c r="AQ119" s="125"/>
      <c r="AR119" s="125"/>
      <c r="AS119" s="79">
        <f t="shared" si="14"/>
        <v>0</v>
      </c>
      <c r="AT119" s="77">
        <f t="shared" si="15"/>
        <v>0</v>
      </c>
      <c r="AU119" s="77">
        <f t="shared" si="16"/>
        <v>0</v>
      </c>
      <c r="AV119" s="80"/>
      <c r="AW119" s="81"/>
      <c r="AX119" s="81"/>
      <c r="AY119" s="126"/>
      <c r="AZ119" s="126"/>
      <c r="BA119" s="77">
        <f t="shared" si="17"/>
        <v>0</v>
      </c>
      <c r="BB119" s="83"/>
      <c r="BC119" s="133"/>
      <c r="BD119" s="62" t="str">
        <f t="shared" si="18"/>
        <v>正确</v>
      </c>
    </row>
    <row r="120" s="1" customFormat="1" ht="33" customHeight="1" spans="1:56">
      <c r="A120" s="128">
        <f t="shared" si="10"/>
        <v>116</v>
      </c>
      <c r="B120" s="115"/>
      <c r="C120" s="135"/>
      <c r="D120" s="117"/>
      <c r="E120" s="115"/>
      <c r="F120" s="87">
        <f t="shared" si="11"/>
        <v>30</v>
      </c>
      <c r="G120" s="136"/>
      <c r="H120" s="119"/>
      <c r="I120" s="119"/>
      <c r="J120" s="119"/>
      <c r="K120" s="119"/>
      <c r="L120" s="119"/>
      <c r="M120" s="119"/>
      <c r="N120" s="119"/>
      <c r="O120" s="119"/>
      <c r="P120" s="119"/>
      <c r="Q120" s="119"/>
      <c r="R120" s="119"/>
      <c r="S120" s="72">
        <f t="shared" si="12"/>
        <v>0</v>
      </c>
      <c r="T120" s="137"/>
      <c r="U120" s="122"/>
      <c r="V120" s="123"/>
      <c r="W120" s="124"/>
      <c r="X120" s="124"/>
      <c r="Y120" s="124"/>
      <c r="Z120" s="124"/>
      <c r="AA120" s="124"/>
      <c r="AB120" s="125"/>
      <c r="AC120" s="77">
        <f t="shared" si="13"/>
        <v>0</v>
      </c>
      <c r="AD120" s="125"/>
      <c r="AE120" s="125"/>
      <c r="AF120" s="125"/>
      <c r="AG120" s="125"/>
      <c r="AH120" s="125"/>
      <c r="AI120" s="125"/>
      <c r="AJ120" s="125"/>
      <c r="AK120" s="125"/>
      <c r="AL120" s="125"/>
      <c r="AM120" s="125"/>
      <c r="AN120" s="125"/>
      <c r="AO120" s="125"/>
      <c r="AP120" s="125"/>
      <c r="AQ120" s="125"/>
      <c r="AR120" s="125"/>
      <c r="AS120" s="79">
        <f t="shared" si="14"/>
        <v>0</v>
      </c>
      <c r="AT120" s="77">
        <f t="shared" si="15"/>
        <v>0</v>
      </c>
      <c r="AU120" s="77">
        <f t="shared" si="16"/>
        <v>0</v>
      </c>
      <c r="AV120" s="80"/>
      <c r="AW120" s="81"/>
      <c r="AX120" s="81"/>
      <c r="AY120" s="126"/>
      <c r="AZ120" s="126"/>
      <c r="BA120" s="77">
        <f t="shared" si="17"/>
        <v>0</v>
      </c>
      <c r="BB120" s="83"/>
      <c r="BC120" s="133"/>
      <c r="BD120" s="62" t="str">
        <f t="shared" si="18"/>
        <v>正确</v>
      </c>
    </row>
    <row r="121" s="1" customFormat="1" ht="33" customHeight="1" spans="1:56">
      <c r="A121" s="128">
        <f t="shared" si="10"/>
        <v>117</v>
      </c>
      <c r="B121" s="115"/>
      <c r="C121" s="135"/>
      <c r="D121" s="117"/>
      <c r="E121" s="115"/>
      <c r="F121" s="87">
        <f t="shared" si="11"/>
        <v>30</v>
      </c>
      <c r="G121" s="136"/>
      <c r="H121" s="119"/>
      <c r="I121" s="119"/>
      <c r="J121" s="119"/>
      <c r="K121" s="119"/>
      <c r="L121" s="119"/>
      <c r="M121" s="119"/>
      <c r="N121" s="119"/>
      <c r="O121" s="119"/>
      <c r="P121" s="119"/>
      <c r="Q121" s="119"/>
      <c r="R121" s="119"/>
      <c r="S121" s="72">
        <f t="shared" si="12"/>
        <v>0</v>
      </c>
      <c r="T121" s="137"/>
      <c r="U121" s="122"/>
      <c r="V121" s="123"/>
      <c r="W121" s="124"/>
      <c r="X121" s="124"/>
      <c r="Y121" s="124"/>
      <c r="Z121" s="124"/>
      <c r="AA121" s="124"/>
      <c r="AB121" s="125"/>
      <c r="AC121" s="77">
        <f t="shared" si="13"/>
        <v>0</v>
      </c>
      <c r="AD121" s="125"/>
      <c r="AE121" s="125"/>
      <c r="AF121" s="125"/>
      <c r="AG121" s="125"/>
      <c r="AH121" s="125"/>
      <c r="AI121" s="125"/>
      <c r="AJ121" s="125"/>
      <c r="AK121" s="125"/>
      <c r="AL121" s="125"/>
      <c r="AM121" s="125"/>
      <c r="AN121" s="125"/>
      <c r="AO121" s="125"/>
      <c r="AP121" s="125"/>
      <c r="AQ121" s="125"/>
      <c r="AR121" s="125"/>
      <c r="AS121" s="79">
        <f t="shared" si="14"/>
        <v>0</v>
      </c>
      <c r="AT121" s="77">
        <f t="shared" si="15"/>
        <v>0</v>
      </c>
      <c r="AU121" s="77">
        <f t="shared" si="16"/>
        <v>0</v>
      </c>
      <c r="AV121" s="80"/>
      <c r="AW121" s="81"/>
      <c r="AX121" s="81"/>
      <c r="AY121" s="126"/>
      <c r="AZ121" s="126"/>
      <c r="BA121" s="77">
        <f t="shared" si="17"/>
        <v>0</v>
      </c>
      <c r="BB121" s="83"/>
      <c r="BC121" s="133"/>
      <c r="BD121" s="62" t="str">
        <f t="shared" si="18"/>
        <v>正确</v>
      </c>
    </row>
    <row r="122" s="1" customFormat="1" ht="33" customHeight="1" spans="1:56">
      <c r="A122" s="128">
        <f t="shared" si="10"/>
        <v>118</v>
      </c>
      <c r="B122" s="115"/>
      <c r="C122" s="135"/>
      <c r="D122" s="117"/>
      <c r="E122" s="115"/>
      <c r="F122" s="87">
        <f t="shared" si="11"/>
        <v>30</v>
      </c>
      <c r="G122" s="136"/>
      <c r="H122" s="119"/>
      <c r="I122" s="119"/>
      <c r="J122" s="119"/>
      <c r="K122" s="119"/>
      <c r="L122" s="119"/>
      <c r="M122" s="119"/>
      <c r="N122" s="119"/>
      <c r="O122" s="119"/>
      <c r="P122" s="119"/>
      <c r="Q122" s="119"/>
      <c r="R122" s="119"/>
      <c r="S122" s="72">
        <f t="shared" si="12"/>
        <v>0</v>
      </c>
      <c r="T122" s="137"/>
      <c r="U122" s="122"/>
      <c r="V122" s="123"/>
      <c r="W122" s="124"/>
      <c r="X122" s="124"/>
      <c r="Y122" s="124"/>
      <c r="Z122" s="124"/>
      <c r="AA122" s="124"/>
      <c r="AB122" s="125"/>
      <c r="AC122" s="77">
        <f t="shared" si="13"/>
        <v>0</v>
      </c>
      <c r="AD122" s="125"/>
      <c r="AE122" s="125"/>
      <c r="AF122" s="125"/>
      <c r="AG122" s="125"/>
      <c r="AH122" s="125"/>
      <c r="AI122" s="125"/>
      <c r="AJ122" s="125"/>
      <c r="AK122" s="125"/>
      <c r="AL122" s="125"/>
      <c r="AM122" s="125"/>
      <c r="AN122" s="125"/>
      <c r="AO122" s="125"/>
      <c r="AP122" s="125"/>
      <c r="AQ122" s="125"/>
      <c r="AR122" s="125"/>
      <c r="AS122" s="79">
        <f t="shared" si="14"/>
        <v>0</v>
      </c>
      <c r="AT122" s="77">
        <f t="shared" si="15"/>
        <v>0</v>
      </c>
      <c r="AU122" s="77">
        <f t="shared" si="16"/>
        <v>0</v>
      </c>
      <c r="AV122" s="80"/>
      <c r="AW122" s="81"/>
      <c r="AX122" s="81"/>
      <c r="AY122" s="126"/>
      <c r="AZ122" s="126"/>
      <c r="BA122" s="77">
        <f t="shared" si="17"/>
        <v>0</v>
      </c>
      <c r="BB122" s="83"/>
      <c r="BC122" s="133"/>
      <c r="BD122" s="62" t="str">
        <f t="shared" si="18"/>
        <v>正确</v>
      </c>
    </row>
    <row r="123" s="1" customFormat="1" ht="33" customHeight="1" spans="1:56">
      <c r="A123" s="128">
        <f t="shared" si="10"/>
        <v>119</v>
      </c>
      <c r="B123" s="115"/>
      <c r="C123" s="135"/>
      <c r="D123" s="117"/>
      <c r="E123" s="115"/>
      <c r="F123" s="87">
        <f t="shared" si="11"/>
        <v>30</v>
      </c>
      <c r="G123" s="136"/>
      <c r="H123" s="119"/>
      <c r="I123" s="119"/>
      <c r="J123" s="119"/>
      <c r="K123" s="119"/>
      <c r="L123" s="119"/>
      <c r="M123" s="119"/>
      <c r="N123" s="119"/>
      <c r="O123" s="119"/>
      <c r="P123" s="119"/>
      <c r="Q123" s="119"/>
      <c r="R123" s="119"/>
      <c r="S123" s="72">
        <f t="shared" si="12"/>
        <v>0</v>
      </c>
      <c r="T123" s="137"/>
      <c r="U123" s="122"/>
      <c r="V123" s="123"/>
      <c r="W123" s="124"/>
      <c r="X123" s="124"/>
      <c r="Y123" s="124"/>
      <c r="Z123" s="124"/>
      <c r="AA123" s="124"/>
      <c r="AB123" s="125"/>
      <c r="AC123" s="77">
        <f t="shared" si="13"/>
        <v>0</v>
      </c>
      <c r="AD123" s="125"/>
      <c r="AE123" s="125"/>
      <c r="AF123" s="125"/>
      <c r="AG123" s="125"/>
      <c r="AH123" s="125"/>
      <c r="AI123" s="125"/>
      <c r="AJ123" s="125"/>
      <c r="AK123" s="125"/>
      <c r="AL123" s="125"/>
      <c r="AM123" s="125"/>
      <c r="AN123" s="125"/>
      <c r="AO123" s="125"/>
      <c r="AP123" s="125"/>
      <c r="AQ123" s="125"/>
      <c r="AR123" s="125"/>
      <c r="AS123" s="79">
        <f t="shared" si="14"/>
        <v>0</v>
      </c>
      <c r="AT123" s="77">
        <f t="shared" si="15"/>
        <v>0</v>
      </c>
      <c r="AU123" s="77">
        <f t="shared" si="16"/>
        <v>0</v>
      </c>
      <c r="AV123" s="80"/>
      <c r="AW123" s="81"/>
      <c r="AX123" s="81"/>
      <c r="AY123" s="126"/>
      <c r="AZ123" s="126"/>
      <c r="BA123" s="77">
        <f t="shared" si="17"/>
        <v>0</v>
      </c>
      <c r="BB123" s="83"/>
      <c r="BC123" s="133"/>
      <c r="BD123" s="62" t="str">
        <f t="shared" si="18"/>
        <v>正确</v>
      </c>
    </row>
    <row r="124" s="1" customFormat="1" ht="33" customHeight="1" spans="1:56">
      <c r="A124" s="128">
        <f t="shared" si="10"/>
        <v>120</v>
      </c>
      <c r="B124" s="115"/>
      <c r="C124" s="135"/>
      <c r="D124" s="117"/>
      <c r="E124" s="115"/>
      <c r="F124" s="87">
        <f t="shared" si="11"/>
        <v>30</v>
      </c>
      <c r="G124" s="136"/>
      <c r="H124" s="119"/>
      <c r="I124" s="119"/>
      <c r="J124" s="119"/>
      <c r="K124" s="119"/>
      <c r="L124" s="119"/>
      <c r="M124" s="119"/>
      <c r="N124" s="119"/>
      <c r="O124" s="119"/>
      <c r="P124" s="119"/>
      <c r="Q124" s="119"/>
      <c r="R124" s="119"/>
      <c r="S124" s="72">
        <f t="shared" si="12"/>
        <v>0</v>
      </c>
      <c r="T124" s="137"/>
      <c r="U124" s="122"/>
      <c r="V124" s="123"/>
      <c r="W124" s="124"/>
      <c r="X124" s="124"/>
      <c r="Y124" s="124"/>
      <c r="Z124" s="124"/>
      <c r="AA124" s="124"/>
      <c r="AB124" s="125"/>
      <c r="AC124" s="77">
        <f t="shared" si="13"/>
        <v>0</v>
      </c>
      <c r="AD124" s="125"/>
      <c r="AE124" s="125"/>
      <c r="AF124" s="125"/>
      <c r="AG124" s="125"/>
      <c r="AH124" s="125"/>
      <c r="AI124" s="125"/>
      <c r="AJ124" s="125"/>
      <c r="AK124" s="125"/>
      <c r="AL124" s="125"/>
      <c r="AM124" s="125"/>
      <c r="AN124" s="125"/>
      <c r="AO124" s="125"/>
      <c r="AP124" s="125"/>
      <c r="AQ124" s="125"/>
      <c r="AR124" s="125"/>
      <c r="AS124" s="79">
        <f t="shared" si="14"/>
        <v>0</v>
      </c>
      <c r="AT124" s="77">
        <f t="shared" si="15"/>
        <v>0</v>
      </c>
      <c r="AU124" s="77">
        <f t="shared" si="16"/>
        <v>0</v>
      </c>
      <c r="AV124" s="80"/>
      <c r="AW124" s="81"/>
      <c r="AX124" s="81"/>
      <c r="AY124" s="126"/>
      <c r="AZ124" s="126"/>
      <c r="BA124" s="77">
        <f t="shared" si="17"/>
        <v>0</v>
      </c>
      <c r="BB124" s="83"/>
      <c r="BC124" s="133"/>
      <c r="BD124" s="62" t="str">
        <f t="shared" si="18"/>
        <v>正确</v>
      </c>
    </row>
    <row r="125" s="1" customFormat="1" ht="33" customHeight="1" spans="1:56">
      <c r="A125" s="128">
        <f t="shared" si="10"/>
        <v>121</v>
      </c>
      <c r="B125" s="115"/>
      <c r="C125" s="135"/>
      <c r="D125" s="117"/>
      <c r="E125" s="115"/>
      <c r="F125" s="87">
        <f t="shared" si="11"/>
        <v>30</v>
      </c>
      <c r="G125" s="136"/>
      <c r="H125" s="119"/>
      <c r="I125" s="119"/>
      <c r="J125" s="119"/>
      <c r="K125" s="119"/>
      <c r="L125" s="119"/>
      <c r="M125" s="119"/>
      <c r="N125" s="119"/>
      <c r="O125" s="119"/>
      <c r="P125" s="119"/>
      <c r="Q125" s="119"/>
      <c r="R125" s="119"/>
      <c r="S125" s="72">
        <f t="shared" si="12"/>
        <v>0</v>
      </c>
      <c r="T125" s="137"/>
      <c r="U125" s="122"/>
      <c r="V125" s="123"/>
      <c r="W125" s="124"/>
      <c r="X125" s="124"/>
      <c r="Y125" s="124"/>
      <c r="Z125" s="124"/>
      <c r="AA125" s="124"/>
      <c r="AB125" s="125"/>
      <c r="AC125" s="77">
        <f t="shared" si="13"/>
        <v>0</v>
      </c>
      <c r="AD125" s="125"/>
      <c r="AE125" s="125"/>
      <c r="AF125" s="125"/>
      <c r="AG125" s="125"/>
      <c r="AH125" s="125"/>
      <c r="AI125" s="125"/>
      <c r="AJ125" s="125"/>
      <c r="AK125" s="125"/>
      <c r="AL125" s="125"/>
      <c r="AM125" s="125"/>
      <c r="AN125" s="125"/>
      <c r="AO125" s="125"/>
      <c r="AP125" s="125"/>
      <c r="AQ125" s="125"/>
      <c r="AR125" s="125"/>
      <c r="AS125" s="79">
        <f t="shared" si="14"/>
        <v>0</v>
      </c>
      <c r="AT125" s="77">
        <f t="shared" si="15"/>
        <v>0</v>
      </c>
      <c r="AU125" s="77">
        <f t="shared" si="16"/>
        <v>0</v>
      </c>
      <c r="AV125" s="80"/>
      <c r="AW125" s="81"/>
      <c r="AX125" s="81"/>
      <c r="AY125" s="126"/>
      <c r="AZ125" s="126"/>
      <c r="BA125" s="77">
        <f t="shared" si="17"/>
        <v>0</v>
      </c>
      <c r="BB125" s="83"/>
      <c r="BC125" s="133"/>
      <c r="BD125" s="62" t="str">
        <f t="shared" si="18"/>
        <v>正确</v>
      </c>
    </row>
    <row r="126" s="1" customFormat="1" ht="33" customHeight="1" spans="1:56">
      <c r="A126" s="128">
        <f t="shared" si="10"/>
        <v>122</v>
      </c>
      <c r="B126" s="115"/>
      <c r="C126" s="135"/>
      <c r="D126" s="117"/>
      <c r="E126" s="115"/>
      <c r="F126" s="87">
        <f t="shared" si="11"/>
        <v>30</v>
      </c>
      <c r="G126" s="136"/>
      <c r="H126" s="119"/>
      <c r="I126" s="119"/>
      <c r="J126" s="119"/>
      <c r="K126" s="119"/>
      <c r="L126" s="119"/>
      <c r="M126" s="119"/>
      <c r="N126" s="119"/>
      <c r="O126" s="119"/>
      <c r="P126" s="119"/>
      <c r="Q126" s="119"/>
      <c r="R126" s="119"/>
      <c r="S126" s="72">
        <f t="shared" si="12"/>
        <v>0</v>
      </c>
      <c r="T126" s="137"/>
      <c r="U126" s="122"/>
      <c r="V126" s="123"/>
      <c r="W126" s="124"/>
      <c r="X126" s="124"/>
      <c r="Y126" s="124"/>
      <c r="Z126" s="124"/>
      <c r="AA126" s="124"/>
      <c r="AB126" s="125"/>
      <c r="AC126" s="77">
        <f t="shared" si="13"/>
        <v>0</v>
      </c>
      <c r="AD126" s="125"/>
      <c r="AE126" s="125"/>
      <c r="AF126" s="125"/>
      <c r="AG126" s="125"/>
      <c r="AH126" s="125"/>
      <c r="AI126" s="125"/>
      <c r="AJ126" s="125"/>
      <c r="AK126" s="125"/>
      <c r="AL126" s="125"/>
      <c r="AM126" s="125"/>
      <c r="AN126" s="125"/>
      <c r="AO126" s="125"/>
      <c r="AP126" s="125"/>
      <c r="AQ126" s="125"/>
      <c r="AR126" s="125"/>
      <c r="AS126" s="79">
        <f t="shared" si="14"/>
        <v>0</v>
      </c>
      <c r="AT126" s="77">
        <f t="shared" si="15"/>
        <v>0</v>
      </c>
      <c r="AU126" s="77">
        <f t="shared" si="16"/>
        <v>0</v>
      </c>
      <c r="AV126" s="80"/>
      <c r="AW126" s="81"/>
      <c r="AX126" s="81"/>
      <c r="AY126" s="126"/>
      <c r="AZ126" s="126"/>
      <c r="BA126" s="77">
        <f t="shared" si="17"/>
        <v>0</v>
      </c>
      <c r="BB126" s="83"/>
      <c r="BC126" s="133"/>
      <c r="BD126" s="62" t="str">
        <f t="shared" si="18"/>
        <v>正确</v>
      </c>
    </row>
    <row r="127" s="1" customFormat="1" ht="33" customHeight="1" spans="1:56">
      <c r="A127" s="128">
        <f t="shared" si="10"/>
        <v>123</v>
      </c>
      <c r="B127" s="115"/>
      <c r="C127" s="135"/>
      <c r="D127" s="117"/>
      <c r="E127" s="115"/>
      <c r="F127" s="87">
        <f t="shared" si="11"/>
        <v>30</v>
      </c>
      <c r="G127" s="136"/>
      <c r="H127" s="119"/>
      <c r="I127" s="119"/>
      <c r="J127" s="119"/>
      <c r="K127" s="119"/>
      <c r="L127" s="119"/>
      <c r="M127" s="119"/>
      <c r="N127" s="119"/>
      <c r="O127" s="119"/>
      <c r="P127" s="119"/>
      <c r="Q127" s="119"/>
      <c r="R127" s="119"/>
      <c r="S127" s="72">
        <f t="shared" si="12"/>
        <v>0</v>
      </c>
      <c r="T127" s="137"/>
      <c r="U127" s="122"/>
      <c r="V127" s="123"/>
      <c r="W127" s="124"/>
      <c r="X127" s="124"/>
      <c r="Y127" s="124"/>
      <c r="Z127" s="124"/>
      <c r="AA127" s="124"/>
      <c r="AB127" s="125"/>
      <c r="AC127" s="77">
        <f t="shared" si="13"/>
        <v>0</v>
      </c>
      <c r="AD127" s="125"/>
      <c r="AE127" s="125"/>
      <c r="AF127" s="125"/>
      <c r="AG127" s="125"/>
      <c r="AH127" s="125"/>
      <c r="AI127" s="125"/>
      <c r="AJ127" s="125"/>
      <c r="AK127" s="125"/>
      <c r="AL127" s="125"/>
      <c r="AM127" s="125"/>
      <c r="AN127" s="125"/>
      <c r="AO127" s="125"/>
      <c r="AP127" s="125"/>
      <c r="AQ127" s="125"/>
      <c r="AR127" s="125"/>
      <c r="AS127" s="79">
        <f t="shared" si="14"/>
        <v>0</v>
      </c>
      <c r="AT127" s="77">
        <f t="shared" si="15"/>
        <v>0</v>
      </c>
      <c r="AU127" s="77">
        <f t="shared" si="16"/>
        <v>0</v>
      </c>
      <c r="AV127" s="80"/>
      <c r="AW127" s="81"/>
      <c r="AX127" s="81"/>
      <c r="AY127" s="126"/>
      <c r="AZ127" s="126"/>
      <c r="BA127" s="77">
        <f t="shared" si="17"/>
        <v>0</v>
      </c>
      <c r="BB127" s="83"/>
      <c r="BC127" s="133"/>
      <c r="BD127" s="62" t="str">
        <f t="shared" si="18"/>
        <v>正确</v>
      </c>
    </row>
    <row r="128" s="1" customFormat="1" ht="33" customHeight="1" spans="1:56">
      <c r="A128" s="128">
        <f t="shared" si="10"/>
        <v>124</v>
      </c>
      <c r="B128" s="115"/>
      <c r="C128" s="135"/>
      <c r="D128" s="117"/>
      <c r="E128" s="115"/>
      <c r="F128" s="87">
        <f t="shared" si="11"/>
        <v>30</v>
      </c>
      <c r="G128" s="136"/>
      <c r="H128" s="119"/>
      <c r="I128" s="119"/>
      <c r="J128" s="119"/>
      <c r="K128" s="119"/>
      <c r="L128" s="119"/>
      <c r="M128" s="119"/>
      <c r="N128" s="119"/>
      <c r="O128" s="119"/>
      <c r="P128" s="119"/>
      <c r="Q128" s="119"/>
      <c r="R128" s="119"/>
      <c r="S128" s="72">
        <f t="shared" si="12"/>
        <v>0</v>
      </c>
      <c r="T128" s="137"/>
      <c r="U128" s="122"/>
      <c r="V128" s="123"/>
      <c r="W128" s="124"/>
      <c r="X128" s="124"/>
      <c r="Y128" s="124"/>
      <c r="Z128" s="124"/>
      <c r="AA128" s="124"/>
      <c r="AB128" s="125"/>
      <c r="AC128" s="77">
        <f t="shared" si="13"/>
        <v>0</v>
      </c>
      <c r="AD128" s="125"/>
      <c r="AE128" s="125"/>
      <c r="AF128" s="125"/>
      <c r="AG128" s="125"/>
      <c r="AH128" s="125"/>
      <c r="AI128" s="125"/>
      <c r="AJ128" s="125"/>
      <c r="AK128" s="125"/>
      <c r="AL128" s="125"/>
      <c r="AM128" s="125"/>
      <c r="AN128" s="125"/>
      <c r="AO128" s="125"/>
      <c r="AP128" s="125"/>
      <c r="AQ128" s="125"/>
      <c r="AR128" s="125"/>
      <c r="AS128" s="79">
        <f t="shared" si="14"/>
        <v>0</v>
      </c>
      <c r="AT128" s="77">
        <f t="shared" si="15"/>
        <v>0</v>
      </c>
      <c r="AU128" s="77">
        <f t="shared" si="16"/>
        <v>0</v>
      </c>
      <c r="AV128" s="80"/>
      <c r="AW128" s="81"/>
      <c r="AX128" s="81"/>
      <c r="AY128" s="126"/>
      <c r="AZ128" s="126"/>
      <c r="BA128" s="77">
        <f t="shared" si="17"/>
        <v>0</v>
      </c>
      <c r="BB128" s="83"/>
      <c r="BC128" s="133"/>
      <c r="BD128" s="62" t="str">
        <f t="shared" si="18"/>
        <v>正确</v>
      </c>
    </row>
    <row r="129" s="1" customFormat="1" ht="33" customHeight="1" spans="1:56">
      <c r="A129" s="128">
        <f t="shared" si="10"/>
        <v>125</v>
      </c>
      <c r="B129" s="115"/>
      <c r="C129" s="135"/>
      <c r="D129" s="117"/>
      <c r="E129" s="115"/>
      <c r="F129" s="87">
        <f t="shared" si="11"/>
        <v>30</v>
      </c>
      <c r="G129" s="136"/>
      <c r="H129" s="119"/>
      <c r="I129" s="119"/>
      <c r="J129" s="119"/>
      <c r="K129" s="119"/>
      <c r="L129" s="119"/>
      <c r="M129" s="119"/>
      <c r="N129" s="119"/>
      <c r="O129" s="119"/>
      <c r="P129" s="119"/>
      <c r="Q129" s="119"/>
      <c r="R129" s="119"/>
      <c r="S129" s="72">
        <f t="shared" si="12"/>
        <v>0</v>
      </c>
      <c r="T129" s="137"/>
      <c r="U129" s="122"/>
      <c r="V129" s="123"/>
      <c r="W129" s="124"/>
      <c r="X129" s="124"/>
      <c r="Y129" s="124"/>
      <c r="Z129" s="124"/>
      <c r="AA129" s="124"/>
      <c r="AB129" s="125"/>
      <c r="AC129" s="77">
        <f t="shared" si="13"/>
        <v>0</v>
      </c>
      <c r="AD129" s="125"/>
      <c r="AE129" s="125"/>
      <c r="AF129" s="125"/>
      <c r="AG129" s="125"/>
      <c r="AH129" s="125"/>
      <c r="AI129" s="125"/>
      <c r="AJ129" s="125"/>
      <c r="AK129" s="125"/>
      <c r="AL129" s="125"/>
      <c r="AM129" s="125"/>
      <c r="AN129" s="125"/>
      <c r="AO129" s="125"/>
      <c r="AP129" s="125"/>
      <c r="AQ129" s="125"/>
      <c r="AR129" s="125"/>
      <c r="AS129" s="79">
        <f t="shared" si="14"/>
        <v>0</v>
      </c>
      <c r="AT129" s="77">
        <f t="shared" si="15"/>
        <v>0</v>
      </c>
      <c r="AU129" s="77">
        <f t="shared" si="16"/>
        <v>0</v>
      </c>
      <c r="AV129" s="80"/>
      <c r="AW129" s="81"/>
      <c r="AX129" s="81"/>
      <c r="AY129" s="126"/>
      <c r="AZ129" s="126"/>
      <c r="BA129" s="77">
        <f t="shared" si="17"/>
        <v>0</v>
      </c>
      <c r="BB129" s="83"/>
      <c r="BC129" s="133"/>
      <c r="BD129" s="62" t="str">
        <f t="shared" si="18"/>
        <v>正确</v>
      </c>
    </row>
    <row r="130" s="1" customFormat="1" ht="33" customHeight="1" spans="1:56">
      <c r="A130" s="128">
        <f t="shared" si="10"/>
        <v>126</v>
      </c>
      <c r="B130" s="115"/>
      <c r="C130" s="135"/>
      <c r="D130" s="117"/>
      <c r="E130" s="115"/>
      <c r="F130" s="87">
        <f t="shared" si="11"/>
        <v>30</v>
      </c>
      <c r="G130" s="136"/>
      <c r="H130" s="119"/>
      <c r="I130" s="119"/>
      <c r="J130" s="119"/>
      <c r="K130" s="119"/>
      <c r="L130" s="119"/>
      <c r="M130" s="119"/>
      <c r="N130" s="119"/>
      <c r="O130" s="119"/>
      <c r="P130" s="119"/>
      <c r="Q130" s="119"/>
      <c r="R130" s="119"/>
      <c r="S130" s="72">
        <f t="shared" si="12"/>
        <v>0</v>
      </c>
      <c r="T130" s="137"/>
      <c r="U130" s="122"/>
      <c r="V130" s="123"/>
      <c r="W130" s="124"/>
      <c r="X130" s="124"/>
      <c r="Y130" s="124"/>
      <c r="Z130" s="124"/>
      <c r="AA130" s="124"/>
      <c r="AB130" s="125"/>
      <c r="AC130" s="77">
        <f t="shared" si="13"/>
        <v>0</v>
      </c>
      <c r="AD130" s="125"/>
      <c r="AE130" s="125"/>
      <c r="AF130" s="125"/>
      <c r="AG130" s="125"/>
      <c r="AH130" s="125"/>
      <c r="AI130" s="125"/>
      <c r="AJ130" s="125"/>
      <c r="AK130" s="125"/>
      <c r="AL130" s="125"/>
      <c r="AM130" s="125"/>
      <c r="AN130" s="125"/>
      <c r="AO130" s="125"/>
      <c r="AP130" s="125"/>
      <c r="AQ130" s="125"/>
      <c r="AR130" s="125"/>
      <c r="AS130" s="79">
        <f t="shared" si="14"/>
        <v>0</v>
      </c>
      <c r="AT130" s="77">
        <f t="shared" si="15"/>
        <v>0</v>
      </c>
      <c r="AU130" s="77">
        <f t="shared" si="16"/>
        <v>0</v>
      </c>
      <c r="AV130" s="80"/>
      <c r="AW130" s="81"/>
      <c r="AX130" s="81"/>
      <c r="AY130" s="126"/>
      <c r="AZ130" s="126"/>
      <c r="BA130" s="77">
        <f t="shared" si="17"/>
        <v>0</v>
      </c>
      <c r="BB130" s="83"/>
      <c r="BC130" s="133"/>
      <c r="BD130" s="62" t="str">
        <f t="shared" si="18"/>
        <v>正确</v>
      </c>
    </row>
    <row r="131" s="1" customFormat="1" ht="33" customHeight="1" spans="1:56">
      <c r="A131" s="128">
        <f t="shared" si="10"/>
        <v>127</v>
      </c>
      <c r="B131" s="115"/>
      <c r="C131" s="135"/>
      <c r="D131" s="117"/>
      <c r="E131" s="115"/>
      <c r="F131" s="87">
        <f t="shared" si="11"/>
        <v>30</v>
      </c>
      <c r="G131" s="136"/>
      <c r="H131" s="119"/>
      <c r="I131" s="119"/>
      <c r="J131" s="119"/>
      <c r="K131" s="119"/>
      <c r="L131" s="119"/>
      <c r="M131" s="119"/>
      <c r="N131" s="119"/>
      <c r="O131" s="119"/>
      <c r="P131" s="119"/>
      <c r="Q131" s="119"/>
      <c r="R131" s="119"/>
      <c r="S131" s="72">
        <f t="shared" si="12"/>
        <v>0</v>
      </c>
      <c r="T131" s="137"/>
      <c r="U131" s="122"/>
      <c r="V131" s="123"/>
      <c r="W131" s="124"/>
      <c r="X131" s="124"/>
      <c r="Y131" s="124"/>
      <c r="Z131" s="124"/>
      <c r="AA131" s="124"/>
      <c r="AB131" s="125"/>
      <c r="AC131" s="77">
        <f t="shared" si="13"/>
        <v>0</v>
      </c>
      <c r="AD131" s="125"/>
      <c r="AE131" s="125"/>
      <c r="AF131" s="125"/>
      <c r="AG131" s="125"/>
      <c r="AH131" s="125"/>
      <c r="AI131" s="125"/>
      <c r="AJ131" s="125"/>
      <c r="AK131" s="125"/>
      <c r="AL131" s="125"/>
      <c r="AM131" s="125"/>
      <c r="AN131" s="125"/>
      <c r="AO131" s="125"/>
      <c r="AP131" s="125"/>
      <c r="AQ131" s="125"/>
      <c r="AR131" s="125"/>
      <c r="AS131" s="79">
        <f t="shared" si="14"/>
        <v>0</v>
      </c>
      <c r="AT131" s="77">
        <f t="shared" si="15"/>
        <v>0</v>
      </c>
      <c r="AU131" s="77">
        <f t="shared" si="16"/>
        <v>0</v>
      </c>
      <c r="AV131" s="80"/>
      <c r="AW131" s="81"/>
      <c r="AX131" s="81"/>
      <c r="AY131" s="126"/>
      <c r="AZ131" s="126"/>
      <c r="BA131" s="77">
        <f t="shared" si="17"/>
        <v>0</v>
      </c>
      <c r="BB131" s="83"/>
      <c r="BC131" s="133"/>
      <c r="BD131" s="62" t="str">
        <f t="shared" si="18"/>
        <v>正确</v>
      </c>
    </row>
    <row r="132" s="1" customFormat="1" ht="33" customHeight="1" spans="1:56">
      <c r="A132" s="128">
        <f t="shared" si="10"/>
        <v>128</v>
      </c>
      <c r="B132" s="115"/>
      <c r="C132" s="135"/>
      <c r="D132" s="117"/>
      <c r="E132" s="115"/>
      <c r="F132" s="87">
        <f t="shared" si="11"/>
        <v>30</v>
      </c>
      <c r="G132" s="136"/>
      <c r="H132" s="119"/>
      <c r="I132" s="119"/>
      <c r="J132" s="119"/>
      <c r="K132" s="119"/>
      <c r="L132" s="119"/>
      <c r="M132" s="119"/>
      <c r="N132" s="119"/>
      <c r="O132" s="119"/>
      <c r="P132" s="119"/>
      <c r="Q132" s="119"/>
      <c r="R132" s="119"/>
      <c r="S132" s="72">
        <f t="shared" si="12"/>
        <v>0</v>
      </c>
      <c r="T132" s="137"/>
      <c r="U132" s="122"/>
      <c r="V132" s="123"/>
      <c r="W132" s="124"/>
      <c r="X132" s="124"/>
      <c r="Y132" s="124"/>
      <c r="Z132" s="124"/>
      <c r="AA132" s="124"/>
      <c r="AB132" s="125"/>
      <c r="AC132" s="77">
        <f t="shared" si="13"/>
        <v>0</v>
      </c>
      <c r="AD132" s="125"/>
      <c r="AE132" s="125"/>
      <c r="AF132" s="125"/>
      <c r="AG132" s="125"/>
      <c r="AH132" s="125"/>
      <c r="AI132" s="125"/>
      <c r="AJ132" s="125"/>
      <c r="AK132" s="125"/>
      <c r="AL132" s="125"/>
      <c r="AM132" s="125"/>
      <c r="AN132" s="125"/>
      <c r="AO132" s="125"/>
      <c r="AP132" s="125"/>
      <c r="AQ132" s="125"/>
      <c r="AR132" s="125"/>
      <c r="AS132" s="79">
        <f t="shared" si="14"/>
        <v>0</v>
      </c>
      <c r="AT132" s="77">
        <f t="shared" si="15"/>
        <v>0</v>
      </c>
      <c r="AU132" s="77">
        <f t="shared" si="16"/>
        <v>0</v>
      </c>
      <c r="AV132" s="80"/>
      <c r="AW132" s="81"/>
      <c r="AX132" s="81"/>
      <c r="AY132" s="126"/>
      <c r="AZ132" s="126"/>
      <c r="BA132" s="77">
        <f t="shared" si="17"/>
        <v>0</v>
      </c>
      <c r="BB132" s="83"/>
      <c r="BC132" s="133"/>
      <c r="BD132" s="62" t="str">
        <f t="shared" si="18"/>
        <v>正确</v>
      </c>
    </row>
    <row r="133" s="1" customFormat="1" ht="33" customHeight="1" spans="1:56">
      <c r="A133" s="128">
        <f t="shared" ref="A133:A164" si="19">ROW()-4</f>
        <v>129</v>
      </c>
      <c r="B133" s="115"/>
      <c r="C133" s="135"/>
      <c r="D133" s="117"/>
      <c r="E133" s="115"/>
      <c r="F133" s="87">
        <f t="shared" ref="F133:F164" si="20">IF($C$2-D133+1&lt;$E$2,$C$2-D133+1,$E$2)</f>
        <v>30</v>
      </c>
      <c r="G133" s="136"/>
      <c r="H133" s="119"/>
      <c r="I133" s="119"/>
      <c r="J133" s="119"/>
      <c r="K133" s="119"/>
      <c r="L133" s="119"/>
      <c r="M133" s="119"/>
      <c r="N133" s="119"/>
      <c r="O133" s="119"/>
      <c r="P133" s="119"/>
      <c r="Q133" s="119"/>
      <c r="R133" s="119"/>
      <c r="S133" s="72">
        <f t="shared" ref="S133:S164" si="21">P133+Q133-R133</f>
        <v>0</v>
      </c>
      <c r="T133" s="137"/>
      <c r="U133" s="122"/>
      <c r="V133" s="123"/>
      <c r="W133" s="124"/>
      <c r="X133" s="124"/>
      <c r="Y133" s="124"/>
      <c r="Z133" s="124"/>
      <c r="AA133" s="124"/>
      <c r="AB133" s="125"/>
      <c r="AC133" s="77">
        <f t="shared" ref="AC133:AC164" si="22">IF(G133="是",30,0)</f>
        <v>0</v>
      </c>
      <c r="AD133" s="125"/>
      <c r="AE133" s="125"/>
      <c r="AF133" s="125"/>
      <c r="AG133" s="125"/>
      <c r="AH133" s="125"/>
      <c r="AI133" s="125"/>
      <c r="AJ133" s="125"/>
      <c r="AK133" s="125"/>
      <c r="AL133" s="125"/>
      <c r="AM133" s="125"/>
      <c r="AN133" s="125"/>
      <c r="AO133" s="125"/>
      <c r="AP133" s="125"/>
      <c r="AQ133" s="125"/>
      <c r="AR133" s="125"/>
      <c r="AS133" s="79">
        <f t="shared" ref="AS133:AS164" si="23">IFERROR(U133/$E$2*2*H133+I133*2,0)</f>
        <v>0</v>
      </c>
      <c r="AT133" s="77">
        <f t="shared" ref="AT133:AT164" si="24">IFERROR(U133/$E$2*(J133+K133*0.2+L133+M133*0.5),0)</f>
        <v>0</v>
      </c>
      <c r="AU133" s="77">
        <f t="shared" ref="AU133:AU164" si="25">ROUND(SUM(V133:AP133)-SUM(AQ133:AT133),2)</f>
        <v>0</v>
      </c>
      <c r="AV133" s="80"/>
      <c r="AW133" s="81"/>
      <c r="AX133" s="81"/>
      <c r="AY133" s="126"/>
      <c r="AZ133" s="126"/>
      <c r="BA133" s="77">
        <f t="shared" ref="BA133:BA164" si="26">ROUND(AU133-SUM(AV133:AZ133),2)</f>
        <v>0</v>
      </c>
      <c r="BB133" s="83"/>
      <c r="BC133" s="133"/>
      <c r="BD133" s="62" t="str">
        <f t="shared" ref="BD133:BD164" si="27">IF(U133-SUM(V133:AB133)=0,"正确","错误")</f>
        <v>正确</v>
      </c>
    </row>
    <row r="134" s="1" customFormat="1" ht="33" customHeight="1" spans="1:56">
      <c r="A134" s="128">
        <f t="shared" si="19"/>
        <v>130</v>
      </c>
      <c r="B134" s="115"/>
      <c r="C134" s="135"/>
      <c r="D134" s="117"/>
      <c r="E134" s="115"/>
      <c r="F134" s="87">
        <f t="shared" si="20"/>
        <v>30</v>
      </c>
      <c r="G134" s="136"/>
      <c r="H134" s="119"/>
      <c r="I134" s="119"/>
      <c r="J134" s="119"/>
      <c r="K134" s="119"/>
      <c r="L134" s="119"/>
      <c r="M134" s="119"/>
      <c r="N134" s="119"/>
      <c r="O134" s="119"/>
      <c r="P134" s="119"/>
      <c r="Q134" s="119"/>
      <c r="R134" s="119"/>
      <c r="S134" s="72">
        <f t="shared" si="21"/>
        <v>0</v>
      </c>
      <c r="T134" s="137"/>
      <c r="U134" s="122"/>
      <c r="V134" s="123"/>
      <c r="W134" s="124"/>
      <c r="X134" s="124"/>
      <c r="Y134" s="124"/>
      <c r="Z134" s="124"/>
      <c r="AA134" s="124"/>
      <c r="AB134" s="125"/>
      <c r="AC134" s="77">
        <f t="shared" si="22"/>
        <v>0</v>
      </c>
      <c r="AD134" s="125"/>
      <c r="AE134" s="125"/>
      <c r="AF134" s="125"/>
      <c r="AG134" s="125"/>
      <c r="AH134" s="125"/>
      <c r="AI134" s="125"/>
      <c r="AJ134" s="125"/>
      <c r="AK134" s="125"/>
      <c r="AL134" s="125"/>
      <c r="AM134" s="125"/>
      <c r="AN134" s="125"/>
      <c r="AO134" s="125"/>
      <c r="AP134" s="125"/>
      <c r="AQ134" s="125"/>
      <c r="AR134" s="125"/>
      <c r="AS134" s="79">
        <f t="shared" si="23"/>
        <v>0</v>
      </c>
      <c r="AT134" s="77">
        <f t="shared" si="24"/>
        <v>0</v>
      </c>
      <c r="AU134" s="77">
        <f t="shared" si="25"/>
        <v>0</v>
      </c>
      <c r="AV134" s="80"/>
      <c r="AW134" s="81"/>
      <c r="AX134" s="81"/>
      <c r="AY134" s="126"/>
      <c r="AZ134" s="126"/>
      <c r="BA134" s="77">
        <f t="shared" si="26"/>
        <v>0</v>
      </c>
      <c r="BB134" s="83"/>
      <c r="BC134" s="133"/>
      <c r="BD134" s="62" t="str">
        <f t="shared" si="27"/>
        <v>正确</v>
      </c>
    </row>
    <row r="135" s="1" customFormat="1" ht="33" customHeight="1" spans="1:56">
      <c r="A135" s="128">
        <f t="shared" si="19"/>
        <v>131</v>
      </c>
      <c r="B135" s="115"/>
      <c r="C135" s="135"/>
      <c r="D135" s="117"/>
      <c r="E135" s="115"/>
      <c r="F135" s="87">
        <f t="shared" si="20"/>
        <v>30</v>
      </c>
      <c r="G135" s="136"/>
      <c r="H135" s="119"/>
      <c r="I135" s="119"/>
      <c r="J135" s="119"/>
      <c r="K135" s="119"/>
      <c r="L135" s="119"/>
      <c r="M135" s="119"/>
      <c r="N135" s="119"/>
      <c r="O135" s="119"/>
      <c r="P135" s="119"/>
      <c r="Q135" s="119"/>
      <c r="R135" s="119"/>
      <c r="S135" s="72">
        <f t="shared" si="21"/>
        <v>0</v>
      </c>
      <c r="T135" s="137"/>
      <c r="U135" s="122"/>
      <c r="V135" s="123"/>
      <c r="W135" s="124"/>
      <c r="X135" s="124"/>
      <c r="Y135" s="124"/>
      <c r="Z135" s="124"/>
      <c r="AA135" s="124"/>
      <c r="AB135" s="125"/>
      <c r="AC135" s="77">
        <f t="shared" si="22"/>
        <v>0</v>
      </c>
      <c r="AD135" s="125"/>
      <c r="AE135" s="125"/>
      <c r="AF135" s="125"/>
      <c r="AG135" s="125"/>
      <c r="AH135" s="125"/>
      <c r="AI135" s="125"/>
      <c r="AJ135" s="125"/>
      <c r="AK135" s="125"/>
      <c r="AL135" s="125"/>
      <c r="AM135" s="125"/>
      <c r="AN135" s="125"/>
      <c r="AO135" s="125"/>
      <c r="AP135" s="125"/>
      <c r="AQ135" s="125"/>
      <c r="AR135" s="125"/>
      <c r="AS135" s="79">
        <f t="shared" si="23"/>
        <v>0</v>
      </c>
      <c r="AT135" s="77">
        <f t="shared" si="24"/>
        <v>0</v>
      </c>
      <c r="AU135" s="77">
        <f t="shared" si="25"/>
        <v>0</v>
      </c>
      <c r="AV135" s="80"/>
      <c r="AW135" s="81"/>
      <c r="AX135" s="81"/>
      <c r="AY135" s="126"/>
      <c r="AZ135" s="126"/>
      <c r="BA135" s="77">
        <f t="shared" si="26"/>
        <v>0</v>
      </c>
      <c r="BB135" s="83"/>
      <c r="BC135" s="133"/>
      <c r="BD135" s="62" t="str">
        <f t="shared" si="27"/>
        <v>正确</v>
      </c>
    </row>
    <row r="136" s="1" customFormat="1" ht="33" customHeight="1" spans="1:56">
      <c r="A136" s="128">
        <f t="shared" si="19"/>
        <v>132</v>
      </c>
      <c r="B136" s="115"/>
      <c r="C136" s="135"/>
      <c r="D136" s="117"/>
      <c r="E136" s="115"/>
      <c r="F136" s="87">
        <f t="shared" si="20"/>
        <v>30</v>
      </c>
      <c r="G136" s="136"/>
      <c r="H136" s="119"/>
      <c r="I136" s="119"/>
      <c r="J136" s="119"/>
      <c r="K136" s="119"/>
      <c r="L136" s="119"/>
      <c r="M136" s="119"/>
      <c r="N136" s="119"/>
      <c r="O136" s="119"/>
      <c r="P136" s="119"/>
      <c r="Q136" s="119"/>
      <c r="R136" s="119"/>
      <c r="S136" s="72">
        <f t="shared" si="21"/>
        <v>0</v>
      </c>
      <c r="T136" s="137"/>
      <c r="U136" s="122"/>
      <c r="V136" s="123"/>
      <c r="W136" s="124"/>
      <c r="X136" s="124"/>
      <c r="Y136" s="124"/>
      <c r="Z136" s="124"/>
      <c r="AA136" s="124"/>
      <c r="AB136" s="125"/>
      <c r="AC136" s="77">
        <f t="shared" si="22"/>
        <v>0</v>
      </c>
      <c r="AD136" s="125"/>
      <c r="AE136" s="125"/>
      <c r="AF136" s="125"/>
      <c r="AG136" s="125"/>
      <c r="AH136" s="125"/>
      <c r="AI136" s="125"/>
      <c r="AJ136" s="125"/>
      <c r="AK136" s="125"/>
      <c r="AL136" s="125"/>
      <c r="AM136" s="125"/>
      <c r="AN136" s="125"/>
      <c r="AO136" s="125"/>
      <c r="AP136" s="125"/>
      <c r="AQ136" s="125"/>
      <c r="AR136" s="125"/>
      <c r="AS136" s="79">
        <f t="shared" si="23"/>
        <v>0</v>
      </c>
      <c r="AT136" s="77">
        <f t="shared" si="24"/>
        <v>0</v>
      </c>
      <c r="AU136" s="77">
        <f t="shared" si="25"/>
        <v>0</v>
      </c>
      <c r="AV136" s="80"/>
      <c r="AW136" s="81"/>
      <c r="AX136" s="81"/>
      <c r="AY136" s="126"/>
      <c r="AZ136" s="126"/>
      <c r="BA136" s="77">
        <f t="shared" si="26"/>
        <v>0</v>
      </c>
      <c r="BB136" s="83"/>
      <c r="BC136" s="133"/>
      <c r="BD136" s="62" t="str">
        <f t="shared" si="27"/>
        <v>正确</v>
      </c>
    </row>
    <row r="137" s="1" customFormat="1" ht="33" customHeight="1" spans="1:56">
      <c r="A137" s="128">
        <f t="shared" si="19"/>
        <v>133</v>
      </c>
      <c r="B137" s="115"/>
      <c r="C137" s="135"/>
      <c r="D137" s="117"/>
      <c r="E137" s="115"/>
      <c r="F137" s="87">
        <f t="shared" si="20"/>
        <v>30</v>
      </c>
      <c r="G137" s="136"/>
      <c r="H137" s="119"/>
      <c r="I137" s="119"/>
      <c r="J137" s="119"/>
      <c r="K137" s="119"/>
      <c r="L137" s="119"/>
      <c r="M137" s="119"/>
      <c r="N137" s="119"/>
      <c r="O137" s="119"/>
      <c r="P137" s="119"/>
      <c r="Q137" s="119"/>
      <c r="R137" s="119"/>
      <c r="S137" s="72">
        <f t="shared" si="21"/>
        <v>0</v>
      </c>
      <c r="T137" s="137"/>
      <c r="U137" s="122"/>
      <c r="V137" s="123"/>
      <c r="W137" s="124"/>
      <c r="X137" s="124"/>
      <c r="Y137" s="124"/>
      <c r="Z137" s="124"/>
      <c r="AA137" s="124"/>
      <c r="AB137" s="125"/>
      <c r="AC137" s="77">
        <f t="shared" si="22"/>
        <v>0</v>
      </c>
      <c r="AD137" s="125"/>
      <c r="AE137" s="125"/>
      <c r="AF137" s="125"/>
      <c r="AG137" s="125"/>
      <c r="AH137" s="125"/>
      <c r="AI137" s="125"/>
      <c r="AJ137" s="125"/>
      <c r="AK137" s="125"/>
      <c r="AL137" s="125"/>
      <c r="AM137" s="125"/>
      <c r="AN137" s="125"/>
      <c r="AO137" s="125"/>
      <c r="AP137" s="125"/>
      <c r="AQ137" s="125"/>
      <c r="AR137" s="125"/>
      <c r="AS137" s="79">
        <f t="shared" si="23"/>
        <v>0</v>
      </c>
      <c r="AT137" s="77">
        <f t="shared" si="24"/>
        <v>0</v>
      </c>
      <c r="AU137" s="77">
        <f t="shared" si="25"/>
        <v>0</v>
      </c>
      <c r="AV137" s="80"/>
      <c r="AW137" s="81"/>
      <c r="AX137" s="81"/>
      <c r="AY137" s="126"/>
      <c r="AZ137" s="126"/>
      <c r="BA137" s="77">
        <f t="shared" si="26"/>
        <v>0</v>
      </c>
      <c r="BB137" s="83"/>
      <c r="BC137" s="133"/>
      <c r="BD137" s="62" t="str">
        <f t="shared" si="27"/>
        <v>正确</v>
      </c>
    </row>
    <row r="138" s="1" customFormat="1" ht="33" customHeight="1" spans="1:56">
      <c r="A138" s="128">
        <f t="shared" si="19"/>
        <v>134</v>
      </c>
      <c r="B138" s="115"/>
      <c r="C138" s="135"/>
      <c r="D138" s="117"/>
      <c r="E138" s="115"/>
      <c r="F138" s="87">
        <f t="shared" si="20"/>
        <v>30</v>
      </c>
      <c r="G138" s="136"/>
      <c r="H138" s="119"/>
      <c r="I138" s="119"/>
      <c r="J138" s="119"/>
      <c r="K138" s="119"/>
      <c r="L138" s="119"/>
      <c r="M138" s="119"/>
      <c r="N138" s="119"/>
      <c r="O138" s="119"/>
      <c r="P138" s="119"/>
      <c r="Q138" s="119"/>
      <c r="R138" s="119"/>
      <c r="S138" s="72">
        <f t="shared" si="21"/>
        <v>0</v>
      </c>
      <c r="T138" s="137"/>
      <c r="U138" s="122"/>
      <c r="V138" s="123"/>
      <c r="W138" s="124"/>
      <c r="X138" s="124"/>
      <c r="Y138" s="124"/>
      <c r="Z138" s="124"/>
      <c r="AA138" s="124"/>
      <c r="AB138" s="125"/>
      <c r="AC138" s="77">
        <f t="shared" si="22"/>
        <v>0</v>
      </c>
      <c r="AD138" s="125"/>
      <c r="AE138" s="125"/>
      <c r="AF138" s="125"/>
      <c r="AG138" s="125"/>
      <c r="AH138" s="125"/>
      <c r="AI138" s="125"/>
      <c r="AJ138" s="125"/>
      <c r="AK138" s="125"/>
      <c r="AL138" s="125"/>
      <c r="AM138" s="125"/>
      <c r="AN138" s="125"/>
      <c r="AO138" s="125"/>
      <c r="AP138" s="125"/>
      <c r="AQ138" s="125"/>
      <c r="AR138" s="125"/>
      <c r="AS138" s="79">
        <f t="shared" si="23"/>
        <v>0</v>
      </c>
      <c r="AT138" s="77">
        <f t="shared" si="24"/>
        <v>0</v>
      </c>
      <c r="AU138" s="77">
        <f t="shared" si="25"/>
        <v>0</v>
      </c>
      <c r="AV138" s="80"/>
      <c r="AW138" s="81"/>
      <c r="AX138" s="81"/>
      <c r="AY138" s="126"/>
      <c r="AZ138" s="126"/>
      <c r="BA138" s="77">
        <f t="shared" si="26"/>
        <v>0</v>
      </c>
      <c r="BB138" s="83"/>
      <c r="BC138" s="133"/>
      <c r="BD138" s="62" t="str">
        <f t="shared" si="27"/>
        <v>正确</v>
      </c>
    </row>
    <row r="139" s="1" customFormat="1" ht="33" customHeight="1" spans="1:56">
      <c r="A139" s="128">
        <f t="shared" si="19"/>
        <v>135</v>
      </c>
      <c r="B139" s="115"/>
      <c r="C139" s="135"/>
      <c r="D139" s="117"/>
      <c r="E139" s="115"/>
      <c r="F139" s="87">
        <f t="shared" si="20"/>
        <v>30</v>
      </c>
      <c r="G139" s="136"/>
      <c r="H139" s="119"/>
      <c r="I139" s="119"/>
      <c r="J139" s="119"/>
      <c r="K139" s="119"/>
      <c r="L139" s="119"/>
      <c r="M139" s="119"/>
      <c r="N139" s="119"/>
      <c r="O139" s="119"/>
      <c r="P139" s="119"/>
      <c r="Q139" s="119"/>
      <c r="R139" s="119"/>
      <c r="S139" s="72">
        <f t="shared" si="21"/>
        <v>0</v>
      </c>
      <c r="T139" s="137"/>
      <c r="U139" s="122"/>
      <c r="V139" s="123"/>
      <c r="W139" s="124"/>
      <c r="X139" s="124"/>
      <c r="Y139" s="124"/>
      <c r="Z139" s="124"/>
      <c r="AA139" s="124"/>
      <c r="AB139" s="125"/>
      <c r="AC139" s="77">
        <f t="shared" si="22"/>
        <v>0</v>
      </c>
      <c r="AD139" s="125"/>
      <c r="AE139" s="125"/>
      <c r="AF139" s="125"/>
      <c r="AG139" s="125"/>
      <c r="AH139" s="125"/>
      <c r="AI139" s="125"/>
      <c r="AJ139" s="125"/>
      <c r="AK139" s="125"/>
      <c r="AL139" s="125"/>
      <c r="AM139" s="125"/>
      <c r="AN139" s="125"/>
      <c r="AO139" s="125"/>
      <c r="AP139" s="125"/>
      <c r="AQ139" s="125"/>
      <c r="AR139" s="125"/>
      <c r="AS139" s="79">
        <f t="shared" si="23"/>
        <v>0</v>
      </c>
      <c r="AT139" s="77">
        <f t="shared" si="24"/>
        <v>0</v>
      </c>
      <c r="AU139" s="77">
        <f t="shared" si="25"/>
        <v>0</v>
      </c>
      <c r="AV139" s="80"/>
      <c r="AW139" s="81"/>
      <c r="AX139" s="81"/>
      <c r="AY139" s="126"/>
      <c r="AZ139" s="126"/>
      <c r="BA139" s="77">
        <f t="shared" si="26"/>
        <v>0</v>
      </c>
      <c r="BB139" s="83"/>
      <c r="BC139" s="133"/>
      <c r="BD139" s="62" t="str">
        <f t="shared" si="27"/>
        <v>正确</v>
      </c>
    </row>
    <row r="140" s="1" customFormat="1" ht="33" customHeight="1" spans="1:56">
      <c r="A140" s="128">
        <f t="shared" si="19"/>
        <v>136</v>
      </c>
      <c r="B140" s="115"/>
      <c r="C140" s="135"/>
      <c r="D140" s="117"/>
      <c r="E140" s="115"/>
      <c r="F140" s="87">
        <f t="shared" si="20"/>
        <v>30</v>
      </c>
      <c r="G140" s="136"/>
      <c r="H140" s="119"/>
      <c r="I140" s="119"/>
      <c r="J140" s="119"/>
      <c r="K140" s="119"/>
      <c r="L140" s="119"/>
      <c r="M140" s="119"/>
      <c r="N140" s="119"/>
      <c r="O140" s="119"/>
      <c r="P140" s="119"/>
      <c r="Q140" s="119"/>
      <c r="R140" s="119"/>
      <c r="S140" s="72">
        <f t="shared" si="21"/>
        <v>0</v>
      </c>
      <c r="T140" s="137"/>
      <c r="U140" s="122"/>
      <c r="V140" s="123"/>
      <c r="W140" s="124"/>
      <c r="X140" s="124"/>
      <c r="Y140" s="124"/>
      <c r="Z140" s="124"/>
      <c r="AA140" s="124"/>
      <c r="AB140" s="125"/>
      <c r="AC140" s="77">
        <f t="shared" si="22"/>
        <v>0</v>
      </c>
      <c r="AD140" s="125"/>
      <c r="AE140" s="125"/>
      <c r="AF140" s="125"/>
      <c r="AG140" s="125"/>
      <c r="AH140" s="125"/>
      <c r="AI140" s="125"/>
      <c r="AJ140" s="125"/>
      <c r="AK140" s="125"/>
      <c r="AL140" s="125"/>
      <c r="AM140" s="125"/>
      <c r="AN140" s="125"/>
      <c r="AO140" s="125"/>
      <c r="AP140" s="125"/>
      <c r="AQ140" s="125"/>
      <c r="AR140" s="125"/>
      <c r="AS140" s="79">
        <f t="shared" si="23"/>
        <v>0</v>
      </c>
      <c r="AT140" s="77">
        <f t="shared" si="24"/>
        <v>0</v>
      </c>
      <c r="AU140" s="77">
        <f t="shared" si="25"/>
        <v>0</v>
      </c>
      <c r="AV140" s="80"/>
      <c r="AW140" s="81"/>
      <c r="AX140" s="81"/>
      <c r="AY140" s="126"/>
      <c r="AZ140" s="126"/>
      <c r="BA140" s="77">
        <f t="shared" si="26"/>
        <v>0</v>
      </c>
      <c r="BB140" s="83"/>
      <c r="BC140" s="133"/>
      <c r="BD140" s="62" t="str">
        <f t="shared" si="27"/>
        <v>正确</v>
      </c>
    </row>
    <row r="141" s="1" customFormat="1" ht="33" customHeight="1" spans="1:56">
      <c r="A141" s="128">
        <f t="shared" si="19"/>
        <v>137</v>
      </c>
      <c r="B141" s="115"/>
      <c r="C141" s="135"/>
      <c r="D141" s="117"/>
      <c r="E141" s="115"/>
      <c r="F141" s="87">
        <f t="shared" si="20"/>
        <v>30</v>
      </c>
      <c r="G141" s="136"/>
      <c r="H141" s="119"/>
      <c r="I141" s="119"/>
      <c r="J141" s="119"/>
      <c r="K141" s="119"/>
      <c r="L141" s="119"/>
      <c r="M141" s="119"/>
      <c r="N141" s="119"/>
      <c r="O141" s="119"/>
      <c r="P141" s="119"/>
      <c r="Q141" s="119"/>
      <c r="R141" s="119"/>
      <c r="S141" s="72">
        <f t="shared" si="21"/>
        <v>0</v>
      </c>
      <c r="T141" s="137"/>
      <c r="U141" s="122"/>
      <c r="V141" s="123"/>
      <c r="W141" s="124"/>
      <c r="X141" s="124"/>
      <c r="Y141" s="124"/>
      <c r="Z141" s="124"/>
      <c r="AA141" s="124"/>
      <c r="AB141" s="125"/>
      <c r="AC141" s="77">
        <f t="shared" si="22"/>
        <v>0</v>
      </c>
      <c r="AD141" s="125"/>
      <c r="AE141" s="125"/>
      <c r="AF141" s="125"/>
      <c r="AG141" s="125"/>
      <c r="AH141" s="125"/>
      <c r="AI141" s="125"/>
      <c r="AJ141" s="125"/>
      <c r="AK141" s="125"/>
      <c r="AL141" s="125"/>
      <c r="AM141" s="125"/>
      <c r="AN141" s="125"/>
      <c r="AO141" s="125"/>
      <c r="AP141" s="125"/>
      <c r="AQ141" s="125"/>
      <c r="AR141" s="125"/>
      <c r="AS141" s="79">
        <f t="shared" si="23"/>
        <v>0</v>
      </c>
      <c r="AT141" s="77">
        <f t="shared" si="24"/>
        <v>0</v>
      </c>
      <c r="AU141" s="77">
        <f t="shared" si="25"/>
        <v>0</v>
      </c>
      <c r="AV141" s="80"/>
      <c r="AW141" s="81"/>
      <c r="AX141" s="81"/>
      <c r="AY141" s="126"/>
      <c r="AZ141" s="126"/>
      <c r="BA141" s="77">
        <f t="shared" si="26"/>
        <v>0</v>
      </c>
      <c r="BB141" s="83"/>
      <c r="BC141" s="133"/>
      <c r="BD141" s="62" t="str">
        <f t="shared" si="27"/>
        <v>正确</v>
      </c>
    </row>
    <row r="142" s="1" customFormat="1" ht="33" customHeight="1" spans="1:56">
      <c r="A142" s="128">
        <f t="shared" si="19"/>
        <v>138</v>
      </c>
      <c r="B142" s="115"/>
      <c r="C142" s="135"/>
      <c r="D142" s="117"/>
      <c r="E142" s="115"/>
      <c r="F142" s="87">
        <f t="shared" si="20"/>
        <v>30</v>
      </c>
      <c r="G142" s="136"/>
      <c r="H142" s="119"/>
      <c r="I142" s="119"/>
      <c r="J142" s="119"/>
      <c r="K142" s="119"/>
      <c r="L142" s="119"/>
      <c r="M142" s="119"/>
      <c r="N142" s="119"/>
      <c r="O142" s="119"/>
      <c r="P142" s="119"/>
      <c r="Q142" s="119"/>
      <c r="R142" s="119"/>
      <c r="S142" s="72">
        <f t="shared" si="21"/>
        <v>0</v>
      </c>
      <c r="T142" s="137"/>
      <c r="U142" s="122"/>
      <c r="V142" s="123"/>
      <c r="W142" s="124"/>
      <c r="X142" s="124"/>
      <c r="Y142" s="124"/>
      <c r="Z142" s="124"/>
      <c r="AA142" s="124"/>
      <c r="AB142" s="125"/>
      <c r="AC142" s="77">
        <f t="shared" si="22"/>
        <v>0</v>
      </c>
      <c r="AD142" s="125"/>
      <c r="AE142" s="125"/>
      <c r="AF142" s="125"/>
      <c r="AG142" s="125"/>
      <c r="AH142" s="125"/>
      <c r="AI142" s="125"/>
      <c r="AJ142" s="125"/>
      <c r="AK142" s="125"/>
      <c r="AL142" s="125"/>
      <c r="AM142" s="125"/>
      <c r="AN142" s="125"/>
      <c r="AO142" s="125"/>
      <c r="AP142" s="125"/>
      <c r="AQ142" s="125"/>
      <c r="AR142" s="125"/>
      <c r="AS142" s="79">
        <f t="shared" si="23"/>
        <v>0</v>
      </c>
      <c r="AT142" s="77">
        <f t="shared" si="24"/>
        <v>0</v>
      </c>
      <c r="AU142" s="77">
        <f t="shared" si="25"/>
        <v>0</v>
      </c>
      <c r="AV142" s="80"/>
      <c r="AW142" s="81"/>
      <c r="AX142" s="81"/>
      <c r="AY142" s="126"/>
      <c r="AZ142" s="126"/>
      <c r="BA142" s="77">
        <f t="shared" si="26"/>
        <v>0</v>
      </c>
      <c r="BB142" s="83"/>
      <c r="BC142" s="133"/>
      <c r="BD142" s="62" t="str">
        <f t="shared" si="27"/>
        <v>正确</v>
      </c>
    </row>
    <row r="143" s="1" customFormat="1" ht="33" customHeight="1" spans="1:56">
      <c r="A143" s="128">
        <f t="shared" si="19"/>
        <v>139</v>
      </c>
      <c r="B143" s="115"/>
      <c r="C143" s="135"/>
      <c r="D143" s="117"/>
      <c r="E143" s="115"/>
      <c r="F143" s="87">
        <f t="shared" si="20"/>
        <v>30</v>
      </c>
      <c r="G143" s="136"/>
      <c r="H143" s="119"/>
      <c r="I143" s="119"/>
      <c r="J143" s="119"/>
      <c r="K143" s="119"/>
      <c r="L143" s="119"/>
      <c r="M143" s="119"/>
      <c r="N143" s="119"/>
      <c r="O143" s="119"/>
      <c r="P143" s="119"/>
      <c r="Q143" s="119"/>
      <c r="R143" s="119"/>
      <c r="S143" s="72">
        <f t="shared" si="21"/>
        <v>0</v>
      </c>
      <c r="T143" s="137"/>
      <c r="U143" s="122"/>
      <c r="V143" s="123"/>
      <c r="W143" s="124"/>
      <c r="X143" s="124"/>
      <c r="Y143" s="124"/>
      <c r="Z143" s="124"/>
      <c r="AA143" s="124"/>
      <c r="AB143" s="125"/>
      <c r="AC143" s="77">
        <f t="shared" si="22"/>
        <v>0</v>
      </c>
      <c r="AD143" s="125"/>
      <c r="AE143" s="125"/>
      <c r="AF143" s="125"/>
      <c r="AG143" s="125"/>
      <c r="AH143" s="125"/>
      <c r="AI143" s="125"/>
      <c r="AJ143" s="125"/>
      <c r="AK143" s="125"/>
      <c r="AL143" s="125"/>
      <c r="AM143" s="125"/>
      <c r="AN143" s="125"/>
      <c r="AO143" s="125"/>
      <c r="AP143" s="125"/>
      <c r="AQ143" s="125"/>
      <c r="AR143" s="125"/>
      <c r="AS143" s="79">
        <f t="shared" si="23"/>
        <v>0</v>
      </c>
      <c r="AT143" s="77">
        <f t="shared" si="24"/>
        <v>0</v>
      </c>
      <c r="AU143" s="77">
        <f t="shared" si="25"/>
        <v>0</v>
      </c>
      <c r="AV143" s="80"/>
      <c r="AW143" s="81"/>
      <c r="AX143" s="81"/>
      <c r="AY143" s="126"/>
      <c r="AZ143" s="126"/>
      <c r="BA143" s="77">
        <f t="shared" si="26"/>
        <v>0</v>
      </c>
      <c r="BB143" s="83"/>
      <c r="BC143" s="133"/>
      <c r="BD143" s="62" t="str">
        <f t="shared" si="27"/>
        <v>正确</v>
      </c>
    </row>
    <row r="144" s="1" customFormat="1" ht="33" customHeight="1" spans="1:56">
      <c r="A144" s="128">
        <f t="shared" si="19"/>
        <v>140</v>
      </c>
      <c r="B144" s="115"/>
      <c r="C144" s="135"/>
      <c r="D144" s="117"/>
      <c r="E144" s="115"/>
      <c r="F144" s="87">
        <f t="shared" si="20"/>
        <v>30</v>
      </c>
      <c r="G144" s="136"/>
      <c r="H144" s="119"/>
      <c r="I144" s="119"/>
      <c r="J144" s="119"/>
      <c r="K144" s="119"/>
      <c r="L144" s="119"/>
      <c r="M144" s="119"/>
      <c r="N144" s="119"/>
      <c r="O144" s="119"/>
      <c r="P144" s="119"/>
      <c r="Q144" s="119"/>
      <c r="R144" s="119"/>
      <c r="S144" s="72">
        <f t="shared" si="21"/>
        <v>0</v>
      </c>
      <c r="T144" s="137"/>
      <c r="U144" s="122"/>
      <c r="V144" s="123"/>
      <c r="W144" s="124"/>
      <c r="X144" s="124"/>
      <c r="Y144" s="124"/>
      <c r="Z144" s="124"/>
      <c r="AA144" s="124"/>
      <c r="AB144" s="125"/>
      <c r="AC144" s="77">
        <f t="shared" si="22"/>
        <v>0</v>
      </c>
      <c r="AD144" s="125"/>
      <c r="AE144" s="125"/>
      <c r="AF144" s="125"/>
      <c r="AG144" s="125"/>
      <c r="AH144" s="125"/>
      <c r="AI144" s="125"/>
      <c r="AJ144" s="125"/>
      <c r="AK144" s="125"/>
      <c r="AL144" s="125"/>
      <c r="AM144" s="125"/>
      <c r="AN144" s="125"/>
      <c r="AO144" s="125"/>
      <c r="AP144" s="125"/>
      <c r="AQ144" s="125"/>
      <c r="AR144" s="125"/>
      <c r="AS144" s="79">
        <f t="shared" si="23"/>
        <v>0</v>
      </c>
      <c r="AT144" s="77">
        <f t="shared" si="24"/>
        <v>0</v>
      </c>
      <c r="AU144" s="77">
        <f t="shared" si="25"/>
        <v>0</v>
      </c>
      <c r="AV144" s="80"/>
      <c r="AW144" s="81"/>
      <c r="AX144" s="81"/>
      <c r="AY144" s="126"/>
      <c r="AZ144" s="126"/>
      <c r="BA144" s="77">
        <f t="shared" si="26"/>
        <v>0</v>
      </c>
      <c r="BB144" s="83"/>
      <c r="BC144" s="133"/>
      <c r="BD144" s="62" t="str">
        <f t="shared" si="27"/>
        <v>正确</v>
      </c>
    </row>
    <row r="145" s="1" customFormat="1" ht="33" customHeight="1" spans="1:56">
      <c r="A145" s="128">
        <f t="shared" si="19"/>
        <v>141</v>
      </c>
      <c r="B145" s="115"/>
      <c r="C145" s="135"/>
      <c r="D145" s="117"/>
      <c r="E145" s="115"/>
      <c r="F145" s="87">
        <f t="shared" si="20"/>
        <v>30</v>
      </c>
      <c r="G145" s="136"/>
      <c r="H145" s="119"/>
      <c r="I145" s="119"/>
      <c r="J145" s="119"/>
      <c r="K145" s="119"/>
      <c r="L145" s="119"/>
      <c r="M145" s="119"/>
      <c r="N145" s="119"/>
      <c r="O145" s="119"/>
      <c r="P145" s="119"/>
      <c r="Q145" s="119"/>
      <c r="R145" s="119"/>
      <c r="S145" s="72">
        <f t="shared" si="21"/>
        <v>0</v>
      </c>
      <c r="T145" s="137"/>
      <c r="U145" s="122"/>
      <c r="V145" s="123"/>
      <c r="W145" s="124"/>
      <c r="X145" s="124"/>
      <c r="Y145" s="124"/>
      <c r="Z145" s="124"/>
      <c r="AA145" s="124"/>
      <c r="AB145" s="125"/>
      <c r="AC145" s="77">
        <f t="shared" si="22"/>
        <v>0</v>
      </c>
      <c r="AD145" s="125"/>
      <c r="AE145" s="125"/>
      <c r="AF145" s="125"/>
      <c r="AG145" s="125"/>
      <c r="AH145" s="125"/>
      <c r="AI145" s="125"/>
      <c r="AJ145" s="125"/>
      <c r="AK145" s="125"/>
      <c r="AL145" s="125"/>
      <c r="AM145" s="125"/>
      <c r="AN145" s="125"/>
      <c r="AO145" s="125"/>
      <c r="AP145" s="125"/>
      <c r="AQ145" s="125"/>
      <c r="AR145" s="125"/>
      <c r="AS145" s="79">
        <f t="shared" si="23"/>
        <v>0</v>
      </c>
      <c r="AT145" s="77">
        <f t="shared" si="24"/>
        <v>0</v>
      </c>
      <c r="AU145" s="77">
        <f t="shared" si="25"/>
        <v>0</v>
      </c>
      <c r="AV145" s="80"/>
      <c r="AW145" s="81"/>
      <c r="AX145" s="81"/>
      <c r="AY145" s="126"/>
      <c r="AZ145" s="126"/>
      <c r="BA145" s="77">
        <f t="shared" si="26"/>
        <v>0</v>
      </c>
      <c r="BB145" s="83"/>
      <c r="BC145" s="133"/>
      <c r="BD145" s="62" t="str">
        <f t="shared" si="27"/>
        <v>正确</v>
      </c>
    </row>
    <row r="146" s="1" customFormat="1" ht="33" customHeight="1" spans="1:56">
      <c r="A146" s="128">
        <f t="shared" si="19"/>
        <v>142</v>
      </c>
      <c r="B146" s="115"/>
      <c r="C146" s="135"/>
      <c r="D146" s="117"/>
      <c r="E146" s="115"/>
      <c r="F146" s="87">
        <f t="shared" si="20"/>
        <v>30</v>
      </c>
      <c r="G146" s="136"/>
      <c r="H146" s="119"/>
      <c r="I146" s="119"/>
      <c r="J146" s="119"/>
      <c r="K146" s="119"/>
      <c r="L146" s="119"/>
      <c r="M146" s="119"/>
      <c r="N146" s="119"/>
      <c r="O146" s="119"/>
      <c r="P146" s="119"/>
      <c r="Q146" s="119"/>
      <c r="R146" s="119"/>
      <c r="S146" s="72">
        <f t="shared" si="21"/>
        <v>0</v>
      </c>
      <c r="T146" s="137"/>
      <c r="U146" s="122"/>
      <c r="V146" s="123"/>
      <c r="W146" s="124"/>
      <c r="X146" s="124"/>
      <c r="Y146" s="124"/>
      <c r="Z146" s="124"/>
      <c r="AA146" s="124"/>
      <c r="AB146" s="125"/>
      <c r="AC146" s="77">
        <f t="shared" si="22"/>
        <v>0</v>
      </c>
      <c r="AD146" s="125"/>
      <c r="AE146" s="125"/>
      <c r="AF146" s="125"/>
      <c r="AG146" s="125"/>
      <c r="AH146" s="125"/>
      <c r="AI146" s="125"/>
      <c r="AJ146" s="125"/>
      <c r="AK146" s="125"/>
      <c r="AL146" s="125"/>
      <c r="AM146" s="125"/>
      <c r="AN146" s="125"/>
      <c r="AO146" s="125"/>
      <c r="AP146" s="125"/>
      <c r="AQ146" s="125"/>
      <c r="AR146" s="125"/>
      <c r="AS146" s="79">
        <f t="shared" si="23"/>
        <v>0</v>
      </c>
      <c r="AT146" s="77">
        <f t="shared" si="24"/>
        <v>0</v>
      </c>
      <c r="AU146" s="77">
        <f t="shared" si="25"/>
        <v>0</v>
      </c>
      <c r="AV146" s="80"/>
      <c r="AW146" s="81"/>
      <c r="AX146" s="81"/>
      <c r="AY146" s="126"/>
      <c r="AZ146" s="126"/>
      <c r="BA146" s="77">
        <f t="shared" si="26"/>
        <v>0</v>
      </c>
      <c r="BB146" s="83"/>
      <c r="BC146" s="133"/>
      <c r="BD146" s="62" t="str">
        <f t="shared" si="27"/>
        <v>正确</v>
      </c>
    </row>
    <row r="147" s="1" customFormat="1" ht="33" customHeight="1" spans="1:56">
      <c r="A147" s="128">
        <f t="shared" si="19"/>
        <v>143</v>
      </c>
      <c r="B147" s="115"/>
      <c r="C147" s="135"/>
      <c r="D147" s="117"/>
      <c r="E147" s="115"/>
      <c r="F147" s="87">
        <f t="shared" si="20"/>
        <v>30</v>
      </c>
      <c r="G147" s="136"/>
      <c r="H147" s="119"/>
      <c r="I147" s="119"/>
      <c r="J147" s="119"/>
      <c r="K147" s="119"/>
      <c r="L147" s="119"/>
      <c r="M147" s="119"/>
      <c r="N147" s="119"/>
      <c r="O147" s="119"/>
      <c r="P147" s="119"/>
      <c r="Q147" s="119"/>
      <c r="R147" s="119"/>
      <c r="S147" s="72">
        <f t="shared" si="21"/>
        <v>0</v>
      </c>
      <c r="T147" s="137"/>
      <c r="U147" s="122"/>
      <c r="V147" s="123"/>
      <c r="W147" s="124"/>
      <c r="X147" s="124"/>
      <c r="Y147" s="124"/>
      <c r="Z147" s="124"/>
      <c r="AA147" s="124"/>
      <c r="AB147" s="125"/>
      <c r="AC147" s="77">
        <f t="shared" si="22"/>
        <v>0</v>
      </c>
      <c r="AD147" s="125"/>
      <c r="AE147" s="125"/>
      <c r="AF147" s="125"/>
      <c r="AG147" s="125"/>
      <c r="AH147" s="125"/>
      <c r="AI147" s="125"/>
      <c r="AJ147" s="125"/>
      <c r="AK147" s="125"/>
      <c r="AL147" s="125"/>
      <c r="AM147" s="125"/>
      <c r="AN147" s="125"/>
      <c r="AO147" s="125"/>
      <c r="AP147" s="125"/>
      <c r="AQ147" s="125"/>
      <c r="AR147" s="125"/>
      <c r="AS147" s="79">
        <f t="shared" si="23"/>
        <v>0</v>
      </c>
      <c r="AT147" s="77">
        <f t="shared" si="24"/>
        <v>0</v>
      </c>
      <c r="AU147" s="77">
        <f t="shared" si="25"/>
        <v>0</v>
      </c>
      <c r="AV147" s="80"/>
      <c r="AW147" s="81"/>
      <c r="AX147" s="81"/>
      <c r="AY147" s="126"/>
      <c r="AZ147" s="126"/>
      <c r="BA147" s="77">
        <f t="shared" si="26"/>
        <v>0</v>
      </c>
      <c r="BB147" s="83"/>
      <c r="BC147" s="133"/>
      <c r="BD147" s="62" t="str">
        <f t="shared" si="27"/>
        <v>正确</v>
      </c>
    </row>
    <row r="148" s="1" customFormat="1" ht="33" customHeight="1" spans="1:56">
      <c r="A148" s="128">
        <f t="shared" si="19"/>
        <v>144</v>
      </c>
      <c r="B148" s="115"/>
      <c r="C148" s="135"/>
      <c r="D148" s="117"/>
      <c r="E148" s="115"/>
      <c r="F148" s="87">
        <f t="shared" si="20"/>
        <v>30</v>
      </c>
      <c r="G148" s="136"/>
      <c r="H148" s="119"/>
      <c r="I148" s="119"/>
      <c r="J148" s="119"/>
      <c r="K148" s="119"/>
      <c r="L148" s="119"/>
      <c r="M148" s="119"/>
      <c r="N148" s="119"/>
      <c r="O148" s="119"/>
      <c r="P148" s="119"/>
      <c r="Q148" s="119"/>
      <c r="R148" s="119"/>
      <c r="S148" s="72">
        <f t="shared" si="21"/>
        <v>0</v>
      </c>
      <c r="T148" s="137"/>
      <c r="U148" s="122"/>
      <c r="V148" s="123"/>
      <c r="W148" s="124"/>
      <c r="X148" s="124"/>
      <c r="Y148" s="124"/>
      <c r="Z148" s="124"/>
      <c r="AA148" s="124"/>
      <c r="AB148" s="125"/>
      <c r="AC148" s="77">
        <f t="shared" si="22"/>
        <v>0</v>
      </c>
      <c r="AD148" s="125"/>
      <c r="AE148" s="125"/>
      <c r="AF148" s="125"/>
      <c r="AG148" s="125"/>
      <c r="AH148" s="125"/>
      <c r="AI148" s="125"/>
      <c r="AJ148" s="125"/>
      <c r="AK148" s="125"/>
      <c r="AL148" s="125"/>
      <c r="AM148" s="125"/>
      <c r="AN148" s="125"/>
      <c r="AO148" s="125"/>
      <c r="AP148" s="125"/>
      <c r="AQ148" s="125"/>
      <c r="AR148" s="125"/>
      <c r="AS148" s="79">
        <f t="shared" si="23"/>
        <v>0</v>
      </c>
      <c r="AT148" s="77">
        <f t="shared" si="24"/>
        <v>0</v>
      </c>
      <c r="AU148" s="77">
        <f t="shared" si="25"/>
        <v>0</v>
      </c>
      <c r="AV148" s="80"/>
      <c r="AW148" s="81"/>
      <c r="AX148" s="81"/>
      <c r="AY148" s="126"/>
      <c r="AZ148" s="126"/>
      <c r="BA148" s="77">
        <f t="shared" si="26"/>
        <v>0</v>
      </c>
      <c r="BB148" s="83"/>
      <c r="BC148" s="133"/>
      <c r="BD148" s="62" t="str">
        <f t="shared" si="27"/>
        <v>正确</v>
      </c>
    </row>
    <row r="149" s="1" customFormat="1" ht="33" customHeight="1" spans="1:56">
      <c r="A149" s="128">
        <f t="shared" si="19"/>
        <v>145</v>
      </c>
      <c r="B149" s="115"/>
      <c r="C149" s="135"/>
      <c r="D149" s="117"/>
      <c r="E149" s="115"/>
      <c r="F149" s="87">
        <f t="shared" si="20"/>
        <v>30</v>
      </c>
      <c r="G149" s="136"/>
      <c r="H149" s="119"/>
      <c r="I149" s="119"/>
      <c r="J149" s="119"/>
      <c r="K149" s="119"/>
      <c r="L149" s="119"/>
      <c r="M149" s="119"/>
      <c r="N149" s="119"/>
      <c r="O149" s="119"/>
      <c r="P149" s="119"/>
      <c r="Q149" s="119"/>
      <c r="R149" s="119"/>
      <c r="S149" s="72">
        <f t="shared" si="21"/>
        <v>0</v>
      </c>
      <c r="T149" s="137"/>
      <c r="U149" s="122"/>
      <c r="V149" s="123"/>
      <c r="W149" s="124"/>
      <c r="X149" s="124"/>
      <c r="Y149" s="124"/>
      <c r="Z149" s="124"/>
      <c r="AA149" s="124"/>
      <c r="AB149" s="125"/>
      <c r="AC149" s="77">
        <f t="shared" si="22"/>
        <v>0</v>
      </c>
      <c r="AD149" s="125"/>
      <c r="AE149" s="125"/>
      <c r="AF149" s="125"/>
      <c r="AG149" s="125"/>
      <c r="AH149" s="125"/>
      <c r="AI149" s="125"/>
      <c r="AJ149" s="125"/>
      <c r="AK149" s="125"/>
      <c r="AL149" s="125"/>
      <c r="AM149" s="125"/>
      <c r="AN149" s="125"/>
      <c r="AO149" s="125"/>
      <c r="AP149" s="125"/>
      <c r="AQ149" s="125"/>
      <c r="AR149" s="125"/>
      <c r="AS149" s="79">
        <f t="shared" si="23"/>
        <v>0</v>
      </c>
      <c r="AT149" s="77">
        <f t="shared" si="24"/>
        <v>0</v>
      </c>
      <c r="AU149" s="77">
        <f t="shared" si="25"/>
        <v>0</v>
      </c>
      <c r="AV149" s="80"/>
      <c r="AW149" s="81"/>
      <c r="AX149" s="81"/>
      <c r="AY149" s="126"/>
      <c r="AZ149" s="126"/>
      <c r="BA149" s="77">
        <f t="shared" si="26"/>
        <v>0</v>
      </c>
      <c r="BB149" s="83"/>
      <c r="BC149" s="133"/>
      <c r="BD149" s="62" t="str">
        <f t="shared" si="27"/>
        <v>正确</v>
      </c>
    </row>
    <row r="150" s="1" customFormat="1" ht="33" customHeight="1" spans="1:56">
      <c r="A150" s="128">
        <f t="shared" si="19"/>
        <v>146</v>
      </c>
      <c r="B150" s="115"/>
      <c r="C150" s="135"/>
      <c r="D150" s="117"/>
      <c r="E150" s="115"/>
      <c r="F150" s="87">
        <f t="shared" si="20"/>
        <v>30</v>
      </c>
      <c r="G150" s="136"/>
      <c r="H150" s="119"/>
      <c r="I150" s="119"/>
      <c r="J150" s="119"/>
      <c r="K150" s="119"/>
      <c r="L150" s="119"/>
      <c r="M150" s="119"/>
      <c r="N150" s="119"/>
      <c r="O150" s="119"/>
      <c r="P150" s="119"/>
      <c r="Q150" s="119"/>
      <c r="R150" s="119"/>
      <c r="S150" s="72">
        <f t="shared" si="21"/>
        <v>0</v>
      </c>
      <c r="T150" s="137"/>
      <c r="U150" s="122"/>
      <c r="V150" s="123"/>
      <c r="W150" s="124"/>
      <c r="X150" s="124"/>
      <c r="Y150" s="124"/>
      <c r="Z150" s="124"/>
      <c r="AA150" s="124"/>
      <c r="AB150" s="125"/>
      <c r="AC150" s="77">
        <f t="shared" si="22"/>
        <v>0</v>
      </c>
      <c r="AD150" s="125"/>
      <c r="AE150" s="125"/>
      <c r="AF150" s="125"/>
      <c r="AG150" s="125"/>
      <c r="AH150" s="125"/>
      <c r="AI150" s="125"/>
      <c r="AJ150" s="125"/>
      <c r="AK150" s="125"/>
      <c r="AL150" s="125"/>
      <c r="AM150" s="125"/>
      <c r="AN150" s="125"/>
      <c r="AO150" s="125"/>
      <c r="AP150" s="125"/>
      <c r="AQ150" s="125"/>
      <c r="AR150" s="125"/>
      <c r="AS150" s="79">
        <f t="shared" si="23"/>
        <v>0</v>
      </c>
      <c r="AT150" s="77">
        <f t="shared" si="24"/>
        <v>0</v>
      </c>
      <c r="AU150" s="77">
        <f t="shared" si="25"/>
        <v>0</v>
      </c>
      <c r="AV150" s="80"/>
      <c r="AW150" s="81"/>
      <c r="AX150" s="81"/>
      <c r="AY150" s="126"/>
      <c r="AZ150" s="126"/>
      <c r="BA150" s="77">
        <f t="shared" si="26"/>
        <v>0</v>
      </c>
      <c r="BB150" s="83"/>
      <c r="BC150" s="133"/>
      <c r="BD150" s="62" t="str">
        <f t="shared" si="27"/>
        <v>正确</v>
      </c>
    </row>
    <row r="151" s="1" customFormat="1" ht="33" customHeight="1" spans="1:56">
      <c r="A151" s="128">
        <f t="shared" si="19"/>
        <v>147</v>
      </c>
      <c r="B151" s="115"/>
      <c r="C151" s="135"/>
      <c r="D151" s="117"/>
      <c r="E151" s="115"/>
      <c r="F151" s="87">
        <f t="shared" si="20"/>
        <v>30</v>
      </c>
      <c r="G151" s="136"/>
      <c r="H151" s="119"/>
      <c r="I151" s="119"/>
      <c r="J151" s="119"/>
      <c r="K151" s="119"/>
      <c r="L151" s="119"/>
      <c r="M151" s="119"/>
      <c r="N151" s="119"/>
      <c r="O151" s="119"/>
      <c r="P151" s="119"/>
      <c r="Q151" s="119"/>
      <c r="R151" s="119"/>
      <c r="S151" s="72">
        <f t="shared" si="21"/>
        <v>0</v>
      </c>
      <c r="T151" s="137"/>
      <c r="U151" s="122"/>
      <c r="V151" s="123"/>
      <c r="W151" s="124"/>
      <c r="X151" s="124"/>
      <c r="Y151" s="124"/>
      <c r="Z151" s="124"/>
      <c r="AA151" s="124"/>
      <c r="AB151" s="125"/>
      <c r="AC151" s="77">
        <f t="shared" si="22"/>
        <v>0</v>
      </c>
      <c r="AD151" s="125"/>
      <c r="AE151" s="125"/>
      <c r="AF151" s="125"/>
      <c r="AG151" s="125"/>
      <c r="AH151" s="125"/>
      <c r="AI151" s="125"/>
      <c r="AJ151" s="125"/>
      <c r="AK151" s="125"/>
      <c r="AL151" s="125"/>
      <c r="AM151" s="125"/>
      <c r="AN151" s="125"/>
      <c r="AO151" s="125"/>
      <c r="AP151" s="125"/>
      <c r="AQ151" s="125"/>
      <c r="AR151" s="125"/>
      <c r="AS151" s="79">
        <f t="shared" si="23"/>
        <v>0</v>
      </c>
      <c r="AT151" s="77">
        <f t="shared" si="24"/>
        <v>0</v>
      </c>
      <c r="AU151" s="77">
        <f t="shared" si="25"/>
        <v>0</v>
      </c>
      <c r="AV151" s="80"/>
      <c r="AW151" s="81"/>
      <c r="AX151" s="81"/>
      <c r="AY151" s="126"/>
      <c r="AZ151" s="126"/>
      <c r="BA151" s="77">
        <f t="shared" si="26"/>
        <v>0</v>
      </c>
      <c r="BB151" s="83"/>
      <c r="BC151" s="133"/>
      <c r="BD151" s="62" t="str">
        <f t="shared" si="27"/>
        <v>正确</v>
      </c>
    </row>
    <row r="152" s="1" customFormat="1" ht="33" customHeight="1" spans="1:56">
      <c r="A152" s="128">
        <f t="shared" si="19"/>
        <v>148</v>
      </c>
      <c r="B152" s="115"/>
      <c r="C152" s="135"/>
      <c r="D152" s="117"/>
      <c r="E152" s="115"/>
      <c r="F152" s="87">
        <f t="shared" si="20"/>
        <v>30</v>
      </c>
      <c r="G152" s="136"/>
      <c r="H152" s="119"/>
      <c r="I152" s="119"/>
      <c r="J152" s="119"/>
      <c r="K152" s="119"/>
      <c r="L152" s="119"/>
      <c r="M152" s="119"/>
      <c r="N152" s="119"/>
      <c r="O152" s="119"/>
      <c r="P152" s="119"/>
      <c r="Q152" s="119"/>
      <c r="R152" s="119"/>
      <c r="S152" s="72">
        <f t="shared" si="21"/>
        <v>0</v>
      </c>
      <c r="T152" s="137"/>
      <c r="U152" s="122"/>
      <c r="V152" s="123"/>
      <c r="W152" s="124"/>
      <c r="X152" s="124"/>
      <c r="Y152" s="124"/>
      <c r="Z152" s="124"/>
      <c r="AA152" s="124"/>
      <c r="AB152" s="125"/>
      <c r="AC152" s="77">
        <f t="shared" si="22"/>
        <v>0</v>
      </c>
      <c r="AD152" s="125"/>
      <c r="AE152" s="125"/>
      <c r="AF152" s="125"/>
      <c r="AG152" s="125"/>
      <c r="AH152" s="125"/>
      <c r="AI152" s="125"/>
      <c r="AJ152" s="125"/>
      <c r="AK152" s="125"/>
      <c r="AL152" s="125"/>
      <c r="AM152" s="125"/>
      <c r="AN152" s="125"/>
      <c r="AO152" s="125"/>
      <c r="AP152" s="125"/>
      <c r="AQ152" s="125"/>
      <c r="AR152" s="125"/>
      <c r="AS152" s="79">
        <f t="shared" si="23"/>
        <v>0</v>
      </c>
      <c r="AT152" s="77">
        <f t="shared" si="24"/>
        <v>0</v>
      </c>
      <c r="AU152" s="77">
        <f t="shared" si="25"/>
        <v>0</v>
      </c>
      <c r="AV152" s="80"/>
      <c r="AW152" s="81"/>
      <c r="AX152" s="81"/>
      <c r="AY152" s="126"/>
      <c r="AZ152" s="126"/>
      <c r="BA152" s="77">
        <f t="shared" si="26"/>
        <v>0</v>
      </c>
      <c r="BB152" s="83"/>
      <c r="BC152" s="133"/>
      <c r="BD152" s="62" t="str">
        <f t="shared" si="27"/>
        <v>正确</v>
      </c>
    </row>
    <row r="153" s="1" customFormat="1" ht="33" customHeight="1" spans="1:56">
      <c r="A153" s="128">
        <f t="shared" si="19"/>
        <v>149</v>
      </c>
      <c r="B153" s="115"/>
      <c r="C153" s="135"/>
      <c r="D153" s="117"/>
      <c r="E153" s="115"/>
      <c r="F153" s="87">
        <f t="shared" si="20"/>
        <v>30</v>
      </c>
      <c r="G153" s="136"/>
      <c r="H153" s="119"/>
      <c r="I153" s="119"/>
      <c r="J153" s="119"/>
      <c r="K153" s="119"/>
      <c r="L153" s="119"/>
      <c r="M153" s="119"/>
      <c r="N153" s="119"/>
      <c r="O153" s="119"/>
      <c r="P153" s="119"/>
      <c r="Q153" s="119"/>
      <c r="R153" s="119"/>
      <c r="S153" s="72">
        <f t="shared" si="21"/>
        <v>0</v>
      </c>
      <c r="T153" s="137"/>
      <c r="U153" s="122"/>
      <c r="V153" s="123"/>
      <c r="W153" s="124"/>
      <c r="X153" s="124"/>
      <c r="Y153" s="124"/>
      <c r="Z153" s="124"/>
      <c r="AA153" s="124"/>
      <c r="AB153" s="125"/>
      <c r="AC153" s="77">
        <f t="shared" si="22"/>
        <v>0</v>
      </c>
      <c r="AD153" s="125"/>
      <c r="AE153" s="125"/>
      <c r="AF153" s="125"/>
      <c r="AG153" s="125"/>
      <c r="AH153" s="125"/>
      <c r="AI153" s="125"/>
      <c r="AJ153" s="125"/>
      <c r="AK153" s="125"/>
      <c r="AL153" s="125"/>
      <c r="AM153" s="125"/>
      <c r="AN153" s="125"/>
      <c r="AO153" s="125"/>
      <c r="AP153" s="125"/>
      <c r="AQ153" s="125"/>
      <c r="AR153" s="125"/>
      <c r="AS153" s="79">
        <f t="shared" si="23"/>
        <v>0</v>
      </c>
      <c r="AT153" s="77">
        <f t="shared" si="24"/>
        <v>0</v>
      </c>
      <c r="AU153" s="77">
        <f t="shared" si="25"/>
        <v>0</v>
      </c>
      <c r="AV153" s="80"/>
      <c r="AW153" s="81"/>
      <c r="AX153" s="81"/>
      <c r="AY153" s="126"/>
      <c r="AZ153" s="126"/>
      <c r="BA153" s="77">
        <f t="shared" si="26"/>
        <v>0</v>
      </c>
      <c r="BB153" s="83"/>
      <c r="BC153" s="133"/>
      <c r="BD153" s="62" t="str">
        <f t="shared" si="27"/>
        <v>正确</v>
      </c>
    </row>
    <row r="154" s="1" customFormat="1" ht="33" customHeight="1" spans="1:56">
      <c r="A154" s="128">
        <f t="shared" si="19"/>
        <v>150</v>
      </c>
      <c r="B154" s="115"/>
      <c r="C154" s="135"/>
      <c r="D154" s="117"/>
      <c r="E154" s="115"/>
      <c r="F154" s="87">
        <f t="shared" si="20"/>
        <v>30</v>
      </c>
      <c r="G154" s="136"/>
      <c r="H154" s="119"/>
      <c r="I154" s="119"/>
      <c r="J154" s="119"/>
      <c r="K154" s="119"/>
      <c r="L154" s="119"/>
      <c r="M154" s="119"/>
      <c r="N154" s="119"/>
      <c r="O154" s="119"/>
      <c r="P154" s="119"/>
      <c r="Q154" s="119"/>
      <c r="R154" s="119"/>
      <c r="S154" s="72">
        <f t="shared" si="21"/>
        <v>0</v>
      </c>
      <c r="T154" s="137"/>
      <c r="U154" s="122"/>
      <c r="V154" s="123"/>
      <c r="W154" s="124"/>
      <c r="X154" s="124"/>
      <c r="Y154" s="124"/>
      <c r="Z154" s="124"/>
      <c r="AA154" s="124"/>
      <c r="AB154" s="125"/>
      <c r="AC154" s="77">
        <f t="shared" si="22"/>
        <v>0</v>
      </c>
      <c r="AD154" s="125"/>
      <c r="AE154" s="125"/>
      <c r="AF154" s="125"/>
      <c r="AG154" s="125"/>
      <c r="AH154" s="125"/>
      <c r="AI154" s="125"/>
      <c r="AJ154" s="125"/>
      <c r="AK154" s="125"/>
      <c r="AL154" s="125"/>
      <c r="AM154" s="125"/>
      <c r="AN154" s="125"/>
      <c r="AO154" s="125"/>
      <c r="AP154" s="125"/>
      <c r="AQ154" s="125"/>
      <c r="AR154" s="125"/>
      <c r="AS154" s="79">
        <f t="shared" si="23"/>
        <v>0</v>
      </c>
      <c r="AT154" s="77">
        <f t="shared" si="24"/>
        <v>0</v>
      </c>
      <c r="AU154" s="77">
        <f t="shared" si="25"/>
        <v>0</v>
      </c>
      <c r="AV154" s="80"/>
      <c r="AW154" s="81"/>
      <c r="AX154" s="81"/>
      <c r="AY154" s="126"/>
      <c r="AZ154" s="126"/>
      <c r="BA154" s="77">
        <f t="shared" si="26"/>
        <v>0</v>
      </c>
      <c r="BB154" s="83"/>
      <c r="BC154" s="133"/>
      <c r="BD154" s="62" t="str">
        <f t="shared" si="27"/>
        <v>正确</v>
      </c>
    </row>
    <row r="155" s="1" customFormat="1" ht="33" customHeight="1" spans="1:56">
      <c r="A155" s="128">
        <f t="shared" si="19"/>
        <v>151</v>
      </c>
      <c r="B155" s="115"/>
      <c r="C155" s="135"/>
      <c r="D155" s="117"/>
      <c r="E155" s="115"/>
      <c r="F155" s="87">
        <f t="shared" si="20"/>
        <v>30</v>
      </c>
      <c r="G155" s="136"/>
      <c r="H155" s="119"/>
      <c r="I155" s="119"/>
      <c r="J155" s="119"/>
      <c r="K155" s="119"/>
      <c r="L155" s="119"/>
      <c r="M155" s="119"/>
      <c r="N155" s="119"/>
      <c r="O155" s="119"/>
      <c r="P155" s="119"/>
      <c r="Q155" s="119"/>
      <c r="R155" s="119"/>
      <c r="S155" s="72">
        <f t="shared" si="21"/>
        <v>0</v>
      </c>
      <c r="T155" s="137"/>
      <c r="U155" s="122"/>
      <c r="V155" s="123"/>
      <c r="W155" s="124"/>
      <c r="X155" s="124"/>
      <c r="Y155" s="124"/>
      <c r="Z155" s="124"/>
      <c r="AA155" s="124"/>
      <c r="AB155" s="125"/>
      <c r="AC155" s="77">
        <f t="shared" si="22"/>
        <v>0</v>
      </c>
      <c r="AD155" s="125"/>
      <c r="AE155" s="125"/>
      <c r="AF155" s="125"/>
      <c r="AG155" s="125"/>
      <c r="AH155" s="125"/>
      <c r="AI155" s="125"/>
      <c r="AJ155" s="125"/>
      <c r="AK155" s="125"/>
      <c r="AL155" s="125"/>
      <c r="AM155" s="125"/>
      <c r="AN155" s="125"/>
      <c r="AO155" s="125"/>
      <c r="AP155" s="125"/>
      <c r="AQ155" s="125"/>
      <c r="AR155" s="125"/>
      <c r="AS155" s="79">
        <f t="shared" si="23"/>
        <v>0</v>
      </c>
      <c r="AT155" s="77">
        <f t="shared" si="24"/>
        <v>0</v>
      </c>
      <c r="AU155" s="77">
        <f t="shared" si="25"/>
        <v>0</v>
      </c>
      <c r="AV155" s="80"/>
      <c r="AW155" s="81"/>
      <c r="AX155" s="81"/>
      <c r="AY155" s="126"/>
      <c r="AZ155" s="126"/>
      <c r="BA155" s="77">
        <f t="shared" si="26"/>
        <v>0</v>
      </c>
      <c r="BB155" s="83"/>
      <c r="BC155" s="133"/>
      <c r="BD155" s="62" t="str">
        <f t="shared" si="27"/>
        <v>正确</v>
      </c>
    </row>
    <row r="156" s="1" customFormat="1" ht="33" customHeight="1" spans="1:56">
      <c r="A156" s="128">
        <f t="shared" si="19"/>
        <v>152</v>
      </c>
      <c r="B156" s="115"/>
      <c r="C156" s="135"/>
      <c r="D156" s="117"/>
      <c r="E156" s="115"/>
      <c r="F156" s="87">
        <f t="shared" si="20"/>
        <v>30</v>
      </c>
      <c r="G156" s="136"/>
      <c r="H156" s="119"/>
      <c r="I156" s="119"/>
      <c r="J156" s="119"/>
      <c r="K156" s="119"/>
      <c r="L156" s="119"/>
      <c r="M156" s="119"/>
      <c r="N156" s="119"/>
      <c r="O156" s="119"/>
      <c r="P156" s="119"/>
      <c r="Q156" s="119"/>
      <c r="R156" s="119"/>
      <c r="S156" s="72">
        <f t="shared" si="21"/>
        <v>0</v>
      </c>
      <c r="T156" s="137"/>
      <c r="U156" s="122"/>
      <c r="V156" s="123"/>
      <c r="W156" s="124"/>
      <c r="X156" s="124"/>
      <c r="Y156" s="124"/>
      <c r="Z156" s="124"/>
      <c r="AA156" s="124"/>
      <c r="AB156" s="125"/>
      <c r="AC156" s="77">
        <f t="shared" si="22"/>
        <v>0</v>
      </c>
      <c r="AD156" s="125"/>
      <c r="AE156" s="125"/>
      <c r="AF156" s="125"/>
      <c r="AG156" s="125"/>
      <c r="AH156" s="125"/>
      <c r="AI156" s="125"/>
      <c r="AJ156" s="125"/>
      <c r="AK156" s="125"/>
      <c r="AL156" s="125"/>
      <c r="AM156" s="125"/>
      <c r="AN156" s="125"/>
      <c r="AO156" s="125"/>
      <c r="AP156" s="125"/>
      <c r="AQ156" s="125"/>
      <c r="AR156" s="125"/>
      <c r="AS156" s="79">
        <f t="shared" si="23"/>
        <v>0</v>
      </c>
      <c r="AT156" s="77">
        <f t="shared" si="24"/>
        <v>0</v>
      </c>
      <c r="AU156" s="77">
        <f t="shared" si="25"/>
        <v>0</v>
      </c>
      <c r="AV156" s="80"/>
      <c r="AW156" s="81"/>
      <c r="AX156" s="81"/>
      <c r="AY156" s="126"/>
      <c r="AZ156" s="126"/>
      <c r="BA156" s="77">
        <f t="shared" si="26"/>
        <v>0</v>
      </c>
      <c r="BB156" s="83"/>
      <c r="BC156" s="133"/>
      <c r="BD156" s="62" t="str">
        <f t="shared" si="27"/>
        <v>正确</v>
      </c>
    </row>
    <row r="157" s="1" customFormat="1" ht="33" customHeight="1" spans="1:56">
      <c r="A157" s="128">
        <f t="shared" si="19"/>
        <v>153</v>
      </c>
      <c r="B157" s="115"/>
      <c r="C157" s="135"/>
      <c r="D157" s="117"/>
      <c r="E157" s="115"/>
      <c r="F157" s="87">
        <f t="shared" si="20"/>
        <v>30</v>
      </c>
      <c r="G157" s="136"/>
      <c r="H157" s="119"/>
      <c r="I157" s="119"/>
      <c r="J157" s="119"/>
      <c r="K157" s="119"/>
      <c r="L157" s="119"/>
      <c r="M157" s="119"/>
      <c r="N157" s="119"/>
      <c r="O157" s="119"/>
      <c r="P157" s="119"/>
      <c r="Q157" s="119"/>
      <c r="R157" s="119"/>
      <c r="S157" s="72">
        <f t="shared" si="21"/>
        <v>0</v>
      </c>
      <c r="T157" s="137"/>
      <c r="U157" s="122"/>
      <c r="V157" s="123"/>
      <c r="W157" s="124"/>
      <c r="X157" s="124"/>
      <c r="Y157" s="124"/>
      <c r="Z157" s="124"/>
      <c r="AA157" s="124"/>
      <c r="AB157" s="125"/>
      <c r="AC157" s="77">
        <f t="shared" si="22"/>
        <v>0</v>
      </c>
      <c r="AD157" s="125"/>
      <c r="AE157" s="125"/>
      <c r="AF157" s="125"/>
      <c r="AG157" s="125"/>
      <c r="AH157" s="125"/>
      <c r="AI157" s="125"/>
      <c r="AJ157" s="125"/>
      <c r="AK157" s="125"/>
      <c r="AL157" s="125"/>
      <c r="AM157" s="125"/>
      <c r="AN157" s="125"/>
      <c r="AO157" s="125"/>
      <c r="AP157" s="125"/>
      <c r="AQ157" s="125"/>
      <c r="AR157" s="125"/>
      <c r="AS157" s="79">
        <f t="shared" si="23"/>
        <v>0</v>
      </c>
      <c r="AT157" s="77">
        <f t="shared" si="24"/>
        <v>0</v>
      </c>
      <c r="AU157" s="77">
        <f t="shared" si="25"/>
        <v>0</v>
      </c>
      <c r="AV157" s="80"/>
      <c r="AW157" s="81"/>
      <c r="AX157" s="81"/>
      <c r="AY157" s="126"/>
      <c r="AZ157" s="126"/>
      <c r="BA157" s="77">
        <f t="shared" si="26"/>
        <v>0</v>
      </c>
      <c r="BB157" s="83"/>
      <c r="BC157" s="133"/>
      <c r="BD157" s="62" t="str">
        <f t="shared" si="27"/>
        <v>正确</v>
      </c>
    </row>
    <row r="158" s="1" customFormat="1" ht="33" customHeight="1" spans="1:56">
      <c r="A158" s="128">
        <f t="shared" si="19"/>
        <v>154</v>
      </c>
      <c r="B158" s="115"/>
      <c r="C158" s="135"/>
      <c r="D158" s="117"/>
      <c r="E158" s="115"/>
      <c r="F158" s="87">
        <f t="shared" si="20"/>
        <v>30</v>
      </c>
      <c r="G158" s="136"/>
      <c r="H158" s="119"/>
      <c r="I158" s="119"/>
      <c r="J158" s="119"/>
      <c r="K158" s="119"/>
      <c r="L158" s="119"/>
      <c r="M158" s="119"/>
      <c r="N158" s="119"/>
      <c r="O158" s="119"/>
      <c r="P158" s="119"/>
      <c r="Q158" s="119"/>
      <c r="R158" s="119"/>
      <c r="S158" s="72">
        <f t="shared" si="21"/>
        <v>0</v>
      </c>
      <c r="T158" s="137"/>
      <c r="U158" s="122"/>
      <c r="V158" s="123"/>
      <c r="W158" s="124"/>
      <c r="X158" s="124"/>
      <c r="Y158" s="124"/>
      <c r="Z158" s="124"/>
      <c r="AA158" s="124"/>
      <c r="AB158" s="125"/>
      <c r="AC158" s="77">
        <f t="shared" si="22"/>
        <v>0</v>
      </c>
      <c r="AD158" s="125"/>
      <c r="AE158" s="125"/>
      <c r="AF158" s="125"/>
      <c r="AG158" s="125"/>
      <c r="AH158" s="125"/>
      <c r="AI158" s="125"/>
      <c r="AJ158" s="125"/>
      <c r="AK158" s="125"/>
      <c r="AL158" s="125"/>
      <c r="AM158" s="125"/>
      <c r="AN158" s="125"/>
      <c r="AO158" s="125"/>
      <c r="AP158" s="125"/>
      <c r="AQ158" s="125"/>
      <c r="AR158" s="125"/>
      <c r="AS158" s="79">
        <f t="shared" si="23"/>
        <v>0</v>
      </c>
      <c r="AT158" s="77">
        <f t="shared" si="24"/>
        <v>0</v>
      </c>
      <c r="AU158" s="77">
        <f t="shared" si="25"/>
        <v>0</v>
      </c>
      <c r="AV158" s="80"/>
      <c r="AW158" s="81"/>
      <c r="AX158" s="81"/>
      <c r="AY158" s="126"/>
      <c r="AZ158" s="126"/>
      <c r="BA158" s="77">
        <f t="shared" si="26"/>
        <v>0</v>
      </c>
      <c r="BB158" s="83"/>
      <c r="BC158" s="133"/>
      <c r="BD158" s="62" t="str">
        <f t="shared" si="27"/>
        <v>正确</v>
      </c>
    </row>
    <row r="159" s="1" customFormat="1" ht="33" customHeight="1" spans="1:56">
      <c r="A159" s="128">
        <f t="shared" si="19"/>
        <v>155</v>
      </c>
      <c r="B159" s="115"/>
      <c r="C159" s="135"/>
      <c r="D159" s="117"/>
      <c r="E159" s="115"/>
      <c r="F159" s="87">
        <f t="shared" si="20"/>
        <v>30</v>
      </c>
      <c r="G159" s="136"/>
      <c r="H159" s="119"/>
      <c r="I159" s="119"/>
      <c r="J159" s="119"/>
      <c r="K159" s="119"/>
      <c r="L159" s="119"/>
      <c r="M159" s="119"/>
      <c r="N159" s="119"/>
      <c r="O159" s="119"/>
      <c r="P159" s="119"/>
      <c r="Q159" s="119"/>
      <c r="R159" s="119"/>
      <c r="S159" s="72">
        <f t="shared" si="21"/>
        <v>0</v>
      </c>
      <c r="T159" s="137"/>
      <c r="U159" s="122"/>
      <c r="V159" s="123"/>
      <c r="W159" s="124"/>
      <c r="X159" s="124"/>
      <c r="Y159" s="124"/>
      <c r="Z159" s="124"/>
      <c r="AA159" s="124"/>
      <c r="AB159" s="125"/>
      <c r="AC159" s="77">
        <f t="shared" si="22"/>
        <v>0</v>
      </c>
      <c r="AD159" s="125"/>
      <c r="AE159" s="125"/>
      <c r="AF159" s="125"/>
      <c r="AG159" s="125"/>
      <c r="AH159" s="125"/>
      <c r="AI159" s="125"/>
      <c r="AJ159" s="125"/>
      <c r="AK159" s="125"/>
      <c r="AL159" s="125"/>
      <c r="AM159" s="125"/>
      <c r="AN159" s="125"/>
      <c r="AO159" s="125"/>
      <c r="AP159" s="125"/>
      <c r="AQ159" s="125"/>
      <c r="AR159" s="125"/>
      <c r="AS159" s="79">
        <f t="shared" si="23"/>
        <v>0</v>
      </c>
      <c r="AT159" s="77">
        <f t="shared" si="24"/>
        <v>0</v>
      </c>
      <c r="AU159" s="77">
        <f t="shared" si="25"/>
        <v>0</v>
      </c>
      <c r="AV159" s="80"/>
      <c r="AW159" s="81"/>
      <c r="AX159" s="81"/>
      <c r="AY159" s="126"/>
      <c r="AZ159" s="126"/>
      <c r="BA159" s="77">
        <f t="shared" si="26"/>
        <v>0</v>
      </c>
      <c r="BB159" s="83"/>
      <c r="BC159" s="133"/>
      <c r="BD159" s="62" t="str">
        <f t="shared" si="27"/>
        <v>正确</v>
      </c>
    </row>
    <row r="160" s="1" customFormat="1" ht="33" customHeight="1" spans="1:56">
      <c r="A160" s="128">
        <f t="shared" si="19"/>
        <v>156</v>
      </c>
      <c r="B160" s="115"/>
      <c r="C160" s="135"/>
      <c r="D160" s="117"/>
      <c r="E160" s="115"/>
      <c r="F160" s="87">
        <f t="shared" si="20"/>
        <v>30</v>
      </c>
      <c r="G160" s="136"/>
      <c r="H160" s="119"/>
      <c r="I160" s="119"/>
      <c r="J160" s="119"/>
      <c r="K160" s="119"/>
      <c r="L160" s="119"/>
      <c r="M160" s="119"/>
      <c r="N160" s="119"/>
      <c r="O160" s="119"/>
      <c r="P160" s="119"/>
      <c r="Q160" s="119"/>
      <c r="R160" s="119"/>
      <c r="S160" s="72">
        <f t="shared" si="21"/>
        <v>0</v>
      </c>
      <c r="T160" s="137"/>
      <c r="U160" s="122"/>
      <c r="V160" s="123"/>
      <c r="W160" s="124"/>
      <c r="X160" s="124"/>
      <c r="Y160" s="124"/>
      <c r="Z160" s="124"/>
      <c r="AA160" s="124"/>
      <c r="AB160" s="125"/>
      <c r="AC160" s="77">
        <f t="shared" si="22"/>
        <v>0</v>
      </c>
      <c r="AD160" s="125"/>
      <c r="AE160" s="125"/>
      <c r="AF160" s="125"/>
      <c r="AG160" s="125"/>
      <c r="AH160" s="125"/>
      <c r="AI160" s="125"/>
      <c r="AJ160" s="125"/>
      <c r="AK160" s="125"/>
      <c r="AL160" s="125"/>
      <c r="AM160" s="125"/>
      <c r="AN160" s="125"/>
      <c r="AO160" s="125"/>
      <c r="AP160" s="125"/>
      <c r="AQ160" s="125"/>
      <c r="AR160" s="125"/>
      <c r="AS160" s="79">
        <f t="shared" si="23"/>
        <v>0</v>
      </c>
      <c r="AT160" s="77">
        <f t="shared" si="24"/>
        <v>0</v>
      </c>
      <c r="AU160" s="77">
        <f t="shared" si="25"/>
        <v>0</v>
      </c>
      <c r="AV160" s="80"/>
      <c r="AW160" s="81"/>
      <c r="AX160" s="81"/>
      <c r="AY160" s="126"/>
      <c r="AZ160" s="126"/>
      <c r="BA160" s="77">
        <f t="shared" si="26"/>
        <v>0</v>
      </c>
      <c r="BB160" s="83"/>
      <c r="BC160" s="133"/>
      <c r="BD160" s="62" t="str">
        <f t="shared" si="27"/>
        <v>正确</v>
      </c>
    </row>
    <row r="161" s="1" customFormat="1" ht="33" customHeight="1" spans="1:56">
      <c r="A161" s="128">
        <f t="shared" si="19"/>
        <v>157</v>
      </c>
      <c r="B161" s="115"/>
      <c r="C161" s="135"/>
      <c r="D161" s="117"/>
      <c r="E161" s="115"/>
      <c r="F161" s="87">
        <f t="shared" si="20"/>
        <v>30</v>
      </c>
      <c r="G161" s="136"/>
      <c r="H161" s="119"/>
      <c r="I161" s="119"/>
      <c r="J161" s="119"/>
      <c r="K161" s="119"/>
      <c r="L161" s="119"/>
      <c r="M161" s="119"/>
      <c r="N161" s="119"/>
      <c r="O161" s="119"/>
      <c r="P161" s="119"/>
      <c r="Q161" s="119"/>
      <c r="R161" s="119"/>
      <c r="S161" s="72">
        <f t="shared" si="21"/>
        <v>0</v>
      </c>
      <c r="T161" s="137"/>
      <c r="U161" s="122"/>
      <c r="V161" s="123"/>
      <c r="W161" s="124"/>
      <c r="X161" s="124"/>
      <c r="Y161" s="124"/>
      <c r="Z161" s="124"/>
      <c r="AA161" s="124"/>
      <c r="AB161" s="125"/>
      <c r="AC161" s="77">
        <f t="shared" si="22"/>
        <v>0</v>
      </c>
      <c r="AD161" s="125"/>
      <c r="AE161" s="125"/>
      <c r="AF161" s="125"/>
      <c r="AG161" s="125"/>
      <c r="AH161" s="125"/>
      <c r="AI161" s="125"/>
      <c r="AJ161" s="125"/>
      <c r="AK161" s="125"/>
      <c r="AL161" s="125"/>
      <c r="AM161" s="125"/>
      <c r="AN161" s="125"/>
      <c r="AO161" s="125"/>
      <c r="AP161" s="125"/>
      <c r="AQ161" s="125"/>
      <c r="AR161" s="125"/>
      <c r="AS161" s="79">
        <f t="shared" si="23"/>
        <v>0</v>
      </c>
      <c r="AT161" s="77">
        <f t="shared" si="24"/>
        <v>0</v>
      </c>
      <c r="AU161" s="77">
        <f t="shared" si="25"/>
        <v>0</v>
      </c>
      <c r="AV161" s="80"/>
      <c r="AW161" s="81"/>
      <c r="AX161" s="81"/>
      <c r="AY161" s="126"/>
      <c r="AZ161" s="126"/>
      <c r="BA161" s="77">
        <f t="shared" si="26"/>
        <v>0</v>
      </c>
      <c r="BB161" s="83"/>
      <c r="BC161" s="133"/>
      <c r="BD161" s="62" t="str">
        <f t="shared" si="27"/>
        <v>正确</v>
      </c>
    </row>
    <row r="162" s="1" customFormat="1" ht="33" customHeight="1" spans="1:56">
      <c r="A162" s="128">
        <f t="shared" si="19"/>
        <v>158</v>
      </c>
      <c r="B162" s="115"/>
      <c r="C162" s="135"/>
      <c r="D162" s="117"/>
      <c r="E162" s="115"/>
      <c r="F162" s="87">
        <f t="shared" si="20"/>
        <v>30</v>
      </c>
      <c r="G162" s="136"/>
      <c r="H162" s="119"/>
      <c r="I162" s="119"/>
      <c r="J162" s="119"/>
      <c r="K162" s="119"/>
      <c r="L162" s="119"/>
      <c r="M162" s="119"/>
      <c r="N162" s="119"/>
      <c r="O162" s="119"/>
      <c r="P162" s="119"/>
      <c r="Q162" s="119"/>
      <c r="R162" s="119"/>
      <c r="S162" s="72">
        <f t="shared" si="21"/>
        <v>0</v>
      </c>
      <c r="T162" s="137"/>
      <c r="U162" s="122"/>
      <c r="V162" s="123"/>
      <c r="W162" s="124"/>
      <c r="X162" s="124"/>
      <c r="Y162" s="124"/>
      <c r="Z162" s="124"/>
      <c r="AA162" s="124"/>
      <c r="AB162" s="125"/>
      <c r="AC162" s="77">
        <f t="shared" si="22"/>
        <v>0</v>
      </c>
      <c r="AD162" s="125"/>
      <c r="AE162" s="125"/>
      <c r="AF162" s="125"/>
      <c r="AG162" s="125"/>
      <c r="AH162" s="125"/>
      <c r="AI162" s="125"/>
      <c r="AJ162" s="125"/>
      <c r="AK162" s="125"/>
      <c r="AL162" s="125"/>
      <c r="AM162" s="125"/>
      <c r="AN162" s="125"/>
      <c r="AO162" s="125"/>
      <c r="AP162" s="125"/>
      <c r="AQ162" s="125"/>
      <c r="AR162" s="125"/>
      <c r="AS162" s="79">
        <f t="shared" si="23"/>
        <v>0</v>
      </c>
      <c r="AT162" s="77">
        <f t="shared" si="24"/>
        <v>0</v>
      </c>
      <c r="AU162" s="77">
        <f t="shared" si="25"/>
        <v>0</v>
      </c>
      <c r="AV162" s="80"/>
      <c r="AW162" s="81"/>
      <c r="AX162" s="81"/>
      <c r="AY162" s="126"/>
      <c r="AZ162" s="126"/>
      <c r="BA162" s="77">
        <f t="shared" si="26"/>
        <v>0</v>
      </c>
      <c r="BB162" s="83"/>
      <c r="BC162" s="133"/>
      <c r="BD162" s="62" t="str">
        <f t="shared" si="27"/>
        <v>正确</v>
      </c>
    </row>
    <row r="163" s="1" customFormat="1" ht="33" customHeight="1" spans="1:56">
      <c r="A163" s="128">
        <f t="shared" si="19"/>
        <v>159</v>
      </c>
      <c r="B163" s="115"/>
      <c r="C163" s="135"/>
      <c r="D163" s="117"/>
      <c r="E163" s="115"/>
      <c r="F163" s="87">
        <f t="shared" si="20"/>
        <v>30</v>
      </c>
      <c r="G163" s="136"/>
      <c r="H163" s="119"/>
      <c r="I163" s="119"/>
      <c r="J163" s="119"/>
      <c r="K163" s="119"/>
      <c r="L163" s="119"/>
      <c r="M163" s="119"/>
      <c r="N163" s="119"/>
      <c r="O163" s="119"/>
      <c r="P163" s="119"/>
      <c r="Q163" s="119"/>
      <c r="R163" s="119"/>
      <c r="S163" s="72">
        <f t="shared" si="21"/>
        <v>0</v>
      </c>
      <c r="T163" s="137"/>
      <c r="U163" s="122"/>
      <c r="V163" s="123"/>
      <c r="W163" s="124"/>
      <c r="X163" s="124"/>
      <c r="Y163" s="124"/>
      <c r="Z163" s="124"/>
      <c r="AA163" s="124"/>
      <c r="AB163" s="125"/>
      <c r="AC163" s="77">
        <f t="shared" si="22"/>
        <v>0</v>
      </c>
      <c r="AD163" s="125"/>
      <c r="AE163" s="125"/>
      <c r="AF163" s="125"/>
      <c r="AG163" s="125"/>
      <c r="AH163" s="125"/>
      <c r="AI163" s="125"/>
      <c r="AJ163" s="125"/>
      <c r="AK163" s="125"/>
      <c r="AL163" s="125"/>
      <c r="AM163" s="125"/>
      <c r="AN163" s="125"/>
      <c r="AO163" s="125"/>
      <c r="AP163" s="125"/>
      <c r="AQ163" s="125"/>
      <c r="AR163" s="125"/>
      <c r="AS163" s="79">
        <f t="shared" si="23"/>
        <v>0</v>
      </c>
      <c r="AT163" s="77">
        <f t="shared" si="24"/>
        <v>0</v>
      </c>
      <c r="AU163" s="77">
        <f t="shared" si="25"/>
        <v>0</v>
      </c>
      <c r="AV163" s="80"/>
      <c r="AW163" s="81"/>
      <c r="AX163" s="81"/>
      <c r="AY163" s="126"/>
      <c r="AZ163" s="126"/>
      <c r="BA163" s="77">
        <f t="shared" si="26"/>
        <v>0</v>
      </c>
      <c r="BB163" s="83"/>
      <c r="BC163" s="133"/>
      <c r="BD163" s="62" t="str">
        <f t="shared" si="27"/>
        <v>正确</v>
      </c>
    </row>
    <row r="164" s="1" customFormat="1" ht="33" customHeight="1" spans="1:56">
      <c r="A164" s="128">
        <f t="shared" si="19"/>
        <v>160</v>
      </c>
      <c r="B164" s="115"/>
      <c r="C164" s="135"/>
      <c r="D164" s="117"/>
      <c r="E164" s="115"/>
      <c r="F164" s="87">
        <f t="shared" si="20"/>
        <v>30</v>
      </c>
      <c r="G164" s="136"/>
      <c r="H164" s="119"/>
      <c r="I164" s="119"/>
      <c r="J164" s="119"/>
      <c r="K164" s="119"/>
      <c r="L164" s="119"/>
      <c r="M164" s="119"/>
      <c r="N164" s="119"/>
      <c r="O164" s="119"/>
      <c r="P164" s="119"/>
      <c r="Q164" s="119"/>
      <c r="R164" s="119"/>
      <c r="S164" s="72">
        <f t="shared" si="21"/>
        <v>0</v>
      </c>
      <c r="T164" s="137"/>
      <c r="U164" s="122"/>
      <c r="V164" s="123"/>
      <c r="W164" s="124"/>
      <c r="X164" s="124"/>
      <c r="Y164" s="124"/>
      <c r="Z164" s="124"/>
      <c r="AA164" s="124"/>
      <c r="AB164" s="125"/>
      <c r="AC164" s="77">
        <f t="shared" si="22"/>
        <v>0</v>
      </c>
      <c r="AD164" s="125"/>
      <c r="AE164" s="125"/>
      <c r="AF164" s="125"/>
      <c r="AG164" s="125"/>
      <c r="AH164" s="125"/>
      <c r="AI164" s="125"/>
      <c r="AJ164" s="125"/>
      <c r="AK164" s="125"/>
      <c r="AL164" s="125"/>
      <c r="AM164" s="125"/>
      <c r="AN164" s="125"/>
      <c r="AO164" s="125"/>
      <c r="AP164" s="125"/>
      <c r="AQ164" s="125"/>
      <c r="AR164" s="125"/>
      <c r="AS164" s="79">
        <f t="shared" si="23"/>
        <v>0</v>
      </c>
      <c r="AT164" s="77">
        <f t="shared" si="24"/>
        <v>0</v>
      </c>
      <c r="AU164" s="77">
        <f t="shared" si="25"/>
        <v>0</v>
      </c>
      <c r="AV164" s="80"/>
      <c r="AW164" s="81"/>
      <c r="AX164" s="81"/>
      <c r="AY164" s="126"/>
      <c r="AZ164" s="126"/>
      <c r="BA164" s="77">
        <f t="shared" si="26"/>
        <v>0</v>
      </c>
      <c r="BB164" s="83"/>
      <c r="BC164" s="133"/>
      <c r="BD164" s="62" t="str">
        <f t="shared" si="27"/>
        <v>正确</v>
      </c>
    </row>
  </sheetData>
  <sheetProtection algorithmName="SHA-512" hashValue="p2VvRqWvR7Z4LU1QR/JlBpVOcZ7r5iKJTT7df5kr/7JGdN67OyLdr7Fq106yIylJ7SGjTvro+tEn2cwV/l1W9g==" saltValue="8fsa2MXGBe32bpugoZ9PtQ==" spinCount="100000" sheet="1" formatCells="0" formatRows="0" deleteRows="0" autoFilter="0" objects="1"/>
  <autoFilter xmlns:etc="http://www.wps.cn/officeDocument/2017/etCustomData" ref="A4:BD164" etc:filterBottomFollowUsedRange="0">
    <extLst/>
  </autoFilter>
  <mergeCells count="2">
    <mergeCell ref="A1:BB1"/>
    <mergeCell ref="A4:E4"/>
  </mergeCells>
  <dataValidations count="1">
    <dataValidation type="list" allowBlank="1" showInputMessage="1" showErrorMessage="1" sqref="G1 G5:G1048576">
      <formula1>"是,否"</formula1>
    </dataValidation>
  </dataValidations>
  <pageMargins left="0.75" right="0.75" top="0.275" bottom="0.156944444444444" header="0.5" footer="0.156944444444444"/>
  <pageSetup paperSize="9" scale="19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BD161"/>
  <sheetViews>
    <sheetView view="pageBreakPreview" zoomScale="80" zoomScaleNormal="115" workbookViewId="0">
      <pane xSplit="7" ySplit="4" topLeftCell="AR16" activePane="bottomRight" state="frozen"/>
      <selection/>
      <selection pane="topRight"/>
      <selection pane="bottomLeft"/>
      <selection pane="bottomRight" activeCell="BA4" sqref="BA4"/>
    </sheetView>
  </sheetViews>
  <sheetFormatPr defaultColWidth="12.7583333333333" defaultRowHeight="16.5"/>
  <cols>
    <col min="1" max="1" width="8.5" style="6" customWidth="1"/>
    <col min="2" max="2" width="16.5" style="1" customWidth="1"/>
    <col min="3" max="3" width="11.5" style="1" customWidth="1"/>
    <col min="4" max="4" width="14.6583333333333" style="7" customWidth="1"/>
    <col min="5" max="5" width="9.875" style="1" customWidth="1"/>
    <col min="6" max="6" width="9.75833333333333" style="8" customWidth="1"/>
    <col min="7" max="7" width="12.2583333333333" style="8" customWidth="1"/>
    <col min="8" max="8" width="8" style="1" customWidth="1"/>
    <col min="9" max="9" width="10.375" style="1" customWidth="1"/>
    <col min="10" max="10" width="11.875" style="1" customWidth="1"/>
    <col min="11" max="11" width="8.25833333333333" style="1" customWidth="1"/>
    <col min="12" max="12" width="9.75833333333333" style="1" customWidth="1"/>
    <col min="13" max="13" width="9.25833333333333" style="1" customWidth="1"/>
    <col min="14" max="14" width="15.375" style="1" customWidth="1"/>
    <col min="15" max="15" width="8.75833333333333" style="1" customWidth="1"/>
    <col min="16" max="16" width="7.875" style="1" customWidth="1"/>
    <col min="17" max="17" width="8.375" style="1" customWidth="1"/>
    <col min="18" max="18" width="7.875" style="1" customWidth="1"/>
    <col min="19" max="19" width="8.5" style="1" customWidth="1"/>
    <col min="20" max="20" width="36" style="10" customWidth="1"/>
    <col min="21" max="21" width="13.5" style="11" customWidth="1"/>
    <col min="22" max="28" width="10.125" style="1" customWidth="1"/>
    <col min="29" max="29" width="10.125" style="12" customWidth="1"/>
    <col min="30" max="32" width="10" style="1" customWidth="1"/>
    <col min="33" max="33" width="10.125" style="1" customWidth="1"/>
    <col min="34" max="34" width="11.375" style="1" customWidth="1"/>
    <col min="35" max="35" width="14.5" style="1" customWidth="1"/>
    <col min="36" max="36" width="15" style="1" customWidth="1"/>
    <col min="37" max="37" width="10" style="1" customWidth="1"/>
    <col min="38" max="38" width="9.625" style="1" customWidth="1"/>
    <col min="39" max="39" width="8.875" style="1" customWidth="1"/>
    <col min="40" max="40" width="9.5" style="1" customWidth="1"/>
    <col min="41" max="41" width="9.125" style="1" customWidth="1"/>
    <col min="42" max="42" width="12.125" style="1" customWidth="1"/>
    <col min="43" max="43" width="16" style="1" customWidth="1"/>
    <col min="44" max="44" width="20.2583333333333" style="1" customWidth="1"/>
    <col min="45" max="45" width="13.875" style="1" customWidth="1"/>
    <col min="46" max="46" width="14" style="1" customWidth="1"/>
    <col min="47" max="47" width="16.375" style="1" customWidth="1"/>
    <col min="48" max="48" width="10.375" style="1" customWidth="1"/>
    <col min="49" max="52" width="10.4416666666667" style="1" customWidth="1"/>
    <col min="53" max="53" width="16.2583333333333" style="1" customWidth="1"/>
    <col min="54" max="54" width="12.7583333333333" style="1" customWidth="1"/>
    <col min="55" max="55" width="39.2583333333333" style="13" customWidth="1"/>
    <col min="56" max="56" width="15.2916666666667" style="1" customWidth="1"/>
    <col min="57" max="62" width="12.7583333333333" style="14" customWidth="1"/>
    <col min="63" max="16382" width="12.7583333333333" style="14" hidden="1" customWidth="1"/>
    <col min="16383" max="16384" width="12.7583333333333" style="14"/>
  </cols>
  <sheetData>
    <row r="1" s="1" customFormat="1" ht="38" customHeight="1" spans="1:56">
      <c r="A1" s="15" t="s">
        <v>430</v>
      </c>
      <c r="B1" s="16"/>
      <c r="C1" s="16"/>
      <c r="D1" s="16"/>
      <c r="E1" s="16"/>
      <c r="F1" s="17"/>
      <c r="G1" s="17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9"/>
      <c r="U1" s="20"/>
      <c r="V1" s="16"/>
      <c r="W1" s="16"/>
      <c r="X1" s="16"/>
      <c r="Y1" s="16"/>
      <c r="Z1" s="16"/>
      <c r="AA1" s="16"/>
      <c r="AB1" s="16"/>
      <c r="AC1" s="21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23"/>
      <c r="BC1" s="13"/>
      <c r="BD1" s="16"/>
    </row>
    <row r="2" s="2" customFormat="1" ht="33" customHeight="1" spans="1:56">
      <c r="A2" s="24" t="s">
        <v>1</v>
      </c>
      <c r="B2" s="25" t="s">
        <v>2</v>
      </c>
      <c r="C2" s="26">
        <v>45991</v>
      </c>
      <c r="D2" s="27" t="s">
        <v>3</v>
      </c>
      <c r="E2" s="28">
        <v>30</v>
      </c>
      <c r="F2" s="24" t="s">
        <v>1</v>
      </c>
      <c r="G2" s="27" t="s">
        <v>4</v>
      </c>
      <c r="H2" s="27" t="s">
        <v>4</v>
      </c>
      <c r="I2" s="27" t="s">
        <v>4</v>
      </c>
      <c r="J2" s="27" t="s">
        <v>4</v>
      </c>
      <c r="K2" s="27" t="s">
        <v>4</v>
      </c>
      <c r="L2" s="27" t="s">
        <v>4</v>
      </c>
      <c r="M2" s="27" t="s">
        <v>4</v>
      </c>
      <c r="N2" s="27" t="s">
        <v>4</v>
      </c>
      <c r="O2" s="27" t="s">
        <v>4</v>
      </c>
      <c r="P2" s="27" t="s">
        <v>4</v>
      </c>
      <c r="Q2" s="27" t="s">
        <v>4</v>
      </c>
      <c r="R2" s="27" t="s">
        <v>4</v>
      </c>
      <c r="S2" s="24" t="s">
        <v>1</v>
      </c>
      <c r="T2" s="27" t="s">
        <v>5</v>
      </c>
      <c r="U2" s="30" t="s">
        <v>6</v>
      </c>
      <c r="V2" s="27" t="s">
        <v>7</v>
      </c>
      <c r="W2" s="27" t="s">
        <v>7</v>
      </c>
      <c r="X2" s="27" t="s">
        <v>7</v>
      </c>
      <c r="Y2" s="27" t="s">
        <v>7</v>
      </c>
      <c r="Z2" s="27" t="s">
        <v>7</v>
      </c>
      <c r="AA2" s="27" t="s">
        <v>7</v>
      </c>
      <c r="AB2" s="27" t="s">
        <v>7</v>
      </c>
      <c r="AC2" s="24" t="s">
        <v>8</v>
      </c>
      <c r="AD2" s="27" t="s">
        <v>7</v>
      </c>
      <c r="AE2" s="27" t="s">
        <v>7</v>
      </c>
      <c r="AF2" s="27" t="s">
        <v>7</v>
      </c>
      <c r="AG2" s="27" t="s">
        <v>7</v>
      </c>
      <c r="AH2" s="27" t="s">
        <v>7</v>
      </c>
      <c r="AI2" s="27" t="s">
        <v>7</v>
      </c>
      <c r="AJ2" s="27" t="s">
        <v>7</v>
      </c>
      <c r="AK2" s="27" t="s">
        <v>7</v>
      </c>
      <c r="AL2" s="27" t="s">
        <v>7</v>
      </c>
      <c r="AM2" s="27" t="s">
        <v>7</v>
      </c>
      <c r="AN2" s="27" t="s">
        <v>7</v>
      </c>
      <c r="AO2" s="27" t="s">
        <v>7</v>
      </c>
      <c r="AP2" s="27" t="s">
        <v>7</v>
      </c>
      <c r="AQ2" s="27" t="s">
        <v>9</v>
      </c>
      <c r="AR2" s="27" t="s">
        <v>9</v>
      </c>
      <c r="AS2" s="24" t="s">
        <v>10</v>
      </c>
      <c r="AT2" s="24" t="s">
        <v>10</v>
      </c>
      <c r="AU2" s="24" t="s">
        <v>11</v>
      </c>
      <c r="AV2" s="27" t="s">
        <v>12</v>
      </c>
      <c r="AW2" s="27" t="s">
        <v>12</v>
      </c>
      <c r="AX2" s="27" t="s">
        <v>12</v>
      </c>
      <c r="AY2" s="27" t="s">
        <v>13</v>
      </c>
      <c r="AZ2" s="27" t="s">
        <v>13</v>
      </c>
      <c r="BA2" s="24" t="s">
        <v>14</v>
      </c>
      <c r="BB2" s="27"/>
      <c r="BC2" s="32"/>
      <c r="BD2" s="24" t="s">
        <v>15</v>
      </c>
    </row>
    <row r="3" s="3" customFormat="1" ht="62" customHeight="1" spans="1:56">
      <c r="A3" s="33" t="s">
        <v>16</v>
      </c>
      <c r="B3" s="34" t="s">
        <v>17</v>
      </c>
      <c r="C3" s="34" t="s">
        <v>18</v>
      </c>
      <c r="D3" s="35" t="s">
        <v>19</v>
      </c>
      <c r="E3" s="34" t="s">
        <v>20</v>
      </c>
      <c r="F3" s="36" t="s">
        <v>21</v>
      </c>
      <c r="G3" s="37" t="s">
        <v>22</v>
      </c>
      <c r="H3" s="38" t="s">
        <v>23</v>
      </c>
      <c r="I3" s="37" t="s">
        <v>24</v>
      </c>
      <c r="J3" s="39" t="s">
        <v>25</v>
      </c>
      <c r="K3" s="37" t="s">
        <v>26</v>
      </c>
      <c r="L3" s="37" t="s">
        <v>27</v>
      </c>
      <c r="M3" s="37" t="s">
        <v>28</v>
      </c>
      <c r="N3" s="37" t="s">
        <v>29</v>
      </c>
      <c r="O3" s="37" t="s">
        <v>30</v>
      </c>
      <c r="P3" s="37" t="s">
        <v>31</v>
      </c>
      <c r="Q3" s="37" t="s">
        <v>32</v>
      </c>
      <c r="R3" s="37" t="s">
        <v>33</v>
      </c>
      <c r="S3" s="41" t="s">
        <v>34</v>
      </c>
      <c r="T3" s="285"/>
      <c r="U3" s="43" t="s">
        <v>35</v>
      </c>
      <c r="V3" s="44" t="s">
        <v>36</v>
      </c>
      <c r="W3" s="44" t="s">
        <v>37</v>
      </c>
      <c r="X3" s="44" t="s">
        <v>38</v>
      </c>
      <c r="Y3" s="44" t="s">
        <v>39</v>
      </c>
      <c r="Z3" s="44" t="s">
        <v>40</v>
      </c>
      <c r="AA3" s="44" t="s">
        <v>41</v>
      </c>
      <c r="AB3" s="44" t="s">
        <v>42</v>
      </c>
      <c r="AC3" s="45" t="s">
        <v>43</v>
      </c>
      <c r="AD3" s="46" t="s">
        <v>44</v>
      </c>
      <c r="AE3" s="46" t="s">
        <v>45</v>
      </c>
      <c r="AF3" s="46" t="s">
        <v>46</v>
      </c>
      <c r="AG3" s="46" t="s">
        <v>47</v>
      </c>
      <c r="AH3" s="46" t="s">
        <v>48</v>
      </c>
      <c r="AI3" s="46" t="s">
        <v>49</v>
      </c>
      <c r="AJ3" s="46" t="s">
        <v>50</v>
      </c>
      <c r="AK3" s="47" t="s">
        <v>51</v>
      </c>
      <c r="AL3" s="47" t="s">
        <v>52</v>
      </c>
      <c r="AM3" s="47" t="s">
        <v>53</v>
      </c>
      <c r="AN3" s="47" t="s">
        <v>54</v>
      </c>
      <c r="AO3" s="47" t="s">
        <v>55</v>
      </c>
      <c r="AP3" s="47" t="s">
        <v>56</v>
      </c>
      <c r="AQ3" s="48" t="s">
        <v>57</v>
      </c>
      <c r="AR3" s="48" t="s">
        <v>58</v>
      </c>
      <c r="AS3" s="50" t="s">
        <v>59</v>
      </c>
      <c r="AT3" s="50" t="s">
        <v>60</v>
      </c>
      <c r="AU3" s="51" t="s">
        <v>61</v>
      </c>
      <c r="AV3" s="52" t="s">
        <v>62</v>
      </c>
      <c r="AW3" s="52" t="s">
        <v>63</v>
      </c>
      <c r="AX3" s="52" t="s">
        <v>64</v>
      </c>
      <c r="AY3" s="49" t="s">
        <v>65</v>
      </c>
      <c r="AZ3" s="49" t="s">
        <v>66</v>
      </c>
      <c r="BA3" s="51" t="s">
        <v>67</v>
      </c>
      <c r="BB3" s="53" t="s">
        <v>68</v>
      </c>
      <c r="BC3" s="53" t="s">
        <v>69</v>
      </c>
      <c r="BD3" s="51" t="s">
        <v>70</v>
      </c>
    </row>
    <row r="4" s="4" customFormat="1" ht="33" customHeight="1" spans="1:56">
      <c r="A4" s="54" t="s">
        <v>71</v>
      </c>
      <c r="B4" s="54"/>
      <c r="C4" s="54"/>
      <c r="D4" s="54"/>
      <c r="E4" s="54"/>
      <c r="F4" s="55"/>
      <c r="G4" s="56"/>
      <c r="H4" s="57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60"/>
      <c r="U4" s="61"/>
      <c r="V4" s="62">
        <f t="shared" ref="V4:BA4" si="0">SUBTOTAL(9,V5:V161)</f>
        <v>46300</v>
      </c>
      <c r="W4" s="62">
        <f t="shared" si="0"/>
        <v>8500</v>
      </c>
      <c r="X4" s="62">
        <f t="shared" si="0"/>
        <v>5000</v>
      </c>
      <c r="Y4" s="62">
        <f t="shared" si="0"/>
        <v>3300</v>
      </c>
      <c r="Z4" s="62">
        <f t="shared" si="0"/>
        <v>3650</v>
      </c>
      <c r="AA4" s="62">
        <f t="shared" si="0"/>
        <v>2650</v>
      </c>
      <c r="AB4" s="62">
        <f t="shared" si="0"/>
        <v>2300</v>
      </c>
      <c r="AC4" s="62">
        <f t="shared" si="0"/>
        <v>0</v>
      </c>
      <c r="AD4" s="62">
        <f t="shared" si="0"/>
        <v>0</v>
      </c>
      <c r="AE4" s="62">
        <f t="shared" si="0"/>
        <v>0</v>
      </c>
      <c r="AF4" s="62">
        <f t="shared" si="0"/>
        <v>0</v>
      </c>
      <c r="AG4" s="62">
        <f t="shared" si="0"/>
        <v>0</v>
      </c>
      <c r="AH4" s="62">
        <f t="shared" si="0"/>
        <v>0</v>
      </c>
      <c r="AI4" s="62">
        <f t="shared" si="0"/>
        <v>1000</v>
      </c>
      <c r="AJ4" s="62">
        <f t="shared" si="0"/>
        <v>581</v>
      </c>
      <c r="AK4" s="62">
        <f t="shared" si="0"/>
        <v>0</v>
      </c>
      <c r="AL4" s="62">
        <f t="shared" si="0"/>
        <v>100</v>
      </c>
      <c r="AM4" s="62">
        <f t="shared" si="0"/>
        <v>0</v>
      </c>
      <c r="AN4" s="62">
        <f t="shared" si="0"/>
        <v>0</v>
      </c>
      <c r="AO4" s="62">
        <f t="shared" si="0"/>
        <v>0</v>
      </c>
      <c r="AP4" s="62">
        <f t="shared" si="0"/>
        <v>0</v>
      </c>
      <c r="AQ4" s="62">
        <f t="shared" si="0"/>
        <v>0</v>
      </c>
      <c r="AR4" s="62">
        <f t="shared" si="0"/>
        <v>0</v>
      </c>
      <c r="AS4" s="62">
        <f t="shared" si="0"/>
        <v>2</v>
      </c>
      <c r="AT4" s="62">
        <f t="shared" si="0"/>
        <v>273.333333333333</v>
      </c>
      <c r="AU4" s="62">
        <f t="shared" si="0"/>
        <v>73105.67</v>
      </c>
      <c r="AV4" s="62">
        <f t="shared" si="0"/>
        <v>4460.8</v>
      </c>
      <c r="AW4" s="62">
        <f t="shared" si="0"/>
        <v>104</v>
      </c>
      <c r="AX4" s="62">
        <f t="shared" si="0"/>
        <v>0</v>
      </c>
      <c r="AY4" s="62">
        <f t="shared" si="0"/>
        <v>0</v>
      </c>
      <c r="AZ4" s="62">
        <f t="shared" si="0"/>
        <v>0</v>
      </c>
      <c r="BA4" s="62">
        <f t="shared" si="0"/>
        <v>68540.87</v>
      </c>
      <c r="BB4" s="62"/>
      <c r="BC4" s="63"/>
      <c r="BD4" s="62"/>
    </row>
    <row r="5" s="1" customFormat="1" ht="33" customHeight="1" spans="1:56">
      <c r="A5" s="128">
        <f t="shared" ref="A5:A13" si="1">ROW()-4</f>
        <v>1</v>
      </c>
      <c r="B5" s="461" t="s">
        <v>431</v>
      </c>
      <c r="C5" s="462" t="s">
        <v>278</v>
      </c>
      <c r="D5" s="463">
        <v>45873</v>
      </c>
      <c r="E5" s="464" t="s">
        <v>78</v>
      </c>
      <c r="F5" s="87">
        <f t="shared" ref="F5:F13" si="2">IF($C$2-D5+1&lt;$E$2,$C$2-D5+1,$E$2)</f>
        <v>30</v>
      </c>
      <c r="G5" s="136" t="s">
        <v>79</v>
      </c>
      <c r="H5" s="119"/>
      <c r="I5" s="119"/>
      <c r="J5" s="119"/>
      <c r="K5" s="119"/>
      <c r="L5" s="119">
        <v>2</v>
      </c>
      <c r="M5" s="119"/>
      <c r="N5" s="119"/>
      <c r="O5" s="119"/>
      <c r="P5" s="119"/>
      <c r="Q5" s="119"/>
      <c r="R5" s="119"/>
      <c r="S5" s="72">
        <f t="shared" ref="S5:S13" si="3">P5+Q5-R5</f>
        <v>0</v>
      </c>
      <c r="T5" s="129" t="s">
        <v>432</v>
      </c>
      <c r="U5" s="465">
        <v>4100</v>
      </c>
      <c r="V5" s="123">
        <v>3000</v>
      </c>
      <c r="W5" s="124">
        <v>400</v>
      </c>
      <c r="X5" s="124">
        <v>300</v>
      </c>
      <c r="Y5" s="124">
        <v>100</v>
      </c>
      <c r="Z5" s="124">
        <v>100</v>
      </c>
      <c r="AA5" s="124">
        <v>100</v>
      </c>
      <c r="AB5" s="466">
        <v>100</v>
      </c>
      <c r="AC5" s="77">
        <f t="shared" ref="AC5:AC13" si="4">IF(G5="是",30,0)</f>
        <v>0</v>
      </c>
      <c r="AD5" s="125"/>
      <c r="AE5" s="125"/>
      <c r="AF5" s="125"/>
      <c r="AG5" s="125"/>
      <c r="AH5" s="125"/>
      <c r="AI5" s="125"/>
      <c r="AJ5" s="125">
        <v>581</v>
      </c>
      <c r="AK5" s="125"/>
      <c r="AL5" s="125">
        <v>100</v>
      </c>
      <c r="AM5" s="125"/>
      <c r="AN5" s="125"/>
      <c r="AO5" s="125"/>
      <c r="AP5" s="125"/>
      <c r="AQ5" s="125"/>
      <c r="AR5" s="125"/>
      <c r="AS5" s="79">
        <f t="shared" ref="AS5:AS13" si="5">IFERROR(U5/$E$2*2*H5+I5*2,0)</f>
        <v>0</v>
      </c>
      <c r="AT5" s="77">
        <f t="shared" ref="AT5:AT13" si="6">IFERROR(U5/$E$2*(J5+K5*0.2+L5+M5*0.5),0)</f>
        <v>273.333333333333</v>
      </c>
      <c r="AU5" s="77">
        <f t="shared" ref="AU5:AU13" si="7">ROUND(SUM(V5:AP5)-SUM(AQ5:AT5),2)</f>
        <v>4507.67</v>
      </c>
      <c r="AV5" s="80">
        <v>557.6</v>
      </c>
      <c r="AW5" s="81">
        <v>104</v>
      </c>
      <c r="AX5" s="81"/>
      <c r="AY5" s="126"/>
      <c r="AZ5" s="126"/>
      <c r="BA5" s="77">
        <f t="shared" ref="BA5:BA13" si="8">ROUND(AU5-SUM(AV5:AZ5),2)</f>
        <v>3846.07</v>
      </c>
      <c r="BB5" s="83"/>
      <c r="BC5" s="129"/>
      <c r="BD5" s="62" t="str">
        <f t="shared" ref="BD5:BD13" si="9">IF(U5-SUM(V5:AB5)=0,"正确","错误")</f>
        <v>正确</v>
      </c>
    </row>
    <row r="6" s="1" customFormat="1" ht="37" customHeight="1" spans="1:56">
      <c r="A6" s="64">
        <f t="shared" si="1"/>
        <v>2</v>
      </c>
      <c r="B6" s="467" t="s">
        <v>433</v>
      </c>
      <c r="C6" s="468" t="s">
        <v>434</v>
      </c>
      <c r="D6" s="469">
        <v>45809</v>
      </c>
      <c r="E6" s="470" t="s">
        <v>78</v>
      </c>
      <c r="F6" s="68">
        <f t="shared" si="2"/>
        <v>30</v>
      </c>
      <c r="G6" s="118" t="s">
        <v>79</v>
      </c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72">
        <f t="shared" si="3"/>
        <v>0</v>
      </c>
      <c r="T6" s="137" t="s">
        <v>435</v>
      </c>
      <c r="U6" s="465">
        <v>2000</v>
      </c>
      <c r="V6" s="123">
        <v>1200</v>
      </c>
      <c r="W6" s="124">
        <v>200</v>
      </c>
      <c r="X6" s="124">
        <v>200</v>
      </c>
      <c r="Y6" s="124">
        <v>100</v>
      </c>
      <c r="Z6" s="124">
        <v>100</v>
      </c>
      <c r="AA6" s="124">
        <v>100</v>
      </c>
      <c r="AB6" s="466">
        <v>100</v>
      </c>
      <c r="AC6" s="77">
        <f t="shared" si="4"/>
        <v>0</v>
      </c>
      <c r="AD6" s="125"/>
      <c r="AE6" s="125"/>
      <c r="AF6" s="125"/>
      <c r="AG6" s="125"/>
      <c r="AH6" s="125"/>
      <c r="AI6" s="125"/>
      <c r="AJ6" s="125"/>
      <c r="AK6" s="125"/>
      <c r="AL6" s="125"/>
      <c r="AM6" s="125"/>
      <c r="AN6" s="125"/>
      <c r="AO6" s="125"/>
      <c r="AP6" s="125"/>
      <c r="AQ6" s="125"/>
      <c r="AR6" s="125"/>
      <c r="AS6" s="79">
        <f t="shared" si="5"/>
        <v>0</v>
      </c>
      <c r="AT6" s="77">
        <f t="shared" si="6"/>
        <v>0</v>
      </c>
      <c r="AU6" s="77">
        <f t="shared" si="7"/>
        <v>2000</v>
      </c>
      <c r="AV6" s="80">
        <v>557.6</v>
      </c>
      <c r="AW6" s="81"/>
      <c r="AX6" s="81"/>
      <c r="AY6" s="126"/>
      <c r="AZ6" s="126"/>
      <c r="BA6" s="77">
        <f t="shared" si="8"/>
        <v>1442.4</v>
      </c>
      <c r="BB6" s="83"/>
      <c r="BC6" s="471"/>
      <c r="BD6" s="62" t="str">
        <f t="shared" si="9"/>
        <v>正确</v>
      </c>
    </row>
    <row r="7" s="1" customFormat="1" ht="39" customHeight="1" spans="1:56">
      <c r="A7" s="128">
        <f t="shared" si="1"/>
        <v>3</v>
      </c>
      <c r="B7" s="467" t="s">
        <v>436</v>
      </c>
      <c r="C7" s="468" t="s">
        <v>376</v>
      </c>
      <c r="D7" s="469">
        <v>45809</v>
      </c>
      <c r="E7" s="470" t="s">
        <v>78</v>
      </c>
      <c r="F7" s="87">
        <f t="shared" si="2"/>
        <v>30</v>
      </c>
      <c r="G7" s="136" t="s">
        <v>79</v>
      </c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72">
        <f t="shared" si="3"/>
        <v>0</v>
      </c>
      <c r="T7" s="137" t="s">
        <v>435</v>
      </c>
      <c r="U7" s="465">
        <v>4550</v>
      </c>
      <c r="V7" s="123">
        <v>3000</v>
      </c>
      <c r="W7" s="124">
        <v>300</v>
      </c>
      <c r="X7" s="124">
        <v>300</v>
      </c>
      <c r="Y7" s="124">
        <v>200</v>
      </c>
      <c r="Z7" s="124">
        <v>300</v>
      </c>
      <c r="AA7" s="124">
        <v>250</v>
      </c>
      <c r="AB7" s="466">
        <v>200</v>
      </c>
      <c r="AC7" s="77">
        <f t="shared" si="4"/>
        <v>0</v>
      </c>
      <c r="AD7" s="125"/>
      <c r="AE7" s="125"/>
      <c r="AF7" s="125"/>
      <c r="AG7" s="125"/>
      <c r="AH7" s="125"/>
      <c r="AI7" s="125"/>
      <c r="AJ7" s="125"/>
      <c r="AK7" s="125"/>
      <c r="AL7" s="125"/>
      <c r="AM7" s="125"/>
      <c r="AN7" s="125"/>
      <c r="AO7" s="125"/>
      <c r="AP7" s="125"/>
      <c r="AQ7" s="125"/>
      <c r="AR7" s="125"/>
      <c r="AS7" s="79">
        <f t="shared" si="5"/>
        <v>0</v>
      </c>
      <c r="AT7" s="77">
        <f t="shared" si="6"/>
        <v>0</v>
      </c>
      <c r="AU7" s="77">
        <f t="shared" si="7"/>
        <v>4550</v>
      </c>
      <c r="AV7" s="80">
        <v>557.6</v>
      </c>
      <c r="AW7" s="81"/>
      <c r="AX7" s="81"/>
      <c r="AY7" s="126"/>
      <c r="AZ7" s="126"/>
      <c r="BA7" s="77">
        <f t="shared" si="8"/>
        <v>3992.4</v>
      </c>
      <c r="BB7" s="83"/>
      <c r="BC7" s="129"/>
      <c r="BD7" s="62" t="str">
        <f t="shared" si="9"/>
        <v>正确</v>
      </c>
    </row>
    <row r="8" s="1" customFormat="1" ht="33" customHeight="1" spans="1:56">
      <c r="A8" s="128">
        <f t="shared" si="1"/>
        <v>4</v>
      </c>
      <c r="B8" s="467" t="s">
        <v>437</v>
      </c>
      <c r="C8" s="468" t="s">
        <v>376</v>
      </c>
      <c r="D8" s="469">
        <v>45809</v>
      </c>
      <c r="E8" s="470" t="s">
        <v>78</v>
      </c>
      <c r="F8" s="87">
        <f t="shared" si="2"/>
        <v>30</v>
      </c>
      <c r="G8" s="136" t="s">
        <v>79</v>
      </c>
      <c r="H8" s="119"/>
      <c r="I8" s="119"/>
      <c r="J8" s="119"/>
      <c r="K8" s="119"/>
      <c r="L8" s="119"/>
      <c r="M8" s="119"/>
      <c r="N8" s="119"/>
      <c r="O8" s="347"/>
      <c r="P8" s="119"/>
      <c r="Q8" s="119"/>
      <c r="R8" s="119"/>
      <c r="S8" s="72">
        <f t="shared" si="3"/>
        <v>0</v>
      </c>
      <c r="T8" s="137" t="s">
        <v>435</v>
      </c>
      <c r="U8" s="465">
        <v>3750</v>
      </c>
      <c r="V8" s="123">
        <v>2000</v>
      </c>
      <c r="W8" s="124">
        <v>500</v>
      </c>
      <c r="X8" s="124">
        <v>300</v>
      </c>
      <c r="Y8" s="124">
        <v>300</v>
      </c>
      <c r="Z8" s="124">
        <v>350</v>
      </c>
      <c r="AA8" s="124">
        <v>200</v>
      </c>
      <c r="AB8" s="466">
        <v>100</v>
      </c>
      <c r="AC8" s="77">
        <f t="shared" si="4"/>
        <v>0</v>
      </c>
      <c r="AD8" s="125"/>
      <c r="AE8" s="125"/>
      <c r="AF8" s="125"/>
      <c r="AG8" s="125"/>
      <c r="AH8" s="125"/>
      <c r="AI8" s="125"/>
      <c r="AJ8" s="125"/>
      <c r="AK8" s="125"/>
      <c r="AL8" s="125"/>
      <c r="AM8" s="125"/>
      <c r="AN8" s="125"/>
      <c r="AO8" s="125"/>
      <c r="AP8" s="125"/>
      <c r="AQ8" s="125"/>
      <c r="AR8" s="125"/>
      <c r="AS8" s="79">
        <f t="shared" si="5"/>
        <v>0</v>
      </c>
      <c r="AT8" s="77">
        <f t="shared" si="6"/>
        <v>0</v>
      </c>
      <c r="AU8" s="77">
        <f t="shared" si="7"/>
        <v>3750</v>
      </c>
      <c r="AV8" s="80">
        <v>557.6</v>
      </c>
      <c r="AW8" s="81"/>
      <c r="AX8" s="81"/>
      <c r="AY8" s="126"/>
      <c r="AZ8" s="126"/>
      <c r="BA8" s="77">
        <f t="shared" si="8"/>
        <v>3192.4</v>
      </c>
      <c r="BB8" s="83"/>
      <c r="BC8" s="137"/>
      <c r="BD8" s="62" t="str">
        <f t="shared" si="9"/>
        <v>正确</v>
      </c>
    </row>
    <row r="9" s="1" customFormat="1" ht="33" customHeight="1" spans="1:56">
      <c r="A9" s="128">
        <f t="shared" si="1"/>
        <v>5</v>
      </c>
      <c r="B9" s="467" t="s">
        <v>438</v>
      </c>
      <c r="C9" s="468" t="s">
        <v>376</v>
      </c>
      <c r="D9" s="469">
        <v>45809</v>
      </c>
      <c r="E9" s="470" t="s">
        <v>78</v>
      </c>
      <c r="F9" s="87">
        <f t="shared" si="2"/>
        <v>30</v>
      </c>
      <c r="G9" s="136" t="s">
        <v>79</v>
      </c>
      <c r="H9" s="119"/>
      <c r="I9" s="119"/>
      <c r="J9" s="119"/>
      <c r="K9" s="119"/>
      <c r="L9" s="119"/>
      <c r="M9" s="119"/>
      <c r="N9" s="119"/>
      <c r="O9" s="348"/>
      <c r="P9" s="119"/>
      <c r="Q9" s="119"/>
      <c r="R9" s="119"/>
      <c r="S9" s="72">
        <f t="shared" si="3"/>
        <v>0</v>
      </c>
      <c r="T9" s="137" t="s">
        <v>435</v>
      </c>
      <c r="U9" s="465">
        <v>3750</v>
      </c>
      <c r="V9" s="123">
        <v>2000</v>
      </c>
      <c r="W9" s="124">
        <v>500</v>
      </c>
      <c r="X9" s="124">
        <v>300</v>
      </c>
      <c r="Y9" s="124">
        <v>300</v>
      </c>
      <c r="Z9" s="124">
        <v>350</v>
      </c>
      <c r="AA9" s="124">
        <v>200</v>
      </c>
      <c r="AB9" s="466">
        <v>100</v>
      </c>
      <c r="AC9" s="77">
        <f t="shared" si="4"/>
        <v>0</v>
      </c>
      <c r="AD9" s="125"/>
      <c r="AE9" s="125"/>
      <c r="AF9" s="125"/>
      <c r="AG9" s="125"/>
      <c r="AH9" s="125"/>
      <c r="AI9" s="125"/>
      <c r="AJ9" s="125"/>
      <c r="AK9" s="125"/>
      <c r="AL9" s="125"/>
      <c r="AM9" s="125"/>
      <c r="AN9" s="125"/>
      <c r="AO9" s="125"/>
      <c r="AP9" s="125"/>
      <c r="AQ9" s="125"/>
      <c r="AR9" s="125"/>
      <c r="AS9" s="79">
        <f t="shared" si="5"/>
        <v>0</v>
      </c>
      <c r="AT9" s="77">
        <f t="shared" si="6"/>
        <v>0</v>
      </c>
      <c r="AU9" s="77">
        <f t="shared" si="7"/>
        <v>3750</v>
      </c>
      <c r="AV9" s="80">
        <v>557.6</v>
      </c>
      <c r="AW9" s="81"/>
      <c r="AX9" s="81"/>
      <c r="AY9" s="126"/>
      <c r="AZ9" s="126"/>
      <c r="BA9" s="77">
        <f t="shared" si="8"/>
        <v>3192.4</v>
      </c>
      <c r="BB9" s="83"/>
      <c r="BC9" s="137"/>
      <c r="BD9" s="62" t="str">
        <f t="shared" si="9"/>
        <v>正确</v>
      </c>
    </row>
    <row r="10" s="1" customFormat="1" ht="33" customHeight="1" spans="1:56">
      <c r="A10" s="128">
        <f t="shared" si="1"/>
        <v>6</v>
      </c>
      <c r="B10" s="467" t="s">
        <v>439</v>
      </c>
      <c r="C10" s="468" t="s">
        <v>376</v>
      </c>
      <c r="D10" s="469">
        <v>45809</v>
      </c>
      <c r="E10" s="470" t="s">
        <v>78</v>
      </c>
      <c r="F10" s="87">
        <f t="shared" si="2"/>
        <v>30</v>
      </c>
      <c r="G10" s="136" t="s">
        <v>79</v>
      </c>
      <c r="H10" s="119"/>
      <c r="I10" s="119"/>
      <c r="J10" s="119"/>
      <c r="K10" s="119"/>
      <c r="L10" s="472"/>
      <c r="M10" s="472"/>
      <c r="N10" s="119"/>
      <c r="O10" s="363"/>
      <c r="P10" s="119"/>
      <c r="Q10" s="119"/>
      <c r="R10" s="119"/>
      <c r="S10" s="72">
        <f t="shared" si="3"/>
        <v>0</v>
      </c>
      <c r="T10" s="137" t="s">
        <v>435</v>
      </c>
      <c r="U10" s="465">
        <v>3750</v>
      </c>
      <c r="V10" s="123">
        <v>2000</v>
      </c>
      <c r="W10" s="124">
        <v>500</v>
      </c>
      <c r="X10" s="124">
        <v>300</v>
      </c>
      <c r="Y10" s="124">
        <v>300</v>
      </c>
      <c r="Z10" s="124">
        <v>350</v>
      </c>
      <c r="AA10" s="124">
        <v>200</v>
      </c>
      <c r="AB10" s="466">
        <v>100</v>
      </c>
      <c r="AC10" s="77">
        <f t="shared" si="4"/>
        <v>0</v>
      </c>
      <c r="AD10" s="125"/>
      <c r="AE10" s="125"/>
      <c r="AF10" s="125"/>
      <c r="AG10" s="125"/>
      <c r="AH10" s="125"/>
      <c r="AI10" s="125"/>
      <c r="AJ10" s="125"/>
      <c r="AK10" s="125"/>
      <c r="AL10" s="125"/>
      <c r="AM10" s="125"/>
      <c r="AN10" s="125"/>
      <c r="AO10" s="125"/>
      <c r="AP10" s="125"/>
      <c r="AQ10" s="125"/>
      <c r="AR10" s="125"/>
      <c r="AS10" s="79">
        <f t="shared" si="5"/>
        <v>0</v>
      </c>
      <c r="AT10" s="77">
        <f t="shared" si="6"/>
        <v>0</v>
      </c>
      <c r="AU10" s="77">
        <f t="shared" si="7"/>
        <v>3750</v>
      </c>
      <c r="AV10" s="80">
        <v>557.6</v>
      </c>
      <c r="AW10" s="81"/>
      <c r="AX10" s="81"/>
      <c r="AY10" s="126"/>
      <c r="AZ10" s="126"/>
      <c r="BA10" s="77">
        <f t="shared" si="8"/>
        <v>3192.4</v>
      </c>
      <c r="BB10" s="83"/>
      <c r="BC10" s="137"/>
      <c r="BD10" s="62" t="str">
        <f t="shared" si="9"/>
        <v>正确</v>
      </c>
    </row>
    <row r="11" s="1" customFormat="1" ht="40" customHeight="1" spans="1:56">
      <c r="A11" s="128">
        <f t="shared" si="1"/>
        <v>7</v>
      </c>
      <c r="B11" s="467" t="s">
        <v>440</v>
      </c>
      <c r="C11" s="468" t="s">
        <v>141</v>
      </c>
      <c r="D11" s="469">
        <v>45809</v>
      </c>
      <c r="E11" s="470" t="s">
        <v>78</v>
      </c>
      <c r="F11" s="87">
        <f t="shared" si="2"/>
        <v>30</v>
      </c>
      <c r="G11" s="136" t="s">
        <v>79</v>
      </c>
      <c r="H11" s="119"/>
      <c r="I11" s="119"/>
      <c r="J11" s="119"/>
      <c r="K11" s="119"/>
      <c r="L11" s="119"/>
      <c r="M11" s="119"/>
      <c r="N11" s="119"/>
      <c r="O11" s="367"/>
      <c r="P11" s="119"/>
      <c r="Q11" s="119"/>
      <c r="R11" s="119"/>
      <c r="S11" s="72">
        <f t="shared" si="3"/>
        <v>0</v>
      </c>
      <c r="T11" s="137" t="s">
        <v>435</v>
      </c>
      <c r="U11" s="465">
        <v>3150</v>
      </c>
      <c r="V11" s="123">
        <v>1900</v>
      </c>
      <c r="W11" s="124">
        <v>500</v>
      </c>
      <c r="X11" s="124">
        <v>200</v>
      </c>
      <c r="Y11" s="124">
        <v>200</v>
      </c>
      <c r="Z11" s="124">
        <v>150</v>
      </c>
      <c r="AA11" s="124">
        <v>100</v>
      </c>
      <c r="AB11" s="466">
        <v>100</v>
      </c>
      <c r="AC11" s="77">
        <f t="shared" si="4"/>
        <v>0</v>
      </c>
      <c r="AD11" s="125"/>
      <c r="AE11" s="125"/>
      <c r="AF11" s="125"/>
      <c r="AG11" s="125"/>
      <c r="AH11" s="125"/>
      <c r="AI11" s="125"/>
      <c r="AJ11" s="125"/>
      <c r="AK11" s="125"/>
      <c r="AL11" s="125"/>
      <c r="AM11" s="125"/>
      <c r="AN11" s="125"/>
      <c r="AO11" s="125"/>
      <c r="AP11" s="125"/>
      <c r="AQ11" s="125"/>
      <c r="AR11" s="125"/>
      <c r="AS11" s="79">
        <f t="shared" si="5"/>
        <v>0</v>
      </c>
      <c r="AT11" s="77">
        <f t="shared" si="6"/>
        <v>0</v>
      </c>
      <c r="AU11" s="77">
        <f t="shared" si="7"/>
        <v>3150</v>
      </c>
      <c r="AV11" s="80">
        <v>557.6</v>
      </c>
      <c r="AW11" s="81"/>
      <c r="AX11" s="81"/>
      <c r="AY11" s="126"/>
      <c r="AZ11" s="126"/>
      <c r="BA11" s="77">
        <f t="shared" si="8"/>
        <v>2592.4</v>
      </c>
      <c r="BB11" s="83"/>
      <c r="BC11" s="137"/>
      <c r="BD11" s="62" t="str">
        <f t="shared" si="9"/>
        <v>正确</v>
      </c>
    </row>
    <row r="12" s="1" customFormat="1" ht="33" customHeight="1" spans="1:56">
      <c r="A12" s="128">
        <f t="shared" si="1"/>
        <v>8</v>
      </c>
      <c r="B12" s="467" t="s">
        <v>441</v>
      </c>
      <c r="C12" s="468" t="s">
        <v>141</v>
      </c>
      <c r="D12" s="469">
        <v>45809</v>
      </c>
      <c r="E12" s="470" t="s">
        <v>78</v>
      </c>
      <c r="F12" s="87">
        <f t="shared" si="2"/>
        <v>30</v>
      </c>
      <c r="G12" s="136" t="s">
        <v>79</v>
      </c>
      <c r="H12" s="119"/>
      <c r="I12" s="119"/>
      <c r="J12" s="119"/>
      <c r="K12" s="119"/>
      <c r="L12" s="119"/>
      <c r="M12" s="119"/>
      <c r="N12" s="119"/>
      <c r="O12" s="119"/>
      <c r="P12" s="119"/>
      <c r="Q12" s="119"/>
      <c r="R12" s="119"/>
      <c r="S12" s="72">
        <f t="shared" si="3"/>
        <v>0</v>
      </c>
      <c r="T12" s="137" t="s">
        <v>435</v>
      </c>
      <c r="U12" s="465">
        <v>3150</v>
      </c>
      <c r="V12" s="123">
        <v>1900</v>
      </c>
      <c r="W12" s="124">
        <v>500</v>
      </c>
      <c r="X12" s="124">
        <v>200</v>
      </c>
      <c r="Y12" s="124">
        <v>200</v>
      </c>
      <c r="Z12" s="124">
        <v>150</v>
      </c>
      <c r="AA12" s="124">
        <v>100</v>
      </c>
      <c r="AB12" s="466">
        <v>100</v>
      </c>
      <c r="AC12" s="77">
        <f t="shared" si="4"/>
        <v>0</v>
      </c>
      <c r="AD12" s="125"/>
      <c r="AE12" s="125"/>
      <c r="AF12" s="125"/>
      <c r="AG12" s="125"/>
      <c r="AH12" s="125"/>
      <c r="AI12" s="125"/>
      <c r="AJ12" s="125"/>
      <c r="AK12" s="125"/>
      <c r="AL12" s="125"/>
      <c r="AM12" s="125"/>
      <c r="AN12" s="125"/>
      <c r="AO12" s="125"/>
      <c r="AP12" s="125"/>
      <c r="AQ12" s="125"/>
      <c r="AR12" s="125"/>
      <c r="AS12" s="79">
        <f t="shared" si="5"/>
        <v>0</v>
      </c>
      <c r="AT12" s="77">
        <f t="shared" si="6"/>
        <v>0</v>
      </c>
      <c r="AU12" s="77">
        <f t="shared" si="7"/>
        <v>3150</v>
      </c>
      <c r="AV12" s="80">
        <v>557.6</v>
      </c>
      <c r="AW12" s="81"/>
      <c r="AX12" s="81"/>
      <c r="AY12" s="126"/>
      <c r="AZ12" s="126"/>
      <c r="BA12" s="77">
        <f t="shared" si="8"/>
        <v>2592.4</v>
      </c>
      <c r="BB12" s="83"/>
      <c r="BC12" s="129"/>
      <c r="BD12" s="62" t="str">
        <f t="shared" si="9"/>
        <v>正确</v>
      </c>
    </row>
    <row r="13" s="1" customFormat="1" ht="33" customHeight="1" spans="1:56">
      <c r="A13" s="128">
        <f t="shared" si="1"/>
        <v>9</v>
      </c>
      <c r="B13" s="473" t="s">
        <v>442</v>
      </c>
      <c r="C13" s="468" t="s">
        <v>376</v>
      </c>
      <c r="D13" s="463">
        <v>45831</v>
      </c>
      <c r="E13" s="313" t="s">
        <v>78</v>
      </c>
      <c r="F13" s="87">
        <f t="shared" si="2"/>
        <v>30</v>
      </c>
      <c r="G13" s="136" t="s">
        <v>79</v>
      </c>
      <c r="H13" s="119"/>
      <c r="I13" s="119"/>
      <c r="J13" s="119"/>
      <c r="K13" s="1"/>
      <c r="L13" s="119"/>
      <c r="M13" s="119"/>
      <c r="N13" s="119"/>
      <c r="O13" s="363"/>
      <c r="P13" s="119"/>
      <c r="Q13" s="119"/>
      <c r="R13" s="119"/>
      <c r="S13" s="72">
        <f t="shared" si="3"/>
        <v>0</v>
      </c>
      <c r="T13" s="129"/>
      <c r="U13" s="465">
        <v>4000</v>
      </c>
      <c r="V13" s="123">
        <v>3000</v>
      </c>
      <c r="W13" s="124">
        <v>400</v>
      </c>
      <c r="X13" s="124">
        <v>200</v>
      </c>
      <c r="Y13" s="124">
        <v>100</v>
      </c>
      <c r="Z13" s="124">
        <v>100</v>
      </c>
      <c r="AA13" s="124">
        <v>100</v>
      </c>
      <c r="AB13" s="466">
        <v>100</v>
      </c>
      <c r="AC13" s="77">
        <f t="shared" si="4"/>
        <v>0</v>
      </c>
      <c r="AD13" s="125"/>
      <c r="AE13" s="125"/>
      <c r="AF13" s="125"/>
      <c r="AG13" s="125"/>
      <c r="AH13" s="125"/>
      <c r="AI13" s="125"/>
      <c r="AJ13" s="125"/>
      <c r="AK13" s="125"/>
      <c r="AL13" s="125"/>
      <c r="AM13" s="125"/>
      <c r="AN13" s="125"/>
      <c r="AO13" s="125"/>
      <c r="AP13" s="125"/>
      <c r="AQ13" s="125"/>
      <c r="AR13" s="125"/>
      <c r="AS13" s="79">
        <f t="shared" si="5"/>
        <v>0</v>
      </c>
      <c r="AT13" s="77">
        <f t="shared" si="6"/>
        <v>0</v>
      </c>
      <c r="AU13" s="77">
        <f t="shared" si="7"/>
        <v>4000</v>
      </c>
      <c r="AV13" s="80"/>
      <c r="AW13" s="81"/>
      <c r="AX13" s="81"/>
      <c r="AY13" s="126"/>
      <c r="AZ13" s="126"/>
      <c r="BA13" s="77">
        <f t="shared" si="8"/>
        <v>4000</v>
      </c>
      <c r="BB13" s="83"/>
      <c r="BC13" s="137"/>
      <c r="BD13" s="62" t="str">
        <f t="shared" si="9"/>
        <v>正确</v>
      </c>
    </row>
    <row r="14" s="1" customFormat="1" ht="33" customHeight="1" spans="1:56">
      <c r="A14" s="128">
        <f t="shared" ref="A14:A68" si="10">ROW()-4</f>
        <v>10</v>
      </c>
      <c r="B14" s="472" t="s">
        <v>443</v>
      </c>
      <c r="C14" s="468" t="s">
        <v>156</v>
      </c>
      <c r="D14" s="463">
        <v>45858</v>
      </c>
      <c r="E14" s="313" t="s">
        <v>78</v>
      </c>
      <c r="F14" s="87">
        <f t="shared" ref="F14:F68" si="11">IF($C$2-D14+1&lt;$E$2,$C$2-D14+1,$E$2)</f>
        <v>30</v>
      </c>
      <c r="G14" s="136" t="s">
        <v>79</v>
      </c>
      <c r="H14" s="119"/>
      <c r="I14" s="119"/>
      <c r="J14" s="119"/>
      <c r="K14" s="119"/>
      <c r="L14" s="119"/>
      <c r="M14" s="119"/>
      <c r="N14" s="119"/>
      <c r="O14" s="119"/>
      <c r="P14" s="119"/>
      <c r="Q14" s="119"/>
      <c r="R14" s="119"/>
      <c r="S14" s="72">
        <f t="shared" ref="S14:S68" si="12">P14+Q14-R14</f>
        <v>0</v>
      </c>
      <c r="T14" s="308"/>
      <c r="U14" s="465">
        <v>4500</v>
      </c>
      <c r="V14" s="123">
        <v>3000</v>
      </c>
      <c r="W14" s="124">
        <v>300</v>
      </c>
      <c r="X14" s="124">
        <v>300</v>
      </c>
      <c r="Y14" s="124">
        <v>200</v>
      </c>
      <c r="Z14" s="124">
        <v>300</v>
      </c>
      <c r="AA14" s="124">
        <v>200</v>
      </c>
      <c r="AB14" s="466">
        <v>200</v>
      </c>
      <c r="AC14" s="77">
        <f t="shared" ref="AC14:AC68" si="13">IF(G14="是",30,0)</f>
        <v>0</v>
      </c>
      <c r="AD14" s="125"/>
      <c r="AE14" s="125"/>
      <c r="AF14" s="125"/>
      <c r="AG14" s="125"/>
      <c r="AH14" s="125"/>
      <c r="AI14" s="125"/>
      <c r="AJ14" s="125"/>
      <c r="AK14" s="125"/>
      <c r="AL14" s="125"/>
      <c r="AM14" s="125"/>
      <c r="AN14" s="125"/>
      <c r="AO14" s="125"/>
      <c r="AP14" s="125"/>
      <c r="AQ14" s="125"/>
      <c r="AR14" s="125"/>
      <c r="AS14" s="79">
        <f t="shared" ref="AS14:AS68" si="14">IFERROR(U14/$E$2*2*H14+I14*2,0)</f>
        <v>0</v>
      </c>
      <c r="AT14" s="77">
        <f t="shared" ref="AT14:AT68" si="15">IFERROR(U14/$E$2*(J14+K14*0.2+L14+M14*0.5),0)</f>
        <v>0</v>
      </c>
      <c r="AU14" s="77">
        <f t="shared" ref="AU14:AU68" si="16">ROUND(SUM(V14:AP14)-SUM(AQ14:AT14),2)</f>
        <v>4500</v>
      </c>
      <c r="AV14" s="80"/>
      <c r="AW14" s="81"/>
      <c r="AX14" s="81"/>
      <c r="AY14" s="126"/>
      <c r="AZ14" s="126"/>
      <c r="BA14" s="77">
        <f t="shared" ref="BA14:BA68" si="17">ROUND(AU14-SUM(AV14:AZ14),2)</f>
        <v>4500</v>
      </c>
      <c r="BB14" s="83"/>
      <c r="BC14" s="137"/>
      <c r="BD14" s="62" t="str">
        <f t="shared" ref="BD14:BD68" si="18">IF(U14-SUM(V14:AB14)=0,"正确","错误")</f>
        <v>正确</v>
      </c>
    </row>
    <row r="15" s="1" customFormat="1" ht="33" customHeight="1" spans="1:56">
      <c r="A15" s="128">
        <f t="shared" si="10"/>
        <v>11</v>
      </c>
      <c r="B15" s="472" t="s">
        <v>444</v>
      </c>
      <c r="C15" s="468" t="s">
        <v>156</v>
      </c>
      <c r="D15" s="469">
        <v>45809</v>
      </c>
      <c r="E15" s="313" t="s">
        <v>78</v>
      </c>
      <c r="F15" s="87">
        <f t="shared" si="11"/>
        <v>30</v>
      </c>
      <c r="G15" s="136" t="s">
        <v>79</v>
      </c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72">
        <f t="shared" si="12"/>
        <v>0</v>
      </c>
      <c r="T15" s="137"/>
      <c r="U15" s="465">
        <v>4500</v>
      </c>
      <c r="V15" s="123">
        <v>3000</v>
      </c>
      <c r="W15" s="124">
        <v>300</v>
      </c>
      <c r="X15" s="124">
        <v>300</v>
      </c>
      <c r="Y15" s="124">
        <v>200</v>
      </c>
      <c r="Z15" s="124">
        <v>300</v>
      </c>
      <c r="AA15" s="124">
        <v>200</v>
      </c>
      <c r="AB15" s="466">
        <v>200</v>
      </c>
      <c r="AC15" s="77">
        <f t="shared" si="13"/>
        <v>0</v>
      </c>
      <c r="AD15" s="125"/>
      <c r="AE15" s="125"/>
      <c r="AF15" s="125"/>
      <c r="AG15" s="125"/>
      <c r="AH15" s="125"/>
      <c r="AI15" s="125"/>
      <c r="AJ15" s="125"/>
      <c r="AK15" s="125"/>
      <c r="AL15" s="125"/>
      <c r="AM15" s="125"/>
      <c r="AN15" s="125"/>
      <c r="AO15" s="125"/>
      <c r="AP15" s="125"/>
      <c r="AQ15" s="125"/>
      <c r="AR15" s="125"/>
      <c r="AS15" s="79">
        <f t="shared" si="14"/>
        <v>0</v>
      </c>
      <c r="AT15" s="77">
        <f t="shared" si="15"/>
        <v>0</v>
      </c>
      <c r="AU15" s="77">
        <f t="shared" si="16"/>
        <v>4500</v>
      </c>
      <c r="AV15" s="80"/>
      <c r="AW15" s="81"/>
      <c r="AX15" s="81"/>
      <c r="AY15" s="126"/>
      <c r="AZ15" s="126"/>
      <c r="BA15" s="77">
        <f t="shared" si="17"/>
        <v>4500</v>
      </c>
      <c r="BB15" s="83"/>
      <c r="BC15" s="137"/>
      <c r="BD15" s="62" t="str">
        <f t="shared" si="18"/>
        <v>正确</v>
      </c>
    </row>
    <row r="16" s="1" customFormat="1" ht="61" customHeight="1" spans="1:56">
      <c r="A16" s="128">
        <f t="shared" si="10"/>
        <v>12</v>
      </c>
      <c r="B16" s="472" t="s">
        <v>445</v>
      </c>
      <c r="C16" s="468" t="s">
        <v>141</v>
      </c>
      <c r="D16" s="469">
        <v>45809</v>
      </c>
      <c r="E16" s="313" t="s">
        <v>78</v>
      </c>
      <c r="F16" s="87">
        <f t="shared" si="11"/>
        <v>30</v>
      </c>
      <c r="G16" s="136" t="s">
        <v>79</v>
      </c>
      <c r="H16" s="119"/>
      <c r="I16" s="119"/>
      <c r="J16" s="119"/>
      <c r="K16" s="119"/>
      <c r="L16" s="119"/>
      <c r="M16" s="119"/>
      <c r="N16" s="119"/>
      <c r="O16" s="119"/>
      <c r="P16" s="119"/>
      <c r="Q16" s="119">
        <v>3</v>
      </c>
      <c r="R16" s="119">
        <v>1</v>
      </c>
      <c r="S16" s="72">
        <f t="shared" si="12"/>
        <v>2</v>
      </c>
      <c r="T16" s="1" t="s">
        <v>446</v>
      </c>
      <c r="U16" s="465">
        <v>3100</v>
      </c>
      <c r="V16" s="123">
        <v>2000</v>
      </c>
      <c r="W16" s="124">
        <v>500</v>
      </c>
      <c r="X16" s="124">
        <v>200</v>
      </c>
      <c r="Y16" s="124">
        <v>100</v>
      </c>
      <c r="Z16" s="124">
        <v>100</v>
      </c>
      <c r="AA16" s="124">
        <v>100</v>
      </c>
      <c r="AB16" s="466">
        <v>100</v>
      </c>
      <c r="AC16" s="77">
        <f t="shared" si="13"/>
        <v>0</v>
      </c>
      <c r="AD16" s="125"/>
      <c r="AE16" s="125"/>
      <c r="AF16" s="125"/>
      <c r="AG16" s="125"/>
      <c r="AH16" s="125"/>
      <c r="AI16" s="125"/>
      <c r="AJ16" s="125"/>
      <c r="AK16" s="125"/>
      <c r="AL16" s="125"/>
      <c r="AM16" s="125"/>
      <c r="AN16" s="125"/>
      <c r="AO16" s="125"/>
      <c r="AP16" s="125"/>
      <c r="AQ16" s="125"/>
      <c r="AR16" s="125"/>
      <c r="AS16" s="79">
        <f t="shared" si="14"/>
        <v>0</v>
      </c>
      <c r="AT16" s="77">
        <f t="shared" si="15"/>
        <v>0</v>
      </c>
      <c r="AU16" s="77">
        <f t="shared" si="16"/>
        <v>3100</v>
      </c>
      <c r="AV16" s="80"/>
      <c r="AW16" s="81"/>
      <c r="AX16" s="81"/>
      <c r="AY16" s="126"/>
      <c r="AZ16" s="126"/>
      <c r="BA16" s="77">
        <f t="shared" si="17"/>
        <v>3100</v>
      </c>
      <c r="BB16" s="83"/>
      <c r="BC16" s="137"/>
      <c r="BD16" s="62" t="str">
        <f t="shared" si="18"/>
        <v>正确</v>
      </c>
    </row>
    <row r="17" s="1" customFormat="1" ht="54" customHeight="1" spans="1:56">
      <c r="A17" s="128">
        <f t="shared" si="10"/>
        <v>13</v>
      </c>
      <c r="B17" s="472" t="s">
        <v>447</v>
      </c>
      <c r="C17" s="468" t="s">
        <v>141</v>
      </c>
      <c r="D17" s="469">
        <v>45809</v>
      </c>
      <c r="E17" s="313" t="s">
        <v>78</v>
      </c>
      <c r="F17" s="87">
        <f t="shared" si="11"/>
        <v>30</v>
      </c>
      <c r="G17" s="136" t="s">
        <v>79</v>
      </c>
      <c r="H17" s="119"/>
      <c r="I17" s="119"/>
      <c r="J17" s="119"/>
      <c r="K17" s="119"/>
      <c r="L17" s="119"/>
      <c r="M17" s="119"/>
      <c r="N17" s="119"/>
      <c r="O17" s="119"/>
      <c r="P17" s="119"/>
      <c r="Q17" s="119">
        <v>3</v>
      </c>
      <c r="R17" s="119">
        <v>1</v>
      </c>
      <c r="S17" s="72">
        <f t="shared" si="12"/>
        <v>2</v>
      </c>
      <c r="T17" s="137" t="s">
        <v>448</v>
      </c>
      <c r="U17" s="465">
        <v>2900</v>
      </c>
      <c r="V17" s="123">
        <v>1800</v>
      </c>
      <c r="W17" s="124">
        <v>500</v>
      </c>
      <c r="X17" s="124">
        <v>200</v>
      </c>
      <c r="Y17" s="124">
        <v>100</v>
      </c>
      <c r="Z17" s="124">
        <v>100</v>
      </c>
      <c r="AA17" s="124">
        <v>100</v>
      </c>
      <c r="AB17" s="466">
        <v>100</v>
      </c>
      <c r="AC17" s="77">
        <f t="shared" si="13"/>
        <v>0</v>
      </c>
      <c r="AD17" s="125"/>
      <c r="AE17" s="125"/>
      <c r="AF17" s="125"/>
      <c r="AG17" s="125"/>
      <c r="AH17" s="125"/>
      <c r="AI17" s="125"/>
      <c r="AJ17" s="125"/>
      <c r="AK17" s="125"/>
      <c r="AL17" s="125"/>
      <c r="AM17" s="125"/>
      <c r="AN17" s="125"/>
      <c r="AO17" s="125"/>
      <c r="AP17" s="125"/>
      <c r="AQ17" s="125"/>
      <c r="AR17" s="125"/>
      <c r="AS17" s="79">
        <f t="shared" si="14"/>
        <v>0</v>
      </c>
      <c r="AT17" s="77">
        <f t="shared" si="15"/>
        <v>0</v>
      </c>
      <c r="AU17" s="77">
        <f t="shared" si="16"/>
        <v>2900</v>
      </c>
      <c r="AV17" s="80"/>
      <c r="AW17" s="81"/>
      <c r="AX17" s="81"/>
      <c r="AY17" s="126"/>
      <c r="AZ17" s="126"/>
      <c r="BA17" s="77">
        <f t="shared" si="17"/>
        <v>2900</v>
      </c>
      <c r="BB17" s="83"/>
      <c r="BC17" s="137"/>
      <c r="BD17" s="62" t="str">
        <f t="shared" si="18"/>
        <v>正确</v>
      </c>
    </row>
    <row r="18" s="1" customFormat="1" ht="48" customHeight="1" spans="1:56">
      <c r="A18" s="128">
        <f t="shared" si="10"/>
        <v>14</v>
      </c>
      <c r="B18" s="472" t="s">
        <v>449</v>
      </c>
      <c r="C18" s="468" t="s">
        <v>141</v>
      </c>
      <c r="D18" s="469">
        <v>45809</v>
      </c>
      <c r="E18" s="313" t="s">
        <v>78</v>
      </c>
      <c r="F18" s="87">
        <f t="shared" si="11"/>
        <v>30</v>
      </c>
      <c r="G18" s="136" t="s">
        <v>79</v>
      </c>
      <c r="H18" s="119"/>
      <c r="I18" s="119"/>
      <c r="J18" s="119"/>
      <c r="K18" s="119"/>
      <c r="L18" s="119"/>
      <c r="M18" s="119"/>
      <c r="N18" s="119"/>
      <c r="O18" s="119"/>
      <c r="P18" s="119"/>
      <c r="Q18" s="119">
        <v>3</v>
      </c>
      <c r="R18" s="119">
        <v>3</v>
      </c>
      <c r="S18" s="72">
        <f t="shared" si="12"/>
        <v>0</v>
      </c>
      <c r="T18" s="137" t="s">
        <v>450</v>
      </c>
      <c r="U18" s="465">
        <v>2900</v>
      </c>
      <c r="V18" s="123">
        <v>1800</v>
      </c>
      <c r="W18" s="124">
        <v>500</v>
      </c>
      <c r="X18" s="124">
        <v>200</v>
      </c>
      <c r="Y18" s="124">
        <v>100</v>
      </c>
      <c r="Z18" s="124">
        <v>100</v>
      </c>
      <c r="AA18" s="124">
        <v>100</v>
      </c>
      <c r="AB18" s="466">
        <v>100</v>
      </c>
      <c r="AC18" s="77">
        <f t="shared" si="13"/>
        <v>0</v>
      </c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79">
        <f t="shared" si="14"/>
        <v>0</v>
      </c>
      <c r="AT18" s="77">
        <f t="shared" si="15"/>
        <v>0</v>
      </c>
      <c r="AU18" s="77">
        <f t="shared" si="16"/>
        <v>2900</v>
      </c>
      <c r="AV18" s="80"/>
      <c r="AW18" s="81"/>
      <c r="AX18" s="81"/>
      <c r="AY18" s="126"/>
      <c r="AZ18" s="126"/>
      <c r="BA18" s="77">
        <f t="shared" si="17"/>
        <v>2900</v>
      </c>
      <c r="BB18" s="83"/>
      <c r="BC18" s="137"/>
      <c r="BD18" s="62" t="str">
        <f t="shared" si="18"/>
        <v>正确</v>
      </c>
    </row>
    <row r="19" s="1" customFormat="1" ht="33" customHeight="1" spans="1:56">
      <c r="A19" s="128">
        <f t="shared" si="10"/>
        <v>15</v>
      </c>
      <c r="B19" s="472" t="s">
        <v>451</v>
      </c>
      <c r="C19" s="468" t="s">
        <v>141</v>
      </c>
      <c r="D19" s="469">
        <v>45806</v>
      </c>
      <c r="E19" s="313" t="s">
        <v>78</v>
      </c>
      <c r="F19" s="87">
        <f t="shared" si="11"/>
        <v>30</v>
      </c>
      <c r="G19" s="136" t="s">
        <v>79</v>
      </c>
      <c r="H19" s="119"/>
      <c r="I19" s="119"/>
      <c r="J19" s="119"/>
      <c r="K19" s="119"/>
      <c r="L19" s="119"/>
      <c r="M19" s="119"/>
      <c r="N19" s="119"/>
      <c r="O19" s="119"/>
      <c r="P19" s="119"/>
      <c r="Q19" s="119">
        <v>2</v>
      </c>
      <c r="R19" s="1">
        <v>2</v>
      </c>
      <c r="S19" s="72">
        <f t="shared" si="12"/>
        <v>0</v>
      </c>
      <c r="T19" s="137" t="s">
        <v>452</v>
      </c>
      <c r="U19" s="465">
        <v>2900</v>
      </c>
      <c r="V19" s="123">
        <v>1800</v>
      </c>
      <c r="W19" s="124">
        <v>500</v>
      </c>
      <c r="X19" s="124">
        <v>200</v>
      </c>
      <c r="Y19" s="124">
        <v>100</v>
      </c>
      <c r="Z19" s="124">
        <v>100</v>
      </c>
      <c r="AA19" s="124">
        <v>100</v>
      </c>
      <c r="AB19" s="466">
        <v>100</v>
      </c>
      <c r="AC19" s="77">
        <f t="shared" si="13"/>
        <v>0</v>
      </c>
      <c r="AD19" s="125"/>
      <c r="AE19" s="125"/>
      <c r="AF19" s="125"/>
      <c r="AG19" s="125"/>
      <c r="AH19" s="125"/>
      <c r="AI19" s="125"/>
      <c r="AJ19" s="125"/>
      <c r="AK19" s="125"/>
      <c r="AL19" s="125"/>
      <c r="AM19" s="125"/>
      <c r="AN19" s="125"/>
      <c r="AO19" s="125"/>
      <c r="AP19" s="125"/>
      <c r="AQ19" s="125"/>
      <c r="AR19" s="125"/>
      <c r="AS19" s="79">
        <f t="shared" si="14"/>
        <v>0</v>
      </c>
      <c r="AT19" s="77">
        <f t="shared" si="15"/>
        <v>0</v>
      </c>
      <c r="AU19" s="77">
        <f t="shared" si="16"/>
        <v>2900</v>
      </c>
      <c r="AV19" s="80"/>
      <c r="AW19" s="81"/>
      <c r="AX19" s="81"/>
      <c r="AY19" s="126"/>
      <c r="AZ19" s="126"/>
      <c r="BA19" s="77">
        <f t="shared" si="17"/>
        <v>2900</v>
      </c>
      <c r="BB19" s="83"/>
      <c r="BC19" s="137"/>
      <c r="BD19" s="62" t="str">
        <f t="shared" si="18"/>
        <v>正确</v>
      </c>
    </row>
    <row r="20" s="1" customFormat="1" ht="33" customHeight="1" spans="1:56">
      <c r="A20" s="128">
        <f t="shared" si="10"/>
        <v>16</v>
      </c>
      <c r="B20" s="474" t="s">
        <v>453</v>
      </c>
      <c r="C20" s="474" t="s">
        <v>141</v>
      </c>
      <c r="D20" s="469">
        <v>45832</v>
      </c>
      <c r="E20" s="313" t="s">
        <v>78</v>
      </c>
      <c r="F20" s="87">
        <f t="shared" si="11"/>
        <v>30</v>
      </c>
      <c r="G20" s="136" t="s">
        <v>79</v>
      </c>
      <c r="H20" s="119"/>
      <c r="I20" s="119">
        <v>1</v>
      </c>
      <c r="J20" s="119"/>
      <c r="K20" s="119"/>
      <c r="L20" s="119"/>
      <c r="M20" s="119"/>
      <c r="N20" s="119"/>
      <c r="O20" s="119"/>
      <c r="P20" s="119"/>
      <c r="Q20" s="119"/>
      <c r="R20" s="119"/>
      <c r="S20" s="72">
        <f t="shared" si="12"/>
        <v>0</v>
      </c>
      <c r="T20" s="129" t="s">
        <v>454</v>
      </c>
      <c r="U20" s="465">
        <v>4000</v>
      </c>
      <c r="V20" s="123">
        <v>3000</v>
      </c>
      <c r="W20" s="124">
        <v>400</v>
      </c>
      <c r="X20" s="124">
        <v>300</v>
      </c>
      <c r="Y20" s="124">
        <v>100</v>
      </c>
      <c r="Z20" s="124">
        <v>100</v>
      </c>
      <c r="AA20" s="124">
        <v>50</v>
      </c>
      <c r="AB20" s="466">
        <v>50</v>
      </c>
      <c r="AC20" s="77">
        <f t="shared" si="13"/>
        <v>0</v>
      </c>
      <c r="AD20" s="125"/>
      <c r="AE20" s="125"/>
      <c r="AF20" s="125"/>
      <c r="AG20" s="125"/>
      <c r="AH20" s="125"/>
      <c r="AI20" s="125">
        <v>1000</v>
      </c>
      <c r="AJ20" s="125"/>
      <c r="AK20" s="125"/>
      <c r="AL20" s="125"/>
      <c r="AM20" s="125"/>
      <c r="AN20" s="125"/>
      <c r="AO20" s="125"/>
      <c r="AP20" s="125"/>
      <c r="AQ20" s="125"/>
      <c r="AR20" s="125"/>
      <c r="AS20" s="79">
        <f t="shared" si="14"/>
        <v>2</v>
      </c>
      <c r="AT20" s="77">
        <f t="shared" si="15"/>
        <v>0</v>
      </c>
      <c r="AU20" s="77">
        <f t="shared" si="16"/>
        <v>4998</v>
      </c>
      <c r="AV20" s="80"/>
      <c r="AW20" s="81"/>
      <c r="AX20" s="81"/>
      <c r="AY20" s="126"/>
      <c r="AZ20" s="126"/>
      <c r="BA20" s="77">
        <f t="shared" si="17"/>
        <v>4998</v>
      </c>
      <c r="BB20" s="83"/>
      <c r="BC20" s="137" t="s">
        <v>455</v>
      </c>
      <c r="BD20" s="62" t="str">
        <f t="shared" si="18"/>
        <v>正确</v>
      </c>
    </row>
    <row r="21" s="1" customFormat="1" ht="33" customHeight="1" spans="1:56">
      <c r="A21" s="128">
        <f t="shared" si="10"/>
        <v>17</v>
      </c>
      <c r="B21" s="475" t="s">
        <v>456</v>
      </c>
      <c r="C21" s="468" t="s">
        <v>129</v>
      </c>
      <c r="D21" s="469">
        <v>45809</v>
      </c>
      <c r="E21" s="313" t="s">
        <v>78</v>
      </c>
      <c r="F21" s="87">
        <f t="shared" si="11"/>
        <v>30</v>
      </c>
      <c r="G21" s="136" t="s">
        <v>79</v>
      </c>
      <c r="H21" s="119"/>
      <c r="I21" s="119"/>
      <c r="J21" s="119"/>
      <c r="K21" s="119"/>
      <c r="L21" s="119"/>
      <c r="M21" s="119"/>
      <c r="N21" s="119"/>
      <c r="O21" s="119"/>
      <c r="P21" s="119"/>
      <c r="Q21" s="119"/>
      <c r="R21" s="119"/>
      <c r="S21" s="72">
        <f t="shared" si="12"/>
        <v>0</v>
      </c>
      <c r="T21" s="129"/>
      <c r="U21" s="465">
        <v>3000</v>
      </c>
      <c r="V21" s="123">
        <v>1900</v>
      </c>
      <c r="W21" s="124">
        <v>500</v>
      </c>
      <c r="X21" s="124">
        <v>200</v>
      </c>
      <c r="Y21" s="124">
        <v>100</v>
      </c>
      <c r="Z21" s="124">
        <v>100</v>
      </c>
      <c r="AA21" s="124">
        <v>100</v>
      </c>
      <c r="AB21" s="466">
        <v>100</v>
      </c>
      <c r="AC21" s="77">
        <f t="shared" si="13"/>
        <v>0</v>
      </c>
      <c r="AD21" s="125"/>
      <c r="AE21" s="125"/>
      <c r="AF21" s="125"/>
      <c r="AG21" s="125"/>
      <c r="AH21" s="125"/>
      <c r="AI21" s="125"/>
      <c r="AJ21" s="125"/>
      <c r="AK21" s="125"/>
      <c r="AL21" s="125"/>
      <c r="AM21" s="125"/>
      <c r="AN21" s="125"/>
      <c r="AO21" s="125"/>
      <c r="AP21" s="125"/>
      <c r="AQ21" s="125"/>
      <c r="AR21" s="125"/>
      <c r="AS21" s="79">
        <f t="shared" si="14"/>
        <v>0</v>
      </c>
      <c r="AT21" s="77">
        <f t="shared" si="15"/>
        <v>0</v>
      </c>
      <c r="AU21" s="77">
        <f t="shared" si="16"/>
        <v>3000</v>
      </c>
      <c r="AV21" s="80"/>
      <c r="AW21" s="81"/>
      <c r="AX21" s="81"/>
      <c r="AY21" s="126"/>
      <c r="AZ21" s="126"/>
      <c r="BA21" s="77">
        <f t="shared" si="17"/>
        <v>3000</v>
      </c>
      <c r="BB21" s="83"/>
      <c r="BC21" s="129"/>
      <c r="BD21" s="62" t="str">
        <f t="shared" si="18"/>
        <v>正确</v>
      </c>
    </row>
    <row r="22" s="1" customFormat="1" ht="33" customHeight="1" spans="1:56">
      <c r="A22" s="128">
        <f t="shared" si="10"/>
        <v>18</v>
      </c>
      <c r="B22" s="472" t="s">
        <v>457</v>
      </c>
      <c r="C22" s="468" t="s">
        <v>129</v>
      </c>
      <c r="D22" s="469">
        <v>45806</v>
      </c>
      <c r="E22" s="313" t="s">
        <v>78</v>
      </c>
      <c r="F22" s="87">
        <f t="shared" si="11"/>
        <v>30</v>
      </c>
      <c r="G22" s="136" t="s">
        <v>79</v>
      </c>
      <c r="H22" s="119"/>
      <c r="I22" s="119"/>
      <c r="J22" s="119"/>
      <c r="K22" s="119"/>
      <c r="L22" s="119"/>
      <c r="M22" s="119"/>
      <c r="N22" s="119"/>
      <c r="O22" s="119"/>
      <c r="P22" s="119"/>
      <c r="Q22" s="119"/>
      <c r="R22" s="119"/>
      <c r="S22" s="72">
        <f t="shared" si="12"/>
        <v>0</v>
      </c>
      <c r="T22" s="129"/>
      <c r="U22" s="465">
        <v>3200</v>
      </c>
      <c r="V22" s="123">
        <v>2000</v>
      </c>
      <c r="W22" s="124">
        <v>500</v>
      </c>
      <c r="X22" s="124">
        <v>200</v>
      </c>
      <c r="Y22" s="124">
        <v>200</v>
      </c>
      <c r="Z22" s="124">
        <v>100</v>
      </c>
      <c r="AA22" s="124">
        <v>100</v>
      </c>
      <c r="AB22" s="466">
        <v>100</v>
      </c>
      <c r="AC22" s="77">
        <f t="shared" si="13"/>
        <v>0</v>
      </c>
      <c r="AD22" s="125"/>
      <c r="AE22" s="125"/>
      <c r="AF22" s="125"/>
      <c r="AG22" s="125"/>
      <c r="AH22" s="125"/>
      <c r="AI22" s="125"/>
      <c r="AJ22" s="125"/>
      <c r="AK22" s="125"/>
      <c r="AL22" s="125"/>
      <c r="AM22" s="125"/>
      <c r="AN22" s="125"/>
      <c r="AO22" s="125"/>
      <c r="AP22" s="125"/>
      <c r="AQ22" s="125"/>
      <c r="AR22" s="125"/>
      <c r="AS22" s="79">
        <f t="shared" si="14"/>
        <v>0</v>
      </c>
      <c r="AT22" s="77">
        <f t="shared" si="15"/>
        <v>0</v>
      </c>
      <c r="AU22" s="77">
        <f t="shared" si="16"/>
        <v>3200</v>
      </c>
      <c r="AV22" s="80"/>
      <c r="AW22" s="81"/>
      <c r="AX22" s="81"/>
      <c r="AY22" s="126"/>
      <c r="AZ22" s="126"/>
      <c r="BA22" s="77">
        <f t="shared" si="17"/>
        <v>3200</v>
      </c>
      <c r="BB22" s="83"/>
      <c r="BC22" s="129"/>
      <c r="BD22" s="62" t="str">
        <f t="shared" si="18"/>
        <v>正确</v>
      </c>
    </row>
    <row r="23" s="1" customFormat="1" ht="33" customHeight="1" spans="1:56">
      <c r="A23" s="128">
        <f t="shared" si="10"/>
        <v>19</v>
      </c>
      <c r="B23" s="476" t="s">
        <v>458</v>
      </c>
      <c r="C23" s="477" t="s">
        <v>156</v>
      </c>
      <c r="D23" s="478">
        <v>45870</v>
      </c>
      <c r="E23" s="313" t="s">
        <v>78</v>
      </c>
      <c r="F23" s="87">
        <f t="shared" si="11"/>
        <v>30</v>
      </c>
      <c r="G23" s="136" t="s">
        <v>79</v>
      </c>
      <c r="H23" s="119"/>
      <c r="I23" s="119"/>
      <c r="J23" s="119"/>
      <c r="K23" s="119"/>
      <c r="L23" s="119"/>
      <c r="M23" s="119"/>
      <c r="N23" s="119"/>
      <c r="O23" s="119"/>
      <c r="P23" s="119"/>
      <c r="Q23" s="119"/>
      <c r="R23" s="119"/>
      <c r="S23" s="72">
        <f t="shared" si="12"/>
        <v>0</v>
      </c>
      <c r="T23" s="129"/>
      <c r="U23" s="465">
        <v>4500</v>
      </c>
      <c r="V23" s="123">
        <v>3000</v>
      </c>
      <c r="W23" s="124">
        <v>300</v>
      </c>
      <c r="X23" s="124">
        <v>300</v>
      </c>
      <c r="Y23" s="124">
        <v>200</v>
      </c>
      <c r="Z23" s="124">
        <v>300</v>
      </c>
      <c r="AA23" s="124">
        <v>200</v>
      </c>
      <c r="AB23" s="466">
        <v>200</v>
      </c>
      <c r="AC23" s="77">
        <f t="shared" si="13"/>
        <v>0</v>
      </c>
      <c r="AD23" s="125"/>
      <c r="AE23" s="125"/>
      <c r="AF23" s="125"/>
      <c r="AG23" s="125"/>
      <c r="AH23" s="125"/>
      <c r="AI23" s="125"/>
      <c r="AJ23" s="125"/>
      <c r="AK23" s="125"/>
      <c r="AL23" s="125"/>
      <c r="AM23" s="125"/>
      <c r="AN23" s="125"/>
      <c r="AO23" s="125"/>
      <c r="AP23" s="125"/>
      <c r="AQ23" s="125"/>
      <c r="AR23" s="125"/>
      <c r="AS23" s="79">
        <f t="shared" si="14"/>
        <v>0</v>
      </c>
      <c r="AT23" s="77">
        <f t="shared" si="15"/>
        <v>0</v>
      </c>
      <c r="AU23" s="77">
        <f t="shared" si="16"/>
        <v>4500</v>
      </c>
      <c r="AV23" s="80"/>
      <c r="AW23" s="81"/>
      <c r="AX23" s="81"/>
      <c r="AY23" s="126"/>
      <c r="AZ23" s="126"/>
      <c r="BA23" s="77">
        <f t="shared" si="17"/>
        <v>4500</v>
      </c>
      <c r="BB23" s="83"/>
      <c r="BC23" s="129"/>
      <c r="BD23" s="62" t="str">
        <f t="shared" si="18"/>
        <v>正确</v>
      </c>
    </row>
    <row r="24" s="1" customFormat="1" ht="33" customHeight="1" spans="1:56">
      <c r="A24" s="128">
        <f t="shared" si="10"/>
        <v>20</v>
      </c>
      <c r="B24" s="373" t="s">
        <v>459</v>
      </c>
      <c r="C24" s="477" t="s">
        <v>156</v>
      </c>
      <c r="D24" s="479">
        <v>45956</v>
      </c>
      <c r="E24" s="313" t="s">
        <v>78</v>
      </c>
      <c r="F24" s="87">
        <f t="shared" si="11"/>
        <v>30</v>
      </c>
      <c r="G24" s="136" t="s">
        <v>79</v>
      </c>
      <c r="H24" s="119"/>
      <c r="I24" s="119"/>
      <c r="J24" s="119"/>
      <c r="K24" s="119"/>
      <c r="L24" s="119"/>
      <c r="M24" s="119"/>
      <c r="N24" s="119"/>
      <c r="O24" s="119"/>
      <c r="P24" s="119"/>
      <c r="Q24" s="119"/>
      <c r="R24" s="119"/>
      <c r="S24" s="72">
        <f t="shared" si="12"/>
        <v>0</v>
      </c>
      <c r="T24" s="129"/>
      <c r="U24" s="465">
        <v>4000</v>
      </c>
      <c r="V24" s="123">
        <v>3000</v>
      </c>
      <c r="W24" s="124">
        <v>400</v>
      </c>
      <c r="X24" s="124">
        <v>300</v>
      </c>
      <c r="Y24" s="124">
        <v>100</v>
      </c>
      <c r="Z24" s="124">
        <v>100</v>
      </c>
      <c r="AA24" s="124">
        <v>50</v>
      </c>
      <c r="AB24" s="466">
        <v>50</v>
      </c>
      <c r="AC24" s="77">
        <f t="shared" si="13"/>
        <v>0</v>
      </c>
      <c r="AD24" s="125"/>
      <c r="AE24" s="125"/>
      <c r="AF24" s="125"/>
      <c r="AG24" s="125"/>
      <c r="AH24" s="125"/>
      <c r="AI24" s="125"/>
      <c r="AJ24" s="125"/>
      <c r="AK24" s="125"/>
      <c r="AL24" s="125"/>
      <c r="AM24" s="125"/>
      <c r="AN24" s="125"/>
      <c r="AO24" s="125"/>
      <c r="AP24" s="125"/>
      <c r="AQ24" s="125"/>
      <c r="AR24" s="125"/>
      <c r="AS24" s="79">
        <f t="shared" si="14"/>
        <v>0</v>
      </c>
      <c r="AT24" s="77">
        <f t="shared" si="15"/>
        <v>0</v>
      </c>
      <c r="AU24" s="77">
        <f t="shared" si="16"/>
        <v>4000</v>
      </c>
      <c r="AV24" s="80"/>
      <c r="AW24" s="81"/>
      <c r="AX24" s="81"/>
      <c r="AY24" s="126"/>
      <c r="AZ24" s="126"/>
      <c r="BA24" s="77">
        <f t="shared" si="17"/>
        <v>4000</v>
      </c>
      <c r="BB24" s="83"/>
      <c r="BC24" s="129"/>
      <c r="BD24" s="62" t="str">
        <f t="shared" si="18"/>
        <v>正确</v>
      </c>
    </row>
    <row r="25" s="1" customFormat="1" ht="73" customHeight="1" spans="1:56">
      <c r="A25" s="128">
        <f t="shared" si="10"/>
        <v>21</v>
      </c>
      <c r="B25" s="480"/>
      <c r="C25" s="481"/>
      <c r="D25" s="479"/>
      <c r="E25" s="479"/>
      <c r="F25" s="87">
        <f t="shared" si="11"/>
        <v>30</v>
      </c>
      <c r="G25" s="136"/>
      <c r="H25" s="119"/>
      <c r="I25" s="119"/>
      <c r="J25" s="119"/>
      <c r="K25" s="119"/>
      <c r="L25" s="119"/>
      <c r="M25" s="119"/>
      <c r="N25" s="119"/>
      <c r="O25" s="119"/>
      <c r="P25" s="119"/>
      <c r="Q25" s="119"/>
      <c r="R25" s="119"/>
      <c r="S25" s="72">
        <f t="shared" si="12"/>
        <v>0</v>
      </c>
      <c r="T25" s="129"/>
      <c r="U25" s="482"/>
      <c r="V25" s="483"/>
      <c r="W25" s="124"/>
      <c r="X25" s="124"/>
      <c r="Y25" s="124"/>
      <c r="Z25" s="124"/>
      <c r="AA25" s="124"/>
      <c r="AB25" s="466"/>
      <c r="AC25" s="77">
        <f t="shared" si="13"/>
        <v>0</v>
      </c>
      <c r="AD25" s="125"/>
      <c r="AE25" s="125"/>
      <c r="AF25" s="125"/>
      <c r="AG25" s="125"/>
      <c r="AH25" s="125"/>
      <c r="AI25" s="125"/>
      <c r="AJ25" s="125"/>
      <c r="AK25" s="125"/>
      <c r="AL25" s="125"/>
      <c r="AM25" s="125"/>
      <c r="AN25" s="125"/>
      <c r="AO25" s="125"/>
      <c r="AP25" s="125"/>
      <c r="AQ25" s="125"/>
      <c r="AR25" s="125"/>
      <c r="AS25" s="79">
        <f t="shared" si="14"/>
        <v>0</v>
      </c>
      <c r="AT25" s="77">
        <f t="shared" si="15"/>
        <v>0</v>
      </c>
      <c r="AU25" s="77">
        <f t="shared" si="16"/>
        <v>0</v>
      </c>
      <c r="AV25" s="80"/>
      <c r="AW25" s="81"/>
      <c r="AX25" s="81"/>
      <c r="AY25" s="126"/>
      <c r="AZ25" s="126"/>
      <c r="BA25" s="77">
        <f t="shared" si="17"/>
        <v>0</v>
      </c>
      <c r="BB25" s="83"/>
      <c r="BC25" s="133"/>
      <c r="BD25" s="62" t="str">
        <f t="shared" si="18"/>
        <v>正确</v>
      </c>
    </row>
    <row r="26" s="1" customFormat="1" ht="33" customHeight="1" spans="1:56">
      <c r="A26" s="128">
        <f t="shared" si="10"/>
        <v>22</v>
      </c>
      <c r="B26" s="484"/>
      <c r="C26" s="484"/>
      <c r="D26" s="485"/>
      <c r="E26" s="486"/>
      <c r="F26" s="87">
        <f t="shared" si="11"/>
        <v>30</v>
      </c>
      <c r="G26" s="136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72">
        <f t="shared" si="12"/>
        <v>0</v>
      </c>
      <c r="T26" s="137"/>
      <c r="U26" s="487"/>
      <c r="V26" s="123"/>
      <c r="W26" s="124"/>
      <c r="X26" s="124"/>
      <c r="Y26" s="124"/>
      <c r="Z26" s="124"/>
      <c r="AA26" s="124"/>
      <c r="AB26" s="125"/>
      <c r="AC26" s="77">
        <f t="shared" si="13"/>
        <v>0</v>
      </c>
      <c r="AD26" s="125"/>
      <c r="AE26" s="125"/>
      <c r="AF26" s="125"/>
      <c r="AG26" s="125"/>
      <c r="AH26" s="125"/>
      <c r="AI26" s="125"/>
      <c r="AJ26" s="125"/>
      <c r="AK26" s="125"/>
      <c r="AL26" s="125"/>
      <c r="AM26" s="125"/>
      <c r="AN26" s="125"/>
      <c r="AO26" s="125"/>
      <c r="AP26" s="125"/>
      <c r="AQ26" s="125"/>
      <c r="AR26" s="125"/>
      <c r="AS26" s="79">
        <f t="shared" si="14"/>
        <v>0</v>
      </c>
      <c r="AT26" s="77">
        <f t="shared" si="15"/>
        <v>0</v>
      </c>
      <c r="AU26" s="77">
        <f t="shared" si="16"/>
        <v>0</v>
      </c>
      <c r="AV26" s="80"/>
      <c r="AW26" s="81"/>
      <c r="AX26" s="81"/>
      <c r="AY26" s="126"/>
      <c r="AZ26" s="126"/>
      <c r="BA26" s="77">
        <f t="shared" si="17"/>
        <v>0</v>
      </c>
      <c r="BB26" s="83"/>
      <c r="BC26" s="133"/>
      <c r="BD26" s="62" t="str">
        <f t="shared" si="18"/>
        <v>正确</v>
      </c>
    </row>
    <row r="27" s="1" customFormat="1" ht="33" customHeight="1" spans="1:56">
      <c r="A27" s="128">
        <f t="shared" si="10"/>
        <v>23</v>
      </c>
      <c r="B27" s="361"/>
      <c r="C27" s="361"/>
      <c r="D27" s="488"/>
      <c r="E27" s="330"/>
      <c r="F27" s="87">
        <f t="shared" si="11"/>
        <v>30</v>
      </c>
      <c r="G27" s="136"/>
      <c r="H27" s="119"/>
      <c r="I27" s="119"/>
      <c r="J27" s="119"/>
      <c r="K27" s="119"/>
      <c r="L27" s="119"/>
      <c r="M27" s="119"/>
      <c r="N27" s="119"/>
      <c r="O27" s="119"/>
      <c r="P27" s="119"/>
      <c r="Q27" s="119"/>
      <c r="R27" s="119"/>
      <c r="S27" s="72">
        <f t="shared" si="12"/>
        <v>0</v>
      </c>
      <c r="T27" s="137"/>
      <c r="U27" s="122"/>
      <c r="V27" s="123"/>
      <c r="W27" s="124"/>
      <c r="X27" s="124"/>
      <c r="Y27" s="124"/>
      <c r="Z27" s="124"/>
      <c r="AA27" s="124"/>
      <c r="AB27" s="125"/>
      <c r="AC27" s="77">
        <f t="shared" si="13"/>
        <v>0</v>
      </c>
      <c r="AD27" s="125"/>
      <c r="AE27" s="125"/>
      <c r="AF27" s="125"/>
      <c r="AG27" s="125"/>
      <c r="AH27" s="125"/>
      <c r="AI27" s="125"/>
      <c r="AJ27" s="125"/>
      <c r="AK27" s="125"/>
      <c r="AL27" s="125"/>
      <c r="AM27" s="125"/>
      <c r="AN27" s="125"/>
      <c r="AO27" s="125"/>
      <c r="AP27" s="125"/>
      <c r="AQ27" s="125"/>
      <c r="AR27" s="125"/>
      <c r="AS27" s="79">
        <f t="shared" si="14"/>
        <v>0</v>
      </c>
      <c r="AT27" s="77">
        <f t="shared" si="15"/>
        <v>0</v>
      </c>
      <c r="AU27" s="77">
        <f t="shared" si="16"/>
        <v>0</v>
      </c>
      <c r="AV27" s="80"/>
      <c r="AW27" s="81"/>
      <c r="AX27" s="81"/>
      <c r="AY27" s="126"/>
      <c r="AZ27" s="126"/>
      <c r="BA27" s="77">
        <f t="shared" si="17"/>
        <v>0</v>
      </c>
      <c r="BB27" s="83"/>
      <c r="BC27" s="133"/>
      <c r="BD27" s="62" t="str">
        <f t="shared" si="18"/>
        <v>正确</v>
      </c>
    </row>
    <row r="28" s="1" customFormat="1" ht="33" customHeight="1" spans="1:56">
      <c r="A28" s="128">
        <f t="shared" si="10"/>
        <v>24</v>
      </c>
      <c r="B28" s="361"/>
      <c r="C28" s="361"/>
      <c r="D28" s="488"/>
      <c r="E28" s="330"/>
      <c r="F28" s="87">
        <f t="shared" si="11"/>
        <v>30</v>
      </c>
      <c r="G28" s="136"/>
      <c r="H28" s="119"/>
      <c r="I28" s="119"/>
      <c r="J28" s="119"/>
      <c r="K28" s="119"/>
      <c r="L28" s="119"/>
      <c r="M28" s="119"/>
      <c r="N28" s="119"/>
      <c r="O28" s="119"/>
      <c r="P28" s="119"/>
      <c r="Q28" s="119"/>
      <c r="R28" s="119"/>
      <c r="S28" s="72">
        <f t="shared" si="12"/>
        <v>0</v>
      </c>
      <c r="T28" s="137"/>
      <c r="U28" s="122"/>
      <c r="V28" s="123"/>
      <c r="W28" s="124"/>
      <c r="X28" s="124"/>
      <c r="Y28" s="124"/>
      <c r="Z28" s="124"/>
      <c r="AA28" s="124"/>
      <c r="AB28" s="125"/>
      <c r="AC28" s="77">
        <f t="shared" si="13"/>
        <v>0</v>
      </c>
      <c r="AD28" s="125"/>
      <c r="AE28" s="125"/>
      <c r="AF28" s="125"/>
      <c r="AG28" s="125"/>
      <c r="AH28" s="125"/>
      <c r="AI28" s="125"/>
      <c r="AJ28" s="125"/>
      <c r="AK28" s="125"/>
      <c r="AL28" s="125"/>
      <c r="AM28" s="125"/>
      <c r="AN28" s="125"/>
      <c r="AO28" s="125"/>
      <c r="AP28" s="125"/>
      <c r="AQ28" s="125"/>
      <c r="AR28" s="125"/>
      <c r="AS28" s="79">
        <f t="shared" si="14"/>
        <v>0</v>
      </c>
      <c r="AT28" s="77">
        <f t="shared" si="15"/>
        <v>0</v>
      </c>
      <c r="AU28" s="77">
        <f t="shared" si="16"/>
        <v>0</v>
      </c>
      <c r="AV28" s="80"/>
      <c r="AW28" s="81"/>
      <c r="AX28" s="81"/>
      <c r="AY28" s="126"/>
      <c r="AZ28" s="126"/>
      <c r="BA28" s="77">
        <f t="shared" si="17"/>
        <v>0</v>
      </c>
      <c r="BB28" s="83"/>
      <c r="BC28" s="133"/>
      <c r="BD28" s="62" t="str">
        <f t="shared" si="18"/>
        <v>正确</v>
      </c>
    </row>
    <row r="29" s="1" customFormat="1" ht="55" customHeight="1" spans="1:56">
      <c r="A29" s="128">
        <f t="shared" si="10"/>
        <v>25</v>
      </c>
      <c r="B29" s="361"/>
      <c r="C29" s="361"/>
      <c r="D29" s="488"/>
      <c r="E29" s="330"/>
      <c r="F29" s="87">
        <f t="shared" si="11"/>
        <v>30</v>
      </c>
      <c r="G29" s="136"/>
      <c r="H29" s="119"/>
      <c r="I29" s="119"/>
      <c r="J29" s="119"/>
      <c r="K29" s="119"/>
      <c r="L29" s="119"/>
      <c r="M29" s="119"/>
      <c r="N29" s="119"/>
      <c r="O29" s="119"/>
      <c r="P29" s="119"/>
      <c r="Q29" s="119"/>
      <c r="R29" s="119"/>
      <c r="S29" s="72">
        <f t="shared" si="12"/>
        <v>0</v>
      </c>
      <c r="T29" s="137"/>
      <c r="U29" s="122"/>
      <c r="V29" s="123"/>
      <c r="W29" s="124"/>
      <c r="X29" s="124"/>
      <c r="Y29" s="124"/>
      <c r="Z29" s="124"/>
      <c r="AA29" s="124"/>
      <c r="AB29" s="125"/>
      <c r="AC29" s="77">
        <f t="shared" si="13"/>
        <v>0</v>
      </c>
      <c r="AD29" s="125"/>
      <c r="AE29" s="125"/>
      <c r="AF29" s="125"/>
      <c r="AG29" s="125"/>
      <c r="AH29" s="125"/>
      <c r="AI29" s="125"/>
      <c r="AJ29" s="125"/>
      <c r="AK29" s="125"/>
      <c r="AL29" s="125"/>
      <c r="AM29" s="125"/>
      <c r="AN29" s="125"/>
      <c r="AO29" s="125"/>
      <c r="AP29" s="125"/>
      <c r="AQ29" s="125"/>
      <c r="AR29" s="125"/>
      <c r="AS29" s="79">
        <f t="shared" si="14"/>
        <v>0</v>
      </c>
      <c r="AT29" s="77">
        <f t="shared" si="15"/>
        <v>0</v>
      </c>
      <c r="AU29" s="77">
        <f t="shared" si="16"/>
        <v>0</v>
      </c>
      <c r="AV29" s="80"/>
      <c r="AW29" s="81"/>
      <c r="AX29" s="81"/>
      <c r="AY29" s="126"/>
      <c r="AZ29" s="126"/>
      <c r="BA29" s="77">
        <f t="shared" si="17"/>
        <v>0</v>
      </c>
      <c r="BB29" s="83"/>
      <c r="BC29" s="133"/>
      <c r="BD29" s="62" t="str">
        <f t="shared" si="18"/>
        <v>正确</v>
      </c>
    </row>
    <row r="30" s="1" customFormat="1" ht="33" customHeight="1" spans="1:56">
      <c r="A30" s="128">
        <f t="shared" si="10"/>
        <v>26</v>
      </c>
      <c r="B30" s="361"/>
      <c r="C30" s="361"/>
      <c r="D30" s="488"/>
      <c r="E30" s="330"/>
      <c r="F30" s="87">
        <f t="shared" si="11"/>
        <v>30</v>
      </c>
      <c r="G30" s="136"/>
      <c r="H30" s="119"/>
      <c r="I30" s="119"/>
      <c r="J30" s="119"/>
      <c r="K30" s="119"/>
      <c r="L30" s="119"/>
      <c r="M30" s="119"/>
      <c r="N30" s="119"/>
      <c r="O30" s="119"/>
      <c r="P30" s="119"/>
      <c r="Q30" s="119"/>
      <c r="R30" s="119"/>
      <c r="S30" s="72">
        <f t="shared" si="12"/>
        <v>0</v>
      </c>
      <c r="T30" s="137"/>
      <c r="U30" s="122"/>
      <c r="V30" s="123"/>
      <c r="W30" s="124"/>
      <c r="X30" s="124"/>
      <c r="Y30" s="124"/>
      <c r="Z30" s="124"/>
      <c r="AA30" s="124"/>
      <c r="AB30" s="125"/>
      <c r="AC30" s="77">
        <f t="shared" si="13"/>
        <v>0</v>
      </c>
      <c r="AD30" s="125"/>
      <c r="AE30" s="125"/>
      <c r="AF30" s="125"/>
      <c r="AG30" s="125"/>
      <c r="AH30" s="125"/>
      <c r="AI30" s="125"/>
      <c r="AJ30" s="125"/>
      <c r="AK30" s="125"/>
      <c r="AL30" s="125"/>
      <c r="AM30" s="125"/>
      <c r="AN30" s="125"/>
      <c r="AO30" s="125"/>
      <c r="AP30" s="125"/>
      <c r="AQ30" s="125"/>
      <c r="AR30" s="125"/>
      <c r="AS30" s="79">
        <f t="shared" si="14"/>
        <v>0</v>
      </c>
      <c r="AT30" s="77">
        <f t="shared" si="15"/>
        <v>0</v>
      </c>
      <c r="AU30" s="77">
        <f t="shared" si="16"/>
        <v>0</v>
      </c>
      <c r="AV30" s="80"/>
      <c r="AW30" s="81"/>
      <c r="AX30" s="81"/>
      <c r="AY30" s="126"/>
      <c r="AZ30" s="126"/>
      <c r="BA30" s="77">
        <f t="shared" si="17"/>
        <v>0</v>
      </c>
      <c r="BB30" s="83"/>
      <c r="BC30" s="133"/>
      <c r="BD30" s="62" t="str">
        <f t="shared" si="18"/>
        <v>正确</v>
      </c>
    </row>
    <row r="31" s="1" customFormat="1" ht="33" customHeight="1" spans="1:56">
      <c r="A31" s="128">
        <f t="shared" si="10"/>
        <v>27</v>
      </c>
      <c r="B31" s="361"/>
      <c r="C31" s="361"/>
      <c r="D31" s="488"/>
      <c r="E31" s="330"/>
      <c r="F31" s="87">
        <f t="shared" si="11"/>
        <v>30</v>
      </c>
      <c r="G31" s="136"/>
      <c r="H31" s="119"/>
      <c r="I31" s="119"/>
      <c r="J31" s="119"/>
      <c r="K31" s="119"/>
      <c r="L31" s="119"/>
      <c r="M31" s="119"/>
      <c r="N31" s="119"/>
      <c r="O31" s="119"/>
      <c r="P31" s="119"/>
      <c r="Q31" s="119"/>
      <c r="R31" s="119"/>
      <c r="S31" s="72">
        <f t="shared" si="12"/>
        <v>0</v>
      </c>
      <c r="T31" s="137"/>
      <c r="U31" s="122"/>
      <c r="V31" s="123"/>
      <c r="W31" s="124"/>
      <c r="X31" s="124"/>
      <c r="Y31" s="124"/>
      <c r="Z31" s="124"/>
      <c r="AA31" s="124"/>
      <c r="AB31" s="125"/>
      <c r="AC31" s="77">
        <f t="shared" si="13"/>
        <v>0</v>
      </c>
      <c r="AD31" s="125"/>
      <c r="AE31" s="125"/>
      <c r="AF31" s="125"/>
      <c r="AG31" s="125"/>
      <c r="AH31" s="125"/>
      <c r="AI31" s="125"/>
      <c r="AJ31" s="125"/>
      <c r="AK31" s="125"/>
      <c r="AL31" s="125"/>
      <c r="AM31" s="125"/>
      <c r="AN31" s="125"/>
      <c r="AO31" s="125"/>
      <c r="AP31" s="125"/>
      <c r="AQ31" s="125"/>
      <c r="AR31" s="125"/>
      <c r="AS31" s="79">
        <f t="shared" si="14"/>
        <v>0</v>
      </c>
      <c r="AT31" s="77">
        <f t="shared" si="15"/>
        <v>0</v>
      </c>
      <c r="AU31" s="77">
        <f t="shared" si="16"/>
        <v>0</v>
      </c>
      <c r="AV31" s="80"/>
      <c r="AW31" s="81"/>
      <c r="AX31" s="81"/>
      <c r="AY31" s="126"/>
      <c r="AZ31" s="126"/>
      <c r="BA31" s="77">
        <f t="shared" si="17"/>
        <v>0</v>
      </c>
      <c r="BB31" s="83"/>
      <c r="BC31" s="133"/>
      <c r="BD31" s="62" t="str">
        <f t="shared" si="18"/>
        <v>正确</v>
      </c>
    </row>
    <row r="32" s="1" customFormat="1" ht="33" customHeight="1" spans="1:56">
      <c r="A32" s="128">
        <f t="shared" si="10"/>
        <v>28</v>
      </c>
      <c r="B32" s="361"/>
      <c r="C32" s="361"/>
      <c r="D32" s="489"/>
      <c r="E32" s="330"/>
      <c r="F32" s="87">
        <f t="shared" si="11"/>
        <v>30</v>
      </c>
      <c r="G32" s="136"/>
      <c r="H32" s="119"/>
      <c r="I32" s="119"/>
      <c r="J32" s="119"/>
      <c r="K32" s="119"/>
      <c r="L32" s="119"/>
      <c r="M32" s="119"/>
      <c r="N32" s="119"/>
      <c r="O32" s="119"/>
      <c r="P32" s="119"/>
      <c r="Q32" s="119"/>
      <c r="R32" s="119"/>
      <c r="S32" s="72">
        <f t="shared" si="12"/>
        <v>0</v>
      </c>
      <c r="T32" s="137"/>
      <c r="U32" s="122"/>
      <c r="V32" s="123"/>
      <c r="W32" s="124"/>
      <c r="X32" s="124"/>
      <c r="Y32" s="124"/>
      <c r="Z32" s="124"/>
      <c r="AA32" s="124"/>
      <c r="AB32" s="125"/>
      <c r="AC32" s="77">
        <f t="shared" si="13"/>
        <v>0</v>
      </c>
      <c r="AD32" s="125"/>
      <c r="AE32" s="125"/>
      <c r="AF32" s="125"/>
      <c r="AG32" s="125"/>
      <c r="AH32" s="125"/>
      <c r="AI32" s="125"/>
      <c r="AJ32" s="125"/>
      <c r="AK32" s="125"/>
      <c r="AL32" s="125"/>
      <c r="AM32" s="125"/>
      <c r="AN32" s="125"/>
      <c r="AO32" s="125"/>
      <c r="AP32" s="125"/>
      <c r="AQ32" s="125"/>
      <c r="AR32" s="125"/>
      <c r="AS32" s="79">
        <f t="shared" si="14"/>
        <v>0</v>
      </c>
      <c r="AT32" s="77">
        <f t="shared" si="15"/>
        <v>0</v>
      </c>
      <c r="AU32" s="77">
        <f t="shared" si="16"/>
        <v>0</v>
      </c>
      <c r="AV32" s="80"/>
      <c r="AW32" s="81"/>
      <c r="AX32" s="81"/>
      <c r="AY32" s="126"/>
      <c r="AZ32" s="126"/>
      <c r="BA32" s="77">
        <f t="shared" si="17"/>
        <v>0</v>
      </c>
      <c r="BB32" s="83"/>
      <c r="BC32" s="133"/>
      <c r="BD32" s="62" t="str">
        <f t="shared" si="18"/>
        <v>正确</v>
      </c>
    </row>
    <row r="33" s="1" customFormat="1" ht="33" customHeight="1" spans="1:56">
      <c r="A33" s="128">
        <f t="shared" si="10"/>
        <v>29</v>
      </c>
      <c r="B33" s="361"/>
      <c r="C33" s="361"/>
      <c r="D33" s="490"/>
      <c r="E33" s="330"/>
      <c r="F33" s="87">
        <f t="shared" si="11"/>
        <v>30</v>
      </c>
      <c r="G33" s="136"/>
      <c r="H33" s="119"/>
      <c r="I33" s="119"/>
      <c r="J33" s="119"/>
      <c r="K33" s="119"/>
      <c r="L33" s="119"/>
      <c r="M33" s="119"/>
      <c r="N33" s="119"/>
      <c r="O33" s="119"/>
      <c r="P33" s="119"/>
      <c r="Q33" s="119"/>
      <c r="R33" s="119"/>
      <c r="S33" s="72">
        <f t="shared" si="12"/>
        <v>0</v>
      </c>
      <c r="T33" s="137"/>
      <c r="U33" s="122"/>
      <c r="V33" s="123"/>
      <c r="W33" s="124"/>
      <c r="X33" s="124"/>
      <c r="Y33" s="124"/>
      <c r="Z33" s="124"/>
      <c r="AA33" s="124"/>
      <c r="AB33" s="125"/>
      <c r="AC33" s="77">
        <f t="shared" si="13"/>
        <v>0</v>
      </c>
      <c r="AD33" s="125"/>
      <c r="AE33" s="125"/>
      <c r="AF33" s="125"/>
      <c r="AG33" s="125"/>
      <c r="AH33" s="125"/>
      <c r="AI33" s="125"/>
      <c r="AJ33" s="125"/>
      <c r="AK33" s="125"/>
      <c r="AL33" s="125"/>
      <c r="AM33" s="125"/>
      <c r="AN33" s="125"/>
      <c r="AO33" s="125"/>
      <c r="AP33" s="125"/>
      <c r="AQ33" s="125"/>
      <c r="AR33" s="125"/>
      <c r="AS33" s="79">
        <f t="shared" si="14"/>
        <v>0</v>
      </c>
      <c r="AT33" s="77">
        <f t="shared" si="15"/>
        <v>0</v>
      </c>
      <c r="AU33" s="77">
        <f t="shared" si="16"/>
        <v>0</v>
      </c>
      <c r="AV33" s="80"/>
      <c r="AW33" s="81"/>
      <c r="AX33" s="81"/>
      <c r="AY33" s="126"/>
      <c r="AZ33" s="126"/>
      <c r="BA33" s="77">
        <f t="shared" si="17"/>
        <v>0</v>
      </c>
      <c r="BB33" s="83"/>
      <c r="BC33" s="133"/>
      <c r="BD33" s="62" t="str">
        <f t="shared" si="18"/>
        <v>正确</v>
      </c>
    </row>
    <row r="34" s="1" customFormat="1" ht="33" customHeight="1" spans="1:56">
      <c r="A34" s="128">
        <f t="shared" si="10"/>
        <v>30</v>
      </c>
      <c r="B34" s="361"/>
      <c r="C34" s="361"/>
      <c r="D34" s="490"/>
      <c r="E34" s="491"/>
      <c r="F34" s="87">
        <f t="shared" si="11"/>
        <v>30</v>
      </c>
      <c r="G34" s="136"/>
      <c r="H34" s="119"/>
      <c r="I34" s="119"/>
      <c r="J34" s="119"/>
      <c r="K34" s="119"/>
      <c r="L34" s="119"/>
      <c r="M34" s="119"/>
      <c r="N34" s="119"/>
      <c r="O34" s="119"/>
      <c r="P34" s="119"/>
      <c r="Q34" s="119"/>
      <c r="R34" s="119"/>
      <c r="S34" s="72">
        <f t="shared" si="12"/>
        <v>0</v>
      </c>
      <c r="T34" s="137"/>
      <c r="U34" s="122"/>
      <c r="V34" s="123"/>
      <c r="W34" s="124"/>
      <c r="X34" s="124"/>
      <c r="Y34" s="124"/>
      <c r="Z34" s="124"/>
      <c r="AA34" s="124"/>
      <c r="AB34" s="125"/>
      <c r="AC34" s="77">
        <f t="shared" si="13"/>
        <v>0</v>
      </c>
      <c r="AD34" s="125"/>
      <c r="AE34" s="125"/>
      <c r="AF34" s="125"/>
      <c r="AG34" s="125"/>
      <c r="AH34" s="125"/>
      <c r="AI34" s="125"/>
      <c r="AJ34" s="125"/>
      <c r="AK34" s="125"/>
      <c r="AL34" s="125"/>
      <c r="AM34" s="125"/>
      <c r="AN34" s="125"/>
      <c r="AO34" s="125"/>
      <c r="AP34" s="125"/>
      <c r="AQ34" s="125"/>
      <c r="AR34" s="125"/>
      <c r="AS34" s="79">
        <f t="shared" si="14"/>
        <v>0</v>
      </c>
      <c r="AT34" s="77">
        <f t="shared" si="15"/>
        <v>0</v>
      </c>
      <c r="AU34" s="77">
        <f t="shared" si="16"/>
        <v>0</v>
      </c>
      <c r="AV34" s="80"/>
      <c r="AW34" s="81"/>
      <c r="AX34" s="81"/>
      <c r="AY34" s="126"/>
      <c r="AZ34" s="126"/>
      <c r="BA34" s="77">
        <f t="shared" si="17"/>
        <v>0</v>
      </c>
      <c r="BB34" s="83"/>
      <c r="BC34" s="133"/>
      <c r="BD34" s="62" t="str">
        <f t="shared" si="18"/>
        <v>正确</v>
      </c>
    </row>
    <row r="35" s="1" customFormat="1" ht="33" customHeight="1" spans="1:56">
      <c r="A35" s="128">
        <f t="shared" si="10"/>
        <v>31</v>
      </c>
      <c r="B35" s="361"/>
      <c r="C35" s="361"/>
      <c r="D35" s="490"/>
      <c r="E35" s="330"/>
      <c r="F35" s="87">
        <f t="shared" si="11"/>
        <v>30</v>
      </c>
      <c r="G35" s="136"/>
      <c r="H35" s="119"/>
      <c r="I35" s="119"/>
      <c r="J35" s="119"/>
      <c r="K35" s="119"/>
      <c r="L35" s="119"/>
      <c r="M35" s="119"/>
      <c r="N35" s="119"/>
      <c r="O35" s="119"/>
      <c r="P35" s="119"/>
      <c r="Q35" s="119"/>
      <c r="R35" s="119"/>
      <c r="S35" s="72">
        <f t="shared" si="12"/>
        <v>0</v>
      </c>
      <c r="T35" s="137"/>
      <c r="U35" s="122"/>
      <c r="V35" s="123"/>
      <c r="W35" s="124"/>
      <c r="X35" s="124"/>
      <c r="Y35" s="124"/>
      <c r="Z35" s="124"/>
      <c r="AA35" s="124"/>
      <c r="AB35" s="125"/>
      <c r="AC35" s="77">
        <f t="shared" si="13"/>
        <v>0</v>
      </c>
      <c r="AD35" s="125"/>
      <c r="AE35" s="125"/>
      <c r="AF35" s="125"/>
      <c r="AG35" s="125"/>
      <c r="AH35" s="125"/>
      <c r="AI35" s="125"/>
      <c r="AJ35" s="125"/>
      <c r="AK35" s="125"/>
      <c r="AL35" s="125"/>
      <c r="AM35" s="125"/>
      <c r="AN35" s="125"/>
      <c r="AO35" s="125"/>
      <c r="AP35" s="125"/>
      <c r="AQ35" s="125"/>
      <c r="AR35" s="125"/>
      <c r="AS35" s="79">
        <f t="shared" si="14"/>
        <v>0</v>
      </c>
      <c r="AT35" s="77">
        <f t="shared" si="15"/>
        <v>0</v>
      </c>
      <c r="AU35" s="77">
        <f t="shared" si="16"/>
        <v>0</v>
      </c>
      <c r="AV35" s="80"/>
      <c r="AW35" s="81"/>
      <c r="AX35" s="81"/>
      <c r="AY35" s="126"/>
      <c r="AZ35" s="126"/>
      <c r="BA35" s="77">
        <f t="shared" si="17"/>
        <v>0</v>
      </c>
      <c r="BB35" s="83"/>
      <c r="BC35" s="133"/>
      <c r="BD35" s="62" t="str">
        <f t="shared" si="18"/>
        <v>正确</v>
      </c>
    </row>
    <row r="36" s="1" customFormat="1" ht="33" customHeight="1" spans="1:56">
      <c r="A36" s="128">
        <f t="shared" si="10"/>
        <v>32</v>
      </c>
      <c r="B36" s="361"/>
      <c r="C36" s="361"/>
      <c r="D36" s="490"/>
      <c r="E36" s="330"/>
      <c r="F36" s="87">
        <f t="shared" si="11"/>
        <v>30</v>
      </c>
      <c r="G36" s="136"/>
      <c r="H36" s="119"/>
      <c r="I36" s="119"/>
      <c r="J36" s="119"/>
      <c r="K36" s="119"/>
      <c r="L36" s="119"/>
      <c r="M36" s="119"/>
      <c r="N36" s="119"/>
      <c r="O36" s="119"/>
      <c r="P36" s="119"/>
      <c r="Q36" s="119"/>
      <c r="R36" s="119"/>
      <c r="S36" s="72">
        <f t="shared" si="12"/>
        <v>0</v>
      </c>
      <c r="T36" s="137"/>
      <c r="U36" s="122"/>
      <c r="V36" s="123"/>
      <c r="W36" s="124"/>
      <c r="X36" s="124"/>
      <c r="Y36" s="124"/>
      <c r="Z36" s="124"/>
      <c r="AA36" s="124"/>
      <c r="AB36" s="125"/>
      <c r="AC36" s="77">
        <f t="shared" si="13"/>
        <v>0</v>
      </c>
      <c r="AD36" s="125"/>
      <c r="AE36" s="125"/>
      <c r="AF36" s="125"/>
      <c r="AG36" s="125"/>
      <c r="AH36" s="125"/>
      <c r="AI36" s="125"/>
      <c r="AJ36" s="125"/>
      <c r="AK36" s="125"/>
      <c r="AL36" s="125"/>
      <c r="AM36" s="125"/>
      <c r="AN36" s="125"/>
      <c r="AO36" s="125"/>
      <c r="AP36" s="125"/>
      <c r="AQ36" s="125"/>
      <c r="AR36" s="125"/>
      <c r="AS36" s="79">
        <f t="shared" si="14"/>
        <v>0</v>
      </c>
      <c r="AT36" s="77">
        <f t="shared" si="15"/>
        <v>0</v>
      </c>
      <c r="AU36" s="77">
        <f t="shared" si="16"/>
        <v>0</v>
      </c>
      <c r="AV36" s="80"/>
      <c r="AW36" s="81"/>
      <c r="AX36" s="81"/>
      <c r="AY36" s="126"/>
      <c r="AZ36" s="126"/>
      <c r="BA36" s="77">
        <f t="shared" si="17"/>
        <v>0</v>
      </c>
      <c r="BB36" s="83"/>
      <c r="BC36" s="133"/>
      <c r="BD36" s="62" t="str">
        <f t="shared" si="18"/>
        <v>正确</v>
      </c>
    </row>
    <row r="37" s="1" customFormat="1" ht="33" customHeight="1" spans="1:56">
      <c r="A37" s="128">
        <f t="shared" si="10"/>
        <v>33</v>
      </c>
      <c r="B37" s="361"/>
      <c r="C37" s="361"/>
      <c r="D37" s="490"/>
      <c r="E37" s="330"/>
      <c r="F37" s="87">
        <f t="shared" si="11"/>
        <v>30</v>
      </c>
      <c r="G37" s="136"/>
      <c r="H37" s="119"/>
      <c r="I37" s="119"/>
      <c r="J37" s="119"/>
      <c r="K37" s="119"/>
      <c r="L37" s="119"/>
      <c r="M37" s="119"/>
      <c r="N37" s="119"/>
      <c r="O37" s="119"/>
      <c r="P37" s="119"/>
      <c r="Q37" s="119"/>
      <c r="R37" s="119"/>
      <c r="S37" s="72">
        <f t="shared" si="12"/>
        <v>0</v>
      </c>
      <c r="T37" s="137"/>
      <c r="U37" s="122"/>
      <c r="V37" s="123"/>
      <c r="W37" s="124"/>
      <c r="X37" s="124"/>
      <c r="Y37" s="124"/>
      <c r="Z37" s="124"/>
      <c r="AA37" s="124"/>
      <c r="AB37" s="125"/>
      <c r="AC37" s="77">
        <f t="shared" si="13"/>
        <v>0</v>
      </c>
      <c r="AD37" s="125"/>
      <c r="AE37" s="125"/>
      <c r="AF37" s="125"/>
      <c r="AG37" s="125"/>
      <c r="AH37" s="125"/>
      <c r="AI37" s="125"/>
      <c r="AJ37" s="125"/>
      <c r="AK37" s="125"/>
      <c r="AL37" s="125"/>
      <c r="AM37" s="125"/>
      <c r="AN37" s="125"/>
      <c r="AO37" s="125"/>
      <c r="AP37" s="125"/>
      <c r="AQ37" s="125"/>
      <c r="AR37" s="125"/>
      <c r="AS37" s="79">
        <f t="shared" si="14"/>
        <v>0</v>
      </c>
      <c r="AT37" s="77">
        <f t="shared" si="15"/>
        <v>0</v>
      </c>
      <c r="AU37" s="77">
        <f t="shared" si="16"/>
        <v>0</v>
      </c>
      <c r="AV37" s="80"/>
      <c r="AW37" s="81"/>
      <c r="AX37" s="81"/>
      <c r="AY37" s="126"/>
      <c r="AZ37" s="126"/>
      <c r="BA37" s="77">
        <f t="shared" si="17"/>
        <v>0</v>
      </c>
      <c r="BB37" s="83"/>
      <c r="BC37" s="133"/>
      <c r="BD37" s="62" t="str">
        <f t="shared" si="18"/>
        <v>正确</v>
      </c>
    </row>
    <row r="38" s="1" customFormat="1" ht="33" customHeight="1" spans="1:56">
      <c r="A38" s="128">
        <f t="shared" si="10"/>
        <v>34</v>
      </c>
      <c r="B38" s="361"/>
      <c r="C38" s="361"/>
      <c r="D38" s="490"/>
      <c r="E38" s="330"/>
      <c r="F38" s="87">
        <f t="shared" si="11"/>
        <v>30</v>
      </c>
      <c r="G38" s="136"/>
      <c r="H38" s="119"/>
      <c r="I38" s="119"/>
      <c r="J38" s="119"/>
      <c r="K38" s="119"/>
      <c r="L38" s="119"/>
      <c r="M38" s="119"/>
      <c r="N38" s="119"/>
      <c r="O38" s="119"/>
      <c r="P38" s="119"/>
      <c r="Q38" s="119"/>
      <c r="R38" s="119"/>
      <c r="S38" s="72">
        <f t="shared" si="12"/>
        <v>0</v>
      </c>
      <c r="T38" s="137"/>
      <c r="U38" s="122"/>
      <c r="V38" s="123"/>
      <c r="W38" s="124"/>
      <c r="X38" s="124"/>
      <c r="Y38" s="124"/>
      <c r="Z38" s="124"/>
      <c r="AA38" s="124"/>
      <c r="AB38" s="125"/>
      <c r="AC38" s="77">
        <f t="shared" si="13"/>
        <v>0</v>
      </c>
      <c r="AD38" s="125"/>
      <c r="AE38" s="125"/>
      <c r="AF38" s="125"/>
      <c r="AG38" s="125"/>
      <c r="AH38" s="125"/>
      <c r="AI38" s="125"/>
      <c r="AJ38" s="125"/>
      <c r="AK38" s="125"/>
      <c r="AL38" s="125"/>
      <c r="AM38" s="125"/>
      <c r="AN38" s="125"/>
      <c r="AO38" s="125"/>
      <c r="AP38" s="125"/>
      <c r="AQ38" s="125"/>
      <c r="AR38" s="125"/>
      <c r="AS38" s="79">
        <f t="shared" si="14"/>
        <v>0</v>
      </c>
      <c r="AT38" s="77">
        <f t="shared" si="15"/>
        <v>0</v>
      </c>
      <c r="AU38" s="77">
        <f t="shared" si="16"/>
        <v>0</v>
      </c>
      <c r="AV38" s="80"/>
      <c r="AW38" s="81"/>
      <c r="AX38" s="81"/>
      <c r="AY38" s="126"/>
      <c r="AZ38" s="126"/>
      <c r="BA38" s="77">
        <f t="shared" si="17"/>
        <v>0</v>
      </c>
      <c r="BB38" s="83"/>
      <c r="BC38" s="133"/>
      <c r="BD38" s="62" t="str">
        <f t="shared" si="18"/>
        <v>正确</v>
      </c>
    </row>
    <row r="39" s="1" customFormat="1" ht="33" customHeight="1" spans="1:56">
      <c r="A39" s="128">
        <f t="shared" si="10"/>
        <v>35</v>
      </c>
      <c r="B39" s="361"/>
      <c r="C39" s="361"/>
      <c r="D39" s="492"/>
      <c r="E39" s="330"/>
      <c r="F39" s="87">
        <f t="shared" si="11"/>
        <v>30</v>
      </c>
      <c r="G39" s="136"/>
      <c r="H39" s="119"/>
      <c r="I39" s="119"/>
      <c r="J39" s="119"/>
      <c r="K39" s="119"/>
      <c r="L39" s="119"/>
      <c r="M39" s="119"/>
      <c r="N39" s="119"/>
      <c r="O39" s="119"/>
      <c r="P39" s="119"/>
      <c r="Q39" s="119"/>
      <c r="R39" s="119"/>
      <c r="S39" s="72">
        <f t="shared" si="12"/>
        <v>0</v>
      </c>
      <c r="T39" s="137"/>
      <c r="U39" s="122"/>
      <c r="V39" s="123"/>
      <c r="W39" s="124"/>
      <c r="X39" s="124"/>
      <c r="Y39" s="124"/>
      <c r="Z39" s="124"/>
      <c r="AA39" s="124"/>
      <c r="AB39" s="125"/>
      <c r="AC39" s="77">
        <f t="shared" si="13"/>
        <v>0</v>
      </c>
      <c r="AD39" s="125"/>
      <c r="AE39" s="125"/>
      <c r="AF39" s="125"/>
      <c r="AG39" s="125"/>
      <c r="AH39" s="125"/>
      <c r="AI39" s="125"/>
      <c r="AJ39" s="125"/>
      <c r="AK39" s="125"/>
      <c r="AL39" s="125"/>
      <c r="AM39" s="125"/>
      <c r="AN39" s="125"/>
      <c r="AO39" s="125"/>
      <c r="AP39" s="125"/>
      <c r="AQ39" s="125"/>
      <c r="AR39" s="125"/>
      <c r="AS39" s="79">
        <f t="shared" si="14"/>
        <v>0</v>
      </c>
      <c r="AT39" s="77">
        <f t="shared" si="15"/>
        <v>0</v>
      </c>
      <c r="AU39" s="77">
        <f t="shared" si="16"/>
        <v>0</v>
      </c>
      <c r="AV39" s="80"/>
      <c r="AW39" s="81"/>
      <c r="AX39" s="81"/>
      <c r="AY39" s="126"/>
      <c r="AZ39" s="126"/>
      <c r="BA39" s="77">
        <f t="shared" si="17"/>
        <v>0</v>
      </c>
      <c r="BB39" s="83"/>
      <c r="BC39" s="133"/>
      <c r="BD39" s="62" t="str">
        <f t="shared" si="18"/>
        <v>正确</v>
      </c>
    </row>
    <row r="40" s="1" customFormat="1" ht="33" customHeight="1" spans="1:56">
      <c r="A40" s="128">
        <f t="shared" si="10"/>
        <v>36</v>
      </c>
      <c r="B40" s="361"/>
      <c r="C40" s="361"/>
      <c r="D40" s="492"/>
      <c r="E40" s="330"/>
      <c r="F40" s="87">
        <f t="shared" si="11"/>
        <v>30</v>
      </c>
      <c r="G40" s="136"/>
      <c r="H40" s="119"/>
      <c r="I40" s="119"/>
      <c r="J40" s="119"/>
      <c r="K40" s="119"/>
      <c r="L40" s="119"/>
      <c r="M40" s="119"/>
      <c r="N40" s="119"/>
      <c r="O40" s="119"/>
      <c r="P40" s="119"/>
      <c r="Q40" s="119"/>
      <c r="R40" s="119"/>
      <c r="S40" s="72">
        <f t="shared" si="12"/>
        <v>0</v>
      </c>
      <c r="T40" s="137"/>
      <c r="U40" s="122"/>
      <c r="V40" s="123"/>
      <c r="W40" s="124"/>
      <c r="X40" s="124"/>
      <c r="Y40" s="124"/>
      <c r="Z40" s="124"/>
      <c r="AA40" s="124"/>
      <c r="AB40" s="125"/>
      <c r="AC40" s="77">
        <f t="shared" si="13"/>
        <v>0</v>
      </c>
      <c r="AD40" s="125"/>
      <c r="AE40" s="125"/>
      <c r="AF40" s="125"/>
      <c r="AG40" s="125"/>
      <c r="AH40" s="125"/>
      <c r="AI40" s="125"/>
      <c r="AJ40" s="125"/>
      <c r="AK40" s="125"/>
      <c r="AL40" s="125"/>
      <c r="AM40" s="125"/>
      <c r="AN40" s="125"/>
      <c r="AO40" s="125"/>
      <c r="AP40" s="125"/>
      <c r="AQ40" s="125"/>
      <c r="AR40" s="125"/>
      <c r="AS40" s="79">
        <f t="shared" si="14"/>
        <v>0</v>
      </c>
      <c r="AT40" s="77">
        <f t="shared" si="15"/>
        <v>0</v>
      </c>
      <c r="AU40" s="77">
        <f t="shared" si="16"/>
        <v>0</v>
      </c>
      <c r="AV40" s="80"/>
      <c r="AW40" s="81"/>
      <c r="AX40" s="81"/>
      <c r="AY40" s="126"/>
      <c r="AZ40" s="126"/>
      <c r="BA40" s="77">
        <f t="shared" si="17"/>
        <v>0</v>
      </c>
      <c r="BB40" s="83"/>
      <c r="BC40" s="133"/>
      <c r="BD40" s="62" t="str">
        <f t="shared" si="18"/>
        <v>正确</v>
      </c>
    </row>
    <row r="41" s="1" customFormat="1" ht="33" customHeight="1" spans="1:56">
      <c r="A41" s="128">
        <f t="shared" si="10"/>
        <v>37</v>
      </c>
      <c r="B41" s="361"/>
      <c r="C41" s="361"/>
      <c r="D41" s="492"/>
      <c r="E41" s="330"/>
      <c r="F41" s="87">
        <f t="shared" si="11"/>
        <v>30</v>
      </c>
      <c r="G41" s="136"/>
      <c r="H41" s="119"/>
      <c r="I41" s="119"/>
      <c r="J41" s="119"/>
      <c r="K41" s="119"/>
      <c r="L41" s="119"/>
      <c r="M41" s="119"/>
      <c r="N41" s="119"/>
      <c r="O41" s="119"/>
      <c r="P41" s="119"/>
      <c r="Q41" s="119"/>
      <c r="R41" s="119"/>
      <c r="S41" s="72">
        <f t="shared" si="12"/>
        <v>0</v>
      </c>
      <c r="T41" s="137"/>
      <c r="U41" s="122"/>
      <c r="V41" s="123"/>
      <c r="W41" s="124"/>
      <c r="X41" s="124"/>
      <c r="Y41" s="124"/>
      <c r="Z41" s="124"/>
      <c r="AA41" s="124"/>
      <c r="AB41" s="125"/>
      <c r="AC41" s="77">
        <f t="shared" si="13"/>
        <v>0</v>
      </c>
      <c r="AD41" s="125"/>
      <c r="AE41" s="125"/>
      <c r="AF41" s="125"/>
      <c r="AG41" s="125"/>
      <c r="AH41" s="125"/>
      <c r="AI41" s="125"/>
      <c r="AJ41" s="125"/>
      <c r="AK41" s="125"/>
      <c r="AL41" s="125"/>
      <c r="AM41" s="125"/>
      <c r="AN41" s="125"/>
      <c r="AO41" s="125"/>
      <c r="AP41" s="125"/>
      <c r="AQ41" s="125"/>
      <c r="AR41" s="125"/>
      <c r="AS41" s="79">
        <f t="shared" si="14"/>
        <v>0</v>
      </c>
      <c r="AT41" s="77">
        <f t="shared" si="15"/>
        <v>0</v>
      </c>
      <c r="AU41" s="77">
        <f t="shared" si="16"/>
        <v>0</v>
      </c>
      <c r="AV41" s="80"/>
      <c r="AW41" s="81"/>
      <c r="AX41" s="81"/>
      <c r="AY41" s="126"/>
      <c r="AZ41" s="126"/>
      <c r="BA41" s="77">
        <f t="shared" si="17"/>
        <v>0</v>
      </c>
      <c r="BB41" s="83"/>
      <c r="BC41" s="133"/>
      <c r="BD41" s="62" t="str">
        <f t="shared" si="18"/>
        <v>正确</v>
      </c>
    </row>
    <row r="42" s="1" customFormat="1" ht="33" customHeight="1" spans="1:56">
      <c r="A42" s="128">
        <f t="shared" si="10"/>
        <v>38</v>
      </c>
      <c r="B42" s="361"/>
      <c r="C42" s="361"/>
      <c r="D42" s="493"/>
      <c r="E42" s="330"/>
      <c r="F42" s="87">
        <f t="shared" si="11"/>
        <v>30</v>
      </c>
      <c r="G42" s="136"/>
      <c r="H42" s="119"/>
      <c r="I42" s="119"/>
      <c r="J42" s="119"/>
      <c r="K42" s="119"/>
      <c r="L42" s="119"/>
      <c r="M42" s="119"/>
      <c r="N42" s="119"/>
      <c r="O42" s="119"/>
      <c r="P42" s="119"/>
      <c r="Q42" s="119"/>
      <c r="R42" s="119"/>
      <c r="S42" s="72">
        <f t="shared" si="12"/>
        <v>0</v>
      </c>
      <c r="T42" s="137"/>
      <c r="U42" s="122"/>
      <c r="V42" s="123"/>
      <c r="W42" s="124"/>
      <c r="X42" s="124"/>
      <c r="Y42" s="124"/>
      <c r="Z42" s="124"/>
      <c r="AA42" s="124"/>
      <c r="AB42" s="125"/>
      <c r="AC42" s="77">
        <f t="shared" si="13"/>
        <v>0</v>
      </c>
      <c r="AD42" s="125"/>
      <c r="AE42" s="125"/>
      <c r="AF42" s="125"/>
      <c r="AG42" s="125"/>
      <c r="AH42" s="125"/>
      <c r="AI42" s="125"/>
      <c r="AJ42" s="125"/>
      <c r="AK42" s="125"/>
      <c r="AL42" s="125"/>
      <c r="AM42" s="125"/>
      <c r="AN42" s="125"/>
      <c r="AO42" s="125"/>
      <c r="AP42" s="125"/>
      <c r="AQ42" s="125"/>
      <c r="AR42" s="125"/>
      <c r="AS42" s="79">
        <f t="shared" si="14"/>
        <v>0</v>
      </c>
      <c r="AT42" s="77">
        <f t="shared" si="15"/>
        <v>0</v>
      </c>
      <c r="AU42" s="77">
        <f t="shared" si="16"/>
        <v>0</v>
      </c>
      <c r="AV42" s="80"/>
      <c r="AW42" s="81"/>
      <c r="AX42" s="81"/>
      <c r="AY42" s="126"/>
      <c r="AZ42" s="126"/>
      <c r="BA42" s="77">
        <f t="shared" si="17"/>
        <v>0</v>
      </c>
      <c r="BB42" s="83"/>
      <c r="BC42" s="133"/>
      <c r="BD42" s="62" t="str">
        <f t="shared" si="18"/>
        <v>正确</v>
      </c>
    </row>
    <row r="43" s="1" customFormat="1" ht="33" customHeight="1" spans="1:56">
      <c r="A43" s="128">
        <f t="shared" si="10"/>
        <v>39</v>
      </c>
      <c r="B43" s="361"/>
      <c r="C43" s="361"/>
      <c r="D43" s="493"/>
      <c r="E43" s="330"/>
      <c r="F43" s="87">
        <f t="shared" si="11"/>
        <v>30</v>
      </c>
      <c r="G43" s="136"/>
      <c r="H43" s="119"/>
      <c r="I43" s="119"/>
      <c r="J43" s="119"/>
      <c r="K43" s="119"/>
      <c r="L43" s="119"/>
      <c r="M43" s="119"/>
      <c r="N43" s="119"/>
      <c r="O43" s="119"/>
      <c r="P43" s="119"/>
      <c r="Q43" s="119"/>
      <c r="R43" s="119"/>
      <c r="S43" s="72">
        <f t="shared" si="12"/>
        <v>0</v>
      </c>
      <c r="T43" s="137"/>
      <c r="U43" s="122"/>
      <c r="V43" s="123"/>
      <c r="W43" s="124"/>
      <c r="X43" s="124"/>
      <c r="Y43" s="124"/>
      <c r="Z43" s="124"/>
      <c r="AA43" s="124"/>
      <c r="AB43" s="125"/>
      <c r="AC43" s="77">
        <f t="shared" si="13"/>
        <v>0</v>
      </c>
      <c r="AD43" s="125"/>
      <c r="AE43" s="125"/>
      <c r="AF43" s="125"/>
      <c r="AG43" s="125"/>
      <c r="AH43" s="125"/>
      <c r="AI43" s="125"/>
      <c r="AJ43" s="125"/>
      <c r="AK43" s="125"/>
      <c r="AL43" s="125"/>
      <c r="AM43" s="125"/>
      <c r="AN43" s="125"/>
      <c r="AO43" s="125"/>
      <c r="AP43" s="125"/>
      <c r="AQ43" s="125"/>
      <c r="AR43" s="125"/>
      <c r="AS43" s="79">
        <f t="shared" si="14"/>
        <v>0</v>
      </c>
      <c r="AT43" s="77">
        <f t="shared" si="15"/>
        <v>0</v>
      </c>
      <c r="AU43" s="77">
        <f t="shared" si="16"/>
        <v>0</v>
      </c>
      <c r="AV43" s="80"/>
      <c r="AW43" s="81"/>
      <c r="AX43" s="81"/>
      <c r="AY43" s="126"/>
      <c r="AZ43" s="126"/>
      <c r="BA43" s="77">
        <f t="shared" si="17"/>
        <v>0</v>
      </c>
      <c r="BB43" s="83"/>
      <c r="BC43" s="133"/>
      <c r="BD43" s="62" t="str">
        <f t="shared" si="18"/>
        <v>正确</v>
      </c>
    </row>
    <row r="44" s="1" customFormat="1" ht="33" customHeight="1" spans="1:56">
      <c r="A44" s="128">
        <f t="shared" si="10"/>
        <v>40</v>
      </c>
      <c r="B44" s="361"/>
      <c r="C44" s="361"/>
      <c r="D44" s="493"/>
      <c r="E44" s="330"/>
      <c r="F44" s="87">
        <f t="shared" si="11"/>
        <v>30</v>
      </c>
      <c r="G44" s="136"/>
      <c r="H44" s="119"/>
      <c r="I44" s="119"/>
      <c r="J44" s="119"/>
      <c r="K44" s="119"/>
      <c r="L44" s="119"/>
      <c r="M44" s="119"/>
      <c r="N44" s="119"/>
      <c r="O44" s="119"/>
      <c r="P44" s="119"/>
      <c r="Q44" s="119"/>
      <c r="R44" s="119"/>
      <c r="S44" s="72">
        <f t="shared" si="12"/>
        <v>0</v>
      </c>
      <c r="T44" s="137"/>
      <c r="U44" s="122"/>
      <c r="V44" s="123"/>
      <c r="W44" s="124"/>
      <c r="X44" s="124"/>
      <c r="Y44" s="124"/>
      <c r="Z44" s="124"/>
      <c r="AA44" s="124"/>
      <c r="AB44" s="125"/>
      <c r="AC44" s="77">
        <f t="shared" si="13"/>
        <v>0</v>
      </c>
      <c r="AD44" s="125"/>
      <c r="AE44" s="125"/>
      <c r="AF44" s="125"/>
      <c r="AG44" s="125"/>
      <c r="AH44" s="125"/>
      <c r="AI44" s="125"/>
      <c r="AJ44" s="125"/>
      <c r="AK44" s="125"/>
      <c r="AL44" s="125"/>
      <c r="AM44" s="125"/>
      <c r="AN44" s="125"/>
      <c r="AO44" s="125"/>
      <c r="AP44" s="125"/>
      <c r="AQ44" s="125"/>
      <c r="AR44" s="125"/>
      <c r="AS44" s="79">
        <f t="shared" si="14"/>
        <v>0</v>
      </c>
      <c r="AT44" s="77">
        <f t="shared" si="15"/>
        <v>0</v>
      </c>
      <c r="AU44" s="77">
        <f t="shared" si="16"/>
        <v>0</v>
      </c>
      <c r="AV44" s="80"/>
      <c r="AW44" s="81"/>
      <c r="AX44" s="81"/>
      <c r="AY44" s="126"/>
      <c r="AZ44" s="126"/>
      <c r="BA44" s="77">
        <f t="shared" si="17"/>
        <v>0</v>
      </c>
      <c r="BB44" s="83"/>
      <c r="BC44" s="133"/>
      <c r="BD44" s="62" t="str">
        <f t="shared" si="18"/>
        <v>正确</v>
      </c>
    </row>
    <row r="45" s="1" customFormat="1" ht="33" customHeight="1" spans="1:56">
      <c r="A45" s="128">
        <f t="shared" si="10"/>
        <v>41</v>
      </c>
      <c r="B45" s="361"/>
      <c r="C45" s="361"/>
      <c r="D45" s="488"/>
      <c r="E45" s="330"/>
      <c r="F45" s="87">
        <f t="shared" si="11"/>
        <v>30</v>
      </c>
      <c r="G45" s="136"/>
      <c r="H45" s="119"/>
      <c r="I45" s="119"/>
      <c r="J45" s="119"/>
      <c r="K45" s="119"/>
      <c r="L45" s="119"/>
      <c r="M45" s="119"/>
      <c r="N45" s="119"/>
      <c r="O45" s="119"/>
      <c r="P45" s="119"/>
      <c r="Q45" s="119"/>
      <c r="R45" s="119"/>
      <c r="S45" s="72">
        <f t="shared" si="12"/>
        <v>0</v>
      </c>
      <c r="T45" s="137"/>
      <c r="U45" s="122"/>
      <c r="V45" s="123"/>
      <c r="W45" s="124"/>
      <c r="X45" s="124"/>
      <c r="Y45" s="124"/>
      <c r="Z45" s="124"/>
      <c r="AA45" s="124"/>
      <c r="AB45" s="125"/>
      <c r="AC45" s="77">
        <f t="shared" si="13"/>
        <v>0</v>
      </c>
      <c r="AD45" s="125"/>
      <c r="AE45" s="125"/>
      <c r="AF45" s="125"/>
      <c r="AG45" s="125"/>
      <c r="AH45" s="125"/>
      <c r="AI45" s="125"/>
      <c r="AJ45" s="125"/>
      <c r="AK45" s="125"/>
      <c r="AL45" s="125"/>
      <c r="AM45" s="125"/>
      <c r="AN45" s="125"/>
      <c r="AO45" s="125"/>
      <c r="AP45" s="125"/>
      <c r="AQ45" s="125"/>
      <c r="AR45" s="125"/>
      <c r="AS45" s="79">
        <f t="shared" si="14"/>
        <v>0</v>
      </c>
      <c r="AT45" s="77">
        <f t="shared" si="15"/>
        <v>0</v>
      </c>
      <c r="AU45" s="77">
        <f t="shared" si="16"/>
        <v>0</v>
      </c>
      <c r="AV45" s="80"/>
      <c r="AW45" s="81"/>
      <c r="AX45" s="81"/>
      <c r="AY45" s="126"/>
      <c r="AZ45" s="126"/>
      <c r="BA45" s="77">
        <f t="shared" si="17"/>
        <v>0</v>
      </c>
      <c r="BB45" s="83"/>
      <c r="BC45" s="133"/>
      <c r="BD45" s="62" t="str">
        <f t="shared" si="18"/>
        <v>正确</v>
      </c>
    </row>
    <row r="46" s="1" customFormat="1" ht="33" customHeight="1" spans="1:56">
      <c r="A46" s="128">
        <f t="shared" si="10"/>
        <v>42</v>
      </c>
      <c r="B46" s="361"/>
      <c r="C46" s="361"/>
      <c r="D46" s="488"/>
      <c r="E46" s="330"/>
      <c r="F46" s="87">
        <f t="shared" si="11"/>
        <v>30</v>
      </c>
      <c r="G46" s="136"/>
      <c r="H46" s="119"/>
      <c r="I46" s="119"/>
      <c r="J46" s="119"/>
      <c r="K46" s="119"/>
      <c r="L46" s="119"/>
      <c r="M46" s="119"/>
      <c r="N46" s="119"/>
      <c r="O46" s="119"/>
      <c r="P46" s="119"/>
      <c r="Q46" s="119"/>
      <c r="R46" s="119"/>
      <c r="S46" s="72">
        <f t="shared" si="12"/>
        <v>0</v>
      </c>
      <c r="T46" s="137"/>
      <c r="U46" s="122"/>
      <c r="V46" s="123"/>
      <c r="W46" s="124"/>
      <c r="X46" s="124"/>
      <c r="Y46" s="124"/>
      <c r="Z46" s="124"/>
      <c r="AA46" s="124"/>
      <c r="AB46" s="125"/>
      <c r="AC46" s="77">
        <f t="shared" si="13"/>
        <v>0</v>
      </c>
      <c r="AD46" s="125"/>
      <c r="AE46" s="125"/>
      <c r="AF46" s="125"/>
      <c r="AG46" s="125"/>
      <c r="AH46" s="125"/>
      <c r="AI46" s="125"/>
      <c r="AJ46" s="125"/>
      <c r="AK46" s="125"/>
      <c r="AL46" s="125"/>
      <c r="AM46" s="125"/>
      <c r="AN46" s="125"/>
      <c r="AO46" s="125"/>
      <c r="AP46" s="125"/>
      <c r="AQ46" s="125"/>
      <c r="AR46" s="125"/>
      <c r="AS46" s="79">
        <f t="shared" si="14"/>
        <v>0</v>
      </c>
      <c r="AT46" s="77">
        <f t="shared" si="15"/>
        <v>0</v>
      </c>
      <c r="AU46" s="77">
        <f t="shared" si="16"/>
        <v>0</v>
      </c>
      <c r="AV46" s="80"/>
      <c r="AW46" s="81"/>
      <c r="AX46" s="81"/>
      <c r="AY46" s="126"/>
      <c r="AZ46" s="126"/>
      <c r="BA46" s="77">
        <f t="shared" si="17"/>
        <v>0</v>
      </c>
      <c r="BB46" s="83"/>
      <c r="BC46" s="133"/>
      <c r="BD46" s="62" t="str">
        <f t="shared" si="18"/>
        <v>正确</v>
      </c>
    </row>
    <row r="47" s="1" customFormat="1" ht="33" customHeight="1" spans="1:56">
      <c r="A47" s="128">
        <f t="shared" si="10"/>
        <v>43</v>
      </c>
      <c r="B47" s="361"/>
      <c r="C47" s="361"/>
      <c r="D47" s="488"/>
      <c r="E47" s="330"/>
      <c r="F47" s="87">
        <f t="shared" si="11"/>
        <v>30</v>
      </c>
      <c r="G47" s="136"/>
      <c r="H47" s="119"/>
      <c r="I47" s="119"/>
      <c r="J47" s="119"/>
      <c r="K47" s="119"/>
      <c r="L47" s="119"/>
      <c r="M47" s="119"/>
      <c r="N47" s="119"/>
      <c r="O47" s="119"/>
      <c r="P47" s="119"/>
      <c r="Q47" s="119"/>
      <c r="R47" s="119"/>
      <c r="S47" s="72">
        <f t="shared" si="12"/>
        <v>0</v>
      </c>
      <c r="T47" s="137"/>
      <c r="U47" s="122"/>
      <c r="V47" s="123"/>
      <c r="W47" s="124"/>
      <c r="X47" s="124"/>
      <c r="Y47" s="124"/>
      <c r="Z47" s="124"/>
      <c r="AA47" s="124"/>
      <c r="AB47" s="125"/>
      <c r="AC47" s="77">
        <f t="shared" si="13"/>
        <v>0</v>
      </c>
      <c r="AD47" s="125"/>
      <c r="AE47" s="125"/>
      <c r="AF47" s="125"/>
      <c r="AG47" s="125"/>
      <c r="AH47" s="125"/>
      <c r="AI47" s="125"/>
      <c r="AJ47" s="125"/>
      <c r="AK47" s="125"/>
      <c r="AL47" s="125"/>
      <c r="AM47" s="125"/>
      <c r="AN47" s="125"/>
      <c r="AO47" s="125"/>
      <c r="AP47" s="125"/>
      <c r="AQ47" s="125"/>
      <c r="AR47" s="125"/>
      <c r="AS47" s="79">
        <f t="shared" si="14"/>
        <v>0</v>
      </c>
      <c r="AT47" s="77">
        <f t="shared" si="15"/>
        <v>0</v>
      </c>
      <c r="AU47" s="77">
        <f t="shared" si="16"/>
        <v>0</v>
      </c>
      <c r="AV47" s="80"/>
      <c r="AW47" s="81"/>
      <c r="AX47" s="81"/>
      <c r="AY47" s="126"/>
      <c r="AZ47" s="126"/>
      <c r="BA47" s="77">
        <f t="shared" si="17"/>
        <v>0</v>
      </c>
      <c r="BB47" s="83"/>
      <c r="BC47" s="133"/>
      <c r="BD47" s="62" t="str">
        <f t="shared" si="18"/>
        <v>正确</v>
      </c>
    </row>
    <row r="48" s="1" customFormat="1" ht="33" customHeight="1" spans="1:56">
      <c r="A48" s="128">
        <f t="shared" si="10"/>
        <v>44</v>
      </c>
      <c r="B48" s="361"/>
      <c r="C48" s="361"/>
      <c r="D48" s="488"/>
      <c r="E48" s="330"/>
      <c r="F48" s="87">
        <f t="shared" si="11"/>
        <v>30</v>
      </c>
      <c r="G48" s="136"/>
      <c r="H48" s="119"/>
      <c r="I48" s="119"/>
      <c r="J48" s="119"/>
      <c r="K48" s="119"/>
      <c r="L48" s="119"/>
      <c r="M48" s="119"/>
      <c r="N48" s="119"/>
      <c r="O48" s="119"/>
      <c r="P48" s="119"/>
      <c r="Q48" s="119"/>
      <c r="R48" s="119"/>
      <c r="S48" s="72">
        <f t="shared" si="12"/>
        <v>0</v>
      </c>
      <c r="T48" s="137"/>
      <c r="U48" s="122"/>
      <c r="V48" s="123"/>
      <c r="W48" s="124"/>
      <c r="X48" s="124"/>
      <c r="Y48" s="124"/>
      <c r="Z48" s="124"/>
      <c r="AA48" s="124"/>
      <c r="AB48" s="125"/>
      <c r="AC48" s="77">
        <f t="shared" si="13"/>
        <v>0</v>
      </c>
      <c r="AD48" s="125"/>
      <c r="AE48" s="125"/>
      <c r="AF48" s="125"/>
      <c r="AG48" s="125"/>
      <c r="AH48" s="125"/>
      <c r="AI48" s="125"/>
      <c r="AJ48" s="125"/>
      <c r="AK48" s="125"/>
      <c r="AL48" s="125"/>
      <c r="AM48" s="125"/>
      <c r="AN48" s="125"/>
      <c r="AO48" s="125"/>
      <c r="AP48" s="125"/>
      <c r="AQ48" s="125"/>
      <c r="AR48" s="125"/>
      <c r="AS48" s="79">
        <f t="shared" si="14"/>
        <v>0</v>
      </c>
      <c r="AT48" s="77">
        <f t="shared" si="15"/>
        <v>0</v>
      </c>
      <c r="AU48" s="77">
        <f t="shared" si="16"/>
        <v>0</v>
      </c>
      <c r="AV48" s="80"/>
      <c r="AW48" s="81"/>
      <c r="AX48" s="81"/>
      <c r="AY48" s="126"/>
      <c r="AZ48" s="126"/>
      <c r="BA48" s="77">
        <f t="shared" si="17"/>
        <v>0</v>
      </c>
      <c r="BB48" s="83"/>
      <c r="BC48" s="133"/>
      <c r="BD48" s="62" t="str">
        <f t="shared" si="18"/>
        <v>正确</v>
      </c>
    </row>
    <row r="49" s="1" customFormat="1" ht="33" customHeight="1" spans="1:56">
      <c r="A49" s="128">
        <f t="shared" si="10"/>
        <v>45</v>
      </c>
      <c r="B49" s="361"/>
      <c r="C49" s="361"/>
      <c r="D49" s="488"/>
      <c r="E49" s="330"/>
      <c r="F49" s="87">
        <f t="shared" si="11"/>
        <v>30</v>
      </c>
      <c r="G49" s="136"/>
      <c r="H49" s="119"/>
      <c r="I49" s="119"/>
      <c r="J49" s="119"/>
      <c r="K49" s="119"/>
      <c r="L49" s="119"/>
      <c r="M49" s="119"/>
      <c r="N49" s="119"/>
      <c r="O49" s="119"/>
      <c r="P49" s="119"/>
      <c r="Q49" s="119"/>
      <c r="R49" s="119"/>
      <c r="S49" s="72">
        <f t="shared" si="12"/>
        <v>0</v>
      </c>
      <c r="T49" s="137"/>
      <c r="U49" s="122"/>
      <c r="V49" s="123"/>
      <c r="W49" s="124"/>
      <c r="X49" s="124"/>
      <c r="Y49" s="124"/>
      <c r="Z49" s="124"/>
      <c r="AA49" s="124"/>
      <c r="AB49" s="125"/>
      <c r="AC49" s="77">
        <f t="shared" si="13"/>
        <v>0</v>
      </c>
      <c r="AD49" s="125"/>
      <c r="AE49" s="125"/>
      <c r="AF49" s="125"/>
      <c r="AG49" s="125"/>
      <c r="AH49" s="125"/>
      <c r="AI49" s="125"/>
      <c r="AJ49" s="125"/>
      <c r="AK49" s="125"/>
      <c r="AL49" s="125"/>
      <c r="AM49" s="125"/>
      <c r="AN49" s="125"/>
      <c r="AO49" s="125"/>
      <c r="AP49" s="125"/>
      <c r="AQ49" s="125"/>
      <c r="AR49" s="125"/>
      <c r="AS49" s="79">
        <f t="shared" si="14"/>
        <v>0</v>
      </c>
      <c r="AT49" s="77">
        <f t="shared" si="15"/>
        <v>0</v>
      </c>
      <c r="AU49" s="77">
        <f t="shared" si="16"/>
        <v>0</v>
      </c>
      <c r="AV49" s="80"/>
      <c r="AW49" s="81"/>
      <c r="AX49" s="81"/>
      <c r="AY49" s="126"/>
      <c r="AZ49" s="126"/>
      <c r="BA49" s="77">
        <f t="shared" si="17"/>
        <v>0</v>
      </c>
      <c r="BB49" s="83"/>
      <c r="BC49" s="133"/>
      <c r="BD49" s="62" t="str">
        <f t="shared" si="18"/>
        <v>正确</v>
      </c>
    </row>
    <row r="50" s="1" customFormat="1" ht="33" customHeight="1" spans="1:56">
      <c r="A50" s="128">
        <f t="shared" si="10"/>
        <v>46</v>
      </c>
      <c r="B50" s="115"/>
      <c r="C50" s="135"/>
      <c r="D50" s="117"/>
      <c r="E50" s="115"/>
      <c r="F50" s="87">
        <f t="shared" si="11"/>
        <v>30</v>
      </c>
      <c r="G50" s="136"/>
      <c r="H50" s="119"/>
      <c r="I50" s="119"/>
      <c r="J50" s="119"/>
      <c r="K50" s="119"/>
      <c r="L50" s="119"/>
      <c r="M50" s="119"/>
      <c r="N50" s="119"/>
      <c r="O50" s="119"/>
      <c r="P50" s="119"/>
      <c r="Q50" s="119"/>
      <c r="R50" s="119"/>
      <c r="S50" s="72">
        <f t="shared" si="12"/>
        <v>0</v>
      </c>
      <c r="T50" s="137"/>
      <c r="U50" s="122"/>
      <c r="V50" s="123"/>
      <c r="W50" s="124"/>
      <c r="X50" s="124"/>
      <c r="Y50" s="124"/>
      <c r="Z50" s="124"/>
      <c r="AA50" s="124"/>
      <c r="AB50" s="125"/>
      <c r="AC50" s="77">
        <f t="shared" si="13"/>
        <v>0</v>
      </c>
      <c r="AD50" s="125"/>
      <c r="AE50" s="125"/>
      <c r="AF50" s="125"/>
      <c r="AG50" s="125"/>
      <c r="AH50" s="125"/>
      <c r="AI50" s="125"/>
      <c r="AJ50" s="125"/>
      <c r="AK50" s="125"/>
      <c r="AL50" s="125"/>
      <c r="AM50" s="125"/>
      <c r="AN50" s="125"/>
      <c r="AO50" s="125"/>
      <c r="AP50" s="125"/>
      <c r="AQ50" s="125"/>
      <c r="AR50" s="125"/>
      <c r="AS50" s="79">
        <f t="shared" si="14"/>
        <v>0</v>
      </c>
      <c r="AT50" s="77">
        <f t="shared" si="15"/>
        <v>0</v>
      </c>
      <c r="AU50" s="77">
        <f t="shared" si="16"/>
        <v>0</v>
      </c>
      <c r="AV50" s="80"/>
      <c r="AW50" s="81"/>
      <c r="AX50" s="81"/>
      <c r="AY50" s="126"/>
      <c r="AZ50" s="126"/>
      <c r="BA50" s="77">
        <f t="shared" si="17"/>
        <v>0</v>
      </c>
      <c r="BB50" s="83"/>
      <c r="BC50" s="133"/>
      <c r="BD50" s="62" t="str">
        <f t="shared" si="18"/>
        <v>正确</v>
      </c>
    </row>
    <row r="51" s="1" customFormat="1" ht="33" customHeight="1" spans="1:56">
      <c r="A51" s="128">
        <f t="shared" si="10"/>
        <v>47</v>
      </c>
      <c r="B51" s="115"/>
      <c r="C51" s="135"/>
      <c r="D51" s="117"/>
      <c r="E51" s="115"/>
      <c r="F51" s="87">
        <f t="shared" si="11"/>
        <v>30</v>
      </c>
      <c r="G51" s="136"/>
      <c r="H51" s="119"/>
      <c r="I51" s="119"/>
      <c r="J51" s="119"/>
      <c r="K51" s="119"/>
      <c r="L51" s="119"/>
      <c r="M51" s="119"/>
      <c r="N51" s="119"/>
      <c r="O51" s="119"/>
      <c r="P51" s="119"/>
      <c r="Q51" s="119"/>
      <c r="R51" s="119"/>
      <c r="S51" s="72">
        <f t="shared" si="12"/>
        <v>0</v>
      </c>
      <c r="T51" s="137"/>
      <c r="U51" s="122"/>
      <c r="V51" s="123"/>
      <c r="W51" s="124"/>
      <c r="X51" s="124"/>
      <c r="Y51" s="124"/>
      <c r="Z51" s="124"/>
      <c r="AA51" s="124"/>
      <c r="AB51" s="125"/>
      <c r="AC51" s="77">
        <f t="shared" si="13"/>
        <v>0</v>
      </c>
      <c r="AD51" s="125"/>
      <c r="AE51" s="125"/>
      <c r="AF51" s="125"/>
      <c r="AG51" s="125"/>
      <c r="AH51" s="125"/>
      <c r="AI51" s="125"/>
      <c r="AJ51" s="125"/>
      <c r="AK51" s="125"/>
      <c r="AL51" s="125"/>
      <c r="AM51" s="125"/>
      <c r="AN51" s="125"/>
      <c r="AO51" s="125"/>
      <c r="AP51" s="125"/>
      <c r="AQ51" s="125"/>
      <c r="AR51" s="125"/>
      <c r="AS51" s="79">
        <f t="shared" si="14"/>
        <v>0</v>
      </c>
      <c r="AT51" s="77">
        <f t="shared" si="15"/>
        <v>0</v>
      </c>
      <c r="AU51" s="77">
        <f t="shared" si="16"/>
        <v>0</v>
      </c>
      <c r="AV51" s="80"/>
      <c r="AW51" s="81"/>
      <c r="AX51" s="81"/>
      <c r="AY51" s="126"/>
      <c r="AZ51" s="126"/>
      <c r="BA51" s="77">
        <f t="shared" si="17"/>
        <v>0</v>
      </c>
      <c r="BB51" s="83"/>
      <c r="BC51" s="133"/>
      <c r="BD51" s="62" t="str">
        <f t="shared" si="18"/>
        <v>正确</v>
      </c>
    </row>
    <row r="52" s="1" customFormat="1" ht="33" customHeight="1" spans="1:56">
      <c r="A52" s="128">
        <f t="shared" si="10"/>
        <v>48</v>
      </c>
      <c r="B52" s="115"/>
      <c r="C52" s="135"/>
      <c r="D52" s="117"/>
      <c r="E52" s="115"/>
      <c r="F52" s="87">
        <f t="shared" si="11"/>
        <v>30</v>
      </c>
      <c r="G52" s="136"/>
      <c r="H52" s="119"/>
      <c r="I52" s="119"/>
      <c r="J52" s="119"/>
      <c r="K52" s="119"/>
      <c r="L52" s="119"/>
      <c r="M52" s="119"/>
      <c r="N52" s="119"/>
      <c r="O52" s="119"/>
      <c r="P52" s="119"/>
      <c r="Q52" s="119"/>
      <c r="R52" s="119"/>
      <c r="S52" s="72">
        <f t="shared" si="12"/>
        <v>0</v>
      </c>
      <c r="T52" s="137"/>
      <c r="U52" s="122"/>
      <c r="V52" s="123"/>
      <c r="W52" s="124"/>
      <c r="X52" s="124"/>
      <c r="Y52" s="124"/>
      <c r="Z52" s="124"/>
      <c r="AA52" s="124"/>
      <c r="AB52" s="125"/>
      <c r="AC52" s="77">
        <f t="shared" si="13"/>
        <v>0</v>
      </c>
      <c r="AD52" s="125"/>
      <c r="AE52" s="125"/>
      <c r="AF52" s="125"/>
      <c r="AG52" s="125"/>
      <c r="AH52" s="125"/>
      <c r="AI52" s="125"/>
      <c r="AJ52" s="125"/>
      <c r="AK52" s="125"/>
      <c r="AL52" s="125"/>
      <c r="AM52" s="125"/>
      <c r="AN52" s="125"/>
      <c r="AO52" s="125"/>
      <c r="AP52" s="125"/>
      <c r="AQ52" s="125"/>
      <c r="AR52" s="125"/>
      <c r="AS52" s="79">
        <f t="shared" si="14"/>
        <v>0</v>
      </c>
      <c r="AT52" s="77">
        <f t="shared" si="15"/>
        <v>0</v>
      </c>
      <c r="AU52" s="77">
        <f t="shared" si="16"/>
        <v>0</v>
      </c>
      <c r="AV52" s="80"/>
      <c r="AW52" s="81"/>
      <c r="AX52" s="81"/>
      <c r="AY52" s="126"/>
      <c r="AZ52" s="126"/>
      <c r="BA52" s="77">
        <f t="shared" si="17"/>
        <v>0</v>
      </c>
      <c r="BB52" s="83"/>
      <c r="BC52" s="133"/>
      <c r="BD52" s="62" t="str">
        <f t="shared" si="18"/>
        <v>正确</v>
      </c>
    </row>
    <row r="53" s="1" customFormat="1" ht="33" customHeight="1" spans="1:56">
      <c r="A53" s="128">
        <f t="shared" si="10"/>
        <v>49</v>
      </c>
      <c r="B53" s="115"/>
      <c r="C53" s="135"/>
      <c r="D53" s="117"/>
      <c r="E53" s="115"/>
      <c r="F53" s="87">
        <f t="shared" si="11"/>
        <v>30</v>
      </c>
      <c r="G53" s="136"/>
      <c r="H53" s="119"/>
      <c r="I53" s="119"/>
      <c r="J53" s="119"/>
      <c r="K53" s="119"/>
      <c r="L53" s="119"/>
      <c r="M53" s="119"/>
      <c r="N53" s="119"/>
      <c r="O53" s="119"/>
      <c r="P53" s="119"/>
      <c r="Q53" s="119"/>
      <c r="R53" s="119"/>
      <c r="S53" s="72">
        <f t="shared" si="12"/>
        <v>0</v>
      </c>
      <c r="T53" s="137"/>
      <c r="U53" s="122"/>
      <c r="V53" s="123"/>
      <c r="W53" s="124"/>
      <c r="X53" s="124"/>
      <c r="Y53" s="124"/>
      <c r="Z53" s="124"/>
      <c r="AA53" s="124"/>
      <c r="AB53" s="125"/>
      <c r="AC53" s="77">
        <f t="shared" si="13"/>
        <v>0</v>
      </c>
      <c r="AD53" s="125"/>
      <c r="AE53" s="125"/>
      <c r="AF53" s="125"/>
      <c r="AG53" s="125"/>
      <c r="AH53" s="125"/>
      <c r="AI53" s="125"/>
      <c r="AJ53" s="125"/>
      <c r="AK53" s="125"/>
      <c r="AL53" s="125"/>
      <c r="AM53" s="125"/>
      <c r="AN53" s="125"/>
      <c r="AO53" s="125"/>
      <c r="AP53" s="125"/>
      <c r="AQ53" s="125"/>
      <c r="AR53" s="125"/>
      <c r="AS53" s="79">
        <f t="shared" si="14"/>
        <v>0</v>
      </c>
      <c r="AT53" s="77">
        <f t="shared" si="15"/>
        <v>0</v>
      </c>
      <c r="AU53" s="77">
        <f t="shared" si="16"/>
        <v>0</v>
      </c>
      <c r="AV53" s="80"/>
      <c r="AW53" s="81"/>
      <c r="AX53" s="81"/>
      <c r="AY53" s="126"/>
      <c r="AZ53" s="126"/>
      <c r="BA53" s="77">
        <f t="shared" si="17"/>
        <v>0</v>
      </c>
      <c r="BB53" s="83"/>
      <c r="BC53" s="133"/>
      <c r="BD53" s="62" t="str">
        <f t="shared" si="18"/>
        <v>正确</v>
      </c>
    </row>
    <row r="54" s="1" customFormat="1" ht="33" customHeight="1" spans="1:56">
      <c r="A54" s="128">
        <f t="shared" si="10"/>
        <v>50</v>
      </c>
      <c r="B54" s="115"/>
      <c r="C54" s="135"/>
      <c r="D54" s="117"/>
      <c r="E54" s="115"/>
      <c r="F54" s="87">
        <f t="shared" si="11"/>
        <v>30</v>
      </c>
      <c r="G54" s="136"/>
      <c r="H54" s="119"/>
      <c r="I54" s="119"/>
      <c r="J54" s="119"/>
      <c r="K54" s="119"/>
      <c r="L54" s="119"/>
      <c r="M54" s="119"/>
      <c r="N54" s="119"/>
      <c r="O54" s="119"/>
      <c r="P54" s="119"/>
      <c r="Q54" s="119"/>
      <c r="R54" s="119"/>
      <c r="S54" s="72">
        <f t="shared" si="12"/>
        <v>0</v>
      </c>
      <c r="T54" s="137"/>
      <c r="U54" s="122"/>
      <c r="V54" s="123"/>
      <c r="W54" s="124"/>
      <c r="X54" s="124"/>
      <c r="Y54" s="124"/>
      <c r="Z54" s="124"/>
      <c r="AA54" s="124"/>
      <c r="AB54" s="125"/>
      <c r="AC54" s="77">
        <f t="shared" si="13"/>
        <v>0</v>
      </c>
      <c r="AD54" s="125"/>
      <c r="AE54" s="125"/>
      <c r="AF54" s="125"/>
      <c r="AG54" s="125"/>
      <c r="AH54" s="125"/>
      <c r="AI54" s="125"/>
      <c r="AJ54" s="125"/>
      <c r="AK54" s="125"/>
      <c r="AL54" s="125"/>
      <c r="AM54" s="125"/>
      <c r="AN54" s="125"/>
      <c r="AO54" s="125"/>
      <c r="AP54" s="125"/>
      <c r="AQ54" s="125"/>
      <c r="AR54" s="125"/>
      <c r="AS54" s="79">
        <f t="shared" si="14"/>
        <v>0</v>
      </c>
      <c r="AT54" s="77">
        <f t="shared" si="15"/>
        <v>0</v>
      </c>
      <c r="AU54" s="77">
        <f t="shared" si="16"/>
        <v>0</v>
      </c>
      <c r="AV54" s="80"/>
      <c r="AW54" s="81"/>
      <c r="AX54" s="81"/>
      <c r="AY54" s="126"/>
      <c r="AZ54" s="126"/>
      <c r="BA54" s="77">
        <f t="shared" si="17"/>
        <v>0</v>
      </c>
      <c r="BB54" s="83"/>
      <c r="BC54" s="133"/>
      <c r="BD54" s="62" t="str">
        <f t="shared" si="18"/>
        <v>正确</v>
      </c>
    </row>
    <row r="55" s="1" customFormat="1" ht="33" customHeight="1" spans="1:56">
      <c r="A55" s="128">
        <f t="shared" si="10"/>
        <v>51</v>
      </c>
      <c r="B55" s="115"/>
      <c r="C55" s="135"/>
      <c r="D55" s="117"/>
      <c r="E55" s="115"/>
      <c r="F55" s="87">
        <f t="shared" si="11"/>
        <v>30</v>
      </c>
      <c r="G55" s="136"/>
      <c r="H55" s="119"/>
      <c r="I55" s="119"/>
      <c r="J55" s="119"/>
      <c r="K55" s="119"/>
      <c r="L55" s="119"/>
      <c r="M55" s="119"/>
      <c r="N55" s="119"/>
      <c r="O55" s="119"/>
      <c r="P55" s="119"/>
      <c r="Q55" s="119"/>
      <c r="R55" s="119"/>
      <c r="S55" s="72">
        <f t="shared" si="12"/>
        <v>0</v>
      </c>
      <c r="T55" s="137"/>
      <c r="U55" s="122"/>
      <c r="V55" s="123"/>
      <c r="W55" s="124"/>
      <c r="X55" s="124"/>
      <c r="Y55" s="124"/>
      <c r="Z55" s="124"/>
      <c r="AA55" s="124"/>
      <c r="AB55" s="125"/>
      <c r="AC55" s="77">
        <f t="shared" si="13"/>
        <v>0</v>
      </c>
      <c r="AD55" s="125"/>
      <c r="AE55" s="125"/>
      <c r="AF55" s="125"/>
      <c r="AG55" s="125"/>
      <c r="AH55" s="125"/>
      <c r="AI55" s="125"/>
      <c r="AJ55" s="125"/>
      <c r="AK55" s="125"/>
      <c r="AL55" s="125"/>
      <c r="AM55" s="125"/>
      <c r="AN55" s="125"/>
      <c r="AO55" s="125"/>
      <c r="AP55" s="125"/>
      <c r="AQ55" s="125"/>
      <c r="AR55" s="125"/>
      <c r="AS55" s="79">
        <f t="shared" si="14"/>
        <v>0</v>
      </c>
      <c r="AT55" s="77">
        <f t="shared" si="15"/>
        <v>0</v>
      </c>
      <c r="AU55" s="77">
        <f t="shared" si="16"/>
        <v>0</v>
      </c>
      <c r="AV55" s="80"/>
      <c r="AW55" s="81"/>
      <c r="AX55" s="81"/>
      <c r="AY55" s="126"/>
      <c r="AZ55" s="126"/>
      <c r="BA55" s="77">
        <f t="shared" si="17"/>
        <v>0</v>
      </c>
      <c r="BB55" s="83"/>
      <c r="BC55" s="133"/>
      <c r="BD55" s="62" t="str">
        <f t="shared" si="18"/>
        <v>正确</v>
      </c>
    </row>
    <row r="56" s="1" customFormat="1" ht="33" customHeight="1" spans="1:56">
      <c r="A56" s="128">
        <f t="shared" si="10"/>
        <v>52</v>
      </c>
      <c r="B56" s="115"/>
      <c r="C56" s="135"/>
      <c r="D56" s="117"/>
      <c r="E56" s="115"/>
      <c r="F56" s="87">
        <f t="shared" si="11"/>
        <v>30</v>
      </c>
      <c r="G56" s="136"/>
      <c r="H56" s="119"/>
      <c r="I56" s="119"/>
      <c r="J56" s="119"/>
      <c r="K56" s="119"/>
      <c r="L56" s="119"/>
      <c r="M56" s="119"/>
      <c r="N56" s="119"/>
      <c r="O56" s="119"/>
      <c r="P56" s="119"/>
      <c r="Q56" s="119"/>
      <c r="R56" s="119"/>
      <c r="S56" s="72">
        <f t="shared" si="12"/>
        <v>0</v>
      </c>
      <c r="T56" s="137"/>
      <c r="U56" s="122"/>
      <c r="V56" s="123"/>
      <c r="W56" s="124"/>
      <c r="X56" s="124"/>
      <c r="Y56" s="124"/>
      <c r="Z56" s="124"/>
      <c r="AA56" s="124"/>
      <c r="AB56" s="125"/>
      <c r="AC56" s="77">
        <f t="shared" si="13"/>
        <v>0</v>
      </c>
      <c r="AD56" s="125"/>
      <c r="AE56" s="125"/>
      <c r="AF56" s="125"/>
      <c r="AG56" s="125"/>
      <c r="AH56" s="125"/>
      <c r="AI56" s="125"/>
      <c r="AJ56" s="125"/>
      <c r="AK56" s="125"/>
      <c r="AL56" s="125"/>
      <c r="AM56" s="125"/>
      <c r="AN56" s="125"/>
      <c r="AO56" s="125"/>
      <c r="AP56" s="125"/>
      <c r="AQ56" s="125"/>
      <c r="AR56" s="125"/>
      <c r="AS56" s="79">
        <f t="shared" si="14"/>
        <v>0</v>
      </c>
      <c r="AT56" s="77">
        <f t="shared" si="15"/>
        <v>0</v>
      </c>
      <c r="AU56" s="77">
        <f t="shared" si="16"/>
        <v>0</v>
      </c>
      <c r="AV56" s="80"/>
      <c r="AW56" s="81"/>
      <c r="AX56" s="81"/>
      <c r="AY56" s="126"/>
      <c r="AZ56" s="126"/>
      <c r="BA56" s="77">
        <f t="shared" si="17"/>
        <v>0</v>
      </c>
      <c r="BB56" s="83"/>
      <c r="BC56" s="133"/>
      <c r="BD56" s="62" t="str">
        <f t="shared" si="18"/>
        <v>正确</v>
      </c>
    </row>
    <row r="57" s="1" customFormat="1" ht="33" customHeight="1" spans="1:56">
      <c r="A57" s="128">
        <f t="shared" si="10"/>
        <v>53</v>
      </c>
      <c r="B57" s="115"/>
      <c r="C57" s="135"/>
      <c r="D57" s="117"/>
      <c r="E57" s="115"/>
      <c r="F57" s="87">
        <f t="shared" si="11"/>
        <v>30</v>
      </c>
      <c r="G57" s="136"/>
      <c r="H57" s="119"/>
      <c r="I57" s="119"/>
      <c r="J57" s="119"/>
      <c r="K57" s="119"/>
      <c r="L57" s="119"/>
      <c r="M57" s="119"/>
      <c r="N57" s="119"/>
      <c r="O57" s="119"/>
      <c r="P57" s="119"/>
      <c r="Q57" s="119"/>
      <c r="R57" s="119"/>
      <c r="S57" s="72">
        <f t="shared" si="12"/>
        <v>0</v>
      </c>
      <c r="T57" s="137"/>
      <c r="U57" s="122"/>
      <c r="V57" s="123"/>
      <c r="W57" s="124"/>
      <c r="X57" s="124"/>
      <c r="Y57" s="124"/>
      <c r="Z57" s="124"/>
      <c r="AA57" s="124"/>
      <c r="AB57" s="125"/>
      <c r="AC57" s="77">
        <f t="shared" si="13"/>
        <v>0</v>
      </c>
      <c r="AD57" s="125"/>
      <c r="AE57" s="125"/>
      <c r="AF57" s="125"/>
      <c r="AG57" s="125"/>
      <c r="AH57" s="125"/>
      <c r="AI57" s="125"/>
      <c r="AJ57" s="125"/>
      <c r="AK57" s="125"/>
      <c r="AL57" s="125"/>
      <c r="AM57" s="125"/>
      <c r="AN57" s="125"/>
      <c r="AO57" s="125"/>
      <c r="AP57" s="125"/>
      <c r="AQ57" s="125"/>
      <c r="AR57" s="125"/>
      <c r="AS57" s="79">
        <f t="shared" si="14"/>
        <v>0</v>
      </c>
      <c r="AT57" s="77">
        <f t="shared" si="15"/>
        <v>0</v>
      </c>
      <c r="AU57" s="77">
        <f t="shared" si="16"/>
        <v>0</v>
      </c>
      <c r="AV57" s="80"/>
      <c r="AW57" s="81"/>
      <c r="AX57" s="81"/>
      <c r="AY57" s="126"/>
      <c r="AZ57" s="126"/>
      <c r="BA57" s="77">
        <f t="shared" si="17"/>
        <v>0</v>
      </c>
      <c r="BB57" s="83"/>
      <c r="BC57" s="133"/>
      <c r="BD57" s="62" t="str">
        <f t="shared" si="18"/>
        <v>正确</v>
      </c>
    </row>
    <row r="58" s="1" customFormat="1" ht="33" customHeight="1" spans="1:56">
      <c r="A58" s="128">
        <f t="shared" si="10"/>
        <v>54</v>
      </c>
      <c r="B58" s="115"/>
      <c r="C58" s="135"/>
      <c r="D58" s="117"/>
      <c r="E58" s="115"/>
      <c r="F58" s="87">
        <f t="shared" si="11"/>
        <v>30</v>
      </c>
      <c r="G58" s="136"/>
      <c r="H58" s="119"/>
      <c r="I58" s="119"/>
      <c r="J58" s="119"/>
      <c r="K58" s="119"/>
      <c r="L58" s="119"/>
      <c r="M58" s="119"/>
      <c r="N58" s="119"/>
      <c r="O58" s="119"/>
      <c r="P58" s="119"/>
      <c r="Q58" s="119"/>
      <c r="R58" s="119"/>
      <c r="S58" s="72">
        <f t="shared" si="12"/>
        <v>0</v>
      </c>
      <c r="T58" s="137"/>
      <c r="U58" s="122"/>
      <c r="V58" s="123"/>
      <c r="W58" s="124"/>
      <c r="X58" s="124"/>
      <c r="Y58" s="124"/>
      <c r="Z58" s="124"/>
      <c r="AA58" s="124"/>
      <c r="AB58" s="125"/>
      <c r="AC58" s="77">
        <f t="shared" si="13"/>
        <v>0</v>
      </c>
      <c r="AD58" s="125"/>
      <c r="AE58" s="125"/>
      <c r="AF58" s="125"/>
      <c r="AG58" s="125"/>
      <c r="AH58" s="125"/>
      <c r="AI58" s="125"/>
      <c r="AJ58" s="125"/>
      <c r="AK58" s="125"/>
      <c r="AL58" s="125"/>
      <c r="AM58" s="125"/>
      <c r="AN58" s="125"/>
      <c r="AO58" s="125"/>
      <c r="AP58" s="125"/>
      <c r="AQ58" s="125"/>
      <c r="AR58" s="125"/>
      <c r="AS58" s="79">
        <f t="shared" si="14"/>
        <v>0</v>
      </c>
      <c r="AT58" s="77">
        <f t="shared" si="15"/>
        <v>0</v>
      </c>
      <c r="AU58" s="77">
        <f t="shared" si="16"/>
        <v>0</v>
      </c>
      <c r="AV58" s="80"/>
      <c r="AW58" s="81"/>
      <c r="AX58" s="81"/>
      <c r="AY58" s="126"/>
      <c r="AZ58" s="126"/>
      <c r="BA58" s="77">
        <f t="shared" si="17"/>
        <v>0</v>
      </c>
      <c r="BB58" s="83"/>
      <c r="BC58" s="133"/>
      <c r="BD58" s="62" t="str">
        <f t="shared" si="18"/>
        <v>正确</v>
      </c>
    </row>
    <row r="59" s="1" customFormat="1" ht="33" customHeight="1" spans="1:56">
      <c r="A59" s="128">
        <f t="shared" si="10"/>
        <v>55</v>
      </c>
      <c r="B59" s="115"/>
      <c r="C59" s="135"/>
      <c r="D59" s="117"/>
      <c r="E59" s="115"/>
      <c r="F59" s="87">
        <f t="shared" si="11"/>
        <v>30</v>
      </c>
      <c r="G59" s="136"/>
      <c r="H59" s="119"/>
      <c r="I59" s="119"/>
      <c r="J59" s="119"/>
      <c r="K59" s="119"/>
      <c r="L59" s="119"/>
      <c r="M59" s="119"/>
      <c r="N59" s="119"/>
      <c r="O59" s="119"/>
      <c r="P59" s="119"/>
      <c r="Q59" s="119"/>
      <c r="R59" s="119"/>
      <c r="S59" s="72">
        <f t="shared" si="12"/>
        <v>0</v>
      </c>
      <c r="T59" s="137"/>
      <c r="U59" s="122"/>
      <c r="V59" s="123"/>
      <c r="W59" s="124"/>
      <c r="X59" s="124"/>
      <c r="Y59" s="124"/>
      <c r="Z59" s="124"/>
      <c r="AA59" s="124"/>
      <c r="AB59" s="125"/>
      <c r="AC59" s="77">
        <f t="shared" si="13"/>
        <v>0</v>
      </c>
      <c r="AD59" s="125"/>
      <c r="AE59" s="125"/>
      <c r="AF59" s="125"/>
      <c r="AG59" s="125"/>
      <c r="AH59" s="125"/>
      <c r="AI59" s="125"/>
      <c r="AJ59" s="125"/>
      <c r="AK59" s="125"/>
      <c r="AL59" s="125"/>
      <c r="AM59" s="125"/>
      <c r="AN59" s="125"/>
      <c r="AO59" s="125"/>
      <c r="AP59" s="125"/>
      <c r="AQ59" s="125"/>
      <c r="AR59" s="125"/>
      <c r="AS59" s="79">
        <f t="shared" si="14"/>
        <v>0</v>
      </c>
      <c r="AT59" s="77">
        <f t="shared" si="15"/>
        <v>0</v>
      </c>
      <c r="AU59" s="77">
        <f t="shared" si="16"/>
        <v>0</v>
      </c>
      <c r="AV59" s="80"/>
      <c r="AW59" s="81"/>
      <c r="AX59" s="81"/>
      <c r="AY59" s="126"/>
      <c r="AZ59" s="126"/>
      <c r="BA59" s="77">
        <f t="shared" si="17"/>
        <v>0</v>
      </c>
      <c r="BB59" s="83"/>
      <c r="BC59" s="133"/>
      <c r="BD59" s="62" t="str">
        <f t="shared" si="18"/>
        <v>正确</v>
      </c>
    </row>
    <row r="60" s="1" customFormat="1" ht="33" customHeight="1" spans="1:56">
      <c r="A60" s="128">
        <f t="shared" si="10"/>
        <v>56</v>
      </c>
      <c r="B60" s="115"/>
      <c r="C60" s="135"/>
      <c r="D60" s="117"/>
      <c r="E60" s="115"/>
      <c r="F60" s="87">
        <f t="shared" si="11"/>
        <v>30</v>
      </c>
      <c r="G60" s="136"/>
      <c r="H60" s="119"/>
      <c r="I60" s="119"/>
      <c r="J60" s="119"/>
      <c r="K60" s="119"/>
      <c r="L60" s="119"/>
      <c r="M60" s="119"/>
      <c r="N60" s="119"/>
      <c r="O60" s="119"/>
      <c r="P60" s="119"/>
      <c r="Q60" s="119"/>
      <c r="R60" s="119"/>
      <c r="S60" s="72">
        <f t="shared" si="12"/>
        <v>0</v>
      </c>
      <c r="T60" s="137"/>
      <c r="U60" s="122"/>
      <c r="V60" s="123"/>
      <c r="W60" s="124"/>
      <c r="X60" s="124"/>
      <c r="Y60" s="124"/>
      <c r="Z60" s="124"/>
      <c r="AA60" s="124"/>
      <c r="AB60" s="125"/>
      <c r="AC60" s="77">
        <f t="shared" si="13"/>
        <v>0</v>
      </c>
      <c r="AD60" s="125"/>
      <c r="AE60" s="125"/>
      <c r="AF60" s="125"/>
      <c r="AG60" s="125"/>
      <c r="AH60" s="125"/>
      <c r="AI60" s="125"/>
      <c r="AJ60" s="125"/>
      <c r="AK60" s="125"/>
      <c r="AL60" s="125"/>
      <c r="AM60" s="125"/>
      <c r="AN60" s="125"/>
      <c r="AO60" s="125"/>
      <c r="AP60" s="125"/>
      <c r="AQ60" s="125"/>
      <c r="AR60" s="125"/>
      <c r="AS60" s="79">
        <f t="shared" si="14"/>
        <v>0</v>
      </c>
      <c r="AT60" s="77">
        <f t="shared" si="15"/>
        <v>0</v>
      </c>
      <c r="AU60" s="77">
        <f t="shared" si="16"/>
        <v>0</v>
      </c>
      <c r="AV60" s="80"/>
      <c r="AW60" s="81"/>
      <c r="AX60" s="81"/>
      <c r="AY60" s="126"/>
      <c r="AZ60" s="126"/>
      <c r="BA60" s="77">
        <f t="shared" si="17"/>
        <v>0</v>
      </c>
      <c r="BB60" s="83"/>
      <c r="BC60" s="133"/>
      <c r="BD60" s="62" t="str">
        <f t="shared" si="18"/>
        <v>正确</v>
      </c>
    </row>
    <row r="61" s="1" customFormat="1" ht="33" customHeight="1" spans="1:56">
      <c r="A61" s="128">
        <f t="shared" si="10"/>
        <v>57</v>
      </c>
      <c r="B61" s="115"/>
      <c r="C61" s="135"/>
      <c r="D61" s="117"/>
      <c r="E61" s="115"/>
      <c r="F61" s="87">
        <f t="shared" si="11"/>
        <v>30</v>
      </c>
      <c r="G61" s="136"/>
      <c r="H61" s="119"/>
      <c r="I61" s="119"/>
      <c r="J61" s="119"/>
      <c r="K61" s="119"/>
      <c r="L61" s="119"/>
      <c r="M61" s="119"/>
      <c r="N61" s="119"/>
      <c r="O61" s="119"/>
      <c r="P61" s="119"/>
      <c r="Q61" s="119"/>
      <c r="R61" s="119"/>
      <c r="S61" s="72">
        <f t="shared" si="12"/>
        <v>0</v>
      </c>
      <c r="T61" s="137"/>
      <c r="U61" s="122"/>
      <c r="V61" s="123"/>
      <c r="W61" s="124"/>
      <c r="X61" s="124"/>
      <c r="Y61" s="124"/>
      <c r="Z61" s="124"/>
      <c r="AA61" s="124"/>
      <c r="AB61" s="125"/>
      <c r="AC61" s="77">
        <f t="shared" si="13"/>
        <v>0</v>
      </c>
      <c r="AD61" s="125"/>
      <c r="AE61" s="125"/>
      <c r="AF61" s="125"/>
      <c r="AG61" s="125"/>
      <c r="AH61" s="125"/>
      <c r="AI61" s="125"/>
      <c r="AJ61" s="125"/>
      <c r="AK61" s="125"/>
      <c r="AL61" s="125"/>
      <c r="AM61" s="125"/>
      <c r="AN61" s="125"/>
      <c r="AO61" s="125"/>
      <c r="AP61" s="125"/>
      <c r="AQ61" s="125"/>
      <c r="AR61" s="125"/>
      <c r="AS61" s="79">
        <f t="shared" si="14"/>
        <v>0</v>
      </c>
      <c r="AT61" s="77">
        <f t="shared" si="15"/>
        <v>0</v>
      </c>
      <c r="AU61" s="77">
        <f t="shared" si="16"/>
        <v>0</v>
      </c>
      <c r="AV61" s="80"/>
      <c r="AW61" s="81"/>
      <c r="AX61" s="81"/>
      <c r="AY61" s="126"/>
      <c r="AZ61" s="126"/>
      <c r="BA61" s="77">
        <f t="shared" si="17"/>
        <v>0</v>
      </c>
      <c r="BB61" s="83"/>
      <c r="BC61" s="133"/>
      <c r="BD61" s="62" t="str">
        <f t="shared" si="18"/>
        <v>正确</v>
      </c>
    </row>
    <row r="62" s="1" customFormat="1" ht="33" customHeight="1" spans="1:56">
      <c r="A62" s="128">
        <f t="shared" si="10"/>
        <v>58</v>
      </c>
      <c r="B62" s="115"/>
      <c r="C62" s="135"/>
      <c r="D62" s="117"/>
      <c r="E62" s="115"/>
      <c r="F62" s="87">
        <f t="shared" si="11"/>
        <v>30</v>
      </c>
      <c r="G62" s="136"/>
      <c r="H62" s="119"/>
      <c r="I62" s="119"/>
      <c r="J62" s="119"/>
      <c r="K62" s="119"/>
      <c r="L62" s="119"/>
      <c r="M62" s="119"/>
      <c r="N62" s="119"/>
      <c r="O62" s="119"/>
      <c r="P62" s="119"/>
      <c r="Q62" s="119"/>
      <c r="R62" s="119"/>
      <c r="S62" s="72">
        <f t="shared" si="12"/>
        <v>0</v>
      </c>
      <c r="T62" s="137"/>
      <c r="U62" s="122"/>
      <c r="V62" s="123"/>
      <c r="W62" s="124"/>
      <c r="X62" s="124"/>
      <c r="Y62" s="124"/>
      <c r="Z62" s="124"/>
      <c r="AA62" s="124"/>
      <c r="AB62" s="125"/>
      <c r="AC62" s="77">
        <f t="shared" si="13"/>
        <v>0</v>
      </c>
      <c r="AD62" s="125"/>
      <c r="AE62" s="125"/>
      <c r="AF62" s="125"/>
      <c r="AG62" s="125"/>
      <c r="AH62" s="125"/>
      <c r="AI62" s="125"/>
      <c r="AJ62" s="125"/>
      <c r="AK62" s="125"/>
      <c r="AL62" s="125"/>
      <c r="AM62" s="125"/>
      <c r="AN62" s="125"/>
      <c r="AO62" s="125"/>
      <c r="AP62" s="125"/>
      <c r="AQ62" s="125"/>
      <c r="AR62" s="125"/>
      <c r="AS62" s="79">
        <f t="shared" si="14"/>
        <v>0</v>
      </c>
      <c r="AT62" s="77">
        <f t="shared" si="15"/>
        <v>0</v>
      </c>
      <c r="AU62" s="77">
        <f t="shared" si="16"/>
        <v>0</v>
      </c>
      <c r="AV62" s="80"/>
      <c r="AW62" s="81"/>
      <c r="AX62" s="81"/>
      <c r="AY62" s="126"/>
      <c r="AZ62" s="126"/>
      <c r="BA62" s="77">
        <f t="shared" si="17"/>
        <v>0</v>
      </c>
      <c r="BB62" s="83"/>
      <c r="BC62" s="133"/>
      <c r="BD62" s="62" t="str">
        <f t="shared" si="18"/>
        <v>正确</v>
      </c>
    </row>
    <row r="63" s="1" customFormat="1" ht="33" customHeight="1" spans="1:56">
      <c r="A63" s="128">
        <f t="shared" si="10"/>
        <v>59</v>
      </c>
      <c r="B63" s="115"/>
      <c r="C63" s="135"/>
      <c r="D63" s="117"/>
      <c r="E63" s="115"/>
      <c r="F63" s="87">
        <f t="shared" si="11"/>
        <v>30</v>
      </c>
      <c r="G63" s="136"/>
      <c r="H63" s="119"/>
      <c r="I63" s="119"/>
      <c r="J63" s="119"/>
      <c r="K63" s="119"/>
      <c r="L63" s="119"/>
      <c r="M63" s="119"/>
      <c r="N63" s="119"/>
      <c r="O63" s="119"/>
      <c r="P63" s="119"/>
      <c r="Q63" s="119"/>
      <c r="R63" s="119"/>
      <c r="S63" s="72">
        <f t="shared" si="12"/>
        <v>0</v>
      </c>
      <c r="T63" s="137"/>
      <c r="U63" s="122"/>
      <c r="V63" s="123"/>
      <c r="W63" s="124"/>
      <c r="X63" s="124"/>
      <c r="Y63" s="124"/>
      <c r="Z63" s="124"/>
      <c r="AA63" s="124"/>
      <c r="AB63" s="125"/>
      <c r="AC63" s="77">
        <f t="shared" si="13"/>
        <v>0</v>
      </c>
      <c r="AD63" s="125"/>
      <c r="AE63" s="125"/>
      <c r="AF63" s="125"/>
      <c r="AG63" s="125"/>
      <c r="AH63" s="125"/>
      <c r="AI63" s="125"/>
      <c r="AJ63" s="125"/>
      <c r="AK63" s="125"/>
      <c r="AL63" s="125"/>
      <c r="AM63" s="125"/>
      <c r="AN63" s="125"/>
      <c r="AO63" s="125"/>
      <c r="AP63" s="125"/>
      <c r="AQ63" s="125"/>
      <c r="AR63" s="125"/>
      <c r="AS63" s="79">
        <f t="shared" si="14"/>
        <v>0</v>
      </c>
      <c r="AT63" s="77">
        <f t="shared" si="15"/>
        <v>0</v>
      </c>
      <c r="AU63" s="77">
        <f t="shared" si="16"/>
        <v>0</v>
      </c>
      <c r="AV63" s="80"/>
      <c r="AW63" s="81"/>
      <c r="AX63" s="81"/>
      <c r="AY63" s="126"/>
      <c r="AZ63" s="126"/>
      <c r="BA63" s="77">
        <f t="shared" si="17"/>
        <v>0</v>
      </c>
      <c r="BB63" s="83"/>
      <c r="BC63" s="133"/>
      <c r="BD63" s="62" t="str">
        <f t="shared" si="18"/>
        <v>正确</v>
      </c>
    </row>
    <row r="64" s="1" customFormat="1" ht="33" customHeight="1" spans="1:56">
      <c r="A64" s="128">
        <f t="shared" si="10"/>
        <v>60</v>
      </c>
      <c r="B64" s="115"/>
      <c r="C64" s="135"/>
      <c r="D64" s="117"/>
      <c r="E64" s="115"/>
      <c r="F64" s="87">
        <f t="shared" si="11"/>
        <v>30</v>
      </c>
      <c r="G64" s="136"/>
      <c r="H64" s="119"/>
      <c r="I64" s="119"/>
      <c r="J64" s="119"/>
      <c r="K64" s="119"/>
      <c r="L64" s="119"/>
      <c r="M64" s="119"/>
      <c r="N64" s="119"/>
      <c r="O64" s="119"/>
      <c r="P64" s="119"/>
      <c r="Q64" s="119"/>
      <c r="R64" s="119"/>
      <c r="S64" s="72">
        <f t="shared" si="12"/>
        <v>0</v>
      </c>
      <c r="T64" s="137"/>
      <c r="U64" s="122"/>
      <c r="V64" s="123"/>
      <c r="W64" s="124"/>
      <c r="X64" s="124"/>
      <c r="Y64" s="124"/>
      <c r="Z64" s="124"/>
      <c r="AA64" s="124"/>
      <c r="AB64" s="125"/>
      <c r="AC64" s="77">
        <f t="shared" si="13"/>
        <v>0</v>
      </c>
      <c r="AD64" s="125"/>
      <c r="AE64" s="125"/>
      <c r="AF64" s="125"/>
      <c r="AG64" s="125"/>
      <c r="AH64" s="125"/>
      <c r="AI64" s="125"/>
      <c r="AJ64" s="125"/>
      <c r="AK64" s="125"/>
      <c r="AL64" s="125"/>
      <c r="AM64" s="125"/>
      <c r="AN64" s="125"/>
      <c r="AO64" s="125"/>
      <c r="AP64" s="125"/>
      <c r="AQ64" s="125"/>
      <c r="AR64" s="125"/>
      <c r="AS64" s="79">
        <f t="shared" si="14"/>
        <v>0</v>
      </c>
      <c r="AT64" s="77">
        <f t="shared" si="15"/>
        <v>0</v>
      </c>
      <c r="AU64" s="77">
        <f t="shared" si="16"/>
        <v>0</v>
      </c>
      <c r="AV64" s="80"/>
      <c r="AW64" s="81"/>
      <c r="AX64" s="81"/>
      <c r="AY64" s="126"/>
      <c r="AZ64" s="126"/>
      <c r="BA64" s="77">
        <f t="shared" si="17"/>
        <v>0</v>
      </c>
      <c r="BB64" s="83"/>
      <c r="BC64" s="133"/>
      <c r="BD64" s="62" t="str">
        <f t="shared" si="18"/>
        <v>正确</v>
      </c>
    </row>
    <row r="65" s="1" customFormat="1" ht="33" customHeight="1" spans="1:56">
      <c r="A65" s="128">
        <f t="shared" si="10"/>
        <v>61</v>
      </c>
      <c r="B65" s="115"/>
      <c r="C65" s="135"/>
      <c r="D65" s="117"/>
      <c r="E65" s="115"/>
      <c r="F65" s="87">
        <f t="shared" si="11"/>
        <v>30</v>
      </c>
      <c r="G65" s="136"/>
      <c r="H65" s="119"/>
      <c r="I65" s="119"/>
      <c r="J65" s="119"/>
      <c r="K65" s="119"/>
      <c r="L65" s="119"/>
      <c r="M65" s="119"/>
      <c r="N65" s="119"/>
      <c r="O65" s="119"/>
      <c r="P65" s="119"/>
      <c r="Q65" s="119"/>
      <c r="R65" s="119"/>
      <c r="S65" s="72">
        <f t="shared" si="12"/>
        <v>0</v>
      </c>
      <c r="T65" s="137"/>
      <c r="U65" s="122"/>
      <c r="V65" s="123"/>
      <c r="W65" s="124"/>
      <c r="X65" s="124"/>
      <c r="Y65" s="124"/>
      <c r="Z65" s="124"/>
      <c r="AA65" s="124"/>
      <c r="AB65" s="125"/>
      <c r="AC65" s="77">
        <f t="shared" si="13"/>
        <v>0</v>
      </c>
      <c r="AD65" s="125"/>
      <c r="AE65" s="125"/>
      <c r="AF65" s="125"/>
      <c r="AG65" s="125"/>
      <c r="AH65" s="125"/>
      <c r="AI65" s="125"/>
      <c r="AJ65" s="125"/>
      <c r="AK65" s="125"/>
      <c r="AL65" s="125"/>
      <c r="AM65" s="125"/>
      <c r="AN65" s="125"/>
      <c r="AO65" s="125"/>
      <c r="AP65" s="125"/>
      <c r="AQ65" s="125"/>
      <c r="AR65" s="125"/>
      <c r="AS65" s="79">
        <f t="shared" si="14"/>
        <v>0</v>
      </c>
      <c r="AT65" s="77">
        <f t="shared" si="15"/>
        <v>0</v>
      </c>
      <c r="AU65" s="77">
        <f t="shared" si="16"/>
        <v>0</v>
      </c>
      <c r="AV65" s="80"/>
      <c r="AW65" s="81"/>
      <c r="AX65" s="81"/>
      <c r="AY65" s="126"/>
      <c r="AZ65" s="126"/>
      <c r="BA65" s="77">
        <f t="shared" si="17"/>
        <v>0</v>
      </c>
      <c r="BB65" s="83"/>
      <c r="BC65" s="133"/>
      <c r="BD65" s="62" t="str">
        <f t="shared" si="18"/>
        <v>正确</v>
      </c>
    </row>
    <row r="66" s="1" customFormat="1" ht="33" customHeight="1" spans="1:56">
      <c r="A66" s="128">
        <f t="shared" si="10"/>
        <v>62</v>
      </c>
      <c r="B66" s="115"/>
      <c r="C66" s="135"/>
      <c r="D66" s="117"/>
      <c r="E66" s="115"/>
      <c r="F66" s="87">
        <f t="shared" si="11"/>
        <v>30</v>
      </c>
      <c r="G66" s="136"/>
      <c r="H66" s="119"/>
      <c r="I66" s="119"/>
      <c r="J66" s="119"/>
      <c r="K66" s="119"/>
      <c r="L66" s="119"/>
      <c r="M66" s="119"/>
      <c r="N66" s="119"/>
      <c r="O66" s="119"/>
      <c r="P66" s="119"/>
      <c r="Q66" s="119"/>
      <c r="R66" s="119"/>
      <c r="S66" s="72">
        <f t="shared" si="12"/>
        <v>0</v>
      </c>
      <c r="T66" s="137"/>
      <c r="U66" s="122"/>
      <c r="V66" s="123"/>
      <c r="W66" s="124"/>
      <c r="X66" s="124"/>
      <c r="Y66" s="124"/>
      <c r="Z66" s="124"/>
      <c r="AA66" s="124"/>
      <c r="AB66" s="125"/>
      <c r="AC66" s="77">
        <f t="shared" si="13"/>
        <v>0</v>
      </c>
      <c r="AD66" s="125"/>
      <c r="AE66" s="125"/>
      <c r="AF66" s="125"/>
      <c r="AG66" s="125"/>
      <c r="AH66" s="125"/>
      <c r="AI66" s="125"/>
      <c r="AJ66" s="125"/>
      <c r="AK66" s="125"/>
      <c r="AL66" s="125"/>
      <c r="AM66" s="125"/>
      <c r="AN66" s="125"/>
      <c r="AO66" s="125"/>
      <c r="AP66" s="125"/>
      <c r="AQ66" s="125"/>
      <c r="AR66" s="125"/>
      <c r="AS66" s="79">
        <f t="shared" si="14"/>
        <v>0</v>
      </c>
      <c r="AT66" s="77">
        <f t="shared" si="15"/>
        <v>0</v>
      </c>
      <c r="AU66" s="77">
        <f t="shared" si="16"/>
        <v>0</v>
      </c>
      <c r="AV66" s="80"/>
      <c r="AW66" s="81"/>
      <c r="AX66" s="81"/>
      <c r="AY66" s="126"/>
      <c r="AZ66" s="126"/>
      <c r="BA66" s="77">
        <f t="shared" si="17"/>
        <v>0</v>
      </c>
      <c r="BB66" s="83"/>
      <c r="BC66" s="133"/>
      <c r="BD66" s="62" t="str">
        <f t="shared" si="18"/>
        <v>正确</v>
      </c>
    </row>
    <row r="67" s="1" customFormat="1" ht="33" customHeight="1" spans="1:56">
      <c r="A67" s="128">
        <f t="shared" si="10"/>
        <v>63</v>
      </c>
      <c r="B67" s="115"/>
      <c r="C67" s="135"/>
      <c r="D67" s="117"/>
      <c r="E67" s="115"/>
      <c r="F67" s="87">
        <f t="shared" si="11"/>
        <v>30</v>
      </c>
      <c r="G67" s="136"/>
      <c r="H67" s="119"/>
      <c r="I67" s="119"/>
      <c r="J67" s="119"/>
      <c r="K67" s="119"/>
      <c r="L67" s="119"/>
      <c r="M67" s="119"/>
      <c r="N67" s="119"/>
      <c r="O67" s="119"/>
      <c r="P67" s="119"/>
      <c r="Q67" s="119"/>
      <c r="R67" s="119"/>
      <c r="S67" s="72">
        <f t="shared" si="12"/>
        <v>0</v>
      </c>
      <c r="T67" s="137"/>
      <c r="U67" s="122"/>
      <c r="V67" s="123"/>
      <c r="W67" s="124"/>
      <c r="X67" s="124"/>
      <c r="Y67" s="124"/>
      <c r="Z67" s="124"/>
      <c r="AA67" s="124"/>
      <c r="AB67" s="125"/>
      <c r="AC67" s="77">
        <f t="shared" si="13"/>
        <v>0</v>
      </c>
      <c r="AD67" s="125"/>
      <c r="AE67" s="125"/>
      <c r="AF67" s="125"/>
      <c r="AG67" s="125"/>
      <c r="AH67" s="125"/>
      <c r="AI67" s="125"/>
      <c r="AJ67" s="125"/>
      <c r="AK67" s="125"/>
      <c r="AL67" s="125"/>
      <c r="AM67" s="125"/>
      <c r="AN67" s="125"/>
      <c r="AO67" s="125"/>
      <c r="AP67" s="125"/>
      <c r="AQ67" s="125"/>
      <c r="AR67" s="125"/>
      <c r="AS67" s="79">
        <f t="shared" si="14"/>
        <v>0</v>
      </c>
      <c r="AT67" s="77">
        <f t="shared" si="15"/>
        <v>0</v>
      </c>
      <c r="AU67" s="77">
        <f t="shared" si="16"/>
        <v>0</v>
      </c>
      <c r="AV67" s="80"/>
      <c r="AW67" s="81"/>
      <c r="AX67" s="81"/>
      <c r="AY67" s="126"/>
      <c r="AZ67" s="126"/>
      <c r="BA67" s="77">
        <f t="shared" si="17"/>
        <v>0</v>
      </c>
      <c r="BB67" s="83"/>
      <c r="BC67" s="133"/>
      <c r="BD67" s="62" t="str">
        <f t="shared" si="18"/>
        <v>正确</v>
      </c>
    </row>
    <row r="68" s="1" customFormat="1" ht="33" customHeight="1" spans="1:56">
      <c r="A68" s="128">
        <f t="shared" si="10"/>
        <v>64</v>
      </c>
      <c r="B68" s="115"/>
      <c r="C68" s="135"/>
      <c r="D68" s="117"/>
      <c r="E68" s="115"/>
      <c r="F68" s="87">
        <f t="shared" si="11"/>
        <v>30</v>
      </c>
      <c r="G68" s="136"/>
      <c r="H68" s="119"/>
      <c r="I68" s="119"/>
      <c r="J68" s="119"/>
      <c r="K68" s="119"/>
      <c r="L68" s="119"/>
      <c r="M68" s="119"/>
      <c r="N68" s="119"/>
      <c r="O68" s="119"/>
      <c r="P68" s="119"/>
      <c r="Q68" s="119"/>
      <c r="R68" s="119"/>
      <c r="S68" s="72">
        <f t="shared" si="12"/>
        <v>0</v>
      </c>
      <c r="T68" s="137"/>
      <c r="U68" s="122"/>
      <c r="V68" s="123"/>
      <c r="W68" s="124"/>
      <c r="X68" s="124"/>
      <c r="Y68" s="124"/>
      <c r="Z68" s="124"/>
      <c r="AA68" s="124"/>
      <c r="AB68" s="125"/>
      <c r="AC68" s="77">
        <f t="shared" si="13"/>
        <v>0</v>
      </c>
      <c r="AD68" s="125"/>
      <c r="AE68" s="125"/>
      <c r="AF68" s="125"/>
      <c r="AG68" s="125"/>
      <c r="AH68" s="125"/>
      <c r="AI68" s="125"/>
      <c r="AJ68" s="125"/>
      <c r="AK68" s="125"/>
      <c r="AL68" s="125"/>
      <c r="AM68" s="125"/>
      <c r="AN68" s="125"/>
      <c r="AO68" s="125"/>
      <c r="AP68" s="125"/>
      <c r="AQ68" s="125"/>
      <c r="AR68" s="125"/>
      <c r="AS68" s="79">
        <f t="shared" si="14"/>
        <v>0</v>
      </c>
      <c r="AT68" s="77">
        <f t="shared" si="15"/>
        <v>0</v>
      </c>
      <c r="AU68" s="77">
        <f t="shared" si="16"/>
        <v>0</v>
      </c>
      <c r="AV68" s="80"/>
      <c r="AW68" s="81"/>
      <c r="AX68" s="81"/>
      <c r="AY68" s="126"/>
      <c r="AZ68" s="126"/>
      <c r="BA68" s="77">
        <f t="shared" si="17"/>
        <v>0</v>
      </c>
      <c r="BB68" s="83"/>
      <c r="BC68" s="133"/>
      <c r="BD68" s="62" t="str">
        <f t="shared" si="18"/>
        <v>正确</v>
      </c>
    </row>
    <row r="69" s="1" customFormat="1" ht="33" customHeight="1" spans="1:56">
      <c r="A69" s="128">
        <f t="shared" ref="A69:A132" si="19">ROW()-4</f>
        <v>65</v>
      </c>
      <c r="B69" s="115"/>
      <c r="C69" s="135"/>
      <c r="D69" s="117"/>
      <c r="E69" s="115"/>
      <c r="F69" s="87">
        <f t="shared" ref="F69:F132" si="20">IF($C$2-D69+1&lt;$E$2,$C$2-D69+1,$E$2)</f>
        <v>30</v>
      </c>
      <c r="G69" s="136"/>
      <c r="H69" s="119"/>
      <c r="I69" s="119"/>
      <c r="J69" s="119"/>
      <c r="K69" s="119"/>
      <c r="L69" s="119"/>
      <c r="M69" s="119"/>
      <c r="N69" s="119"/>
      <c r="O69" s="119"/>
      <c r="P69" s="119"/>
      <c r="Q69" s="119"/>
      <c r="R69" s="119"/>
      <c r="S69" s="72">
        <f t="shared" ref="S69:S132" si="21">P69+Q69-R69</f>
        <v>0</v>
      </c>
      <c r="T69" s="137"/>
      <c r="U69" s="122"/>
      <c r="V69" s="123"/>
      <c r="W69" s="124"/>
      <c r="X69" s="124"/>
      <c r="Y69" s="124"/>
      <c r="Z69" s="124"/>
      <c r="AA69" s="124"/>
      <c r="AB69" s="125"/>
      <c r="AC69" s="77">
        <f t="shared" ref="AC69:AC132" si="22">IF(G69="是",30,0)</f>
        <v>0</v>
      </c>
      <c r="AD69" s="125"/>
      <c r="AE69" s="125"/>
      <c r="AF69" s="125"/>
      <c r="AG69" s="125"/>
      <c r="AH69" s="125"/>
      <c r="AI69" s="125"/>
      <c r="AJ69" s="125"/>
      <c r="AK69" s="125"/>
      <c r="AL69" s="125"/>
      <c r="AM69" s="125"/>
      <c r="AN69" s="125"/>
      <c r="AO69" s="125"/>
      <c r="AP69" s="125"/>
      <c r="AQ69" s="125"/>
      <c r="AR69" s="125"/>
      <c r="AS69" s="79">
        <f t="shared" ref="AS69:AS132" si="23">IFERROR(U69/$E$2*2*H69+I69*2,0)</f>
        <v>0</v>
      </c>
      <c r="AT69" s="77">
        <f t="shared" ref="AT69:AT132" si="24">IFERROR(U69/$E$2*(J69+K69*0.2+L69+M69*0.5),0)</f>
        <v>0</v>
      </c>
      <c r="AU69" s="77">
        <f t="shared" ref="AU69:AU132" si="25">ROUND(SUM(V69:AP69)-SUM(AQ69:AT69),2)</f>
        <v>0</v>
      </c>
      <c r="AV69" s="80"/>
      <c r="AW69" s="81"/>
      <c r="AX69" s="81"/>
      <c r="AY69" s="126"/>
      <c r="AZ69" s="126"/>
      <c r="BA69" s="77">
        <f t="shared" ref="BA69:BA132" si="26">ROUND(AU69-SUM(AV69:AZ69),2)</f>
        <v>0</v>
      </c>
      <c r="BB69" s="83"/>
      <c r="BC69" s="133"/>
      <c r="BD69" s="62" t="str">
        <f t="shared" ref="BD69:BD132" si="27">IF(U69-SUM(V69:AB69)=0,"正确","错误")</f>
        <v>正确</v>
      </c>
    </row>
    <row r="70" s="1" customFormat="1" ht="33" customHeight="1" spans="1:56">
      <c r="A70" s="128">
        <f t="shared" si="19"/>
        <v>66</v>
      </c>
      <c r="B70" s="115"/>
      <c r="C70" s="135"/>
      <c r="D70" s="117"/>
      <c r="E70" s="115"/>
      <c r="F70" s="87">
        <f t="shared" si="20"/>
        <v>30</v>
      </c>
      <c r="G70" s="136"/>
      <c r="H70" s="119"/>
      <c r="I70" s="119"/>
      <c r="J70" s="119"/>
      <c r="K70" s="119"/>
      <c r="L70" s="119"/>
      <c r="M70" s="119"/>
      <c r="N70" s="119"/>
      <c r="O70" s="119"/>
      <c r="P70" s="119"/>
      <c r="Q70" s="119"/>
      <c r="R70" s="119"/>
      <c r="S70" s="72">
        <f t="shared" si="21"/>
        <v>0</v>
      </c>
      <c r="T70" s="137"/>
      <c r="U70" s="122"/>
      <c r="V70" s="123"/>
      <c r="W70" s="124"/>
      <c r="X70" s="124"/>
      <c r="Y70" s="124"/>
      <c r="Z70" s="124"/>
      <c r="AA70" s="124"/>
      <c r="AB70" s="125"/>
      <c r="AC70" s="77">
        <f t="shared" si="22"/>
        <v>0</v>
      </c>
      <c r="AD70" s="125"/>
      <c r="AE70" s="125"/>
      <c r="AF70" s="125"/>
      <c r="AG70" s="125"/>
      <c r="AH70" s="125"/>
      <c r="AI70" s="125"/>
      <c r="AJ70" s="125"/>
      <c r="AK70" s="125"/>
      <c r="AL70" s="125"/>
      <c r="AM70" s="125"/>
      <c r="AN70" s="125"/>
      <c r="AO70" s="125"/>
      <c r="AP70" s="125"/>
      <c r="AQ70" s="125"/>
      <c r="AR70" s="125"/>
      <c r="AS70" s="79">
        <f t="shared" si="23"/>
        <v>0</v>
      </c>
      <c r="AT70" s="77">
        <f t="shared" si="24"/>
        <v>0</v>
      </c>
      <c r="AU70" s="77">
        <f t="shared" si="25"/>
        <v>0</v>
      </c>
      <c r="AV70" s="80"/>
      <c r="AW70" s="81"/>
      <c r="AX70" s="81"/>
      <c r="AY70" s="126"/>
      <c r="AZ70" s="126"/>
      <c r="BA70" s="77">
        <f t="shared" si="26"/>
        <v>0</v>
      </c>
      <c r="BB70" s="83"/>
      <c r="BC70" s="133"/>
      <c r="BD70" s="62" t="str">
        <f t="shared" si="27"/>
        <v>正确</v>
      </c>
    </row>
    <row r="71" s="1" customFormat="1" ht="33" customHeight="1" spans="1:56">
      <c r="A71" s="128">
        <f t="shared" si="19"/>
        <v>67</v>
      </c>
      <c r="B71" s="115"/>
      <c r="C71" s="135"/>
      <c r="D71" s="117"/>
      <c r="E71" s="115"/>
      <c r="F71" s="87">
        <f t="shared" si="20"/>
        <v>30</v>
      </c>
      <c r="G71" s="136"/>
      <c r="H71" s="119"/>
      <c r="I71" s="119"/>
      <c r="J71" s="119"/>
      <c r="K71" s="119"/>
      <c r="L71" s="119"/>
      <c r="M71" s="119"/>
      <c r="N71" s="119"/>
      <c r="O71" s="119"/>
      <c r="P71" s="119"/>
      <c r="Q71" s="119"/>
      <c r="R71" s="119"/>
      <c r="S71" s="72">
        <f t="shared" si="21"/>
        <v>0</v>
      </c>
      <c r="T71" s="137"/>
      <c r="U71" s="122"/>
      <c r="V71" s="123"/>
      <c r="W71" s="124"/>
      <c r="X71" s="124"/>
      <c r="Y71" s="124"/>
      <c r="Z71" s="124"/>
      <c r="AA71" s="124"/>
      <c r="AB71" s="125"/>
      <c r="AC71" s="77">
        <f t="shared" si="22"/>
        <v>0</v>
      </c>
      <c r="AD71" s="125"/>
      <c r="AE71" s="125"/>
      <c r="AF71" s="125"/>
      <c r="AG71" s="125"/>
      <c r="AH71" s="125"/>
      <c r="AI71" s="125"/>
      <c r="AJ71" s="125"/>
      <c r="AK71" s="125"/>
      <c r="AL71" s="125"/>
      <c r="AM71" s="125"/>
      <c r="AN71" s="125"/>
      <c r="AO71" s="125"/>
      <c r="AP71" s="125"/>
      <c r="AQ71" s="125"/>
      <c r="AR71" s="125"/>
      <c r="AS71" s="79">
        <f t="shared" si="23"/>
        <v>0</v>
      </c>
      <c r="AT71" s="77">
        <f t="shared" si="24"/>
        <v>0</v>
      </c>
      <c r="AU71" s="77">
        <f t="shared" si="25"/>
        <v>0</v>
      </c>
      <c r="AV71" s="80"/>
      <c r="AW71" s="81"/>
      <c r="AX71" s="81"/>
      <c r="AY71" s="126"/>
      <c r="AZ71" s="126"/>
      <c r="BA71" s="77">
        <f t="shared" si="26"/>
        <v>0</v>
      </c>
      <c r="BB71" s="83"/>
      <c r="BC71" s="133"/>
      <c r="BD71" s="62" t="str">
        <f t="shared" si="27"/>
        <v>正确</v>
      </c>
    </row>
    <row r="72" s="1" customFormat="1" ht="33" customHeight="1" spans="1:56">
      <c r="A72" s="128">
        <f t="shared" si="19"/>
        <v>68</v>
      </c>
      <c r="B72" s="115"/>
      <c r="C72" s="135"/>
      <c r="D72" s="117"/>
      <c r="E72" s="115"/>
      <c r="F72" s="87">
        <f t="shared" si="20"/>
        <v>30</v>
      </c>
      <c r="G72" s="136"/>
      <c r="H72" s="119"/>
      <c r="I72" s="119"/>
      <c r="J72" s="119"/>
      <c r="K72" s="119"/>
      <c r="L72" s="119"/>
      <c r="M72" s="119"/>
      <c r="N72" s="119"/>
      <c r="O72" s="119"/>
      <c r="P72" s="119"/>
      <c r="Q72" s="119"/>
      <c r="R72" s="119"/>
      <c r="S72" s="72">
        <f t="shared" si="21"/>
        <v>0</v>
      </c>
      <c r="T72" s="137"/>
      <c r="U72" s="122"/>
      <c r="V72" s="123"/>
      <c r="W72" s="124"/>
      <c r="X72" s="124"/>
      <c r="Y72" s="124"/>
      <c r="Z72" s="124"/>
      <c r="AA72" s="124"/>
      <c r="AB72" s="125"/>
      <c r="AC72" s="77">
        <f t="shared" si="22"/>
        <v>0</v>
      </c>
      <c r="AD72" s="125"/>
      <c r="AE72" s="125"/>
      <c r="AF72" s="125"/>
      <c r="AG72" s="125"/>
      <c r="AH72" s="125"/>
      <c r="AI72" s="125"/>
      <c r="AJ72" s="125"/>
      <c r="AK72" s="125"/>
      <c r="AL72" s="125"/>
      <c r="AM72" s="125"/>
      <c r="AN72" s="125"/>
      <c r="AO72" s="125"/>
      <c r="AP72" s="125"/>
      <c r="AQ72" s="125"/>
      <c r="AR72" s="125"/>
      <c r="AS72" s="79">
        <f t="shared" si="23"/>
        <v>0</v>
      </c>
      <c r="AT72" s="77">
        <f t="shared" si="24"/>
        <v>0</v>
      </c>
      <c r="AU72" s="77">
        <f t="shared" si="25"/>
        <v>0</v>
      </c>
      <c r="AV72" s="80"/>
      <c r="AW72" s="81"/>
      <c r="AX72" s="81"/>
      <c r="AY72" s="126"/>
      <c r="AZ72" s="126"/>
      <c r="BA72" s="77">
        <f t="shared" si="26"/>
        <v>0</v>
      </c>
      <c r="BB72" s="83"/>
      <c r="BC72" s="133"/>
      <c r="BD72" s="62" t="str">
        <f t="shared" si="27"/>
        <v>正确</v>
      </c>
    </row>
    <row r="73" s="1" customFormat="1" ht="33" customHeight="1" spans="1:56">
      <c r="A73" s="128">
        <f t="shared" si="19"/>
        <v>69</v>
      </c>
      <c r="B73" s="115"/>
      <c r="C73" s="135"/>
      <c r="D73" s="117"/>
      <c r="E73" s="115"/>
      <c r="F73" s="87">
        <f t="shared" si="20"/>
        <v>30</v>
      </c>
      <c r="G73" s="136"/>
      <c r="H73" s="119"/>
      <c r="I73" s="119"/>
      <c r="J73" s="119"/>
      <c r="K73" s="119"/>
      <c r="L73" s="119"/>
      <c r="M73" s="119"/>
      <c r="N73" s="119"/>
      <c r="O73" s="119"/>
      <c r="P73" s="119"/>
      <c r="Q73" s="119"/>
      <c r="R73" s="119"/>
      <c r="S73" s="72">
        <f t="shared" si="21"/>
        <v>0</v>
      </c>
      <c r="T73" s="137"/>
      <c r="U73" s="122"/>
      <c r="V73" s="123"/>
      <c r="W73" s="124"/>
      <c r="X73" s="124"/>
      <c r="Y73" s="124"/>
      <c r="Z73" s="124"/>
      <c r="AA73" s="124"/>
      <c r="AB73" s="125"/>
      <c r="AC73" s="77">
        <f t="shared" si="22"/>
        <v>0</v>
      </c>
      <c r="AD73" s="125"/>
      <c r="AE73" s="125"/>
      <c r="AF73" s="125"/>
      <c r="AG73" s="125"/>
      <c r="AH73" s="125"/>
      <c r="AI73" s="125"/>
      <c r="AJ73" s="125"/>
      <c r="AK73" s="125"/>
      <c r="AL73" s="125"/>
      <c r="AM73" s="125"/>
      <c r="AN73" s="125"/>
      <c r="AO73" s="125"/>
      <c r="AP73" s="125"/>
      <c r="AQ73" s="125"/>
      <c r="AR73" s="125"/>
      <c r="AS73" s="79">
        <f t="shared" si="23"/>
        <v>0</v>
      </c>
      <c r="AT73" s="77">
        <f t="shared" si="24"/>
        <v>0</v>
      </c>
      <c r="AU73" s="77">
        <f t="shared" si="25"/>
        <v>0</v>
      </c>
      <c r="AV73" s="80"/>
      <c r="AW73" s="81"/>
      <c r="AX73" s="81"/>
      <c r="AY73" s="126"/>
      <c r="AZ73" s="126"/>
      <c r="BA73" s="77">
        <f t="shared" si="26"/>
        <v>0</v>
      </c>
      <c r="BB73" s="83"/>
      <c r="BC73" s="133"/>
      <c r="BD73" s="62" t="str">
        <f t="shared" si="27"/>
        <v>正确</v>
      </c>
    </row>
    <row r="74" s="1" customFormat="1" ht="33" customHeight="1" spans="1:56">
      <c r="A74" s="128">
        <f t="shared" si="19"/>
        <v>70</v>
      </c>
      <c r="B74" s="115"/>
      <c r="C74" s="135"/>
      <c r="D74" s="117"/>
      <c r="E74" s="115"/>
      <c r="F74" s="87">
        <f t="shared" si="20"/>
        <v>30</v>
      </c>
      <c r="G74" s="136"/>
      <c r="H74" s="119"/>
      <c r="I74" s="119"/>
      <c r="J74" s="119"/>
      <c r="K74" s="119"/>
      <c r="L74" s="119"/>
      <c r="M74" s="119"/>
      <c r="N74" s="119"/>
      <c r="O74" s="119"/>
      <c r="P74" s="119"/>
      <c r="Q74" s="119"/>
      <c r="R74" s="119"/>
      <c r="S74" s="72">
        <f t="shared" si="21"/>
        <v>0</v>
      </c>
      <c r="T74" s="137"/>
      <c r="U74" s="122"/>
      <c r="V74" s="123"/>
      <c r="W74" s="124"/>
      <c r="X74" s="124"/>
      <c r="Y74" s="124"/>
      <c r="Z74" s="124"/>
      <c r="AA74" s="124"/>
      <c r="AB74" s="125"/>
      <c r="AC74" s="77">
        <f t="shared" si="22"/>
        <v>0</v>
      </c>
      <c r="AD74" s="125"/>
      <c r="AE74" s="125"/>
      <c r="AF74" s="125"/>
      <c r="AG74" s="125"/>
      <c r="AH74" s="125"/>
      <c r="AI74" s="125"/>
      <c r="AJ74" s="125"/>
      <c r="AK74" s="125"/>
      <c r="AL74" s="125"/>
      <c r="AM74" s="125"/>
      <c r="AN74" s="125"/>
      <c r="AO74" s="125"/>
      <c r="AP74" s="125"/>
      <c r="AQ74" s="125"/>
      <c r="AR74" s="125"/>
      <c r="AS74" s="79">
        <f t="shared" si="23"/>
        <v>0</v>
      </c>
      <c r="AT74" s="77">
        <f t="shared" si="24"/>
        <v>0</v>
      </c>
      <c r="AU74" s="77">
        <f t="shared" si="25"/>
        <v>0</v>
      </c>
      <c r="AV74" s="80"/>
      <c r="AW74" s="81"/>
      <c r="AX74" s="81"/>
      <c r="AY74" s="126"/>
      <c r="AZ74" s="126"/>
      <c r="BA74" s="77">
        <f t="shared" si="26"/>
        <v>0</v>
      </c>
      <c r="BB74" s="83"/>
      <c r="BC74" s="133"/>
      <c r="BD74" s="62" t="str">
        <f t="shared" si="27"/>
        <v>正确</v>
      </c>
    </row>
    <row r="75" s="1" customFormat="1" ht="33" customHeight="1" spans="1:56">
      <c r="A75" s="128">
        <f t="shared" si="19"/>
        <v>71</v>
      </c>
      <c r="B75" s="115"/>
      <c r="C75" s="135"/>
      <c r="D75" s="117"/>
      <c r="E75" s="115"/>
      <c r="F75" s="87">
        <f t="shared" si="20"/>
        <v>30</v>
      </c>
      <c r="G75" s="136"/>
      <c r="H75" s="119"/>
      <c r="I75" s="119"/>
      <c r="J75" s="119"/>
      <c r="K75" s="119"/>
      <c r="L75" s="119"/>
      <c r="M75" s="119"/>
      <c r="N75" s="119"/>
      <c r="O75" s="119"/>
      <c r="P75" s="119"/>
      <c r="Q75" s="119"/>
      <c r="R75" s="119"/>
      <c r="S75" s="72">
        <f t="shared" si="21"/>
        <v>0</v>
      </c>
      <c r="T75" s="137"/>
      <c r="U75" s="122"/>
      <c r="V75" s="123"/>
      <c r="W75" s="124"/>
      <c r="X75" s="124"/>
      <c r="Y75" s="124"/>
      <c r="Z75" s="124"/>
      <c r="AA75" s="124"/>
      <c r="AB75" s="125"/>
      <c r="AC75" s="77">
        <f t="shared" si="22"/>
        <v>0</v>
      </c>
      <c r="AD75" s="125"/>
      <c r="AE75" s="125"/>
      <c r="AF75" s="125"/>
      <c r="AG75" s="125"/>
      <c r="AH75" s="125"/>
      <c r="AI75" s="125"/>
      <c r="AJ75" s="125"/>
      <c r="AK75" s="125"/>
      <c r="AL75" s="125"/>
      <c r="AM75" s="125"/>
      <c r="AN75" s="125"/>
      <c r="AO75" s="125"/>
      <c r="AP75" s="125"/>
      <c r="AQ75" s="125"/>
      <c r="AR75" s="125"/>
      <c r="AS75" s="79">
        <f t="shared" si="23"/>
        <v>0</v>
      </c>
      <c r="AT75" s="77">
        <f t="shared" si="24"/>
        <v>0</v>
      </c>
      <c r="AU75" s="77">
        <f t="shared" si="25"/>
        <v>0</v>
      </c>
      <c r="AV75" s="80"/>
      <c r="AW75" s="81"/>
      <c r="AX75" s="81"/>
      <c r="AY75" s="126"/>
      <c r="AZ75" s="126"/>
      <c r="BA75" s="77">
        <f t="shared" si="26"/>
        <v>0</v>
      </c>
      <c r="BB75" s="83"/>
      <c r="BC75" s="133"/>
      <c r="BD75" s="62" t="str">
        <f t="shared" si="27"/>
        <v>正确</v>
      </c>
    </row>
    <row r="76" s="1" customFormat="1" ht="33" customHeight="1" spans="1:56">
      <c r="A76" s="128">
        <f t="shared" si="19"/>
        <v>72</v>
      </c>
      <c r="B76" s="115"/>
      <c r="C76" s="135"/>
      <c r="D76" s="117"/>
      <c r="E76" s="115"/>
      <c r="F76" s="87">
        <f t="shared" si="20"/>
        <v>30</v>
      </c>
      <c r="G76" s="136"/>
      <c r="H76" s="119"/>
      <c r="I76" s="119"/>
      <c r="J76" s="119"/>
      <c r="K76" s="119"/>
      <c r="L76" s="119"/>
      <c r="M76" s="119"/>
      <c r="N76" s="119"/>
      <c r="O76" s="119"/>
      <c r="P76" s="119"/>
      <c r="Q76" s="119"/>
      <c r="R76" s="119"/>
      <c r="S76" s="72">
        <f t="shared" si="21"/>
        <v>0</v>
      </c>
      <c r="T76" s="137"/>
      <c r="U76" s="122"/>
      <c r="V76" s="123"/>
      <c r="W76" s="124"/>
      <c r="X76" s="124"/>
      <c r="Y76" s="124"/>
      <c r="Z76" s="124"/>
      <c r="AA76" s="124"/>
      <c r="AB76" s="125"/>
      <c r="AC76" s="77">
        <f t="shared" si="22"/>
        <v>0</v>
      </c>
      <c r="AD76" s="125"/>
      <c r="AE76" s="125"/>
      <c r="AF76" s="125"/>
      <c r="AG76" s="125"/>
      <c r="AH76" s="125"/>
      <c r="AI76" s="125"/>
      <c r="AJ76" s="125"/>
      <c r="AK76" s="125"/>
      <c r="AL76" s="125"/>
      <c r="AM76" s="125"/>
      <c r="AN76" s="125"/>
      <c r="AO76" s="125"/>
      <c r="AP76" s="125"/>
      <c r="AQ76" s="125"/>
      <c r="AR76" s="125"/>
      <c r="AS76" s="79">
        <f t="shared" si="23"/>
        <v>0</v>
      </c>
      <c r="AT76" s="77">
        <f t="shared" si="24"/>
        <v>0</v>
      </c>
      <c r="AU76" s="77">
        <f t="shared" si="25"/>
        <v>0</v>
      </c>
      <c r="AV76" s="80"/>
      <c r="AW76" s="81"/>
      <c r="AX76" s="81"/>
      <c r="AY76" s="126"/>
      <c r="AZ76" s="126"/>
      <c r="BA76" s="77">
        <f t="shared" si="26"/>
        <v>0</v>
      </c>
      <c r="BB76" s="83"/>
      <c r="BC76" s="133"/>
      <c r="BD76" s="62" t="str">
        <f t="shared" si="27"/>
        <v>正确</v>
      </c>
    </row>
    <row r="77" s="1" customFormat="1" ht="33" customHeight="1" spans="1:56">
      <c r="A77" s="128">
        <f t="shared" si="19"/>
        <v>73</v>
      </c>
      <c r="B77" s="115"/>
      <c r="C77" s="135"/>
      <c r="D77" s="117"/>
      <c r="E77" s="115"/>
      <c r="F77" s="87">
        <f t="shared" si="20"/>
        <v>30</v>
      </c>
      <c r="G77" s="136"/>
      <c r="H77" s="119"/>
      <c r="I77" s="119"/>
      <c r="J77" s="119"/>
      <c r="K77" s="119"/>
      <c r="L77" s="119"/>
      <c r="M77" s="119"/>
      <c r="N77" s="119"/>
      <c r="O77" s="119"/>
      <c r="P77" s="119"/>
      <c r="Q77" s="119"/>
      <c r="R77" s="119"/>
      <c r="S77" s="72">
        <f t="shared" si="21"/>
        <v>0</v>
      </c>
      <c r="T77" s="137"/>
      <c r="U77" s="122"/>
      <c r="V77" s="123"/>
      <c r="W77" s="124"/>
      <c r="X77" s="124"/>
      <c r="Y77" s="124"/>
      <c r="Z77" s="124"/>
      <c r="AA77" s="124"/>
      <c r="AB77" s="125"/>
      <c r="AC77" s="77">
        <f t="shared" si="22"/>
        <v>0</v>
      </c>
      <c r="AD77" s="125"/>
      <c r="AE77" s="125"/>
      <c r="AF77" s="125"/>
      <c r="AG77" s="125"/>
      <c r="AH77" s="125"/>
      <c r="AI77" s="125"/>
      <c r="AJ77" s="125"/>
      <c r="AK77" s="125"/>
      <c r="AL77" s="125"/>
      <c r="AM77" s="125"/>
      <c r="AN77" s="125"/>
      <c r="AO77" s="125"/>
      <c r="AP77" s="125"/>
      <c r="AQ77" s="125"/>
      <c r="AR77" s="125"/>
      <c r="AS77" s="79">
        <f t="shared" si="23"/>
        <v>0</v>
      </c>
      <c r="AT77" s="77">
        <f t="shared" si="24"/>
        <v>0</v>
      </c>
      <c r="AU77" s="77">
        <f t="shared" si="25"/>
        <v>0</v>
      </c>
      <c r="AV77" s="80"/>
      <c r="AW77" s="81"/>
      <c r="AX77" s="81"/>
      <c r="AY77" s="126"/>
      <c r="AZ77" s="126"/>
      <c r="BA77" s="77">
        <f t="shared" si="26"/>
        <v>0</v>
      </c>
      <c r="BB77" s="83"/>
      <c r="BC77" s="133"/>
      <c r="BD77" s="62" t="str">
        <f t="shared" si="27"/>
        <v>正确</v>
      </c>
    </row>
    <row r="78" s="1" customFormat="1" ht="33" customHeight="1" spans="1:56">
      <c r="A78" s="128">
        <f t="shared" si="19"/>
        <v>74</v>
      </c>
      <c r="B78" s="115"/>
      <c r="C78" s="135"/>
      <c r="D78" s="117"/>
      <c r="E78" s="115"/>
      <c r="F78" s="87">
        <f t="shared" si="20"/>
        <v>30</v>
      </c>
      <c r="G78" s="136"/>
      <c r="H78" s="119"/>
      <c r="I78" s="119"/>
      <c r="J78" s="119"/>
      <c r="K78" s="119"/>
      <c r="L78" s="119"/>
      <c r="M78" s="119"/>
      <c r="N78" s="119"/>
      <c r="O78" s="119"/>
      <c r="P78" s="119"/>
      <c r="Q78" s="119"/>
      <c r="R78" s="119"/>
      <c r="S78" s="72">
        <f t="shared" si="21"/>
        <v>0</v>
      </c>
      <c r="T78" s="137"/>
      <c r="U78" s="122"/>
      <c r="V78" s="123"/>
      <c r="W78" s="124"/>
      <c r="X78" s="124"/>
      <c r="Y78" s="124"/>
      <c r="Z78" s="124"/>
      <c r="AA78" s="124"/>
      <c r="AB78" s="125"/>
      <c r="AC78" s="77">
        <f t="shared" si="22"/>
        <v>0</v>
      </c>
      <c r="AD78" s="125"/>
      <c r="AE78" s="125"/>
      <c r="AF78" s="125"/>
      <c r="AG78" s="125"/>
      <c r="AH78" s="125"/>
      <c r="AI78" s="125"/>
      <c r="AJ78" s="125"/>
      <c r="AK78" s="125"/>
      <c r="AL78" s="125"/>
      <c r="AM78" s="125"/>
      <c r="AN78" s="125"/>
      <c r="AO78" s="125"/>
      <c r="AP78" s="125"/>
      <c r="AQ78" s="125"/>
      <c r="AR78" s="125"/>
      <c r="AS78" s="79">
        <f t="shared" si="23"/>
        <v>0</v>
      </c>
      <c r="AT78" s="77">
        <f t="shared" si="24"/>
        <v>0</v>
      </c>
      <c r="AU78" s="77">
        <f t="shared" si="25"/>
        <v>0</v>
      </c>
      <c r="AV78" s="80"/>
      <c r="AW78" s="81"/>
      <c r="AX78" s="81"/>
      <c r="AY78" s="126"/>
      <c r="AZ78" s="126"/>
      <c r="BA78" s="77">
        <f t="shared" si="26"/>
        <v>0</v>
      </c>
      <c r="BB78" s="83"/>
      <c r="BC78" s="133"/>
      <c r="BD78" s="62" t="str">
        <f t="shared" si="27"/>
        <v>正确</v>
      </c>
    </row>
    <row r="79" s="1" customFormat="1" ht="33" customHeight="1" spans="1:56">
      <c r="A79" s="128">
        <f t="shared" si="19"/>
        <v>75</v>
      </c>
      <c r="B79" s="115"/>
      <c r="C79" s="135"/>
      <c r="D79" s="117"/>
      <c r="E79" s="115"/>
      <c r="F79" s="87">
        <f t="shared" si="20"/>
        <v>30</v>
      </c>
      <c r="G79" s="136"/>
      <c r="H79" s="119"/>
      <c r="I79" s="119"/>
      <c r="J79" s="119"/>
      <c r="K79" s="119"/>
      <c r="L79" s="119"/>
      <c r="M79" s="119"/>
      <c r="N79" s="119"/>
      <c r="O79" s="119"/>
      <c r="P79" s="119"/>
      <c r="Q79" s="119"/>
      <c r="R79" s="119"/>
      <c r="S79" s="72">
        <f t="shared" si="21"/>
        <v>0</v>
      </c>
      <c r="T79" s="137"/>
      <c r="U79" s="122"/>
      <c r="V79" s="123"/>
      <c r="W79" s="124"/>
      <c r="X79" s="124"/>
      <c r="Y79" s="124"/>
      <c r="Z79" s="124"/>
      <c r="AA79" s="124"/>
      <c r="AB79" s="125"/>
      <c r="AC79" s="77">
        <f t="shared" si="22"/>
        <v>0</v>
      </c>
      <c r="AD79" s="125"/>
      <c r="AE79" s="125"/>
      <c r="AF79" s="125"/>
      <c r="AG79" s="125"/>
      <c r="AH79" s="125"/>
      <c r="AI79" s="125"/>
      <c r="AJ79" s="125"/>
      <c r="AK79" s="125"/>
      <c r="AL79" s="125"/>
      <c r="AM79" s="125"/>
      <c r="AN79" s="125"/>
      <c r="AO79" s="125"/>
      <c r="AP79" s="125"/>
      <c r="AQ79" s="125"/>
      <c r="AR79" s="125"/>
      <c r="AS79" s="79">
        <f t="shared" si="23"/>
        <v>0</v>
      </c>
      <c r="AT79" s="77">
        <f t="shared" si="24"/>
        <v>0</v>
      </c>
      <c r="AU79" s="77">
        <f t="shared" si="25"/>
        <v>0</v>
      </c>
      <c r="AV79" s="80"/>
      <c r="AW79" s="81"/>
      <c r="AX79" s="81"/>
      <c r="AY79" s="126"/>
      <c r="AZ79" s="126"/>
      <c r="BA79" s="77">
        <f t="shared" si="26"/>
        <v>0</v>
      </c>
      <c r="BB79" s="83"/>
      <c r="BC79" s="133"/>
      <c r="BD79" s="62" t="str">
        <f t="shared" si="27"/>
        <v>正确</v>
      </c>
    </row>
    <row r="80" s="1" customFormat="1" ht="33" customHeight="1" spans="1:56">
      <c r="A80" s="128">
        <f t="shared" si="19"/>
        <v>76</v>
      </c>
      <c r="B80" s="115"/>
      <c r="C80" s="135"/>
      <c r="D80" s="117"/>
      <c r="E80" s="115"/>
      <c r="F80" s="87">
        <f t="shared" si="20"/>
        <v>30</v>
      </c>
      <c r="G80" s="136"/>
      <c r="H80" s="119"/>
      <c r="I80" s="119"/>
      <c r="J80" s="119"/>
      <c r="K80" s="119"/>
      <c r="L80" s="119"/>
      <c r="M80" s="119"/>
      <c r="N80" s="119"/>
      <c r="O80" s="119"/>
      <c r="P80" s="119"/>
      <c r="Q80" s="119"/>
      <c r="R80" s="119"/>
      <c r="S80" s="72">
        <f t="shared" si="21"/>
        <v>0</v>
      </c>
      <c r="T80" s="137"/>
      <c r="U80" s="122"/>
      <c r="V80" s="123"/>
      <c r="W80" s="124"/>
      <c r="X80" s="124"/>
      <c r="Y80" s="124"/>
      <c r="Z80" s="124"/>
      <c r="AA80" s="124"/>
      <c r="AB80" s="125"/>
      <c r="AC80" s="77">
        <f t="shared" si="22"/>
        <v>0</v>
      </c>
      <c r="AD80" s="125"/>
      <c r="AE80" s="125"/>
      <c r="AF80" s="125"/>
      <c r="AG80" s="125"/>
      <c r="AH80" s="125"/>
      <c r="AI80" s="125"/>
      <c r="AJ80" s="125"/>
      <c r="AK80" s="125"/>
      <c r="AL80" s="125"/>
      <c r="AM80" s="125"/>
      <c r="AN80" s="125"/>
      <c r="AO80" s="125"/>
      <c r="AP80" s="125"/>
      <c r="AQ80" s="125"/>
      <c r="AR80" s="125"/>
      <c r="AS80" s="79">
        <f t="shared" si="23"/>
        <v>0</v>
      </c>
      <c r="AT80" s="77">
        <f t="shared" si="24"/>
        <v>0</v>
      </c>
      <c r="AU80" s="77">
        <f t="shared" si="25"/>
        <v>0</v>
      </c>
      <c r="AV80" s="80"/>
      <c r="AW80" s="81"/>
      <c r="AX80" s="81"/>
      <c r="AY80" s="126"/>
      <c r="AZ80" s="126"/>
      <c r="BA80" s="77">
        <f t="shared" si="26"/>
        <v>0</v>
      </c>
      <c r="BB80" s="83"/>
      <c r="BC80" s="133"/>
      <c r="BD80" s="62" t="str">
        <f t="shared" si="27"/>
        <v>正确</v>
      </c>
    </row>
    <row r="81" s="1" customFormat="1" ht="33" customHeight="1" spans="1:56">
      <c r="A81" s="128">
        <f t="shared" si="19"/>
        <v>77</v>
      </c>
      <c r="B81" s="115"/>
      <c r="C81" s="135"/>
      <c r="D81" s="117"/>
      <c r="E81" s="115"/>
      <c r="F81" s="87">
        <f t="shared" si="20"/>
        <v>30</v>
      </c>
      <c r="G81" s="136"/>
      <c r="H81" s="119"/>
      <c r="I81" s="119"/>
      <c r="J81" s="119"/>
      <c r="K81" s="119"/>
      <c r="L81" s="119"/>
      <c r="M81" s="119"/>
      <c r="N81" s="119"/>
      <c r="O81" s="119"/>
      <c r="P81" s="119"/>
      <c r="Q81" s="119"/>
      <c r="R81" s="119"/>
      <c r="S81" s="72">
        <f t="shared" si="21"/>
        <v>0</v>
      </c>
      <c r="T81" s="137"/>
      <c r="U81" s="122"/>
      <c r="V81" s="123"/>
      <c r="W81" s="124"/>
      <c r="X81" s="124"/>
      <c r="Y81" s="124"/>
      <c r="Z81" s="124"/>
      <c r="AA81" s="124"/>
      <c r="AB81" s="125"/>
      <c r="AC81" s="77">
        <f t="shared" si="22"/>
        <v>0</v>
      </c>
      <c r="AD81" s="125"/>
      <c r="AE81" s="125"/>
      <c r="AF81" s="125"/>
      <c r="AG81" s="125"/>
      <c r="AH81" s="125"/>
      <c r="AI81" s="125"/>
      <c r="AJ81" s="125"/>
      <c r="AK81" s="125"/>
      <c r="AL81" s="125"/>
      <c r="AM81" s="125"/>
      <c r="AN81" s="125"/>
      <c r="AO81" s="125"/>
      <c r="AP81" s="125"/>
      <c r="AQ81" s="125"/>
      <c r="AR81" s="125"/>
      <c r="AS81" s="79">
        <f t="shared" si="23"/>
        <v>0</v>
      </c>
      <c r="AT81" s="77">
        <f t="shared" si="24"/>
        <v>0</v>
      </c>
      <c r="AU81" s="77">
        <f t="shared" si="25"/>
        <v>0</v>
      </c>
      <c r="AV81" s="80"/>
      <c r="AW81" s="81"/>
      <c r="AX81" s="81"/>
      <c r="AY81" s="126"/>
      <c r="AZ81" s="126"/>
      <c r="BA81" s="77">
        <f t="shared" si="26"/>
        <v>0</v>
      </c>
      <c r="BB81" s="83"/>
      <c r="BC81" s="133"/>
      <c r="BD81" s="62" t="str">
        <f t="shared" si="27"/>
        <v>正确</v>
      </c>
    </row>
    <row r="82" s="1" customFormat="1" ht="33" customHeight="1" spans="1:56">
      <c r="A82" s="128">
        <f t="shared" si="19"/>
        <v>78</v>
      </c>
      <c r="B82" s="115"/>
      <c r="C82" s="135"/>
      <c r="D82" s="117"/>
      <c r="E82" s="115"/>
      <c r="F82" s="87">
        <f t="shared" si="20"/>
        <v>30</v>
      </c>
      <c r="G82" s="136"/>
      <c r="H82" s="119"/>
      <c r="I82" s="119"/>
      <c r="J82" s="119"/>
      <c r="K82" s="119"/>
      <c r="L82" s="119"/>
      <c r="M82" s="119"/>
      <c r="N82" s="119"/>
      <c r="O82" s="119"/>
      <c r="P82" s="119"/>
      <c r="Q82" s="119"/>
      <c r="R82" s="119"/>
      <c r="S82" s="72">
        <f t="shared" si="21"/>
        <v>0</v>
      </c>
      <c r="T82" s="137"/>
      <c r="U82" s="122"/>
      <c r="V82" s="123"/>
      <c r="W82" s="124"/>
      <c r="X82" s="124"/>
      <c r="Y82" s="124"/>
      <c r="Z82" s="124"/>
      <c r="AA82" s="124"/>
      <c r="AB82" s="125"/>
      <c r="AC82" s="77">
        <f t="shared" si="22"/>
        <v>0</v>
      </c>
      <c r="AD82" s="125"/>
      <c r="AE82" s="125"/>
      <c r="AF82" s="125"/>
      <c r="AG82" s="125"/>
      <c r="AH82" s="125"/>
      <c r="AI82" s="125"/>
      <c r="AJ82" s="125"/>
      <c r="AK82" s="125"/>
      <c r="AL82" s="125"/>
      <c r="AM82" s="125"/>
      <c r="AN82" s="125"/>
      <c r="AO82" s="125"/>
      <c r="AP82" s="125"/>
      <c r="AQ82" s="125"/>
      <c r="AR82" s="125"/>
      <c r="AS82" s="79">
        <f t="shared" si="23"/>
        <v>0</v>
      </c>
      <c r="AT82" s="77">
        <f t="shared" si="24"/>
        <v>0</v>
      </c>
      <c r="AU82" s="77">
        <f t="shared" si="25"/>
        <v>0</v>
      </c>
      <c r="AV82" s="80"/>
      <c r="AW82" s="81"/>
      <c r="AX82" s="81"/>
      <c r="AY82" s="126"/>
      <c r="AZ82" s="126"/>
      <c r="BA82" s="77">
        <f t="shared" si="26"/>
        <v>0</v>
      </c>
      <c r="BB82" s="83"/>
      <c r="BC82" s="133"/>
      <c r="BD82" s="62" t="str">
        <f t="shared" si="27"/>
        <v>正确</v>
      </c>
    </row>
    <row r="83" s="1" customFormat="1" ht="33" customHeight="1" spans="1:56">
      <c r="A83" s="128">
        <f t="shared" si="19"/>
        <v>79</v>
      </c>
      <c r="B83" s="115"/>
      <c r="C83" s="135"/>
      <c r="D83" s="117"/>
      <c r="E83" s="115"/>
      <c r="F83" s="87">
        <f t="shared" si="20"/>
        <v>30</v>
      </c>
      <c r="G83" s="136"/>
      <c r="H83" s="119"/>
      <c r="I83" s="119"/>
      <c r="J83" s="119"/>
      <c r="K83" s="119"/>
      <c r="L83" s="119"/>
      <c r="M83" s="119"/>
      <c r="N83" s="119"/>
      <c r="O83" s="119"/>
      <c r="P83" s="119"/>
      <c r="Q83" s="119"/>
      <c r="R83" s="119"/>
      <c r="S83" s="72">
        <f t="shared" si="21"/>
        <v>0</v>
      </c>
      <c r="T83" s="137"/>
      <c r="U83" s="122"/>
      <c r="V83" s="123"/>
      <c r="W83" s="124"/>
      <c r="X83" s="124"/>
      <c r="Y83" s="124"/>
      <c r="Z83" s="124"/>
      <c r="AA83" s="124"/>
      <c r="AB83" s="125"/>
      <c r="AC83" s="77">
        <f t="shared" si="22"/>
        <v>0</v>
      </c>
      <c r="AD83" s="125"/>
      <c r="AE83" s="125"/>
      <c r="AF83" s="125"/>
      <c r="AG83" s="125"/>
      <c r="AH83" s="125"/>
      <c r="AI83" s="125"/>
      <c r="AJ83" s="125"/>
      <c r="AK83" s="125"/>
      <c r="AL83" s="125"/>
      <c r="AM83" s="125"/>
      <c r="AN83" s="125"/>
      <c r="AO83" s="125"/>
      <c r="AP83" s="125"/>
      <c r="AQ83" s="125"/>
      <c r="AR83" s="125"/>
      <c r="AS83" s="79">
        <f t="shared" si="23"/>
        <v>0</v>
      </c>
      <c r="AT83" s="77">
        <f t="shared" si="24"/>
        <v>0</v>
      </c>
      <c r="AU83" s="77">
        <f t="shared" si="25"/>
        <v>0</v>
      </c>
      <c r="AV83" s="80"/>
      <c r="AW83" s="81"/>
      <c r="AX83" s="81"/>
      <c r="AY83" s="126"/>
      <c r="AZ83" s="126"/>
      <c r="BA83" s="77">
        <f t="shared" si="26"/>
        <v>0</v>
      </c>
      <c r="BB83" s="83"/>
      <c r="BC83" s="133"/>
      <c r="BD83" s="62" t="str">
        <f t="shared" si="27"/>
        <v>正确</v>
      </c>
    </row>
    <row r="84" s="1" customFormat="1" ht="33" customHeight="1" spans="1:56">
      <c r="A84" s="128">
        <f t="shared" si="19"/>
        <v>80</v>
      </c>
      <c r="B84" s="115"/>
      <c r="C84" s="135"/>
      <c r="D84" s="117"/>
      <c r="E84" s="115"/>
      <c r="F84" s="87">
        <f t="shared" si="20"/>
        <v>30</v>
      </c>
      <c r="G84" s="136"/>
      <c r="H84" s="119"/>
      <c r="I84" s="119"/>
      <c r="J84" s="119"/>
      <c r="K84" s="119"/>
      <c r="L84" s="119"/>
      <c r="M84" s="119"/>
      <c r="N84" s="119"/>
      <c r="O84" s="119"/>
      <c r="P84" s="119"/>
      <c r="Q84" s="119"/>
      <c r="R84" s="119"/>
      <c r="S84" s="72">
        <f t="shared" si="21"/>
        <v>0</v>
      </c>
      <c r="T84" s="137"/>
      <c r="U84" s="122"/>
      <c r="V84" s="123"/>
      <c r="W84" s="124"/>
      <c r="X84" s="124"/>
      <c r="Y84" s="124"/>
      <c r="Z84" s="124"/>
      <c r="AA84" s="124"/>
      <c r="AB84" s="125"/>
      <c r="AC84" s="77">
        <f t="shared" si="22"/>
        <v>0</v>
      </c>
      <c r="AD84" s="125"/>
      <c r="AE84" s="125"/>
      <c r="AF84" s="125"/>
      <c r="AG84" s="125"/>
      <c r="AH84" s="125"/>
      <c r="AI84" s="125"/>
      <c r="AJ84" s="125"/>
      <c r="AK84" s="125"/>
      <c r="AL84" s="125"/>
      <c r="AM84" s="125"/>
      <c r="AN84" s="125"/>
      <c r="AO84" s="125"/>
      <c r="AP84" s="125"/>
      <c r="AQ84" s="125"/>
      <c r="AR84" s="125"/>
      <c r="AS84" s="79">
        <f t="shared" si="23"/>
        <v>0</v>
      </c>
      <c r="AT84" s="77">
        <f t="shared" si="24"/>
        <v>0</v>
      </c>
      <c r="AU84" s="77">
        <f t="shared" si="25"/>
        <v>0</v>
      </c>
      <c r="AV84" s="80"/>
      <c r="AW84" s="81"/>
      <c r="AX84" s="81"/>
      <c r="AY84" s="126"/>
      <c r="AZ84" s="126"/>
      <c r="BA84" s="77">
        <f t="shared" si="26"/>
        <v>0</v>
      </c>
      <c r="BB84" s="83"/>
      <c r="BC84" s="133"/>
      <c r="BD84" s="62" t="str">
        <f t="shared" si="27"/>
        <v>正确</v>
      </c>
    </row>
    <row r="85" s="1" customFormat="1" ht="33" customHeight="1" spans="1:56">
      <c r="A85" s="128">
        <f t="shared" si="19"/>
        <v>81</v>
      </c>
      <c r="B85" s="115"/>
      <c r="C85" s="135"/>
      <c r="D85" s="117"/>
      <c r="E85" s="115"/>
      <c r="F85" s="87">
        <f t="shared" si="20"/>
        <v>30</v>
      </c>
      <c r="G85" s="136"/>
      <c r="H85" s="119"/>
      <c r="I85" s="119"/>
      <c r="J85" s="119"/>
      <c r="K85" s="119"/>
      <c r="L85" s="119"/>
      <c r="M85" s="119"/>
      <c r="N85" s="119"/>
      <c r="O85" s="119"/>
      <c r="P85" s="119"/>
      <c r="Q85" s="119"/>
      <c r="R85" s="119"/>
      <c r="S85" s="72">
        <f t="shared" si="21"/>
        <v>0</v>
      </c>
      <c r="T85" s="137"/>
      <c r="U85" s="122"/>
      <c r="V85" s="123"/>
      <c r="W85" s="124"/>
      <c r="X85" s="124"/>
      <c r="Y85" s="124"/>
      <c r="Z85" s="124"/>
      <c r="AA85" s="124"/>
      <c r="AB85" s="125"/>
      <c r="AC85" s="77">
        <f t="shared" si="22"/>
        <v>0</v>
      </c>
      <c r="AD85" s="125"/>
      <c r="AE85" s="125"/>
      <c r="AF85" s="125"/>
      <c r="AG85" s="125"/>
      <c r="AH85" s="125"/>
      <c r="AI85" s="125"/>
      <c r="AJ85" s="125"/>
      <c r="AK85" s="125"/>
      <c r="AL85" s="125"/>
      <c r="AM85" s="125"/>
      <c r="AN85" s="125"/>
      <c r="AO85" s="125"/>
      <c r="AP85" s="125"/>
      <c r="AQ85" s="125"/>
      <c r="AR85" s="125"/>
      <c r="AS85" s="79">
        <f t="shared" si="23"/>
        <v>0</v>
      </c>
      <c r="AT85" s="77">
        <f t="shared" si="24"/>
        <v>0</v>
      </c>
      <c r="AU85" s="77">
        <f t="shared" si="25"/>
        <v>0</v>
      </c>
      <c r="AV85" s="80"/>
      <c r="AW85" s="81"/>
      <c r="AX85" s="81"/>
      <c r="AY85" s="126"/>
      <c r="AZ85" s="126"/>
      <c r="BA85" s="77">
        <f t="shared" si="26"/>
        <v>0</v>
      </c>
      <c r="BB85" s="83"/>
      <c r="BC85" s="133"/>
      <c r="BD85" s="62" t="str">
        <f t="shared" si="27"/>
        <v>正确</v>
      </c>
    </row>
    <row r="86" s="1" customFormat="1" ht="33" customHeight="1" spans="1:56">
      <c r="A86" s="128">
        <f t="shared" si="19"/>
        <v>82</v>
      </c>
      <c r="B86" s="115"/>
      <c r="C86" s="135"/>
      <c r="D86" s="117"/>
      <c r="E86" s="115"/>
      <c r="F86" s="87">
        <f t="shared" si="20"/>
        <v>30</v>
      </c>
      <c r="G86" s="136"/>
      <c r="H86" s="119"/>
      <c r="I86" s="119"/>
      <c r="J86" s="119"/>
      <c r="K86" s="119"/>
      <c r="L86" s="119"/>
      <c r="M86" s="119"/>
      <c r="N86" s="119"/>
      <c r="O86" s="119"/>
      <c r="P86" s="119"/>
      <c r="Q86" s="119"/>
      <c r="R86" s="119"/>
      <c r="S86" s="72">
        <f t="shared" si="21"/>
        <v>0</v>
      </c>
      <c r="T86" s="137"/>
      <c r="U86" s="122"/>
      <c r="V86" s="123"/>
      <c r="W86" s="124"/>
      <c r="X86" s="124"/>
      <c r="Y86" s="124"/>
      <c r="Z86" s="124"/>
      <c r="AA86" s="124"/>
      <c r="AB86" s="125"/>
      <c r="AC86" s="77">
        <f t="shared" si="22"/>
        <v>0</v>
      </c>
      <c r="AD86" s="125"/>
      <c r="AE86" s="125"/>
      <c r="AF86" s="125"/>
      <c r="AG86" s="125"/>
      <c r="AH86" s="125"/>
      <c r="AI86" s="125"/>
      <c r="AJ86" s="125"/>
      <c r="AK86" s="125"/>
      <c r="AL86" s="125"/>
      <c r="AM86" s="125"/>
      <c r="AN86" s="125"/>
      <c r="AO86" s="125"/>
      <c r="AP86" s="125"/>
      <c r="AQ86" s="125"/>
      <c r="AR86" s="125"/>
      <c r="AS86" s="79">
        <f t="shared" si="23"/>
        <v>0</v>
      </c>
      <c r="AT86" s="77">
        <f t="shared" si="24"/>
        <v>0</v>
      </c>
      <c r="AU86" s="77">
        <f t="shared" si="25"/>
        <v>0</v>
      </c>
      <c r="AV86" s="80"/>
      <c r="AW86" s="81"/>
      <c r="AX86" s="81"/>
      <c r="AY86" s="126"/>
      <c r="AZ86" s="126"/>
      <c r="BA86" s="77">
        <f t="shared" si="26"/>
        <v>0</v>
      </c>
      <c r="BB86" s="83"/>
      <c r="BC86" s="133"/>
      <c r="BD86" s="62" t="str">
        <f t="shared" si="27"/>
        <v>正确</v>
      </c>
    </row>
    <row r="87" s="1" customFormat="1" ht="33" customHeight="1" spans="1:56">
      <c r="A87" s="128">
        <f t="shared" si="19"/>
        <v>83</v>
      </c>
      <c r="B87" s="115"/>
      <c r="C87" s="135"/>
      <c r="D87" s="117"/>
      <c r="E87" s="115"/>
      <c r="F87" s="87">
        <f t="shared" si="20"/>
        <v>30</v>
      </c>
      <c r="G87" s="136"/>
      <c r="H87" s="119"/>
      <c r="I87" s="119"/>
      <c r="J87" s="119"/>
      <c r="K87" s="119"/>
      <c r="L87" s="119"/>
      <c r="M87" s="119"/>
      <c r="N87" s="119"/>
      <c r="O87" s="119"/>
      <c r="P87" s="119"/>
      <c r="Q87" s="119"/>
      <c r="R87" s="119"/>
      <c r="S87" s="72">
        <f t="shared" si="21"/>
        <v>0</v>
      </c>
      <c r="T87" s="137"/>
      <c r="U87" s="122"/>
      <c r="V87" s="123"/>
      <c r="W87" s="124"/>
      <c r="X87" s="124"/>
      <c r="Y87" s="124"/>
      <c r="Z87" s="124"/>
      <c r="AA87" s="124"/>
      <c r="AB87" s="125"/>
      <c r="AC87" s="77">
        <f t="shared" si="22"/>
        <v>0</v>
      </c>
      <c r="AD87" s="125"/>
      <c r="AE87" s="125"/>
      <c r="AF87" s="125"/>
      <c r="AG87" s="125"/>
      <c r="AH87" s="125"/>
      <c r="AI87" s="125"/>
      <c r="AJ87" s="125"/>
      <c r="AK87" s="125"/>
      <c r="AL87" s="125"/>
      <c r="AM87" s="125"/>
      <c r="AN87" s="125"/>
      <c r="AO87" s="125"/>
      <c r="AP87" s="125"/>
      <c r="AQ87" s="125"/>
      <c r="AR87" s="125"/>
      <c r="AS87" s="79">
        <f t="shared" si="23"/>
        <v>0</v>
      </c>
      <c r="AT87" s="77">
        <f t="shared" si="24"/>
        <v>0</v>
      </c>
      <c r="AU87" s="77">
        <f t="shared" si="25"/>
        <v>0</v>
      </c>
      <c r="AV87" s="80"/>
      <c r="AW87" s="81"/>
      <c r="AX87" s="81"/>
      <c r="AY87" s="126"/>
      <c r="AZ87" s="126"/>
      <c r="BA87" s="77">
        <f t="shared" si="26"/>
        <v>0</v>
      </c>
      <c r="BB87" s="83"/>
      <c r="BC87" s="133"/>
      <c r="BD87" s="62" t="str">
        <f t="shared" si="27"/>
        <v>正确</v>
      </c>
    </row>
    <row r="88" s="1" customFormat="1" ht="33" customHeight="1" spans="1:56">
      <c r="A88" s="128">
        <f t="shared" si="19"/>
        <v>84</v>
      </c>
      <c r="B88" s="115"/>
      <c r="C88" s="135"/>
      <c r="D88" s="117"/>
      <c r="E88" s="115"/>
      <c r="F88" s="87">
        <f t="shared" si="20"/>
        <v>30</v>
      </c>
      <c r="G88" s="136"/>
      <c r="H88" s="119"/>
      <c r="I88" s="119"/>
      <c r="J88" s="119"/>
      <c r="K88" s="119"/>
      <c r="L88" s="119"/>
      <c r="M88" s="119"/>
      <c r="N88" s="119"/>
      <c r="O88" s="119"/>
      <c r="P88" s="119"/>
      <c r="Q88" s="119"/>
      <c r="R88" s="119"/>
      <c r="S88" s="72">
        <f t="shared" si="21"/>
        <v>0</v>
      </c>
      <c r="T88" s="137"/>
      <c r="U88" s="122"/>
      <c r="V88" s="123"/>
      <c r="W88" s="124"/>
      <c r="X88" s="124"/>
      <c r="Y88" s="124"/>
      <c r="Z88" s="124"/>
      <c r="AA88" s="124"/>
      <c r="AB88" s="125"/>
      <c r="AC88" s="77">
        <f t="shared" si="22"/>
        <v>0</v>
      </c>
      <c r="AD88" s="125"/>
      <c r="AE88" s="125"/>
      <c r="AF88" s="125"/>
      <c r="AG88" s="125"/>
      <c r="AH88" s="125"/>
      <c r="AI88" s="125"/>
      <c r="AJ88" s="125"/>
      <c r="AK88" s="125"/>
      <c r="AL88" s="125"/>
      <c r="AM88" s="125"/>
      <c r="AN88" s="125"/>
      <c r="AO88" s="125"/>
      <c r="AP88" s="125"/>
      <c r="AQ88" s="125"/>
      <c r="AR88" s="125"/>
      <c r="AS88" s="79">
        <f t="shared" si="23"/>
        <v>0</v>
      </c>
      <c r="AT88" s="77">
        <f t="shared" si="24"/>
        <v>0</v>
      </c>
      <c r="AU88" s="77">
        <f t="shared" si="25"/>
        <v>0</v>
      </c>
      <c r="AV88" s="80"/>
      <c r="AW88" s="81"/>
      <c r="AX88" s="81"/>
      <c r="AY88" s="126"/>
      <c r="AZ88" s="126"/>
      <c r="BA88" s="77">
        <f t="shared" si="26"/>
        <v>0</v>
      </c>
      <c r="BB88" s="83"/>
      <c r="BC88" s="133"/>
      <c r="BD88" s="62" t="str">
        <f t="shared" si="27"/>
        <v>正确</v>
      </c>
    </row>
    <row r="89" s="1" customFormat="1" ht="33" customHeight="1" spans="1:56">
      <c r="A89" s="128">
        <f t="shared" si="19"/>
        <v>85</v>
      </c>
      <c r="B89" s="115"/>
      <c r="C89" s="135"/>
      <c r="D89" s="117"/>
      <c r="E89" s="115"/>
      <c r="F89" s="87">
        <f t="shared" si="20"/>
        <v>30</v>
      </c>
      <c r="G89" s="136"/>
      <c r="H89" s="119"/>
      <c r="I89" s="119"/>
      <c r="J89" s="119"/>
      <c r="K89" s="119"/>
      <c r="L89" s="119"/>
      <c r="M89" s="119"/>
      <c r="N89" s="119"/>
      <c r="O89" s="119"/>
      <c r="P89" s="119"/>
      <c r="Q89" s="119"/>
      <c r="R89" s="119"/>
      <c r="S89" s="72">
        <f t="shared" si="21"/>
        <v>0</v>
      </c>
      <c r="T89" s="137"/>
      <c r="U89" s="122"/>
      <c r="V89" s="123"/>
      <c r="W89" s="124"/>
      <c r="X89" s="124"/>
      <c r="Y89" s="124"/>
      <c r="Z89" s="124"/>
      <c r="AA89" s="124"/>
      <c r="AB89" s="125"/>
      <c r="AC89" s="77">
        <f t="shared" si="22"/>
        <v>0</v>
      </c>
      <c r="AD89" s="125"/>
      <c r="AE89" s="125"/>
      <c r="AF89" s="125"/>
      <c r="AG89" s="125"/>
      <c r="AH89" s="125"/>
      <c r="AI89" s="125"/>
      <c r="AJ89" s="125"/>
      <c r="AK89" s="125"/>
      <c r="AL89" s="125"/>
      <c r="AM89" s="125"/>
      <c r="AN89" s="125"/>
      <c r="AO89" s="125"/>
      <c r="AP89" s="125"/>
      <c r="AQ89" s="125"/>
      <c r="AR89" s="125"/>
      <c r="AS89" s="79">
        <f t="shared" si="23"/>
        <v>0</v>
      </c>
      <c r="AT89" s="77">
        <f t="shared" si="24"/>
        <v>0</v>
      </c>
      <c r="AU89" s="77">
        <f t="shared" si="25"/>
        <v>0</v>
      </c>
      <c r="AV89" s="80"/>
      <c r="AW89" s="81"/>
      <c r="AX89" s="81"/>
      <c r="AY89" s="126"/>
      <c r="AZ89" s="126"/>
      <c r="BA89" s="77">
        <f t="shared" si="26"/>
        <v>0</v>
      </c>
      <c r="BB89" s="83"/>
      <c r="BC89" s="133"/>
      <c r="BD89" s="62" t="str">
        <f t="shared" si="27"/>
        <v>正确</v>
      </c>
    </row>
    <row r="90" s="1" customFormat="1" ht="33" customHeight="1" spans="1:56">
      <c r="A90" s="128">
        <f t="shared" si="19"/>
        <v>86</v>
      </c>
      <c r="B90" s="115"/>
      <c r="C90" s="135"/>
      <c r="D90" s="117"/>
      <c r="E90" s="115"/>
      <c r="F90" s="87">
        <f t="shared" si="20"/>
        <v>30</v>
      </c>
      <c r="G90" s="136"/>
      <c r="H90" s="119"/>
      <c r="I90" s="119"/>
      <c r="J90" s="119"/>
      <c r="K90" s="119"/>
      <c r="L90" s="119"/>
      <c r="M90" s="119"/>
      <c r="N90" s="119"/>
      <c r="O90" s="119"/>
      <c r="P90" s="119"/>
      <c r="Q90" s="119"/>
      <c r="R90" s="119"/>
      <c r="S90" s="72">
        <f t="shared" si="21"/>
        <v>0</v>
      </c>
      <c r="T90" s="137"/>
      <c r="U90" s="122"/>
      <c r="V90" s="123"/>
      <c r="W90" s="124"/>
      <c r="X90" s="124"/>
      <c r="Y90" s="124"/>
      <c r="Z90" s="124"/>
      <c r="AA90" s="124"/>
      <c r="AB90" s="125"/>
      <c r="AC90" s="77">
        <f t="shared" si="22"/>
        <v>0</v>
      </c>
      <c r="AD90" s="125"/>
      <c r="AE90" s="125"/>
      <c r="AF90" s="125"/>
      <c r="AG90" s="125"/>
      <c r="AH90" s="125"/>
      <c r="AI90" s="125"/>
      <c r="AJ90" s="125"/>
      <c r="AK90" s="125"/>
      <c r="AL90" s="125"/>
      <c r="AM90" s="125"/>
      <c r="AN90" s="125"/>
      <c r="AO90" s="125"/>
      <c r="AP90" s="125"/>
      <c r="AQ90" s="125"/>
      <c r="AR90" s="125"/>
      <c r="AS90" s="79">
        <f t="shared" si="23"/>
        <v>0</v>
      </c>
      <c r="AT90" s="77">
        <f t="shared" si="24"/>
        <v>0</v>
      </c>
      <c r="AU90" s="77">
        <f t="shared" si="25"/>
        <v>0</v>
      </c>
      <c r="AV90" s="80"/>
      <c r="AW90" s="81"/>
      <c r="AX90" s="81"/>
      <c r="AY90" s="126"/>
      <c r="AZ90" s="126"/>
      <c r="BA90" s="77">
        <f t="shared" si="26"/>
        <v>0</v>
      </c>
      <c r="BB90" s="83"/>
      <c r="BC90" s="133"/>
      <c r="BD90" s="62" t="str">
        <f t="shared" si="27"/>
        <v>正确</v>
      </c>
    </row>
    <row r="91" s="1" customFormat="1" ht="33" customHeight="1" spans="1:56">
      <c r="A91" s="128">
        <f t="shared" si="19"/>
        <v>87</v>
      </c>
      <c r="B91" s="115"/>
      <c r="C91" s="135"/>
      <c r="D91" s="117"/>
      <c r="E91" s="115"/>
      <c r="F91" s="87">
        <f t="shared" si="20"/>
        <v>30</v>
      </c>
      <c r="G91" s="136"/>
      <c r="H91" s="119"/>
      <c r="I91" s="119"/>
      <c r="J91" s="119"/>
      <c r="K91" s="119"/>
      <c r="L91" s="119"/>
      <c r="M91" s="119"/>
      <c r="N91" s="119"/>
      <c r="O91" s="119"/>
      <c r="P91" s="119"/>
      <c r="Q91" s="119"/>
      <c r="R91" s="119"/>
      <c r="S91" s="72">
        <f t="shared" si="21"/>
        <v>0</v>
      </c>
      <c r="T91" s="137"/>
      <c r="U91" s="122"/>
      <c r="V91" s="123"/>
      <c r="W91" s="124"/>
      <c r="X91" s="124"/>
      <c r="Y91" s="124"/>
      <c r="Z91" s="124"/>
      <c r="AA91" s="124"/>
      <c r="AB91" s="125"/>
      <c r="AC91" s="77">
        <f t="shared" si="22"/>
        <v>0</v>
      </c>
      <c r="AD91" s="125"/>
      <c r="AE91" s="125"/>
      <c r="AF91" s="125"/>
      <c r="AG91" s="125"/>
      <c r="AH91" s="125"/>
      <c r="AI91" s="125"/>
      <c r="AJ91" s="125"/>
      <c r="AK91" s="125"/>
      <c r="AL91" s="125"/>
      <c r="AM91" s="125"/>
      <c r="AN91" s="125"/>
      <c r="AO91" s="125"/>
      <c r="AP91" s="125"/>
      <c r="AQ91" s="125"/>
      <c r="AR91" s="125"/>
      <c r="AS91" s="79">
        <f t="shared" si="23"/>
        <v>0</v>
      </c>
      <c r="AT91" s="77">
        <f t="shared" si="24"/>
        <v>0</v>
      </c>
      <c r="AU91" s="77">
        <f t="shared" si="25"/>
        <v>0</v>
      </c>
      <c r="AV91" s="80"/>
      <c r="AW91" s="81"/>
      <c r="AX91" s="81"/>
      <c r="AY91" s="126"/>
      <c r="AZ91" s="126"/>
      <c r="BA91" s="77">
        <f t="shared" si="26"/>
        <v>0</v>
      </c>
      <c r="BB91" s="83"/>
      <c r="BC91" s="133"/>
      <c r="BD91" s="62" t="str">
        <f t="shared" si="27"/>
        <v>正确</v>
      </c>
    </row>
    <row r="92" s="1" customFormat="1" ht="33" customHeight="1" spans="1:56">
      <c r="A92" s="128">
        <f t="shared" si="19"/>
        <v>88</v>
      </c>
      <c r="B92" s="115"/>
      <c r="C92" s="135"/>
      <c r="D92" s="117"/>
      <c r="E92" s="115"/>
      <c r="F92" s="87">
        <f t="shared" si="20"/>
        <v>30</v>
      </c>
      <c r="G92" s="136"/>
      <c r="H92" s="119"/>
      <c r="I92" s="119"/>
      <c r="J92" s="119"/>
      <c r="K92" s="119"/>
      <c r="L92" s="119"/>
      <c r="M92" s="119"/>
      <c r="N92" s="119"/>
      <c r="O92" s="119"/>
      <c r="P92" s="119"/>
      <c r="Q92" s="119"/>
      <c r="R92" s="119"/>
      <c r="S92" s="72">
        <f t="shared" si="21"/>
        <v>0</v>
      </c>
      <c r="T92" s="137"/>
      <c r="U92" s="122"/>
      <c r="V92" s="123"/>
      <c r="W92" s="124"/>
      <c r="X92" s="124"/>
      <c r="Y92" s="124"/>
      <c r="Z92" s="124"/>
      <c r="AA92" s="124"/>
      <c r="AB92" s="125"/>
      <c r="AC92" s="77">
        <f t="shared" si="22"/>
        <v>0</v>
      </c>
      <c r="AD92" s="125"/>
      <c r="AE92" s="125"/>
      <c r="AF92" s="125"/>
      <c r="AG92" s="125"/>
      <c r="AH92" s="125"/>
      <c r="AI92" s="125"/>
      <c r="AJ92" s="125"/>
      <c r="AK92" s="125"/>
      <c r="AL92" s="125"/>
      <c r="AM92" s="125"/>
      <c r="AN92" s="125"/>
      <c r="AO92" s="125"/>
      <c r="AP92" s="125"/>
      <c r="AQ92" s="125"/>
      <c r="AR92" s="125"/>
      <c r="AS92" s="79">
        <f t="shared" si="23"/>
        <v>0</v>
      </c>
      <c r="AT92" s="77">
        <f t="shared" si="24"/>
        <v>0</v>
      </c>
      <c r="AU92" s="77">
        <f t="shared" si="25"/>
        <v>0</v>
      </c>
      <c r="AV92" s="80"/>
      <c r="AW92" s="81"/>
      <c r="AX92" s="81"/>
      <c r="AY92" s="126"/>
      <c r="AZ92" s="126"/>
      <c r="BA92" s="77">
        <f t="shared" si="26"/>
        <v>0</v>
      </c>
      <c r="BB92" s="83"/>
      <c r="BC92" s="133"/>
      <c r="BD92" s="62" t="str">
        <f t="shared" si="27"/>
        <v>正确</v>
      </c>
    </row>
    <row r="93" s="1" customFormat="1" ht="33" customHeight="1" spans="1:56">
      <c r="A93" s="128">
        <f t="shared" si="19"/>
        <v>89</v>
      </c>
      <c r="B93" s="115"/>
      <c r="C93" s="135"/>
      <c r="D93" s="117"/>
      <c r="E93" s="115"/>
      <c r="F93" s="87">
        <f t="shared" si="20"/>
        <v>30</v>
      </c>
      <c r="G93" s="136"/>
      <c r="H93" s="119"/>
      <c r="I93" s="119"/>
      <c r="J93" s="119"/>
      <c r="K93" s="119"/>
      <c r="L93" s="119"/>
      <c r="M93" s="119"/>
      <c r="N93" s="119"/>
      <c r="O93" s="119"/>
      <c r="P93" s="119"/>
      <c r="Q93" s="119"/>
      <c r="R93" s="119"/>
      <c r="S93" s="72">
        <f t="shared" si="21"/>
        <v>0</v>
      </c>
      <c r="T93" s="137"/>
      <c r="U93" s="122"/>
      <c r="V93" s="123"/>
      <c r="W93" s="124"/>
      <c r="X93" s="124"/>
      <c r="Y93" s="124"/>
      <c r="Z93" s="124"/>
      <c r="AA93" s="124"/>
      <c r="AB93" s="125"/>
      <c r="AC93" s="77">
        <f t="shared" si="22"/>
        <v>0</v>
      </c>
      <c r="AD93" s="125"/>
      <c r="AE93" s="125"/>
      <c r="AF93" s="125"/>
      <c r="AG93" s="125"/>
      <c r="AH93" s="125"/>
      <c r="AI93" s="125"/>
      <c r="AJ93" s="125"/>
      <c r="AK93" s="125"/>
      <c r="AL93" s="125"/>
      <c r="AM93" s="125"/>
      <c r="AN93" s="125"/>
      <c r="AO93" s="125"/>
      <c r="AP93" s="125"/>
      <c r="AQ93" s="125"/>
      <c r="AR93" s="125"/>
      <c r="AS93" s="79">
        <f t="shared" si="23"/>
        <v>0</v>
      </c>
      <c r="AT93" s="77">
        <f t="shared" si="24"/>
        <v>0</v>
      </c>
      <c r="AU93" s="77">
        <f t="shared" si="25"/>
        <v>0</v>
      </c>
      <c r="AV93" s="80"/>
      <c r="AW93" s="81"/>
      <c r="AX93" s="81"/>
      <c r="AY93" s="126"/>
      <c r="AZ93" s="126"/>
      <c r="BA93" s="77">
        <f t="shared" si="26"/>
        <v>0</v>
      </c>
      <c r="BB93" s="83"/>
      <c r="BC93" s="133"/>
      <c r="BD93" s="62" t="str">
        <f t="shared" si="27"/>
        <v>正确</v>
      </c>
    </row>
    <row r="94" s="1" customFormat="1" ht="33" customHeight="1" spans="1:56">
      <c r="A94" s="128">
        <f t="shared" si="19"/>
        <v>90</v>
      </c>
      <c r="B94" s="115"/>
      <c r="C94" s="135"/>
      <c r="D94" s="117"/>
      <c r="E94" s="115"/>
      <c r="F94" s="87">
        <f t="shared" si="20"/>
        <v>30</v>
      </c>
      <c r="G94" s="136"/>
      <c r="H94" s="119"/>
      <c r="I94" s="119"/>
      <c r="J94" s="119"/>
      <c r="K94" s="119"/>
      <c r="L94" s="119"/>
      <c r="M94" s="119"/>
      <c r="N94" s="119"/>
      <c r="O94" s="119"/>
      <c r="P94" s="119"/>
      <c r="Q94" s="119"/>
      <c r="R94" s="119"/>
      <c r="S94" s="72">
        <f t="shared" si="21"/>
        <v>0</v>
      </c>
      <c r="T94" s="137"/>
      <c r="U94" s="122"/>
      <c r="V94" s="123"/>
      <c r="W94" s="124"/>
      <c r="X94" s="124"/>
      <c r="Y94" s="124"/>
      <c r="Z94" s="124"/>
      <c r="AA94" s="124"/>
      <c r="AB94" s="125"/>
      <c r="AC94" s="77">
        <f t="shared" si="22"/>
        <v>0</v>
      </c>
      <c r="AD94" s="125"/>
      <c r="AE94" s="125"/>
      <c r="AF94" s="125"/>
      <c r="AG94" s="125"/>
      <c r="AH94" s="125"/>
      <c r="AI94" s="125"/>
      <c r="AJ94" s="125"/>
      <c r="AK94" s="125"/>
      <c r="AL94" s="125"/>
      <c r="AM94" s="125"/>
      <c r="AN94" s="125"/>
      <c r="AO94" s="125"/>
      <c r="AP94" s="125"/>
      <c r="AQ94" s="125"/>
      <c r="AR94" s="125"/>
      <c r="AS94" s="79">
        <f t="shared" si="23"/>
        <v>0</v>
      </c>
      <c r="AT94" s="77">
        <f t="shared" si="24"/>
        <v>0</v>
      </c>
      <c r="AU94" s="77">
        <f t="shared" si="25"/>
        <v>0</v>
      </c>
      <c r="AV94" s="80"/>
      <c r="AW94" s="81"/>
      <c r="AX94" s="81"/>
      <c r="AY94" s="126"/>
      <c r="AZ94" s="126"/>
      <c r="BA94" s="77">
        <f t="shared" si="26"/>
        <v>0</v>
      </c>
      <c r="BB94" s="83"/>
      <c r="BC94" s="133"/>
      <c r="BD94" s="62" t="str">
        <f t="shared" si="27"/>
        <v>正确</v>
      </c>
    </row>
    <row r="95" s="1" customFormat="1" ht="33" customHeight="1" spans="1:56">
      <c r="A95" s="128">
        <f t="shared" si="19"/>
        <v>91</v>
      </c>
      <c r="B95" s="115"/>
      <c r="C95" s="135"/>
      <c r="D95" s="117"/>
      <c r="E95" s="115"/>
      <c r="F95" s="87">
        <f t="shared" si="20"/>
        <v>30</v>
      </c>
      <c r="G95" s="136"/>
      <c r="H95" s="119"/>
      <c r="I95" s="119"/>
      <c r="J95" s="119"/>
      <c r="K95" s="119"/>
      <c r="L95" s="119"/>
      <c r="M95" s="119"/>
      <c r="N95" s="119"/>
      <c r="O95" s="119"/>
      <c r="P95" s="119"/>
      <c r="Q95" s="119"/>
      <c r="R95" s="119"/>
      <c r="S95" s="72">
        <f t="shared" si="21"/>
        <v>0</v>
      </c>
      <c r="T95" s="137"/>
      <c r="U95" s="122"/>
      <c r="V95" s="123"/>
      <c r="W95" s="124"/>
      <c r="X95" s="124"/>
      <c r="Y95" s="124"/>
      <c r="Z95" s="124"/>
      <c r="AA95" s="124"/>
      <c r="AB95" s="125"/>
      <c r="AC95" s="77">
        <f t="shared" si="22"/>
        <v>0</v>
      </c>
      <c r="AD95" s="125"/>
      <c r="AE95" s="125"/>
      <c r="AF95" s="125"/>
      <c r="AG95" s="125"/>
      <c r="AH95" s="125"/>
      <c r="AI95" s="125"/>
      <c r="AJ95" s="125"/>
      <c r="AK95" s="125"/>
      <c r="AL95" s="125"/>
      <c r="AM95" s="125"/>
      <c r="AN95" s="125"/>
      <c r="AO95" s="125"/>
      <c r="AP95" s="125"/>
      <c r="AQ95" s="125"/>
      <c r="AR95" s="125"/>
      <c r="AS95" s="79">
        <f t="shared" si="23"/>
        <v>0</v>
      </c>
      <c r="AT95" s="77">
        <f t="shared" si="24"/>
        <v>0</v>
      </c>
      <c r="AU95" s="77">
        <f t="shared" si="25"/>
        <v>0</v>
      </c>
      <c r="AV95" s="80"/>
      <c r="AW95" s="81"/>
      <c r="AX95" s="81"/>
      <c r="AY95" s="126"/>
      <c r="AZ95" s="126"/>
      <c r="BA95" s="77">
        <f t="shared" si="26"/>
        <v>0</v>
      </c>
      <c r="BB95" s="83"/>
      <c r="BC95" s="133"/>
      <c r="BD95" s="62" t="str">
        <f t="shared" si="27"/>
        <v>正确</v>
      </c>
    </row>
    <row r="96" s="1" customFormat="1" ht="33" customHeight="1" spans="1:56">
      <c r="A96" s="128">
        <f t="shared" si="19"/>
        <v>92</v>
      </c>
      <c r="B96" s="115"/>
      <c r="C96" s="135"/>
      <c r="D96" s="117"/>
      <c r="E96" s="115"/>
      <c r="F96" s="87">
        <f t="shared" si="20"/>
        <v>30</v>
      </c>
      <c r="G96" s="136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72">
        <f t="shared" si="21"/>
        <v>0</v>
      </c>
      <c r="T96" s="137"/>
      <c r="U96" s="122"/>
      <c r="V96" s="123"/>
      <c r="W96" s="124"/>
      <c r="X96" s="124"/>
      <c r="Y96" s="124"/>
      <c r="Z96" s="124"/>
      <c r="AA96" s="124"/>
      <c r="AB96" s="125"/>
      <c r="AC96" s="77">
        <f t="shared" si="22"/>
        <v>0</v>
      </c>
      <c r="AD96" s="125"/>
      <c r="AE96" s="125"/>
      <c r="AF96" s="125"/>
      <c r="AG96" s="125"/>
      <c r="AH96" s="125"/>
      <c r="AI96" s="125"/>
      <c r="AJ96" s="125"/>
      <c r="AK96" s="125"/>
      <c r="AL96" s="125"/>
      <c r="AM96" s="125"/>
      <c r="AN96" s="125"/>
      <c r="AO96" s="125"/>
      <c r="AP96" s="125"/>
      <c r="AQ96" s="125"/>
      <c r="AR96" s="125"/>
      <c r="AS96" s="79">
        <f t="shared" si="23"/>
        <v>0</v>
      </c>
      <c r="AT96" s="77">
        <f t="shared" si="24"/>
        <v>0</v>
      </c>
      <c r="AU96" s="77">
        <f t="shared" si="25"/>
        <v>0</v>
      </c>
      <c r="AV96" s="80"/>
      <c r="AW96" s="81"/>
      <c r="AX96" s="81"/>
      <c r="AY96" s="126"/>
      <c r="AZ96" s="126"/>
      <c r="BA96" s="77">
        <f t="shared" si="26"/>
        <v>0</v>
      </c>
      <c r="BB96" s="83"/>
      <c r="BC96" s="133"/>
      <c r="BD96" s="62" t="str">
        <f t="shared" si="27"/>
        <v>正确</v>
      </c>
    </row>
    <row r="97" s="1" customFormat="1" ht="33" customHeight="1" spans="1:56">
      <c r="A97" s="128">
        <f t="shared" si="19"/>
        <v>93</v>
      </c>
      <c r="B97" s="115"/>
      <c r="C97" s="135"/>
      <c r="D97" s="117"/>
      <c r="E97" s="115"/>
      <c r="F97" s="87">
        <f t="shared" si="20"/>
        <v>30</v>
      </c>
      <c r="G97" s="136"/>
      <c r="H97" s="119"/>
      <c r="I97" s="119"/>
      <c r="J97" s="119"/>
      <c r="K97" s="119"/>
      <c r="L97" s="119"/>
      <c r="M97" s="119"/>
      <c r="N97" s="119"/>
      <c r="O97" s="119"/>
      <c r="P97" s="119"/>
      <c r="Q97" s="119"/>
      <c r="R97" s="119"/>
      <c r="S97" s="72">
        <f t="shared" si="21"/>
        <v>0</v>
      </c>
      <c r="T97" s="137"/>
      <c r="U97" s="122"/>
      <c r="V97" s="123"/>
      <c r="W97" s="124"/>
      <c r="X97" s="124"/>
      <c r="Y97" s="124"/>
      <c r="Z97" s="124"/>
      <c r="AA97" s="124"/>
      <c r="AB97" s="125"/>
      <c r="AC97" s="77">
        <f t="shared" si="22"/>
        <v>0</v>
      </c>
      <c r="AD97" s="125"/>
      <c r="AE97" s="125"/>
      <c r="AF97" s="125"/>
      <c r="AG97" s="125"/>
      <c r="AH97" s="125"/>
      <c r="AI97" s="125"/>
      <c r="AJ97" s="125"/>
      <c r="AK97" s="125"/>
      <c r="AL97" s="125"/>
      <c r="AM97" s="125"/>
      <c r="AN97" s="125"/>
      <c r="AO97" s="125"/>
      <c r="AP97" s="125"/>
      <c r="AQ97" s="125"/>
      <c r="AR97" s="125"/>
      <c r="AS97" s="79">
        <f t="shared" si="23"/>
        <v>0</v>
      </c>
      <c r="AT97" s="77">
        <f t="shared" si="24"/>
        <v>0</v>
      </c>
      <c r="AU97" s="77">
        <f t="shared" si="25"/>
        <v>0</v>
      </c>
      <c r="AV97" s="80"/>
      <c r="AW97" s="81"/>
      <c r="AX97" s="81"/>
      <c r="AY97" s="126"/>
      <c r="AZ97" s="126"/>
      <c r="BA97" s="77">
        <f t="shared" si="26"/>
        <v>0</v>
      </c>
      <c r="BB97" s="83"/>
      <c r="BC97" s="133"/>
      <c r="BD97" s="62" t="str">
        <f t="shared" si="27"/>
        <v>正确</v>
      </c>
    </row>
    <row r="98" s="1" customFormat="1" ht="33" customHeight="1" spans="1:56">
      <c r="A98" s="128">
        <f t="shared" si="19"/>
        <v>94</v>
      </c>
      <c r="B98" s="115"/>
      <c r="C98" s="135"/>
      <c r="D98" s="117"/>
      <c r="E98" s="115"/>
      <c r="F98" s="87">
        <f t="shared" si="20"/>
        <v>30</v>
      </c>
      <c r="G98" s="136"/>
      <c r="H98" s="119"/>
      <c r="I98" s="119"/>
      <c r="J98" s="119"/>
      <c r="K98" s="119"/>
      <c r="L98" s="119"/>
      <c r="M98" s="119"/>
      <c r="N98" s="119"/>
      <c r="O98" s="119"/>
      <c r="P98" s="119"/>
      <c r="Q98" s="119"/>
      <c r="R98" s="119"/>
      <c r="S98" s="72">
        <f t="shared" si="21"/>
        <v>0</v>
      </c>
      <c r="T98" s="137"/>
      <c r="U98" s="122"/>
      <c r="V98" s="123"/>
      <c r="W98" s="124"/>
      <c r="X98" s="124"/>
      <c r="Y98" s="124"/>
      <c r="Z98" s="124"/>
      <c r="AA98" s="124"/>
      <c r="AB98" s="125"/>
      <c r="AC98" s="77">
        <f t="shared" si="22"/>
        <v>0</v>
      </c>
      <c r="AD98" s="125"/>
      <c r="AE98" s="125"/>
      <c r="AF98" s="125"/>
      <c r="AG98" s="125"/>
      <c r="AH98" s="125"/>
      <c r="AI98" s="125"/>
      <c r="AJ98" s="125"/>
      <c r="AK98" s="125"/>
      <c r="AL98" s="125"/>
      <c r="AM98" s="125"/>
      <c r="AN98" s="125"/>
      <c r="AO98" s="125"/>
      <c r="AP98" s="125"/>
      <c r="AQ98" s="125"/>
      <c r="AR98" s="125"/>
      <c r="AS98" s="79">
        <f t="shared" si="23"/>
        <v>0</v>
      </c>
      <c r="AT98" s="77">
        <f t="shared" si="24"/>
        <v>0</v>
      </c>
      <c r="AU98" s="77">
        <f t="shared" si="25"/>
        <v>0</v>
      </c>
      <c r="AV98" s="80"/>
      <c r="AW98" s="81"/>
      <c r="AX98" s="81"/>
      <c r="AY98" s="126"/>
      <c r="AZ98" s="126"/>
      <c r="BA98" s="77">
        <f t="shared" si="26"/>
        <v>0</v>
      </c>
      <c r="BB98" s="83"/>
      <c r="BC98" s="133"/>
      <c r="BD98" s="62" t="str">
        <f t="shared" si="27"/>
        <v>正确</v>
      </c>
    </row>
    <row r="99" s="1" customFormat="1" ht="33" customHeight="1" spans="1:56">
      <c r="A99" s="128">
        <f t="shared" si="19"/>
        <v>95</v>
      </c>
      <c r="B99" s="115"/>
      <c r="C99" s="135"/>
      <c r="D99" s="117"/>
      <c r="E99" s="115"/>
      <c r="F99" s="87">
        <f t="shared" si="20"/>
        <v>30</v>
      </c>
      <c r="G99" s="136"/>
      <c r="H99" s="119"/>
      <c r="I99" s="119"/>
      <c r="J99" s="119"/>
      <c r="K99" s="119"/>
      <c r="L99" s="119"/>
      <c r="M99" s="119"/>
      <c r="N99" s="119"/>
      <c r="O99" s="119"/>
      <c r="P99" s="119"/>
      <c r="Q99" s="119"/>
      <c r="R99" s="119"/>
      <c r="S99" s="72">
        <f t="shared" si="21"/>
        <v>0</v>
      </c>
      <c r="T99" s="137"/>
      <c r="U99" s="122"/>
      <c r="V99" s="123"/>
      <c r="W99" s="124"/>
      <c r="X99" s="124"/>
      <c r="Y99" s="124"/>
      <c r="Z99" s="124"/>
      <c r="AA99" s="124"/>
      <c r="AB99" s="125"/>
      <c r="AC99" s="77">
        <f t="shared" si="22"/>
        <v>0</v>
      </c>
      <c r="AD99" s="125"/>
      <c r="AE99" s="125"/>
      <c r="AF99" s="125"/>
      <c r="AG99" s="125"/>
      <c r="AH99" s="125"/>
      <c r="AI99" s="125"/>
      <c r="AJ99" s="125"/>
      <c r="AK99" s="125"/>
      <c r="AL99" s="125"/>
      <c r="AM99" s="125"/>
      <c r="AN99" s="125"/>
      <c r="AO99" s="125"/>
      <c r="AP99" s="125"/>
      <c r="AQ99" s="125"/>
      <c r="AR99" s="125"/>
      <c r="AS99" s="79">
        <f t="shared" si="23"/>
        <v>0</v>
      </c>
      <c r="AT99" s="77">
        <f t="shared" si="24"/>
        <v>0</v>
      </c>
      <c r="AU99" s="77">
        <f t="shared" si="25"/>
        <v>0</v>
      </c>
      <c r="AV99" s="80"/>
      <c r="AW99" s="81"/>
      <c r="AX99" s="81"/>
      <c r="AY99" s="126"/>
      <c r="AZ99" s="126"/>
      <c r="BA99" s="77">
        <f t="shared" si="26"/>
        <v>0</v>
      </c>
      <c r="BB99" s="83"/>
      <c r="BC99" s="133"/>
      <c r="BD99" s="62" t="str">
        <f t="shared" si="27"/>
        <v>正确</v>
      </c>
    </row>
    <row r="100" s="1" customFormat="1" ht="33" customHeight="1" spans="1:56">
      <c r="A100" s="128">
        <f t="shared" si="19"/>
        <v>96</v>
      </c>
      <c r="B100" s="115"/>
      <c r="C100" s="135"/>
      <c r="D100" s="117"/>
      <c r="E100" s="115"/>
      <c r="F100" s="87">
        <f t="shared" si="20"/>
        <v>30</v>
      </c>
      <c r="G100" s="136"/>
      <c r="H100" s="119"/>
      <c r="I100" s="119"/>
      <c r="J100" s="119"/>
      <c r="K100" s="119"/>
      <c r="L100" s="119"/>
      <c r="M100" s="119"/>
      <c r="N100" s="119"/>
      <c r="O100" s="119"/>
      <c r="P100" s="119"/>
      <c r="Q100" s="119"/>
      <c r="R100" s="119"/>
      <c r="S100" s="72">
        <f t="shared" si="21"/>
        <v>0</v>
      </c>
      <c r="T100" s="137"/>
      <c r="U100" s="122"/>
      <c r="V100" s="123"/>
      <c r="W100" s="124"/>
      <c r="X100" s="124"/>
      <c r="Y100" s="124"/>
      <c r="Z100" s="124"/>
      <c r="AA100" s="124"/>
      <c r="AB100" s="125"/>
      <c r="AC100" s="77">
        <f t="shared" si="22"/>
        <v>0</v>
      </c>
      <c r="AD100" s="125"/>
      <c r="AE100" s="125"/>
      <c r="AF100" s="125"/>
      <c r="AG100" s="125"/>
      <c r="AH100" s="125"/>
      <c r="AI100" s="125"/>
      <c r="AJ100" s="125"/>
      <c r="AK100" s="125"/>
      <c r="AL100" s="125"/>
      <c r="AM100" s="125"/>
      <c r="AN100" s="125"/>
      <c r="AO100" s="125"/>
      <c r="AP100" s="125"/>
      <c r="AQ100" s="125"/>
      <c r="AR100" s="125"/>
      <c r="AS100" s="79">
        <f t="shared" si="23"/>
        <v>0</v>
      </c>
      <c r="AT100" s="77">
        <f t="shared" si="24"/>
        <v>0</v>
      </c>
      <c r="AU100" s="77">
        <f t="shared" si="25"/>
        <v>0</v>
      </c>
      <c r="AV100" s="80"/>
      <c r="AW100" s="81"/>
      <c r="AX100" s="81"/>
      <c r="AY100" s="126"/>
      <c r="AZ100" s="126"/>
      <c r="BA100" s="77">
        <f t="shared" si="26"/>
        <v>0</v>
      </c>
      <c r="BB100" s="83"/>
      <c r="BC100" s="133"/>
      <c r="BD100" s="62" t="str">
        <f t="shared" si="27"/>
        <v>正确</v>
      </c>
    </row>
    <row r="101" s="1" customFormat="1" ht="33" customHeight="1" spans="1:56">
      <c r="A101" s="128">
        <f t="shared" si="19"/>
        <v>97</v>
      </c>
      <c r="B101" s="115"/>
      <c r="C101" s="135"/>
      <c r="D101" s="117"/>
      <c r="E101" s="115"/>
      <c r="F101" s="87">
        <f t="shared" si="20"/>
        <v>30</v>
      </c>
      <c r="G101" s="136"/>
      <c r="H101" s="119"/>
      <c r="I101" s="119"/>
      <c r="J101" s="119"/>
      <c r="K101" s="119"/>
      <c r="L101" s="119"/>
      <c r="M101" s="119"/>
      <c r="N101" s="119"/>
      <c r="O101" s="119"/>
      <c r="P101" s="119"/>
      <c r="Q101" s="119"/>
      <c r="R101" s="119"/>
      <c r="S101" s="72">
        <f t="shared" si="21"/>
        <v>0</v>
      </c>
      <c r="T101" s="137"/>
      <c r="U101" s="122"/>
      <c r="V101" s="123"/>
      <c r="W101" s="124"/>
      <c r="X101" s="124"/>
      <c r="Y101" s="124"/>
      <c r="Z101" s="124"/>
      <c r="AA101" s="124"/>
      <c r="AB101" s="125"/>
      <c r="AC101" s="77">
        <f t="shared" si="22"/>
        <v>0</v>
      </c>
      <c r="AD101" s="125"/>
      <c r="AE101" s="125"/>
      <c r="AF101" s="125"/>
      <c r="AG101" s="125"/>
      <c r="AH101" s="125"/>
      <c r="AI101" s="125"/>
      <c r="AJ101" s="125"/>
      <c r="AK101" s="125"/>
      <c r="AL101" s="125"/>
      <c r="AM101" s="125"/>
      <c r="AN101" s="125"/>
      <c r="AO101" s="125"/>
      <c r="AP101" s="125"/>
      <c r="AQ101" s="125"/>
      <c r="AR101" s="125"/>
      <c r="AS101" s="79">
        <f t="shared" si="23"/>
        <v>0</v>
      </c>
      <c r="AT101" s="77">
        <f t="shared" si="24"/>
        <v>0</v>
      </c>
      <c r="AU101" s="77">
        <f t="shared" si="25"/>
        <v>0</v>
      </c>
      <c r="AV101" s="80"/>
      <c r="AW101" s="81"/>
      <c r="AX101" s="81"/>
      <c r="AY101" s="126"/>
      <c r="AZ101" s="126"/>
      <c r="BA101" s="77">
        <f t="shared" si="26"/>
        <v>0</v>
      </c>
      <c r="BB101" s="83"/>
      <c r="BC101" s="133"/>
      <c r="BD101" s="62" t="str">
        <f t="shared" si="27"/>
        <v>正确</v>
      </c>
    </row>
    <row r="102" s="1" customFormat="1" ht="33" customHeight="1" spans="1:56">
      <c r="A102" s="128">
        <f t="shared" si="19"/>
        <v>98</v>
      </c>
      <c r="B102" s="115"/>
      <c r="C102" s="135"/>
      <c r="D102" s="117"/>
      <c r="E102" s="115"/>
      <c r="F102" s="87">
        <f t="shared" si="20"/>
        <v>30</v>
      </c>
      <c r="G102" s="136"/>
      <c r="H102" s="119"/>
      <c r="I102" s="119"/>
      <c r="J102" s="119"/>
      <c r="K102" s="119"/>
      <c r="L102" s="119"/>
      <c r="M102" s="119"/>
      <c r="N102" s="119"/>
      <c r="O102" s="119"/>
      <c r="P102" s="119"/>
      <c r="Q102" s="119"/>
      <c r="R102" s="119"/>
      <c r="S102" s="72">
        <f t="shared" si="21"/>
        <v>0</v>
      </c>
      <c r="T102" s="137"/>
      <c r="U102" s="122"/>
      <c r="V102" s="123"/>
      <c r="W102" s="124"/>
      <c r="X102" s="124"/>
      <c r="Y102" s="124"/>
      <c r="Z102" s="124"/>
      <c r="AA102" s="124"/>
      <c r="AB102" s="125"/>
      <c r="AC102" s="77">
        <f t="shared" si="22"/>
        <v>0</v>
      </c>
      <c r="AD102" s="125"/>
      <c r="AE102" s="125"/>
      <c r="AF102" s="125"/>
      <c r="AG102" s="125"/>
      <c r="AH102" s="125"/>
      <c r="AI102" s="125"/>
      <c r="AJ102" s="125"/>
      <c r="AK102" s="125"/>
      <c r="AL102" s="125"/>
      <c r="AM102" s="125"/>
      <c r="AN102" s="125"/>
      <c r="AO102" s="125"/>
      <c r="AP102" s="125"/>
      <c r="AQ102" s="125"/>
      <c r="AR102" s="125"/>
      <c r="AS102" s="79">
        <f t="shared" si="23"/>
        <v>0</v>
      </c>
      <c r="AT102" s="77">
        <f t="shared" si="24"/>
        <v>0</v>
      </c>
      <c r="AU102" s="77">
        <f t="shared" si="25"/>
        <v>0</v>
      </c>
      <c r="AV102" s="80"/>
      <c r="AW102" s="81"/>
      <c r="AX102" s="81"/>
      <c r="AY102" s="126"/>
      <c r="AZ102" s="126"/>
      <c r="BA102" s="77">
        <f t="shared" si="26"/>
        <v>0</v>
      </c>
      <c r="BB102" s="83"/>
      <c r="BC102" s="133"/>
      <c r="BD102" s="62" t="str">
        <f t="shared" si="27"/>
        <v>正确</v>
      </c>
    </row>
    <row r="103" s="1" customFormat="1" ht="33" customHeight="1" spans="1:56">
      <c r="A103" s="128">
        <f t="shared" si="19"/>
        <v>99</v>
      </c>
      <c r="B103" s="115"/>
      <c r="C103" s="135"/>
      <c r="D103" s="117"/>
      <c r="E103" s="115"/>
      <c r="F103" s="87">
        <f t="shared" si="20"/>
        <v>30</v>
      </c>
      <c r="G103" s="136"/>
      <c r="H103" s="119"/>
      <c r="I103" s="119"/>
      <c r="J103" s="119"/>
      <c r="K103" s="119"/>
      <c r="L103" s="119"/>
      <c r="M103" s="119"/>
      <c r="N103" s="119"/>
      <c r="O103" s="119"/>
      <c r="P103" s="119"/>
      <c r="Q103" s="119"/>
      <c r="R103" s="119"/>
      <c r="S103" s="72">
        <f t="shared" si="21"/>
        <v>0</v>
      </c>
      <c r="T103" s="137"/>
      <c r="U103" s="122"/>
      <c r="V103" s="123"/>
      <c r="W103" s="124"/>
      <c r="X103" s="124"/>
      <c r="Y103" s="124"/>
      <c r="Z103" s="124"/>
      <c r="AA103" s="124"/>
      <c r="AB103" s="125"/>
      <c r="AC103" s="77">
        <f t="shared" si="22"/>
        <v>0</v>
      </c>
      <c r="AD103" s="125"/>
      <c r="AE103" s="125"/>
      <c r="AF103" s="125"/>
      <c r="AG103" s="125"/>
      <c r="AH103" s="125"/>
      <c r="AI103" s="125"/>
      <c r="AJ103" s="125"/>
      <c r="AK103" s="125"/>
      <c r="AL103" s="125"/>
      <c r="AM103" s="125"/>
      <c r="AN103" s="125"/>
      <c r="AO103" s="125"/>
      <c r="AP103" s="125"/>
      <c r="AQ103" s="125"/>
      <c r="AR103" s="125"/>
      <c r="AS103" s="79">
        <f t="shared" si="23"/>
        <v>0</v>
      </c>
      <c r="AT103" s="77">
        <f t="shared" si="24"/>
        <v>0</v>
      </c>
      <c r="AU103" s="77">
        <f t="shared" si="25"/>
        <v>0</v>
      </c>
      <c r="AV103" s="80"/>
      <c r="AW103" s="81"/>
      <c r="AX103" s="81"/>
      <c r="AY103" s="126"/>
      <c r="AZ103" s="126"/>
      <c r="BA103" s="77">
        <f t="shared" si="26"/>
        <v>0</v>
      </c>
      <c r="BB103" s="83"/>
      <c r="BC103" s="133"/>
      <c r="BD103" s="62" t="str">
        <f t="shared" si="27"/>
        <v>正确</v>
      </c>
    </row>
    <row r="104" s="1" customFormat="1" ht="33" customHeight="1" spans="1:56">
      <c r="A104" s="128">
        <f t="shared" si="19"/>
        <v>100</v>
      </c>
      <c r="B104" s="115"/>
      <c r="C104" s="135"/>
      <c r="D104" s="117"/>
      <c r="E104" s="115"/>
      <c r="F104" s="87">
        <f t="shared" si="20"/>
        <v>30</v>
      </c>
      <c r="G104" s="136"/>
      <c r="H104" s="119"/>
      <c r="I104" s="119"/>
      <c r="J104" s="119"/>
      <c r="K104" s="119"/>
      <c r="L104" s="119"/>
      <c r="M104" s="119"/>
      <c r="N104" s="119"/>
      <c r="O104" s="119"/>
      <c r="P104" s="119"/>
      <c r="Q104" s="119"/>
      <c r="R104" s="119"/>
      <c r="S104" s="72">
        <f t="shared" si="21"/>
        <v>0</v>
      </c>
      <c r="T104" s="137"/>
      <c r="U104" s="122"/>
      <c r="V104" s="123"/>
      <c r="W104" s="124"/>
      <c r="X104" s="124"/>
      <c r="Y104" s="124"/>
      <c r="Z104" s="124"/>
      <c r="AA104" s="124"/>
      <c r="AB104" s="125"/>
      <c r="AC104" s="77">
        <f t="shared" si="22"/>
        <v>0</v>
      </c>
      <c r="AD104" s="125"/>
      <c r="AE104" s="125"/>
      <c r="AF104" s="125"/>
      <c r="AG104" s="125"/>
      <c r="AH104" s="125"/>
      <c r="AI104" s="125"/>
      <c r="AJ104" s="125"/>
      <c r="AK104" s="125"/>
      <c r="AL104" s="125"/>
      <c r="AM104" s="125"/>
      <c r="AN104" s="125"/>
      <c r="AO104" s="125"/>
      <c r="AP104" s="125"/>
      <c r="AQ104" s="125"/>
      <c r="AR104" s="125"/>
      <c r="AS104" s="79">
        <f t="shared" si="23"/>
        <v>0</v>
      </c>
      <c r="AT104" s="77">
        <f t="shared" si="24"/>
        <v>0</v>
      </c>
      <c r="AU104" s="77">
        <f t="shared" si="25"/>
        <v>0</v>
      </c>
      <c r="AV104" s="80"/>
      <c r="AW104" s="81"/>
      <c r="AX104" s="81"/>
      <c r="AY104" s="126"/>
      <c r="AZ104" s="126"/>
      <c r="BA104" s="77">
        <f t="shared" si="26"/>
        <v>0</v>
      </c>
      <c r="BB104" s="83"/>
      <c r="BC104" s="133"/>
      <c r="BD104" s="62" t="str">
        <f t="shared" si="27"/>
        <v>正确</v>
      </c>
    </row>
    <row r="105" s="1" customFormat="1" ht="33" customHeight="1" spans="1:56">
      <c r="A105" s="128">
        <f t="shared" si="19"/>
        <v>101</v>
      </c>
      <c r="B105" s="115"/>
      <c r="C105" s="135"/>
      <c r="D105" s="117"/>
      <c r="E105" s="115"/>
      <c r="F105" s="87">
        <f t="shared" si="20"/>
        <v>30</v>
      </c>
      <c r="G105" s="136"/>
      <c r="H105" s="119"/>
      <c r="I105" s="119"/>
      <c r="J105" s="119"/>
      <c r="K105" s="119"/>
      <c r="L105" s="119"/>
      <c r="M105" s="119"/>
      <c r="N105" s="119"/>
      <c r="O105" s="119"/>
      <c r="P105" s="119"/>
      <c r="Q105" s="119"/>
      <c r="R105" s="119"/>
      <c r="S105" s="72">
        <f t="shared" si="21"/>
        <v>0</v>
      </c>
      <c r="T105" s="137"/>
      <c r="U105" s="122"/>
      <c r="V105" s="123"/>
      <c r="W105" s="124"/>
      <c r="X105" s="124"/>
      <c r="Y105" s="124"/>
      <c r="Z105" s="124"/>
      <c r="AA105" s="124"/>
      <c r="AB105" s="125"/>
      <c r="AC105" s="77">
        <f t="shared" si="22"/>
        <v>0</v>
      </c>
      <c r="AD105" s="125"/>
      <c r="AE105" s="125"/>
      <c r="AF105" s="125"/>
      <c r="AG105" s="125"/>
      <c r="AH105" s="125"/>
      <c r="AI105" s="125"/>
      <c r="AJ105" s="125"/>
      <c r="AK105" s="125"/>
      <c r="AL105" s="125"/>
      <c r="AM105" s="125"/>
      <c r="AN105" s="125"/>
      <c r="AO105" s="125"/>
      <c r="AP105" s="125"/>
      <c r="AQ105" s="125"/>
      <c r="AR105" s="125"/>
      <c r="AS105" s="79">
        <f t="shared" si="23"/>
        <v>0</v>
      </c>
      <c r="AT105" s="77">
        <f t="shared" si="24"/>
        <v>0</v>
      </c>
      <c r="AU105" s="77">
        <f t="shared" si="25"/>
        <v>0</v>
      </c>
      <c r="AV105" s="80"/>
      <c r="AW105" s="81"/>
      <c r="AX105" s="81"/>
      <c r="AY105" s="126"/>
      <c r="AZ105" s="126"/>
      <c r="BA105" s="77">
        <f t="shared" si="26"/>
        <v>0</v>
      </c>
      <c r="BB105" s="83"/>
      <c r="BC105" s="133"/>
      <c r="BD105" s="62" t="str">
        <f t="shared" si="27"/>
        <v>正确</v>
      </c>
    </row>
    <row r="106" s="1" customFormat="1" ht="33" customHeight="1" spans="1:56">
      <c r="A106" s="128">
        <f t="shared" si="19"/>
        <v>102</v>
      </c>
      <c r="B106" s="115"/>
      <c r="C106" s="135"/>
      <c r="D106" s="117"/>
      <c r="E106" s="115"/>
      <c r="F106" s="87">
        <f t="shared" si="20"/>
        <v>30</v>
      </c>
      <c r="G106" s="136"/>
      <c r="H106" s="119"/>
      <c r="I106" s="119"/>
      <c r="J106" s="119"/>
      <c r="K106" s="119"/>
      <c r="L106" s="119"/>
      <c r="M106" s="119"/>
      <c r="N106" s="119"/>
      <c r="O106" s="119"/>
      <c r="P106" s="119"/>
      <c r="Q106" s="119"/>
      <c r="R106" s="119"/>
      <c r="S106" s="72">
        <f t="shared" si="21"/>
        <v>0</v>
      </c>
      <c r="T106" s="137"/>
      <c r="U106" s="122"/>
      <c r="V106" s="123"/>
      <c r="W106" s="124"/>
      <c r="X106" s="124"/>
      <c r="Y106" s="124"/>
      <c r="Z106" s="124"/>
      <c r="AA106" s="124"/>
      <c r="AB106" s="125"/>
      <c r="AC106" s="77">
        <f t="shared" si="22"/>
        <v>0</v>
      </c>
      <c r="AD106" s="125"/>
      <c r="AE106" s="125"/>
      <c r="AF106" s="125"/>
      <c r="AG106" s="125"/>
      <c r="AH106" s="125"/>
      <c r="AI106" s="125"/>
      <c r="AJ106" s="125"/>
      <c r="AK106" s="125"/>
      <c r="AL106" s="125"/>
      <c r="AM106" s="125"/>
      <c r="AN106" s="125"/>
      <c r="AO106" s="125"/>
      <c r="AP106" s="125"/>
      <c r="AQ106" s="125"/>
      <c r="AR106" s="125"/>
      <c r="AS106" s="79">
        <f t="shared" si="23"/>
        <v>0</v>
      </c>
      <c r="AT106" s="77">
        <f t="shared" si="24"/>
        <v>0</v>
      </c>
      <c r="AU106" s="77">
        <f t="shared" si="25"/>
        <v>0</v>
      </c>
      <c r="AV106" s="80"/>
      <c r="AW106" s="81"/>
      <c r="AX106" s="81"/>
      <c r="AY106" s="126"/>
      <c r="AZ106" s="126"/>
      <c r="BA106" s="77">
        <f t="shared" si="26"/>
        <v>0</v>
      </c>
      <c r="BB106" s="83"/>
      <c r="BC106" s="133"/>
      <c r="BD106" s="62" t="str">
        <f t="shared" si="27"/>
        <v>正确</v>
      </c>
    </row>
    <row r="107" s="1" customFormat="1" ht="33" customHeight="1" spans="1:56">
      <c r="A107" s="128">
        <f t="shared" si="19"/>
        <v>103</v>
      </c>
      <c r="B107" s="115"/>
      <c r="C107" s="135"/>
      <c r="D107" s="117"/>
      <c r="E107" s="115"/>
      <c r="F107" s="87">
        <f t="shared" si="20"/>
        <v>30</v>
      </c>
      <c r="G107" s="136"/>
      <c r="H107" s="119"/>
      <c r="I107" s="119"/>
      <c r="J107" s="119"/>
      <c r="K107" s="119"/>
      <c r="L107" s="119"/>
      <c r="M107" s="119"/>
      <c r="N107" s="119"/>
      <c r="O107" s="119"/>
      <c r="P107" s="119"/>
      <c r="Q107" s="119"/>
      <c r="R107" s="119"/>
      <c r="S107" s="72">
        <f t="shared" si="21"/>
        <v>0</v>
      </c>
      <c r="T107" s="137"/>
      <c r="U107" s="122"/>
      <c r="V107" s="123"/>
      <c r="W107" s="124"/>
      <c r="X107" s="124"/>
      <c r="Y107" s="124"/>
      <c r="Z107" s="124"/>
      <c r="AA107" s="124"/>
      <c r="AB107" s="125"/>
      <c r="AC107" s="77">
        <f t="shared" si="22"/>
        <v>0</v>
      </c>
      <c r="AD107" s="125"/>
      <c r="AE107" s="125"/>
      <c r="AF107" s="125"/>
      <c r="AG107" s="125"/>
      <c r="AH107" s="125"/>
      <c r="AI107" s="125"/>
      <c r="AJ107" s="125"/>
      <c r="AK107" s="125"/>
      <c r="AL107" s="125"/>
      <c r="AM107" s="125"/>
      <c r="AN107" s="125"/>
      <c r="AO107" s="125"/>
      <c r="AP107" s="125"/>
      <c r="AQ107" s="125"/>
      <c r="AR107" s="125"/>
      <c r="AS107" s="79">
        <f t="shared" si="23"/>
        <v>0</v>
      </c>
      <c r="AT107" s="77">
        <f t="shared" si="24"/>
        <v>0</v>
      </c>
      <c r="AU107" s="77">
        <f t="shared" si="25"/>
        <v>0</v>
      </c>
      <c r="AV107" s="80"/>
      <c r="AW107" s="81"/>
      <c r="AX107" s="81"/>
      <c r="AY107" s="126"/>
      <c r="AZ107" s="126"/>
      <c r="BA107" s="77">
        <f t="shared" si="26"/>
        <v>0</v>
      </c>
      <c r="BB107" s="83"/>
      <c r="BC107" s="133"/>
      <c r="BD107" s="62" t="str">
        <f t="shared" si="27"/>
        <v>正确</v>
      </c>
    </row>
    <row r="108" s="1" customFormat="1" ht="33" customHeight="1" spans="1:56">
      <c r="A108" s="128">
        <f t="shared" si="19"/>
        <v>104</v>
      </c>
      <c r="B108" s="115"/>
      <c r="C108" s="135"/>
      <c r="D108" s="117"/>
      <c r="E108" s="115"/>
      <c r="F108" s="87">
        <f t="shared" si="20"/>
        <v>30</v>
      </c>
      <c r="G108" s="136"/>
      <c r="H108" s="119"/>
      <c r="I108" s="119"/>
      <c r="J108" s="119"/>
      <c r="K108" s="119"/>
      <c r="L108" s="119"/>
      <c r="M108" s="119"/>
      <c r="N108" s="119"/>
      <c r="O108" s="119"/>
      <c r="P108" s="119"/>
      <c r="Q108" s="119"/>
      <c r="R108" s="119"/>
      <c r="S108" s="72">
        <f t="shared" si="21"/>
        <v>0</v>
      </c>
      <c r="T108" s="137"/>
      <c r="U108" s="122"/>
      <c r="V108" s="123"/>
      <c r="W108" s="124"/>
      <c r="X108" s="124"/>
      <c r="Y108" s="124"/>
      <c r="Z108" s="124"/>
      <c r="AA108" s="124"/>
      <c r="AB108" s="125"/>
      <c r="AC108" s="77">
        <f t="shared" si="22"/>
        <v>0</v>
      </c>
      <c r="AD108" s="125"/>
      <c r="AE108" s="125"/>
      <c r="AF108" s="125"/>
      <c r="AG108" s="125"/>
      <c r="AH108" s="125"/>
      <c r="AI108" s="125"/>
      <c r="AJ108" s="125"/>
      <c r="AK108" s="125"/>
      <c r="AL108" s="125"/>
      <c r="AM108" s="125"/>
      <c r="AN108" s="125"/>
      <c r="AO108" s="125"/>
      <c r="AP108" s="125"/>
      <c r="AQ108" s="125"/>
      <c r="AR108" s="125"/>
      <c r="AS108" s="79">
        <f t="shared" si="23"/>
        <v>0</v>
      </c>
      <c r="AT108" s="77">
        <f t="shared" si="24"/>
        <v>0</v>
      </c>
      <c r="AU108" s="77">
        <f t="shared" si="25"/>
        <v>0</v>
      </c>
      <c r="AV108" s="80"/>
      <c r="AW108" s="81"/>
      <c r="AX108" s="81"/>
      <c r="AY108" s="126"/>
      <c r="AZ108" s="126"/>
      <c r="BA108" s="77">
        <f t="shared" si="26"/>
        <v>0</v>
      </c>
      <c r="BB108" s="83"/>
      <c r="BC108" s="133"/>
      <c r="BD108" s="62" t="str">
        <f t="shared" si="27"/>
        <v>正确</v>
      </c>
    </row>
    <row r="109" s="1" customFormat="1" ht="33" customHeight="1" spans="1:56">
      <c r="A109" s="128">
        <f t="shared" si="19"/>
        <v>105</v>
      </c>
      <c r="B109" s="115"/>
      <c r="C109" s="135"/>
      <c r="D109" s="117"/>
      <c r="E109" s="115"/>
      <c r="F109" s="87">
        <f t="shared" si="20"/>
        <v>30</v>
      </c>
      <c r="G109" s="136"/>
      <c r="H109" s="119"/>
      <c r="I109" s="119"/>
      <c r="J109" s="119"/>
      <c r="K109" s="119"/>
      <c r="L109" s="119"/>
      <c r="M109" s="119"/>
      <c r="N109" s="119"/>
      <c r="O109" s="119"/>
      <c r="P109" s="119"/>
      <c r="Q109" s="119"/>
      <c r="R109" s="119"/>
      <c r="S109" s="72">
        <f t="shared" si="21"/>
        <v>0</v>
      </c>
      <c r="T109" s="137"/>
      <c r="U109" s="122"/>
      <c r="V109" s="123"/>
      <c r="W109" s="124"/>
      <c r="X109" s="124"/>
      <c r="Y109" s="124"/>
      <c r="Z109" s="124"/>
      <c r="AA109" s="124"/>
      <c r="AB109" s="125"/>
      <c r="AC109" s="77">
        <f t="shared" si="22"/>
        <v>0</v>
      </c>
      <c r="AD109" s="125"/>
      <c r="AE109" s="125"/>
      <c r="AF109" s="125"/>
      <c r="AG109" s="125"/>
      <c r="AH109" s="125"/>
      <c r="AI109" s="125"/>
      <c r="AJ109" s="125"/>
      <c r="AK109" s="125"/>
      <c r="AL109" s="125"/>
      <c r="AM109" s="125"/>
      <c r="AN109" s="125"/>
      <c r="AO109" s="125"/>
      <c r="AP109" s="125"/>
      <c r="AQ109" s="125"/>
      <c r="AR109" s="125"/>
      <c r="AS109" s="79">
        <f t="shared" si="23"/>
        <v>0</v>
      </c>
      <c r="AT109" s="77">
        <f t="shared" si="24"/>
        <v>0</v>
      </c>
      <c r="AU109" s="77">
        <f t="shared" si="25"/>
        <v>0</v>
      </c>
      <c r="AV109" s="80"/>
      <c r="AW109" s="81"/>
      <c r="AX109" s="81"/>
      <c r="AY109" s="126"/>
      <c r="AZ109" s="126"/>
      <c r="BA109" s="77">
        <f t="shared" si="26"/>
        <v>0</v>
      </c>
      <c r="BB109" s="83"/>
      <c r="BC109" s="133"/>
      <c r="BD109" s="62" t="str">
        <f t="shared" si="27"/>
        <v>正确</v>
      </c>
    </row>
    <row r="110" s="1" customFormat="1" ht="33" customHeight="1" spans="1:56">
      <c r="A110" s="128">
        <f t="shared" si="19"/>
        <v>106</v>
      </c>
      <c r="B110" s="115"/>
      <c r="C110" s="135"/>
      <c r="D110" s="117"/>
      <c r="E110" s="115"/>
      <c r="F110" s="87">
        <f t="shared" si="20"/>
        <v>30</v>
      </c>
      <c r="G110" s="136"/>
      <c r="H110" s="119"/>
      <c r="I110" s="119"/>
      <c r="J110" s="119"/>
      <c r="K110" s="119"/>
      <c r="L110" s="119"/>
      <c r="M110" s="119"/>
      <c r="N110" s="119"/>
      <c r="O110" s="119"/>
      <c r="P110" s="119"/>
      <c r="Q110" s="119"/>
      <c r="R110" s="119"/>
      <c r="S110" s="72">
        <f t="shared" si="21"/>
        <v>0</v>
      </c>
      <c r="T110" s="137"/>
      <c r="U110" s="122"/>
      <c r="V110" s="123"/>
      <c r="W110" s="124"/>
      <c r="X110" s="124"/>
      <c r="Y110" s="124"/>
      <c r="Z110" s="124"/>
      <c r="AA110" s="124"/>
      <c r="AB110" s="125"/>
      <c r="AC110" s="77">
        <f t="shared" si="22"/>
        <v>0</v>
      </c>
      <c r="AD110" s="125"/>
      <c r="AE110" s="125"/>
      <c r="AF110" s="125"/>
      <c r="AG110" s="125"/>
      <c r="AH110" s="125"/>
      <c r="AI110" s="125"/>
      <c r="AJ110" s="125"/>
      <c r="AK110" s="125"/>
      <c r="AL110" s="125"/>
      <c r="AM110" s="125"/>
      <c r="AN110" s="125"/>
      <c r="AO110" s="125"/>
      <c r="AP110" s="125"/>
      <c r="AQ110" s="125"/>
      <c r="AR110" s="125"/>
      <c r="AS110" s="79">
        <f t="shared" si="23"/>
        <v>0</v>
      </c>
      <c r="AT110" s="77">
        <f t="shared" si="24"/>
        <v>0</v>
      </c>
      <c r="AU110" s="77">
        <f t="shared" si="25"/>
        <v>0</v>
      </c>
      <c r="AV110" s="80"/>
      <c r="AW110" s="81"/>
      <c r="AX110" s="81"/>
      <c r="AY110" s="126"/>
      <c r="AZ110" s="126"/>
      <c r="BA110" s="77">
        <f t="shared" si="26"/>
        <v>0</v>
      </c>
      <c r="BB110" s="83"/>
      <c r="BC110" s="133"/>
      <c r="BD110" s="62" t="str">
        <f t="shared" si="27"/>
        <v>正确</v>
      </c>
    </row>
    <row r="111" s="1" customFormat="1" ht="33" customHeight="1" spans="1:56">
      <c r="A111" s="128">
        <f t="shared" si="19"/>
        <v>107</v>
      </c>
      <c r="B111" s="115"/>
      <c r="C111" s="135"/>
      <c r="D111" s="117"/>
      <c r="E111" s="115"/>
      <c r="F111" s="87">
        <f t="shared" si="20"/>
        <v>30</v>
      </c>
      <c r="G111" s="136"/>
      <c r="H111" s="119"/>
      <c r="I111" s="119"/>
      <c r="J111" s="119"/>
      <c r="K111" s="119"/>
      <c r="L111" s="119"/>
      <c r="M111" s="119"/>
      <c r="N111" s="119"/>
      <c r="O111" s="119"/>
      <c r="P111" s="119"/>
      <c r="Q111" s="119"/>
      <c r="R111" s="119"/>
      <c r="S111" s="72">
        <f t="shared" si="21"/>
        <v>0</v>
      </c>
      <c r="T111" s="137"/>
      <c r="U111" s="122"/>
      <c r="V111" s="123"/>
      <c r="W111" s="124"/>
      <c r="X111" s="124"/>
      <c r="Y111" s="124"/>
      <c r="Z111" s="124"/>
      <c r="AA111" s="124"/>
      <c r="AB111" s="125"/>
      <c r="AC111" s="77">
        <f t="shared" si="22"/>
        <v>0</v>
      </c>
      <c r="AD111" s="125"/>
      <c r="AE111" s="125"/>
      <c r="AF111" s="125"/>
      <c r="AG111" s="125"/>
      <c r="AH111" s="125"/>
      <c r="AI111" s="125"/>
      <c r="AJ111" s="125"/>
      <c r="AK111" s="125"/>
      <c r="AL111" s="125"/>
      <c r="AM111" s="125"/>
      <c r="AN111" s="125"/>
      <c r="AO111" s="125"/>
      <c r="AP111" s="125"/>
      <c r="AQ111" s="125"/>
      <c r="AR111" s="125"/>
      <c r="AS111" s="79">
        <f t="shared" si="23"/>
        <v>0</v>
      </c>
      <c r="AT111" s="77">
        <f t="shared" si="24"/>
        <v>0</v>
      </c>
      <c r="AU111" s="77">
        <f t="shared" si="25"/>
        <v>0</v>
      </c>
      <c r="AV111" s="80"/>
      <c r="AW111" s="81"/>
      <c r="AX111" s="81"/>
      <c r="AY111" s="126"/>
      <c r="AZ111" s="126"/>
      <c r="BA111" s="77">
        <f t="shared" si="26"/>
        <v>0</v>
      </c>
      <c r="BB111" s="83"/>
      <c r="BC111" s="133"/>
      <c r="BD111" s="62" t="str">
        <f t="shared" si="27"/>
        <v>正确</v>
      </c>
    </row>
    <row r="112" s="1" customFormat="1" ht="33" customHeight="1" spans="1:56">
      <c r="A112" s="128">
        <f t="shared" si="19"/>
        <v>108</v>
      </c>
      <c r="B112" s="115"/>
      <c r="C112" s="135"/>
      <c r="D112" s="117"/>
      <c r="E112" s="115"/>
      <c r="F112" s="87">
        <f t="shared" si="20"/>
        <v>30</v>
      </c>
      <c r="G112" s="136"/>
      <c r="H112" s="119"/>
      <c r="I112" s="119"/>
      <c r="J112" s="119"/>
      <c r="K112" s="119"/>
      <c r="L112" s="119"/>
      <c r="M112" s="119"/>
      <c r="N112" s="119"/>
      <c r="O112" s="119"/>
      <c r="P112" s="119"/>
      <c r="Q112" s="119"/>
      <c r="R112" s="119"/>
      <c r="S112" s="72">
        <f t="shared" si="21"/>
        <v>0</v>
      </c>
      <c r="T112" s="137"/>
      <c r="U112" s="122"/>
      <c r="V112" s="123"/>
      <c r="W112" s="124"/>
      <c r="X112" s="124"/>
      <c r="Y112" s="124"/>
      <c r="Z112" s="124"/>
      <c r="AA112" s="124"/>
      <c r="AB112" s="125"/>
      <c r="AC112" s="77">
        <f t="shared" si="22"/>
        <v>0</v>
      </c>
      <c r="AD112" s="125"/>
      <c r="AE112" s="125"/>
      <c r="AF112" s="125"/>
      <c r="AG112" s="125"/>
      <c r="AH112" s="125"/>
      <c r="AI112" s="125"/>
      <c r="AJ112" s="125"/>
      <c r="AK112" s="125"/>
      <c r="AL112" s="125"/>
      <c r="AM112" s="125"/>
      <c r="AN112" s="125"/>
      <c r="AO112" s="125"/>
      <c r="AP112" s="125"/>
      <c r="AQ112" s="125"/>
      <c r="AR112" s="125"/>
      <c r="AS112" s="79">
        <f t="shared" si="23"/>
        <v>0</v>
      </c>
      <c r="AT112" s="77">
        <f t="shared" si="24"/>
        <v>0</v>
      </c>
      <c r="AU112" s="77">
        <f t="shared" si="25"/>
        <v>0</v>
      </c>
      <c r="AV112" s="80"/>
      <c r="AW112" s="81"/>
      <c r="AX112" s="81"/>
      <c r="AY112" s="126"/>
      <c r="AZ112" s="126"/>
      <c r="BA112" s="77">
        <f t="shared" si="26"/>
        <v>0</v>
      </c>
      <c r="BB112" s="83"/>
      <c r="BC112" s="133"/>
      <c r="BD112" s="62" t="str">
        <f t="shared" si="27"/>
        <v>正确</v>
      </c>
    </row>
    <row r="113" s="1" customFormat="1" ht="33" customHeight="1" spans="1:56">
      <c r="A113" s="128">
        <f t="shared" si="19"/>
        <v>109</v>
      </c>
      <c r="B113" s="115"/>
      <c r="C113" s="135"/>
      <c r="D113" s="117"/>
      <c r="E113" s="115"/>
      <c r="F113" s="87">
        <f t="shared" si="20"/>
        <v>30</v>
      </c>
      <c r="G113" s="136"/>
      <c r="H113" s="119"/>
      <c r="I113" s="119"/>
      <c r="J113" s="119"/>
      <c r="K113" s="119"/>
      <c r="L113" s="119"/>
      <c r="M113" s="119"/>
      <c r="N113" s="119"/>
      <c r="O113" s="119"/>
      <c r="P113" s="119"/>
      <c r="Q113" s="119"/>
      <c r="R113" s="119"/>
      <c r="S113" s="72">
        <f t="shared" si="21"/>
        <v>0</v>
      </c>
      <c r="T113" s="137"/>
      <c r="U113" s="122"/>
      <c r="V113" s="123"/>
      <c r="W113" s="124"/>
      <c r="X113" s="124"/>
      <c r="Y113" s="124"/>
      <c r="Z113" s="124"/>
      <c r="AA113" s="124"/>
      <c r="AB113" s="125"/>
      <c r="AC113" s="77">
        <f t="shared" si="22"/>
        <v>0</v>
      </c>
      <c r="AD113" s="125"/>
      <c r="AE113" s="125"/>
      <c r="AF113" s="125"/>
      <c r="AG113" s="125"/>
      <c r="AH113" s="125"/>
      <c r="AI113" s="125"/>
      <c r="AJ113" s="125"/>
      <c r="AK113" s="125"/>
      <c r="AL113" s="125"/>
      <c r="AM113" s="125"/>
      <c r="AN113" s="125"/>
      <c r="AO113" s="125"/>
      <c r="AP113" s="125"/>
      <c r="AQ113" s="125"/>
      <c r="AR113" s="125"/>
      <c r="AS113" s="79">
        <f t="shared" si="23"/>
        <v>0</v>
      </c>
      <c r="AT113" s="77">
        <f t="shared" si="24"/>
        <v>0</v>
      </c>
      <c r="AU113" s="77">
        <f t="shared" si="25"/>
        <v>0</v>
      </c>
      <c r="AV113" s="80"/>
      <c r="AW113" s="81"/>
      <c r="AX113" s="81"/>
      <c r="AY113" s="126"/>
      <c r="AZ113" s="126"/>
      <c r="BA113" s="77">
        <f t="shared" si="26"/>
        <v>0</v>
      </c>
      <c r="BB113" s="83"/>
      <c r="BC113" s="133"/>
      <c r="BD113" s="62" t="str">
        <f t="shared" si="27"/>
        <v>正确</v>
      </c>
    </row>
    <row r="114" s="1" customFormat="1" ht="33" customHeight="1" spans="1:56">
      <c r="A114" s="128">
        <f t="shared" si="19"/>
        <v>110</v>
      </c>
      <c r="B114" s="115"/>
      <c r="C114" s="135"/>
      <c r="D114" s="117"/>
      <c r="E114" s="115"/>
      <c r="F114" s="87">
        <f t="shared" si="20"/>
        <v>30</v>
      </c>
      <c r="G114" s="136"/>
      <c r="H114" s="119"/>
      <c r="I114" s="119"/>
      <c r="J114" s="119"/>
      <c r="K114" s="119"/>
      <c r="L114" s="119"/>
      <c r="M114" s="119"/>
      <c r="N114" s="119"/>
      <c r="O114" s="119"/>
      <c r="P114" s="119"/>
      <c r="Q114" s="119"/>
      <c r="R114" s="119"/>
      <c r="S114" s="72">
        <f t="shared" si="21"/>
        <v>0</v>
      </c>
      <c r="T114" s="137"/>
      <c r="U114" s="122"/>
      <c r="V114" s="123"/>
      <c r="W114" s="124"/>
      <c r="X114" s="124"/>
      <c r="Y114" s="124"/>
      <c r="Z114" s="124"/>
      <c r="AA114" s="124"/>
      <c r="AB114" s="125"/>
      <c r="AC114" s="77">
        <f t="shared" si="22"/>
        <v>0</v>
      </c>
      <c r="AD114" s="125"/>
      <c r="AE114" s="125"/>
      <c r="AF114" s="125"/>
      <c r="AG114" s="125"/>
      <c r="AH114" s="125"/>
      <c r="AI114" s="125"/>
      <c r="AJ114" s="125"/>
      <c r="AK114" s="125"/>
      <c r="AL114" s="125"/>
      <c r="AM114" s="125"/>
      <c r="AN114" s="125"/>
      <c r="AO114" s="125"/>
      <c r="AP114" s="125"/>
      <c r="AQ114" s="125"/>
      <c r="AR114" s="125"/>
      <c r="AS114" s="79">
        <f t="shared" si="23"/>
        <v>0</v>
      </c>
      <c r="AT114" s="77">
        <f t="shared" si="24"/>
        <v>0</v>
      </c>
      <c r="AU114" s="77">
        <f t="shared" si="25"/>
        <v>0</v>
      </c>
      <c r="AV114" s="80"/>
      <c r="AW114" s="81"/>
      <c r="AX114" s="81"/>
      <c r="AY114" s="126"/>
      <c r="AZ114" s="126"/>
      <c r="BA114" s="77">
        <f t="shared" si="26"/>
        <v>0</v>
      </c>
      <c r="BB114" s="83"/>
      <c r="BC114" s="133"/>
      <c r="BD114" s="62" t="str">
        <f t="shared" si="27"/>
        <v>正确</v>
      </c>
    </row>
    <row r="115" s="1" customFormat="1" ht="33" customHeight="1" spans="1:56">
      <c r="A115" s="128">
        <f t="shared" si="19"/>
        <v>111</v>
      </c>
      <c r="B115" s="115"/>
      <c r="C115" s="135"/>
      <c r="D115" s="117"/>
      <c r="E115" s="115"/>
      <c r="F115" s="87">
        <f t="shared" si="20"/>
        <v>30</v>
      </c>
      <c r="G115" s="136"/>
      <c r="H115" s="119"/>
      <c r="I115" s="119"/>
      <c r="J115" s="119"/>
      <c r="K115" s="119"/>
      <c r="L115" s="119"/>
      <c r="M115" s="119"/>
      <c r="N115" s="119"/>
      <c r="O115" s="119"/>
      <c r="P115" s="119"/>
      <c r="Q115" s="119"/>
      <c r="R115" s="119"/>
      <c r="S115" s="72">
        <f t="shared" si="21"/>
        <v>0</v>
      </c>
      <c r="T115" s="137"/>
      <c r="U115" s="122"/>
      <c r="V115" s="123"/>
      <c r="W115" s="124"/>
      <c r="X115" s="124"/>
      <c r="Y115" s="124"/>
      <c r="Z115" s="124"/>
      <c r="AA115" s="124"/>
      <c r="AB115" s="125"/>
      <c r="AC115" s="77">
        <f t="shared" si="22"/>
        <v>0</v>
      </c>
      <c r="AD115" s="125"/>
      <c r="AE115" s="125"/>
      <c r="AF115" s="125"/>
      <c r="AG115" s="125"/>
      <c r="AH115" s="125"/>
      <c r="AI115" s="125"/>
      <c r="AJ115" s="125"/>
      <c r="AK115" s="125"/>
      <c r="AL115" s="125"/>
      <c r="AM115" s="125"/>
      <c r="AN115" s="125"/>
      <c r="AO115" s="125"/>
      <c r="AP115" s="125"/>
      <c r="AQ115" s="125"/>
      <c r="AR115" s="125"/>
      <c r="AS115" s="79">
        <f t="shared" si="23"/>
        <v>0</v>
      </c>
      <c r="AT115" s="77">
        <f t="shared" si="24"/>
        <v>0</v>
      </c>
      <c r="AU115" s="77">
        <f t="shared" si="25"/>
        <v>0</v>
      </c>
      <c r="AV115" s="80"/>
      <c r="AW115" s="81"/>
      <c r="AX115" s="81"/>
      <c r="AY115" s="126"/>
      <c r="AZ115" s="126"/>
      <c r="BA115" s="77">
        <f t="shared" si="26"/>
        <v>0</v>
      </c>
      <c r="BB115" s="83"/>
      <c r="BC115" s="133"/>
      <c r="BD115" s="62" t="str">
        <f t="shared" si="27"/>
        <v>正确</v>
      </c>
    </row>
    <row r="116" s="1" customFormat="1" ht="33" customHeight="1" spans="1:56">
      <c r="A116" s="128">
        <f t="shared" si="19"/>
        <v>112</v>
      </c>
      <c r="B116" s="115"/>
      <c r="C116" s="135"/>
      <c r="D116" s="117"/>
      <c r="E116" s="115"/>
      <c r="F116" s="87">
        <f t="shared" si="20"/>
        <v>30</v>
      </c>
      <c r="G116" s="136"/>
      <c r="H116" s="119"/>
      <c r="I116" s="119"/>
      <c r="J116" s="119"/>
      <c r="K116" s="119"/>
      <c r="L116" s="119"/>
      <c r="M116" s="119"/>
      <c r="N116" s="119"/>
      <c r="O116" s="119"/>
      <c r="P116" s="119"/>
      <c r="Q116" s="119"/>
      <c r="R116" s="119"/>
      <c r="S116" s="72">
        <f t="shared" si="21"/>
        <v>0</v>
      </c>
      <c r="T116" s="137"/>
      <c r="U116" s="122"/>
      <c r="V116" s="123"/>
      <c r="W116" s="124"/>
      <c r="X116" s="124"/>
      <c r="Y116" s="124"/>
      <c r="Z116" s="124"/>
      <c r="AA116" s="124"/>
      <c r="AB116" s="125"/>
      <c r="AC116" s="77">
        <f t="shared" si="22"/>
        <v>0</v>
      </c>
      <c r="AD116" s="125"/>
      <c r="AE116" s="125"/>
      <c r="AF116" s="125"/>
      <c r="AG116" s="125"/>
      <c r="AH116" s="125"/>
      <c r="AI116" s="125"/>
      <c r="AJ116" s="125"/>
      <c r="AK116" s="125"/>
      <c r="AL116" s="125"/>
      <c r="AM116" s="125"/>
      <c r="AN116" s="125"/>
      <c r="AO116" s="125"/>
      <c r="AP116" s="125"/>
      <c r="AQ116" s="125"/>
      <c r="AR116" s="125"/>
      <c r="AS116" s="79">
        <f t="shared" si="23"/>
        <v>0</v>
      </c>
      <c r="AT116" s="77">
        <f t="shared" si="24"/>
        <v>0</v>
      </c>
      <c r="AU116" s="77">
        <f t="shared" si="25"/>
        <v>0</v>
      </c>
      <c r="AV116" s="80"/>
      <c r="AW116" s="81"/>
      <c r="AX116" s="81"/>
      <c r="AY116" s="126"/>
      <c r="AZ116" s="126"/>
      <c r="BA116" s="77">
        <f t="shared" si="26"/>
        <v>0</v>
      </c>
      <c r="BB116" s="83"/>
      <c r="BC116" s="133"/>
      <c r="BD116" s="62" t="str">
        <f t="shared" si="27"/>
        <v>正确</v>
      </c>
    </row>
    <row r="117" s="1" customFormat="1" ht="33" customHeight="1" spans="1:56">
      <c r="A117" s="128">
        <f t="shared" si="19"/>
        <v>113</v>
      </c>
      <c r="B117" s="115"/>
      <c r="C117" s="135"/>
      <c r="D117" s="117"/>
      <c r="E117" s="115"/>
      <c r="F117" s="87">
        <f t="shared" si="20"/>
        <v>30</v>
      </c>
      <c r="G117" s="136"/>
      <c r="H117" s="119"/>
      <c r="I117" s="119"/>
      <c r="J117" s="119"/>
      <c r="K117" s="119"/>
      <c r="L117" s="119"/>
      <c r="M117" s="119"/>
      <c r="N117" s="119"/>
      <c r="O117" s="119"/>
      <c r="P117" s="119"/>
      <c r="Q117" s="119"/>
      <c r="R117" s="119"/>
      <c r="S117" s="72">
        <f t="shared" si="21"/>
        <v>0</v>
      </c>
      <c r="T117" s="137"/>
      <c r="U117" s="122"/>
      <c r="V117" s="123"/>
      <c r="W117" s="124"/>
      <c r="X117" s="124"/>
      <c r="Y117" s="124"/>
      <c r="Z117" s="124"/>
      <c r="AA117" s="124"/>
      <c r="AB117" s="125"/>
      <c r="AC117" s="77">
        <f t="shared" si="22"/>
        <v>0</v>
      </c>
      <c r="AD117" s="125"/>
      <c r="AE117" s="125"/>
      <c r="AF117" s="125"/>
      <c r="AG117" s="125"/>
      <c r="AH117" s="125"/>
      <c r="AI117" s="125"/>
      <c r="AJ117" s="125"/>
      <c r="AK117" s="125"/>
      <c r="AL117" s="125"/>
      <c r="AM117" s="125"/>
      <c r="AN117" s="125"/>
      <c r="AO117" s="125"/>
      <c r="AP117" s="125"/>
      <c r="AQ117" s="125"/>
      <c r="AR117" s="125"/>
      <c r="AS117" s="79">
        <f t="shared" si="23"/>
        <v>0</v>
      </c>
      <c r="AT117" s="77">
        <f t="shared" si="24"/>
        <v>0</v>
      </c>
      <c r="AU117" s="77">
        <f t="shared" si="25"/>
        <v>0</v>
      </c>
      <c r="AV117" s="80"/>
      <c r="AW117" s="81"/>
      <c r="AX117" s="81"/>
      <c r="AY117" s="126"/>
      <c r="AZ117" s="126"/>
      <c r="BA117" s="77">
        <f t="shared" si="26"/>
        <v>0</v>
      </c>
      <c r="BB117" s="83"/>
      <c r="BC117" s="133"/>
      <c r="BD117" s="62" t="str">
        <f t="shared" si="27"/>
        <v>正确</v>
      </c>
    </row>
    <row r="118" s="1" customFormat="1" ht="33" customHeight="1" spans="1:56">
      <c r="A118" s="128">
        <f t="shared" si="19"/>
        <v>114</v>
      </c>
      <c r="B118" s="115"/>
      <c r="C118" s="135"/>
      <c r="D118" s="117"/>
      <c r="E118" s="115"/>
      <c r="F118" s="87">
        <f t="shared" si="20"/>
        <v>30</v>
      </c>
      <c r="G118" s="136"/>
      <c r="H118" s="119"/>
      <c r="I118" s="119"/>
      <c r="J118" s="119"/>
      <c r="K118" s="119"/>
      <c r="L118" s="119"/>
      <c r="M118" s="119"/>
      <c r="N118" s="119"/>
      <c r="O118" s="119"/>
      <c r="P118" s="119"/>
      <c r="Q118" s="119"/>
      <c r="R118" s="119"/>
      <c r="S118" s="72">
        <f t="shared" si="21"/>
        <v>0</v>
      </c>
      <c r="T118" s="137"/>
      <c r="U118" s="122"/>
      <c r="V118" s="123"/>
      <c r="W118" s="124"/>
      <c r="X118" s="124"/>
      <c r="Y118" s="124"/>
      <c r="Z118" s="124"/>
      <c r="AA118" s="124"/>
      <c r="AB118" s="125"/>
      <c r="AC118" s="77">
        <f t="shared" si="22"/>
        <v>0</v>
      </c>
      <c r="AD118" s="125"/>
      <c r="AE118" s="125"/>
      <c r="AF118" s="125"/>
      <c r="AG118" s="125"/>
      <c r="AH118" s="125"/>
      <c r="AI118" s="125"/>
      <c r="AJ118" s="125"/>
      <c r="AK118" s="125"/>
      <c r="AL118" s="125"/>
      <c r="AM118" s="125"/>
      <c r="AN118" s="125"/>
      <c r="AO118" s="125"/>
      <c r="AP118" s="125"/>
      <c r="AQ118" s="125"/>
      <c r="AR118" s="125"/>
      <c r="AS118" s="79">
        <f t="shared" si="23"/>
        <v>0</v>
      </c>
      <c r="AT118" s="77">
        <f t="shared" si="24"/>
        <v>0</v>
      </c>
      <c r="AU118" s="77">
        <f t="shared" si="25"/>
        <v>0</v>
      </c>
      <c r="AV118" s="80"/>
      <c r="AW118" s="81"/>
      <c r="AX118" s="81"/>
      <c r="AY118" s="126"/>
      <c r="AZ118" s="126"/>
      <c r="BA118" s="77">
        <f t="shared" si="26"/>
        <v>0</v>
      </c>
      <c r="BB118" s="83"/>
      <c r="BC118" s="133"/>
      <c r="BD118" s="62" t="str">
        <f t="shared" si="27"/>
        <v>正确</v>
      </c>
    </row>
    <row r="119" s="1" customFormat="1" ht="33" customHeight="1" spans="1:56">
      <c r="A119" s="128">
        <f t="shared" si="19"/>
        <v>115</v>
      </c>
      <c r="B119" s="115"/>
      <c r="C119" s="135"/>
      <c r="D119" s="117"/>
      <c r="E119" s="115"/>
      <c r="F119" s="87">
        <f t="shared" si="20"/>
        <v>30</v>
      </c>
      <c r="G119" s="136"/>
      <c r="H119" s="119"/>
      <c r="I119" s="119"/>
      <c r="J119" s="119"/>
      <c r="K119" s="119"/>
      <c r="L119" s="119"/>
      <c r="M119" s="119"/>
      <c r="N119" s="119"/>
      <c r="O119" s="119"/>
      <c r="P119" s="119"/>
      <c r="Q119" s="119"/>
      <c r="R119" s="119"/>
      <c r="S119" s="72">
        <f t="shared" si="21"/>
        <v>0</v>
      </c>
      <c r="T119" s="137"/>
      <c r="U119" s="122"/>
      <c r="V119" s="123"/>
      <c r="W119" s="124"/>
      <c r="X119" s="124"/>
      <c r="Y119" s="124"/>
      <c r="Z119" s="124"/>
      <c r="AA119" s="124"/>
      <c r="AB119" s="125"/>
      <c r="AC119" s="77">
        <f t="shared" si="22"/>
        <v>0</v>
      </c>
      <c r="AD119" s="125"/>
      <c r="AE119" s="125"/>
      <c r="AF119" s="125"/>
      <c r="AG119" s="125"/>
      <c r="AH119" s="125"/>
      <c r="AI119" s="125"/>
      <c r="AJ119" s="125"/>
      <c r="AK119" s="125"/>
      <c r="AL119" s="125"/>
      <c r="AM119" s="125"/>
      <c r="AN119" s="125"/>
      <c r="AO119" s="125"/>
      <c r="AP119" s="125"/>
      <c r="AQ119" s="125"/>
      <c r="AR119" s="125"/>
      <c r="AS119" s="79">
        <f t="shared" si="23"/>
        <v>0</v>
      </c>
      <c r="AT119" s="77">
        <f t="shared" si="24"/>
        <v>0</v>
      </c>
      <c r="AU119" s="77">
        <f t="shared" si="25"/>
        <v>0</v>
      </c>
      <c r="AV119" s="80"/>
      <c r="AW119" s="81"/>
      <c r="AX119" s="81"/>
      <c r="AY119" s="126"/>
      <c r="AZ119" s="126"/>
      <c r="BA119" s="77">
        <f t="shared" si="26"/>
        <v>0</v>
      </c>
      <c r="BB119" s="83"/>
      <c r="BC119" s="133"/>
      <c r="BD119" s="62" t="str">
        <f t="shared" si="27"/>
        <v>正确</v>
      </c>
    </row>
    <row r="120" s="1" customFormat="1" ht="33" customHeight="1" spans="1:56">
      <c r="A120" s="128">
        <f t="shared" si="19"/>
        <v>116</v>
      </c>
      <c r="B120" s="115"/>
      <c r="C120" s="135"/>
      <c r="D120" s="117"/>
      <c r="E120" s="115"/>
      <c r="F120" s="87">
        <f t="shared" si="20"/>
        <v>30</v>
      </c>
      <c r="G120" s="136"/>
      <c r="H120" s="119"/>
      <c r="I120" s="119"/>
      <c r="J120" s="119"/>
      <c r="K120" s="119"/>
      <c r="L120" s="119"/>
      <c r="M120" s="119"/>
      <c r="N120" s="119"/>
      <c r="O120" s="119"/>
      <c r="P120" s="119"/>
      <c r="Q120" s="119"/>
      <c r="R120" s="119"/>
      <c r="S120" s="72">
        <f t="shared" si="21"/>
        <v>0</v>
      </c>
      <c r="T120" s="137"/>
      <c r="U120" s="122"/>
      <c r="V120" s="123"/>
      <c r="W120" s="124"/>
      <c r="X120" s="124"/>
      <c r="Y120" s="124"/>
      <c r="Z120" s="124"/>
      <c r="AA120" s="124"/>
      <c r="AB120" s="125"/>
      <c r="AC120" s="77">
        <f t="shared" si="22"/>
        <v>0</v>
      </c>
      <c r="AD120" s="125"/>
      <c r="AE120" s="125"/>
      <c r="AF120" s="125"/>
      <c r="AG120" s="125"/>
      <c r="AH120" s="125"/>
      <c r="AI120" s="125"/>
      <c r="AJ120" s="125"/>
      <c r="AK120" s="125"/>
      <c r="AL120" s="125"/>
      <c r="AM120" s="125"/>
      <c r="AN120" s="125"/>
      <c r="AO120" s="125"/>
      <c r="AP120" s="125"/>
      <c r="AQ120" s="125"/>
      <c r="AR120" s="125"/>
      <c r="AS120" s="79">
        <f t="shared" si="23"/>
        <v>0</v>
      </c>
      <c r="AT120" s="77">
        <f t="shared" si="24"/>
        <v>0</v>
      </c>
      <c r="AU120" s="77">
        <f t="shared" si="25"/>
        <v>0</v>
      </c>
      <c r="AV120" s="80"/>
      <c r="AW120" s="81"/>
      <c r="AX120" s="81"/>
      <c r="AY120" s="126"/>
      <c r="AZ120" s="126"/>
      <c r="BA120" s="77">
        <f t="shared" si="26"/>
        <v>0</v>
      </c>
      <c r="BB120" s="83"/>
      <c r="BC120" s="133"/>
      <c r="BD120" s="62" t="str">
        <f t="shared" si="27"/>
        <v>正确</v>
      </c>
    </row>
    <row r="121" s="1" customFormat="1" ht="33" customHeight="1" spans="1:56">
      <c r="A121" s="128">
        <f t="shared" si="19"/>
        <v>117</v>
      </c>
      <c r="B121" s="115"/>
      <c r="C121" s="135"/>
      <c r="D121" s="117"/>
      <c r="E121" s="115"/>
      <c r="F121" s="87">
        <f t="shared" si="20"/>
        <v>30</v>
      </c>
      <c r="G121" s="136"/>
      <c r="H121" s="119"/>
      <c r="I121" s="119"/>
      <c r="J121" s="119"/>
      <c r="K121" s="119"/>
      <c r="L121" s="119"/>
      <c r="M121" s="119"/>
      <c r="N121" s="119"/>
      <c r="O121" s="119"/>
      <c r="P121" s="119"/>
      <c r="Q121" s="119"/>
      <c r="R121" s="119"/>
      <c r="S121" s="72">
        <f t="shared" si="21"/>
        <v>0</v>
      </c>
      <c r="T121" s="137"/>
      <c r="U121" s="122"/>
      <c r="V121" s="123"/>
      <c r="W121" s="124"/>
      <c r="X121" s="124"/>
      <c r="Y121" s="124"/>
      <c r="Z121" s="124"/>
      <c r="AA121" s="124"/>
      <c r="AB121" s="125"/>
      <c r="AC121" s="77">
        <f t="shared" si="22"/>
        <v>0</v>
      </c>
      <c r="AD121" s="125"/>
      <c r="AE121" s="125"/>
      <c r="AF121" s="125"/>
      <c r="AG121" s="125"/>
      <c r="AH121" s="125"/>
      <c r="AI121" s="125"/>
      <c r="AJ121" s="125"/>
      <c r="AK121" s="125"/>
      <c r="AL121" s="125"/>
      <c r="AM121" s="125"/>
      <c r="AN121" s="125"/>
      <c r="AO121" s="125"/>
      <c r="AP121" s="125"/>
      <c r="AQ121" s="125"/>
      <c r="AR121" s="125"/>
      <c r="AS121" s="79">
        <f t="shared" si="23"/>
        <v>0</v>
      </c>
      <c r="AT121" s="77">
        <f t="shared" si="24"/>
        <v>0</v>
      </c>
      <c r="AU121" s="77">
        <f t="shared" si="25"/>
        <v>0</v>
      </c>
      <c r="AV121" s="80"/>
      <c r="AW121" s="81"/>
      <c r="AX121" s="81"/>
      <c r="AY121" s="126"/>
      <c r="AZ121" s="126"/>
      <c r="BA121" s="77">
        <f t="shared" si="26"/>
        <v>0</v>
      </c>
      <c r="BB121" s="83"/>
      <c r="BC121" s="133"/>
      <c r="BD121" s="62" t="str">
        <f t="shared" si="27"/>
        <v>正确</v>
      </c>
    </row>
    <row r="122" s="1" customFormat="1" ht="33" customHeight="1" spans="1:56">
      <c r="A122" s="128">
        <f t="shared" si="19"/>
        <v>118</v>
      </c>
      <c r="B122" s="115"/>
      <c r="C122" s="135"/>
      <c r="D122" s="117"/>
      <c r="E122" s="115"/>
      <c r="F122" s="87">
        <f t="shared" si="20"/>
        <v>30</v>
      </c>
      <c r="G122" s="136"/>
      <c r="H122" s="119"/>
      <c r="I122" s="119"/>
      <c r="J122" s="119"/>
      <c r="K122" s="119"/>
      <c r="L122" s="119"/>
      <c r="M122" s="119"/>
      <c r="N122" s="119"/>
      <c r="O122" s="119"/>
      <c r="P122" s="119"/>
      <c r="Q122" s="119"/>
      <c r="R122" s="119"/>
      <c r="S122" s="72">
        <f t="shared" si="21"/>
        <v>0</v>
      </c>
      <c r="T122" s="137"/>
      <c r="U122" s="122"/>
      <c r="V122" s="123"/>
      <c r="W122" s="124"/>
      <c r="X122" s="124"/>
      <c r="Y122" s="124"/>
      <c r="Z122" s="124"/>
      <c r="AA122" s="124"/>
      <c r="AB122" s="125"/>
      <c r="AC122" s="77">
        <f t="shared" si="22"/>
        <v>0</v>
      </c>
      <c r="AD122" s="125"/>
      <c r="AE122" s="125"/>
      <c r="AF122" s="125"/>
      <c r="AG122" s="125"/>
      <c r="AH122" s="125"/>
      <c r="AI122" s="125"/>
      <c r="AJ122" s="125"/>
      <c r="AK122" s="125"/>
      <c r="AL122" s="125"/>
      <c r="AM122" s="125"/>
      <c r="AN122" s="125"/>
      <c r="AO122" s="125"/>
      <c r="AP122" s="125"/>
      <c r="AQ122" s="125"/>
      <c r="AR122" s="125"/>
      <c r="AS122" s="79">
        <f t="shared" si="23"/>
        <v>0</v>
      </c>
      <c r="AT122" s="77">
        <f t="shared" si="24"/>
        <v>0</v>
      </c>
      <c r="AU122" s="77">
        <f t="shared" si="25"/>
        <v>0</v>
      </c>
      <c r="AV122" s="80"/>
      <c r="AW122" s="81"/>
      <c r="AX122" s="81"/>
      <c r="AY122" s="126"/>
      <c r="AZ122" s="126"/>
      <c r="BA122" s="77">
        <f t="shared" si="26"/>
        <v>0</v>
      </c>
      <c r="BB122" s="83"/>
      <c r="BC122" s="133"/>
      <c r="BD122" s="62" t="str">
        <f t="shared" si="27"/>
        <v>正确</v>
      </c>
    </row>
    <row r="123" s="1" customFormat="1" ht="33" customHeight="1" spans="1:56">
      <c r="A123" s="128">
        <f t="shared" si="19"/>
        <v>119</v>
      </c>
      <c r="B123" s="115"/>
      <c r="C123" s="135"/>
      <c r="D123" s="117"/>
      <c r="E123" s="115"/>
      <c r="F123" s="87">
        <f t="shared" si="20"/>
        <v>30</v>
      </c>
      <c r="G123" s="136"/>
      <c r="H123" s="119"/>
      <c r="I123" s="119"/>
      <c r="J123" s="119"/>
      <c r="K123" s="119"/>
      <c r="L123" s="119"/>
      <c r="M123" s="119"/>
      <c r="N123" s="119"/>
      <c r="O123" s="119"/>
      <c r="P123" s="119"/>
      <c r="Q123" s="119"/>
      <c r="R123" s="119"/>
      <c r="S123" s="72">
        <f t="shared" si="21"/>
        <v>0</v>
      </c>
      <c r="T123" s="137"/>
      <c r="U123" s="122"/>
      <c r="V123" s="123"/>
      <c r="W123" s="124"/>
      <c r="X123" s="124"/>
      <c r="Y123" s="124"/>
      <c r="Z123" s="124"/>
      <c r="AA123" s="124"/>
      <c r="AB123" s="125"/>
      <c r="AC123" s="77">
        <f t="shared" si="22"/>
        <v>0</v>
      </c>
      <c r="AD123" s="125"/>
      <c r="AE123" s="125"/>
      <c r="AF123" s="125"/>
      <c r="AG123" s="125"/>
      <c r="AH123" s="125"/>
      <c r="AI123" s="125"/>
      <c r="AJ123" s="125"/>
      <c r="AK123" s="125"/>
      <c r="AL123" s="125"/>
      <c r="AM123" s="125"/>
      <c r="AN123" s="125"/>
      <c r="AO123" s="125"/>
      <c r="AP123" s="125"/>
      <c r="AQ123" s="125"/>
      <c r="AR123" s="125"/>
      <c r="AS123" s="79">
        <f t="shared" si="23"/>
        <v>0</v>
      </c>
      <c r="AT123" s="77">
        <f t="shared" si="24"/>
        <v>0</v>
      </c>
      <c r="AU123" s="77">
        <f t="shared" si="25"/>
        <v>0</v>
      </c>
      <c r="AV123" s="80"/>
      <c r="AW123" s="81"/>
      <c r="AX123" s="81"/>
      <c r="AY123" s="126"/>
      <c r="AZ123" s="126"/>
      <c r="BA123" s="77">
        <f t="shared" si="26"/>
        <v>0</v>
      </c>
      <c r="BB123" s="83"/>
      <c r="BC123" s="133"/>
      <c r="BD123" s="62" t="str">
        <f t="shared" si="27"/>
        <v>正确</v>
      </c>
    </row>
    <row r="124" s="1" customFormat="1" ht="33" customHeight="1" spans="1:56">
      <c r="A124" s="128">
        <f t="shared" si="19"/>
        <v>120</v>
      </c>
      <c r="B124" s="115"/>
      <c r="C124" s="135"/>
      <c r="D124" s="117"/>
      <c r="E124" s="115"/>
      <c r="F124" s="87">
        <f t="shared" si="20"/>
        <v>30</v>
      </c>
      <c r="G124" s="136"/>
      <c r="H124" s="119"/>
      <c r="I124" s="119"/>
      <c r="J124" s="119"/>
      <c r="K124" s="119"/>
      <c r="L124" s="119"/>
      <c r="M124" s="119"/>
      <c r="N124" s="119"/>
      <c r="O124" s="119"/>
      <c r="P124" s="119"/>
      <c r="Q124" s="119"/>
      <c r="R124" s="119"/>
      <c r="S124" s="72">
        <f t="shared" si="21"/>
        <v>0</v>
      </c>
      <c r="T124" s="137"/>
      <c r="U124" s="122"/>
      <c r="V124" s="123"/>
      <c r="W124" s="124"/>
      <c r="X124" s="124"/>
      <c r="Y124" s="124"/>
      <c r="Z124" s="124"/>
      <c r="AA124" s="124"/>
      <c r="AB124" s="125"/>
      <c r="AC124" s="77">
        <f t="shared" si="22"/>
        <v>0</v>
      </c>
      <c r="AD124" s="125"/>
      <c r="AE124" s="125"/>
      <c r="AF124" s="125"/>
      <c r="AG124" s="125"/>
      <c r="AH124" s="125"/>
      <c r="AI124" s="125"/>
      <c r="AJ124" s="125"/>
      <c r="AK124" s="125"/>
      <c r="AL124" s="125"/>
      <c r="AM124" s="125"/>
      <c r="AN124" s="125"/>
      <c r="AO124" s="125"/>
      <c r="AP124" s="125"/>
      <c r="AQ124" s="125"/>
      <c r="AR124" s="125"/>
      <c r="AS124" s="79">
        <f t="shared" si="23"/>
        <v>0</v>
      </c>
      <c r="AT124" s="77">
        <f t="shared" si="24"/>
        <v>0</v>
      </c>
      <c r="AU124" s="77">
        <f t="shared" si="25"/>
        <v>0</v>
      </c>
      <c r="AV124" s="80"/>
      <c r="AW124" s="81"/>
      <c r="AX124" s="81"/>
      <c r="AY124" s="126"/>
      <c r="AZ124" s="126"/>
      <c r="BA124" s="77">
        <f t="shared" si="26"/>
        <v>0</v>
      </c>
      <c r="BB124" s="83"/>
      <c r="BC124" s="133"/>
      <c r="BD124" s="62" t="str">
        <f t="shared" si="27"/>
        <v>正确</v>
      </c>
    </row>
    <row r="125" s="1" customFormat="1" ht="33" customHeight="1" spans="1:56">
      <c r="A125" s="128">
        <f t="shared" si="19"/>
        <v>121</v>
      </c>
      <c r="B125" s="115"/>
      <c r="C125" s="135"/>
      <c r="D125" s="117"/>
      <c r="E125" s="115"/>
      <c r="F125" s="87">
        <f t="shared" si="20"/>
        <v>30</v>
      </c>
      <c r="G125" s="136"/>
      <c r="H125" s="119"/>
      <c r="I125" s="119"/>
      <c r="J125" s="119"/>
      <c r="K125" s="119"/>
      <c r="L125" s="119"/>
      <c r="M125" s="119"/>
      <c r="N125" s="119"/>
      <c r="O125" s="119"/>
      <c r="P125" s="119"/>
      <c r="Q125" s="119"/>
      <c r="R125" s="119"/>
      <c r="S125" s="72">
        <f t="shared" si="21"/>
        <v>0</v>
      </c>
      <c r="T125" s="137"/>
      <c r="U125" s="122"/>
      <c r="V125" s="123"/>
      <c r="W125" s="124"/>
      <c r="X125" s="124"/>
      <c r="Y125" s="124"/>
      <c r="Z125" s="124"/>
      <c r="AA125" s="124"/>
      <c r="AB125" s="125"/>
      <c r="AC125" s="77">
        <f t="shared" si="22"/>
        <v>0</v>
      </c>
      <c r="AD125" s="125"/>
      <c r="AE125" s="125"/>
      <c r="AF125" s="125"/>
      <c r="AG125" s="125"/>
      <c r="AH125" s="125"/>
      <c r="AI125" s="125"/>
      <c r="AJ125" s="125"/>
      <c r="AK125" s="125"/>
      <c r="AL125" s="125"/>
      <c r="AM125" s="125"/>
      <c r="AN125" s="125"/>
      <c r="AO125" s="125"/>
      <c r="AP125" s="125"/>
      <c r="AQ125" s="125"/>
      <c r="AR125" s="125"/>
      <c r="AS125" s="79">
        <f t="shared" si="23"/>
        <v>0</v>
      </c>
      <c r="AT125" s="77">
        <f t="shared" si="24"/>
        <v>0</v>
      </c>
      <c r="AU125" s="77">
        <f t="shared" si="25"/>
        <v>0</v>
      </c>
      <c r="AV125" s="80"/>
      <c r="AW125" s="81"/>
      <c r="AX125" s="81"/>
      <c r="AY125" s="126"/>
      <c r="AZ125" s="126"/>
      <c r="BA125" s="77">
        <f t="shared" si="26"/>
        <v>0</v>
      </c>
      <c r="BB125" s="83"/>
      <c r="BC125" s="133"/>
      <c r="BD125" s="62" t="str">
        <f t="shared" si="27"/>
        <v>正确</v>
      </c>
    </row>
    <row r="126" s="1" customFormat="1" ht="33" customHeight="1" spans="1:56">
      <c r="A126" s="128">
        <f t="shared" si="19"/>
        <v>122</v>
      </c>
      <c r="B126" s="115"/>
      <c r="C126" s="135"/>
      <c r="D126" s="117"/>
      <c r="E126" s="115"/>
      <c r="F126" s="87">
        <f t="shared" si="20"/>
        <v>30</v>
      </c>
      <c r="G126" s="136"/>
      <c r="H126" s="119"/>
      <c r="I126" s="119"/>
      <c r="J126" s="119"/>
      <c r="K126" s="119"/>
      <c r="L126" s="119"/>
      <c r="M126" s="119"/>
      <c r="N126" s="119"/>
      <c r="O126" s="119"/>
      <c r="P126" s="119"/>
      <c r="Q126" s="119"/>
      <c r="R126" s="119"/>
      <c r="S126" s="72">
        <f t="shared" si="21"/>
        <v>0</v>
      </c>
      <c r="T126" s="137"/>
      <c r="U126" s="122"/>
      <c r="V126" s="123"/>
      <c r="W126" s="124"/>
      <c r="X126" s="124"/>
      <c r="Y126" s="124"/>
      <c r="Z126" s="124"/>
      <c r="AA126" s="124"/>
      <c r="AB126" s="125"/>
      <c r="AC126" s="77">
        <f t="shared" si="22"/>
        <v>0</v>
      </c>
      <c r="AD126" s="125"/>
      <c r="AE126" s="125"/>
      <c r="AF126" s="125"/>
      <c r="AG126" s="125"/>
      <c r="AH126" s="125"/>
      <c r="AI126" s="125"/>
      <c r="AJ126" s="125"/>
      <c r="AK126" s="125"/>
      <c r="AL126" s="125"/>
      <c r="AM126" s="125"/>
      <c r="AN126" s="125"/>
      <c r="AO126" s="125"/>
      <c r="AP126" s="125"/>
      <c r="AQ126" s="125"/>
      <c r="AR126" s="125"/>
      <c r="AS126" s="79">
        <f t="shared" si="23"/>
        <v>0</v>
      </c>
      <c r="AT126" s="77">
        <f t="shared" si="24"/>
        <v>0</v>
      </c>
      <c r="AU126" s="77">
        <f t="shared" si="25"/>
        <v>0</v>
      </c>
      <c r="AV126" s="80"/>
      <c r="AW126" s="81"/>
      <c r="AX126" s="81"/>
      <c r="AY126" s="126"/>
      <c r="AZ126" s="126"/>
      <c r="BA126" s="77">
        <f t="shared" si="26"/>
        <v>0</v>
      </c>
      <c r="BB126" s="83"/>
      <c r="BC126" s="133"/>
      <c r="BD126" s="62" t="str">
        <f t="shared" si="27"/>
        <v>正确</v>
      </c>
    </row>
    <row r="127" s="1" customFormat="1" ht="33" customHeight="1" spans="1:56">
      <c r="A127" s="128">
        <f t="shared" si="19"/>
        <v>123</v>
      </c>
      <c r="B127" s="115"/>
      <c r="C127" s="135"/>
      <c r="D127" s="117"/>
      <c r="E127" s="115"/>
      <c r="F127" s="87">
        <f t="shared" si="20"/>
        <v>30</v>
      </c>
      <c r="G127" s="136"/>
      <c r="H127" s="119"/>
      <c r="I127" s="119"/>
      <c r="J127" s="119"/>
      <c r="K127" s="119"/>
      <c r="L127" s="119"/>
      <c r="M127" s="119"/>
      <c r="N127" s="119"/>
      <c r="O127" s="119"/>
      <c r="P127" s="119"/>
      <c r="Q127" s="119"/>
      <c r="R127" s="119"/>
      <c r="S127" s="72">
        <f t="shared" si="21"/>
        <v>0</v>
      </c>
      <c r="T127" s="137"/>
      <c r="U127" s="122"/>
      <c r="V127" s="123"/>
      <c r="W127" s="124"/>
      <c r="X127" s="124"/>
      <c r="Y127" s="124"/>
      <c r="Z127" s="124"/>
      <c r="AA127" s="124"/>
      <c r="AB127" s="125"/>
      <c r="AC127" s="77">
        <f t="shared" si="22"/>
        <v>0</v>
      </c>
      <c r="AD127" s="125"/>
      <c r="AE127" s="125"/>
      <c r="AF127" s="125"/>
      <c r="AG127" s="125"/>
      <c r="AH127" s="125"/>
      <c r="AI127" s="125"/>
      <c r="AJ127" s="125"/>
      <c r="AK127" s="125"/>
      <c r="AL127" s="125"/>
      <c r="AM127" s="125"/>
      <c r="AN127" s="125"/>
      <c r="AO127" s="125"/>
      <c r="AP127" s="125"/>
      <c r="AQ127" s="125"/>
      <c r="AR127" s="125"/>
      <c r="AS127" s="79">
        <f t="shared" si="23"/>
        <v>0</v>
      </c>
      <c r="AT127" s="77">
        <f t="shared" si="24"/>
        <v>0</v>
      </c>
      <c r="AU127" s="77">
        <f t="shared" si="25"/>
        <v>0</v>
      </c>
      <c r="AV127" s="80"/>
      <c r="AW127" s="81"/>
      <c r="AX127" s="81"/>
      <c r="AY127" s="126"/>
      <c r="AZ127" s="126"/>
      <c r="BA127" s="77">
        <f t="shared" si="26"/>
        <v>0</v>
      </c>
      <c r="BB127" s="83"/>
      <c r="BC127" s="133"/>
      <c r="BD127" s="62" t="str">
        <f t="shared" si="27"/>
        <v>正确</v>
      </c>
    </row>
    <row r="128" s="1" customFormat="1" ht="33" customHeight="1" spans="1:56">
      <c r="A128" s="128">
        <f t="shared" si="19"/>
        <v>124</v>
      </c>
      <c r="B128" s="115"/>
      <c r="C128" s="135"/>
      <c r="D128" s="117"/>
      <c r="E128" s="115"/>
      <c r="F128" s="87">
        <f t="shared" si="20"/>
        <v>30</v>
      </c>
      <c r="G128" s="136"/>
      <c r="H128" s="119"/>
      <c r="I128" s="119"/>
      <c r="J128" s="119"/>
      <c r="K128" s="119"/>
      <c r="L128" s="119"/>
      <c r="M128" s="119"/>
      <c r="N128" s="119"/>
      <c r="O128" s="119"/>
      <c r="P128" s="119"/>
      <c r="Q128" s="119"/>
      <c r="R128" s="119"/>
      <c r="S128" s="72">
        <f t="shared" si="21"/>
        <v>0</v>
      </c>
      <c r="T128" s="137"/>
      <c r="U128" s="122"/>
      <c r="V128" s="123"/>
      <c r="W128" s="124"/>
      <c r="X128" s="124"/>
      <c r="Y128" s="124"/>
      <c r="Z128" s="124"/>
      <c r="AA128" s="124"/>
      <c r="AB128" s="125"/>
      <c r="AC128" s="77">
        <f t="shared" si="22"/>
        <v>0</v>
      </c>
      <c r="AD128" s="125"/>
      <c r="AE128" s="125"/>
      <c r="AF128" s="125"/>
      <c r="AG128" s="125"/>
      <c r="AH128" s="125"/>
      <c r="AI128" s="125"/>
      <c r="AJ128" s="125"/>
      <c r="AK128" s="125"/>
      <c r="AL128" s="125"/>
      <c r="AM128" s="125"/>
      <c r="AN128" s="125"/>
      <c r="AO128" s="125"/>
      <c r="AP128" s="125"/>
      <c r="AQ128" s="125"/>
      <c r="AR128" s="125"/>
      <c r="AS128" s="79">
        <f t="shared" si="23"/>
        <v>0</v>
      </c>
      <c r="AT128" s="77">
        <f t="shared" si="24"/>
        <v>0</v>
      </c>
      <c r="AU128" s="77">
        <f t="shared" si="25"/>
        <v>0</v>
      </c>
      <c r="AV128" s="80"/>
      <c r="AW128" s="81"/>
      <c r="AX128" s="81"/>
      <c r="AY128" s="126"/>
      <c r="AZ128" s="126"/>
      <c r="BA128" s="77">
        <f t="shared" si="26"/>
        <v>0</v>
      </c>
      <c r="BB128" s="83"/>
      <c r="BC128" s="133"/>
      <c r="BD128" s="62" t="str">
        <f t="shared" si="27"/>
        <v>正确</v>
      </c>
    </row>
    <row r="129" s="1" customFormat="1" ht="33" customHeight="1" spans="1:56">
      <c r="A129" s="128">
        <f t="shared" si="19"/>
        <v>125</v>
      </c>
      <c r="B129" s="115"/>
      <c r="C129" s="135"/>
      <c r="D129" s="117"/>
      <c r="E129" s="115"/>
      <c r="F129" s="87">
        <f t="shared" si="20"/>
        <v>30</v>
      </c>
      <c r="G129" s="136"/>
      <c r="H129" s="119"/>
      <c r="I129" s="119"/>
      <c r="J129" s="119"/>
      <c r="K129" s="119"/>
      <c r="L129" s="119"/>
      <c r="M129" s="119"/>
      <c r="N129" s="119"/>
      <c r="O129" s="119"/>
      <c r="P129" s="119"/>
      <c r="Q129" s="119"/>
      <c r="R129" s="119"/>
      <c r="S129" s="72">
        <f t="shared" si="21"/>
        <v>0</v>
      </c>
      <c r="T129" s="137"/>
      <c r="U129" s="122"/>
      <c r="V129" s="123"/>
      <c r="W129" s="124"/>
      <c r="X129" s="124"/>
      <c r="Y129" s="124"/>
      <c r="Z129" s="124"/>
      <c r="AA129" s="124"/>
      <c r="AB129" s="125"/>
      <c r="AC129" s="77">
        <f t="shared" si="22"/>
        <v>0</v>
      </c>
      <c r="AD129" s="125"/>
      <c r="AE129" s="125"/>
      <c r="AF129" s="125"/>
      <c r="AG129" s="125"/>
      <c r="AH129" s="125"/>
      <c r="AI129" s="125"/>
      <c r="AJ129" s="125"/>
      <c r="AK129" s="125"/>
      <c r="AL129" s="125"/>
      <c r="AM129" s="125"/>
      <c r="AN129" s="125"/>
      <c r="AO129" s="125"/>
      <c r="AP129" s="125"/>
      <c r="AQ129" s="125"/>
      <c r="AR129" s="125"/>
      <c r="AS129" s="79">
        <f t="shared" si="23"/>
        <v>0</v>
      </c>
      <c r="AT129" s="77">
        <f t="shared" si="24"/>
        <v>0</v>
      </c>
      <c r="AU129" s="77">
        <f t="shared" si="25"/>
        <v>0</v>
      </c>
      <c r="AV129" s="80"/>
      <c r="AW129" s="81"/>
      <c r="AX129" s="81"/>
      <c r="AY129" s="126"/>
      <c r="AZ129" s="126"/>
      <c r="BA129" s="77">
        <f t="shared" si="26"/>
        <v>0</v>
      </c>
      <c r="BB129" s="83"/>
      <c r="BC129" s="133"/>
      <c r="BD129" s="62" t="str">
        <f t="shared" si="27"/>
        <v>正确</v>
      </c>
    </row>
    <row r="130" s="1" customFormat="1" ht="33" customHeight="1" spans="1:56">
      <c r="A130" s="128">
        <f t="shared" si="19"/>
        <v>126</v>
      </c>
      <c r="B130" s="115"/>
      <c r="C130" s="135"/>
      <c r="D130" s="117"/>
      <c r="E130" s="115"/>
      <c r="F130" s="87">
        <f t="shared" si="20"/>
        <v>30</v>
      </c>
      <c r="G130" s="136"/>
      <c r="H130" s="119"/>
      <c r="I130" s="119"/>
      <c r="J130" s="119"/>
      <c r="K130" s="119"/>
      <c r="L130" s="119"/>
      <c r="M130" s="119"/>
      <c r="N130" s="119"/>
      <c r="O130" s="119"/>
      <c r="P130" s="119"/>
      <c r="Q130" s="119"/>
      <c r="R130" s="119"/>
      <c r="S130" s="72">
        <f t="shared" si="21"/>
        <v>0</v>
      </c>
      <c r="T130" s="137"/>
      <c r="U130" s="122"/>
      <c r="V130" s="123"/>
      <c r="W130" s="124"/>
      <c r="X130" s="124"/>
      <c r="Y130" s="124"/>
      <c r="Z130" s="124"/>
      <c r="AA130" s="124"/>
      <c r="AB130" s="125"/>
      <c r="AC130" s="77">
        <f t="shared" si="22"/>
        <v>0</v>
      </c>
      <c r="AD130" s="125"/>
      <c r="AE130" s="125"/>
      <c r="AF130" s="125"/>
      <c r="AG130" s="125"/>
      <c r="AH130" s="125"/>
      <c r="AI130" s="125"/>
      <c r="AJ130" s="125"/>
      <c r="AK130" s="125"/>
      <c r="AL130" s="125"/>
      <c r="AM130" s="125"/>
      <c r="AN130" s="125"/>
      <c r="AO130" s="125"/>
      <c r="AP130" s="125"/>
      <c r="AQ130" s="125"/>
      <c r="AR130" s="125"/>
      <c r="AS130" s="79">
        <f t="shared" si="23"/>
        <v>0</v>
      </c>
      <c r="AT130" s="77">
        <f t="shared" si="24"/>
        <v>0</v>
      </c>
      <c r="AU130" s="77">
        <f t="shared" si="25"/>
        <v>0</v>
      </c>
      <c r="AV130" s="80"/>
      <c r="AW130" s="81"/>
      <c r="AX130" s="81"/>
      <c r="AY130" s="126"/>
      <c r="AZ130" s="126"/>
      <c r="BA130" s="77">
        <f t="shared" si="26"/>
        <v>0</v>
      </c>
      <c r="BB130" s="83"/>
      <c r="BC130" s="133"/>
      <c r="BD130" s="62" t="str">
        <f t="shared" si="27"/>
        <v>正确</v>
      </c>
    </row>
    <row r="131" s="1" customFormat="1" ht="33" customHeight="1" spans="1:56">
      <c r="A131" s="128">
        <f t="shared" si="19"/>
        <v>127</v>
      </c>
      <c r="B131" s="115"/>
      <c r="C131" s="135"/>
      <c r="D131" s="117"/>
      <c r="E131" s="115"/>
      <c r="F131" s="87">
        <f t="shared" si="20"/>
        <v>30</v>
      </c>
      <c r="G131" s="136"/>
      <c r="H131" s="119"/>
      <c r="I131" s="119"/>
      <c r="J131" s="119"/>
      <c r="K131" s="119"/>
      <c r="L131" s="119"/>
      <c r="M131" s="119"/>
      <c r="N131" s="119"/>
      <c r="O131" s="119"/>
      <c r="P131" s="119"/>
      <c r="Q131" s="119"/>
      <c r="R131" s="119"/>
      <c r="S131" s="72">
        <f t="shared" si="21"/>
        <v>0</v>
      </c>
      <c r="T131" s="137"/>
      <c r="U131" s="122"/>
      <c r="V131" s="123"/>
      <c r="W131" s="124"/>
      <c r="X131" s="124"/>
      <c r="Y131" s="124"/>
      <c r="Z131" s="124"/>
      <c r="AA131" s="124"/>
      <c r="AB131" s="125"/>
      <c r="AC131" s="77">
        <f t="shared" si="22"/>
        <v>0</v>
      </c>
      <c r="AD131" s="125"/>
      <c r="AE131" s="125"/>
      <c r="AF131" s="125"/>
      <c r="AG131" s="125"/>
      <c r="AH131" s="125"/>
      <c r="AI131" s="125"/>
      <c r="AJ131" s="125"/>
      <c r="AK131" s="125"/>
      <c r="AL131" s="125"/>
      <c r="AM131" s="125"/>
      <c r="AN131" s="125"/>
      <c r="AO131" s="125"/>
      <c r="AP131" s="125"/>
      <c r="AQ131" s="125"/>
      <c r="AR131" s="125"/>
      <c r="AS131" s="79">
        <f t="shared" si="23"/>
        <v>0</v>
      </c>
      <c r="AT131" s="77">
        <f t="shared" si="24"/>
        <v>0</v>
      </c>
      <c r="AU131" s="77">
        <f t="shared" si="25"/>
        <v>0</v>
      </c>
      <c r="AV131" s="80"/>
      <c r="AW131" s="81"/>
      <c r="AX131" s="81"/>
      <c r="AY131" s="126"/>
      <c r="AZ131" s="126"/>
      <c r="BA131" s="77">
        <f t="shared" si="26"/>
        <v>0</v>
      </c>
      <c r="BB131" s="83"/>
      <c r="BC131" s="133"/>
      <c r="BD131" s="62" t="str">
        <f t="shared" si="27"/>
        <v>正确</v>
      </c>
    </row>
    <row r="132" s="1" customFormat="1" ht="33" customHeight="1" spans="1:56">
      <c r="A132" s="128">
        <f t="shared" si="19"/>
        <v>128</v>
      </c>
      <c r="B132" s="115"/>
      <c r="C132" s="135"/>
      <c r="D132" s="117"/>
      <c r="E132" s="115"/>
      <c r="F132" s="87">
        <f t="shared" si="20"/>
        <v>30</v>
      </c>
      <c r="G132" s="136"/>
      <c r="H132" s="119"/>
      <c r="I132" s="119"/>
      <c r="J132" s="119"/>
      <c r="K132" s="119"/>
      <c r="L132" s="119"/>
      <c r="M132" s="119"/>
      <c r="N132" s="119"/>
      <c r="O132" s="119"/>
      <c r="P132" s="119"/>
      <c r="Q132" s="119"/>
      <c r="R132" s="119"/>
      <c r="S132" s="72">
        <f t="shared" si="21"/>
        <v>0</v>
      </c>
      <c r="T132" s="137"/>
      <c r="U132" s="122"/>
      <c r="V132" s="123"/>
      <c r="W132" s="124"/>
      <c r="X132" s="124"/>
      <c r="Y132" s="124"/>
      <c r="Z132" s="124"/>
      <c r="AA132" s="124"/>
      <c r="AB132" s="125"/>
      <c r="AC132" s="77">
        <f t="shared" si="22"/>
        <v>0</v>
      </c>
      <c r="AD132" s="125"/>
      <c r="AE132" s="125"/>
      <c r="AF132" s="125"/>
      <c r="AG132" s="125"/>
      <c r="AH132" s="125"/>
      <c r="AI132" s="125"/>
      <c r="AJ132" s="125"/>
      <c r="AK132" s="125"/>
      <c r="AL132" s="125"/>
      <c r="AM132" s="125"/>
      <c r="AN132" s="125"/>
      <c r="AO132" s="125"/>
      <c r="AP132" s="125"/>
      <c r="AQ132" s="125"/>
      <c r="AR132" s="125"/>
      <c r="AS132" s="79">
        <f t="shared" si="23"/>
        <v>0</v>
      </c>
      <c r="AT132" s="77">
        <f t="shared" si="24"/>
        <v>0</v>
      </c>
      <c r="AU132" s="77">
        <f t="shared" si="25"/>
        <v>0</v>
      </c>
      <c r="AV132" s="80"/>
      <c r="AW132" s="81"/>
      <c r="AX132" s="81"/>
      <c r="AY132" s="126"/>
      <c r="AZ132" s="126"/>
      <c r="BA132" s="77">
        <f t="shared" si="26"/>
        <v>0</v>
      </c>
      <c r="BB132" s="83"/>
      <c r="BC132" s="133"/>
      <c r="BD132" s="62" t="str">
        <f t="shared" si="27"/>
        <v>正确</v>
      </c>
    </row>
    <row r="133" s="1" customFormat="1" ht="33" customHeight="1" spans="1:56">
      <c r="A133" s="128">
        <f t="shared" ref="A133:A161" si="28">ROW()-4</f>
        <v>129</v>
      </c>
      <c r="B133" s="115"/>
      <c r="C133" s="135"/>
      <c r="D133" s="117"/>
      <c r="E133" s="115"/>
      <c r="F133" s="87">
        <f t="shared" ref="F133:F161" si="29">IF($C$2-D133+1&lt;$E$2,$C$2-D133+1,$E$2)</f>
        <v>30</v>
      </c>
      <c r="G133" s="136"/>
      <c r="H133" s="119"/>
      <c r="I133" s="119"/>
      <c r="J133" s="119"/>
      <c r="K133" s="119"/>
      <c r="L133" s="119"/>
      <c r="M133" s="119"/>
      <c r="N133" s="119"/>
      <c r="O133" s="119"/>
      <c r="P133" s="119"/>
      <c r="Q133" s="119"/>
      <c r="R133" s="119"/>
      <c r="S133" s="72">
        <f t="shared" ref="S133:S161" si="30">P133+Q133-R133</f>
        <v>0</v>
      </c>
      <c r="T133" s="137"/>
      <c r="U133" s="122"/>
      <c r="V133" s="123"/>
      <c r="W133" s="124"/>
      <c r="X133" s="124"/>
      <c r="Y133" s="124"/>
      <c r="Z133" s="124"/>
      <c r="AA133" s="124"/>
      <c r="AB133" s="125"/>
      <c r="AC133" s="77">
        <f t="shared" ref="AC133:AC161" si="31">IF(G133="是",30,0)</f>
        <v>0</v>
      </c>
      <c r="AD133" s="125"/>
      <c r="AE133" s="125"/>
      <c r="AF133" s="125"/>
      <c r="AG133" s="125"/>
      <c r="AH133" s="125"/>
      <c r="AI133" s="125"/>
      <c r="AJ133" s="125"/>
      <c r="AK133" s="125"/>
      <c r="AL133" s="125"/>
      <c r="AM133" s="125"/>
      <c r="AN133" s="125"/>
      <c r="AO133" s="125"/>
      <c r="AP133" s="125"/>
      <c r="AQ133" s="125"/>
      <c r="AR133" s="125"/>
      <c r="AS133" s="79">
        <f t="shared" ref="AS133:AS161" si="32">IFERROR(U133/$E$2*2*H133+I133*2,0)</f>
        <v>0</v>
      </c>
      <c r="AT133" s="77">
        <f t="shared" ref="AT133:AT161" si="33">IFERROR(U133/$E$2*(J133+K133*0.2+L133+M133*0.5),0)</f>
        <v>0</v>
      </c>
      <c r="AU133" s="77">
        <f t="shared" ref="AU133:AU161" si="34">ROUND(SUM(V133:AP133)-SUM(AQ133:AT133),2)</f>
        <v>0</v>
      </c>
      <c r="AV133" s="80"/>
      <c r="AW133" s="81"/>
      <c r="AX133" s="81"/>
      <c r="AY133" s="126"/>
      <c r="AZ133" s="126"/>
      <c r="BA133" s="77">
        <f t="shared" ref="BA133:BA161" si="35">ROUND(AU133-SUM(AV133:AZ133),2)</f>
        <v>0</v>
      </c>
      <c r="BB133" s="83"/>
      <c r="BC133" s="133"/>
      <c r="BD133" s="62" t="str">
        <f t="shared" ref="BD133:BD161" si="36">IF(U133-SUM(V133:AB133)=0,"正确","错误")</f>
        <v>正确</v>
      </c>
    </row>
    <row r="134" s="1" customFormat="1" ht="33" customHeight="1" spans="1:56">
      <c r="A134" s="128">
        <f t="shared" si="28"/>
        <v>130</v>
      </c>
      <c r="B134" s="115"/>
      <c r="C134" s="135"/>
      <c r="D134" s="117"/>
      <c r="E134" s="115"/>
      <c r="F134" s="87">
        <f t="shared" si="29"/>
        <v>30</v>
      </c>
      <c r="G134" s="136"/>
      <c r="H134" s="119"/>
      <c r="I134" s="119"/>
      <c r="J134" s="119"/>
      <c r="K134" s="119"/>
      <c r="L134" s="119"/>
      <c r="M134" s="119"/>
      <c r="N134" s="119"/>
      <c r="O134" s="119"/>
      <c r="P134" s="119"/>
      <c r="Q134" s="119"/>
      <c r="R134" s="119"/>
      <c r="S134" s="72">
        <f t="shared" si="30"/>
        <v>0</v>
      </c>
      <c r="T134" s="137"/>
      <c r="U134" s="122"/>
      <c r="V134" s="123"/>
      <c r="W134" s="124"/>
      <c r="X134" s="124"/>
      <c r="Y134" s="124"/>
      <c r="Z134" s="124"/>
      <c r="AA134" s="124"/>
      <c r="AB134" s="125"/>
      <c r="AC134" s="77">
        <f t="shared" si="31"/>
        <v>0</v>
      </c>
      <c r="AD134" s="125"/>
      <c r="AE134" s="125"/>
      <c r="AF134" s="125"/>
      <c r="AG134" s="125"/>
      <c r="AH134" s="125"/>
      <c r="AI134" s="125"/>
      <c r="AJ134" s="125"/>
      <c r="AK134" s="125"/>
      <c r="AL134" s="125"/>
      <c r="AM134" s="125"/>
      <c r="AN134" s="125"/>
      <c r="AO134" s="125"/>
      <c r="AP134" s="125"/>
      <c r="AQ134" s="125"/>
      <c r="AR134" s="125"/>
      <c r="AS134" s="79">
        <f t="shared" si="32"/>
        <v>0</v>
      </c>
      <c r="AT134" s="77">
        <f t="shared" si="33"/>
        <v>0</v>
      </c>
      <c r="AU134" s="77">
        <f t="shared" si="34"/>
        <v>0</v>
      </c>
      <c r="AV134" s="80"/>
      <c r="AW134" s="81"/>
      <c r="AX134" s="81"/>
      <c r="AY134" s="126"/>
      <c r="AZ134" s="126"/>
      <c r="BA134" s="77">
        <f t="shared" si="35"/>
        <v>0</v>
      </c>
      <c r="BB134" s="83"/>
      <c r="BC134" s="133"/>
      <c r="BD134" s="62" t="str">
        <f t="shared" si="36"/>
        <v>正确</v>
      </c>
    </row>
    <row r="135" s="1" customFormat="1" ht="33" customHeight="1" spans="1:56">
      <c r="A135" s="128">
        <f t="shared" si="28"/>
        <v>131</v>
      </c>
      <c r="B135" s="115"/>
      <c r="C135" s="135"/>
      <c r="D135" s="117"/>
      <c r="E135" s="115"/>
      <c r="F135" s="87">
        <f t="shared" si="29"/>
        <v>30</v>
      </c>
      <c r="G135" s="136"/>
      <c r="H135" s="119"/>
      <c r="I135" s="119"/>
      <c r="J135" s="119"/>
      <c r="K135" s="119"/>
      <c r="L135" s="119"/>
      <c r="M135" s="119"/>
      <c r="N135" s="119"/>
      <c r="O135" s="119"/>
      <c r="P135" s="119"/>
      <c r="Q135" s="119"/>
      <c r="R135" s="119"/>
      <c r="S135" s="72">
        <f t="shared" si="30"/>
        <v>0</v>
      </c>
      <c r="T135" s="137"/>
      <c r="U135" s="122"/>
      <c r="V135" s="123"/>
      <c r="W135" s="124"/>
      <c r="X135" s="124"/>
      <c r="Y135" s="124"/>
      <c r="Z135" s="124"/>
      <c r="AA135" s="124"/>
      <c r="AB135" s="125"/>
      <c r="AC135" s="77">
        <f t="shared" si="31"/>
        <v>0</v>
      </c>
      <c r="AD135" s="125"/>
      <c r="AE135" s="125"/>
      <c r="AF135" s="125"/>
      <c r="AG135" s="125"/>
      <c r="AH135" s="125"/>
      <c r="AI135" s="125"/>
      <c r="AJ135" s="125"/>
      <c r="AK135" s="125"/>
      <c r="AL135" s="125"/>
      <c r="AM135" s="125"/>
      <c r="AN135" s="125"/>
      <c r="AO135" s="125"/>
      <c r="AP135" s="125"/>
      <c r="AQ135" s="125"/>
      <c r="AR135" s="125"/>
      <c r="AS135" s="79">
        <f t="shared" si="32"/>
        <v>0</v>
      </c>
      <c r="AT135" s="77">
        <f t="shared" si="33"/>
        <v>0</v>
      </c>
      <c r="AU135" s="77">
        <f t="shared" si="34"/>
        <v>0</v>
      </c>
      <c r="AV135" s="80"/>
      <c r="AW135" s="81"/>
      <c r="AX135" s="81"/>
      <c r="AY135" s="126"/>
      <c r="AZ135" s="126"/>
      <c r="BA135" s="77">
        <f t="shared" si="35"/>
        <v>0</v>
      </c>
      <c r="BB135" s="83"/>
      <c r="BC135" s="133"/>
      <c r="BD135" s="62" t="str">
        <f t="shared" si="36"/>
        <v>正确</v>
      </c>
    </row>
    <row r="136" s="1" customFormat="1" ht="33" customHeight="1" spans="1:56">
      <c r="A136" s="128">
        <f t="shared" si="28"/>
        <v>132</v>
      </c>
      <c r="B136" s="115"/>
      <c r="C136" s="135"/>
      <c r="D136" s="117"/>
      <c r="E136" s="115"/>
      <c r="F136" s="87">
        <f t="shared" si="29"/>
        <v>30</v>
      </c>
      <c r="G136" s="136"/>
      <c r="H136" s="119"/>
      <c r="I136" s="119"/>
      <c r="J136" s="119"/>
      <c r="K136" s="119"/>
      <c r="L136" s="119"/>
      <c r="M136" s="119"/>
      <c r="N136" s="119"/>
      <c r="O136" s="119"/>
      <c r="P136" s="119"/>
      <c r="Q136" s="119"/>
      <c r="R136" s="119"/>
      <c r="S136" s="72">
        <f t="shared" si="30"/>
        <v>0</v>
      </c>
      <c r="T136" s="137"/>
      <c r="U136" s="122"/>
      <c r="V136" s="123"/>
      <c r="W136" s="124"/>
      <c r="X136" s="124"/>
      <c r="Y136" s="124"/>
      <c r="Z136" s="124"/>
      <c r="AA136" s="124"/>
      <c r="AB136" s="125"/>
      <c r="AC136" s="77">
        <f t="shared" si="31"/>
        <v>0</v>
      </c>
      <c r="AD136" s="125"/>
      <c r="AE136" s="125"/>
      <c r="AF136" s="125"/>
      <c r="AG136" s="125"/>
      <c r="AH136" s="125"/>
      <c r="AI136" s="125"/>
      <c r="AJ136" s="125"/>
      <c r="AK136" s="125"/>
      <c r="AL136" s="125"/>
      <c r="AM136" s="125"/>
      <c r="AN136" s="125"/>
      <c r="AO136" s="125"/>
      <c r="AP136" s="125"/>
      <c r="AQ136" s="125"/>
      <c r="AR136" s="125"/>
      <c r="AS136" s="79">
        <f t="shared" si="32"/>
        <v>0</v>
      </c>
      <c r="AT136" s="77">
        <f t="shared" si="33"/>
        <v>0</v>
      </c>
      <c r="AU136" s="77">
        <f t="shared" si="34"/>
        <v>0</v>
      </c>
      <c r="AV136" s="80"/>
      <c r="AW136" s="81"/>
      <c r="AX136" s="81"/>
      <c r="AY136" s="126"/>
      <c r="AZ136" s="126"/>
      <c r="BA136" s="77">
        <f t="shared" si="35"/>
        <v>0</v>
      </c>
      <c r="BB136" s="83"/>
      <c r="BC136" s="133"/>
      <c r="BD136" s="62" t="str">
        <f t="shared" si="36"/>
        <v>正确</v>
      </c>
    </row>
    <row r="137" s="1" customFormat="1" ht="33" customHeight="1" spans="1:56">
      <c r="A137" s="128">
        <f t="shared" si="28"/>
        <v>133</v>
      </c>
      <c r="B137" s="115"/>
      <c r="C137" s="135"/>
      <c r="D137" s="117"/>
      <c r="E137" s="115"/>
      <c r="F137" s="87">
        <f t="shared" si="29"/>
        <v>30</v>
      </c>
      <c r="G137" s="136"/>
      <c r="H137" s="119"/>
      <c r="I137" s="119"/>
      <c r="J137" s="119"/>
      <c r="K137" s="119"/>
      <c r="L137" s="119"/>
      <c r="M137" s="119"/>
      <c r="N137" s="119"/>
      <c r="O137" s="119"/>
      <c r="P137" s="119"/>
      <c r="Q137" s="119"/>
      <c r="R137" s="119"/>
      <c r="S137" s="72">
        <f t="shared" si="30"/>
        <v>0</v>
      </c>
      <c r="T137" s="137"/>
      <c r="U137" s="122"/>
      <c r="V137" s="123"/>
      <c r="W137" s="124"/>
      <c r="X137" s="124"/>
      <c r="Y137" s="124"/>
      <c r="Z137" s="124"/>
      <c r="AA137" s="124"/>
      <c r="AB137" s="125"/>
      <c r="AC137" s="77">
        <f t="shared" si="31"/>
        <v>0</v>
      </c>
      <c r="AD137" s="125"/>
      <c r="AE137" s="125"/>
      <c r="AF137" s="125"/>
      <c r="AG137" s="125"/>
      <c r="AH137" s="125"/>
      <c r="AI137" s="125"/>
      <c r="AJ137" s="125"/>
      <c r="AK137" s="125"/>
      <c r="AL137" s="125"/>
      <c r="AM137" s="125"/>
      <c r="AN137" s="125"/>
      <c r="AO137" s="125"/>
      <c r="AP137" s="125"/>
      <c r="AQ137" s="125"/>
      <c r="AR137" s="125"/>
      <c r="AS137" s="79">
        <f t="shared" si="32"/>
        <v>0</v>
      </c>
      <c r="AT137" s="77">
        <f t="shared" si="33"/>
        <v>0</v>
      </c>
      <c r="AU137" s="77">
        <f t="shared" si="34"/>
        <v>0</v>
      </c>
      <c r="AV137" s="80"/>
      <c r="AW137" s="81"/>
      <c r="AX137" s="81"/>
      <c r="AY137" s="126"/>
      <c r="AZ137" s="126"/>
      <c r="BA137" s="77">
        <f t="shared" si="35"/>
        <v>0</v>
      </c>
      <c r="BB137" s="83"/>
      <c r="BC137" s="133"/>
      <c r="BD137" s="62" t="str">
        <f t="shared" si="36"/>
        <v>正确</v>
      </c>
    </row>
    <row r="138" s="1" customFormat="1" ht="33" customHeight="1" spans="1:56">
      <c r="A138" s="128">
        <f t="shared" si="28"/>
        <v>134</v>
      </c>
      <c r="B138" s="115"/>
      <c r="C138" s="135"/>
      <c r="D138" s="117"/>
      <c r="E138" s="115"/>
      <c r="F138" s="87">
        <f t="shared" si="29"/>
        <v>30</v>
      </c>
      <c r="G138" s="136"/>
      <c r="H138" s="119"/>
      <c r="I138" s="119"/>
      <c r="J138" s="119"/>
      <c r="K138" s="119"/>
      <c r="L138" s="119"/>
      <c r="M138" s="119"/>
      <c r="N138" s="119"/>
      <c r="O138" s="119"/>
      <c r="P138" s="119"/>
      <c r="Q138" s="119"/>
      <c r="R138" s="119"/>
      <c r="S138" s="72">
        <f t="shared" si="30"/>
        <v>0</v>
      </c>
      <c r="T138" s="137"/>
      <c r="U138" s="122"/>
      <c r="V138" s="123"/>
      <c r="W138" s="124"/>
      <c r="X138" s="124"/>
      <c r="Y138" s="124"/>
      <c r="Z138" s="124"/>
      <c r="AA138" s="124"/>
      <c r="AB138" s="125"/>
      <c r="AC138" s="77">
        <f t="shared" si="31"/>
        <v>0</v>
      </c>
      <c r="AD138" s="125"/>
      <c r="AE138" s="125"/>
      <c r="AF138" s="125"/>
      <c r="AG138" s="125"/>
      <c r="AH138" s="125"/>
      <c r="AI138" s="125"/>
      <c r="AJ138" s="125"/>
      <c r="AK138" s="125"/>
      <c r="AL138" s="125"/>
      <c r="AM138" s="125"/>
      <c r="AN138" s="125"/>
      <c r="AO138" s="125"/>
      <c r="AP138" s="125"/>
      <c r="AQ138" s="125"/>
      <c r="AR138" s="125"/>
      <c r="AS138" s="79">
        <f t="shared" si="32"/>
        <v>0</v>
      </c>
      <c r="AT138" s="77">
        <f t="shared" si="33"/>
        <v>0</v>
      </c>
      <c r="AU138" s="77">
        <f t="shared" si="34"/>
        <v>0</v>
      </c>
      <c r="AV138" s="80"/>
      <c r="AW138" s="81"/>
      <c r="AX138" s="81"/>
      <c r="AY138" s="126"/>
      <c r="AZ138" s="126"/>
      <c r="BA138" s="77">
        <f t="shared" si="35"/>
        <v>0</v>
      </c>
      <c r="BB138" s="83"/>
      <c r="BC138" s="133"/>
      <c r="BD138" s="62" t="str">
        <f t="shared" si="36"/>
        <v>正确</v>
      </c>
    </row>
    <row r="139" s="1" customFormat="1" ht="33" customHeight="1" spans="1:56">
      <c r="A139" s="128">
        <f t="shared" si="28"/>
        <v>135</v>
      </c>
      <c r="B139" s="115"/>
      <c r="C139" s="135"/>
      <c r="D139" s="117"/>
      <c r="E139" s="115"/>
      <c r="F139" s="87">
        <f t="shared" si="29"/>
        <v>30</v>
      </c>
      <c r="G139" s="136"/>
      <c r="H139" s="119"/>
      <c r="I139" s="119"/>
      <c r="J139" s="119"/>
      <c r="K139" s="119"/>
      <c r="L139" s="119"/>
      <c r="M139" s="119"/>
      <c r="N139" s="119"/>
      <c r="O139" s="119"/>
      <c r="P139" s="119"/>
      <c r="Q139" s="119"/>
      <c r="R139" s="119"/>
      <c r="S139" s="72">
        <f t="shared" si="30"/>
        <v>0</v>
      </c>
      <c r="T139" s="137"/>
      <c r="U139" s="122"/>
      <c r="V139" s="123"/>
      <c r="W139" s="124"/>
      <c r="X139" s="124"/>
      <c r="Y139" s="124"/>
      <c r="Z139" s="124"/>
      <c r="AA139" s="124"/>
      <c r="AB139" s="125"/>
      <c r="AC139" s="77">
        <f t="shared" si="31"/>
        <v>0</v>
      </c>
      <c r="AD139" s="125"/>
      <c r="AE139" s="125"/>
      <c r="AF139" s="125"/>
      <c r="AG139" s="125"/>
      <c r="AH139" s="125"/>
      <c r="AI139" s="125"/>
      <c r="AJ139" s="125"/>
      <c r="AK139" s="125"/>
      <c r="AL139" s="125"/>
      <c r="AM139" s="125"/>
      <c r="AN139" s="125"/>
      <c r="AO139" s="125"/>
      <c r="AP139" s="125"/>
      <c r="AQ139" s="125"/>
      <c r="AR139" s="125"/>
      <c r="AS139" s="79">
        <f t="shared" si="32"/>
        <v>0</v>
      </c>
      <c r="AT139" s="77">
        <f t="shared" si="33"/>
        <v>0</v>
      </c>
      <c r="AU139" s="77">
        <f t="shared" si="34"/>
        <v>0</v>
      </c>
      <c r="AV139" s="80"/>
      <c r="AW139" s="81"/>
      <c r="AX139" s="81"/>
      <c r="AY139" s="126"/>
      <c r="AZ139" s="126"/>
      <c r="BA139" s="77">
        <f t="shared" si="35"/>
        <v>0</v>
      </c>
      <c r="BB139" s="83"/>
      <c r="BC139" s="133"/>
      <c r="BD139" s="62" t="str">
        <f t="shared" si="36"/>
        <v>正确</v>
      </c>
    </row>
    <row r="140" s="1" customFormat="1" ht="33" customHeight="1" spans="1:56">
      <c r="A140" s="128">
        <f t="shared" si="28"/>
        <v>136</v>
      </c>
      <c r="B140" s="115"/>
      <c r="C140" s="135"/>
      <c r="D140" s="117"/>
      <c r="E140" s="115"/>
      <c r="F140" s="87">
        <f t="shared" si="29"/>
        <v>30</v>
      </c>
      <c r="G140" s="136"/>
      <c r="H140" s="119"/>
      <c r="I140" s="119"/>
      <c r="J140" s="119"/>
      <c r="K140" s="119"/>
      <c r="L140" s="119"/>
      <c r="M140" s="119"/>
      <c r="N140" s="119"/>
      <c r="O140" s="119"/>
      <c r="P140" s="119"/>
      <c r="Q140" s="119"/>
      <c r="R140" s="119"/>
      <c r="S140" s="72">
        <f t="shared" si="30"/>
        <v>0</v>
      </c>
      <c r="T140" s="137"/>
      <c r="U140" s="122"/>
      <c r="V140" s="123"/>
      <c r="W140" s="124"/>
      <c r="X140" s="124"/>
      <c r="Y140" s="124"/>
      <c r="Z140" s="124"/>
      <c r="AA140" s="124"/>
      <c r="AB140" s="125"/>
      <c r="AC140" s="77">
        <f t="shared" si="31"/>
        <v>0</v>
      </c>
      <c r="AD140" s="125"/>
      <c r="AE140" s="125"/>
      <c r="AF140" s="125"/>
      <c r="AG140" s="125"/>
      <c r="AH140" s="125"/>
      <c r="AI140" s="125"/>
      <c r="AJ140" s="125"/>
      <c r="AK140" s="125"/>
      <c r="AL140" s="125"/>
      <c r="AM140" s="125"/>
      <c r="AN140" s="125"/>
      <c r="AO140" s="125"/>
      <c r="AP140" s="125"/>
      <c r="AQ140" s="125"/>
      <c r="AR140" s="125"/>
      <c r="AS140" s="79">
        <f t="shared" si="32"/>
        <v>0</v>
      </c>
      <c r="AT140" s="77">
        <f t="shared" si="33"/>
        <v>0</v>
      </c>
      <c r="AU140" s="77">
        <f t="shared" si="34"/>
        <v>0</v>
      </c>
      <c r="AV140" s="80"/>
      <c r="AW140" s="81"/>
      <c r="AX140" s="81"/>
      <c r="AY140" s="126"/>
      <c r="AZ140" s="126"/>
      <c r="BA140" s="77">
        <f t="shared" si="35"/>
        <v>0</v>
      </c>
      <c r="BB140" s="83"/>
      <c r="BC140" s="133"/>
      <c r="BD140" s="62" t="str">
        <f t="shared" si="36"/>
        <v>正确</v>
      </c>
    </row>
    <row r="141" s="1" customFormat="1" ht="33" customHeight="1" spans="1:56">
      <c r="A141" s="128">
        <f t="shared" si="28"/>
        <v>137</v>
      </c>
      <c r="B141" s="115"/>
      <c r="C141" s="135"/>
      <c r="D141" s="117"/>
      <c r="E141" s="115"/>
      <c r="F141" s="87">
        <f t="shared" si="29"/>
        <v>30</v>
      </c>
      <c r="G141" s="136"/>
      <c r="H141" s="119"/>
      <c r="I141" s="119"/>
      <c r="J141" s="119"/>
      <c r="K141" s="119"/>
      <c r="L141" s="119"/>
      <c r="M141" s="119"/>
      <c r="N141" s="119"/>
      <c r="O141" s="119"/>
      <c r="P141" s="119"/>
      <c r="Q141" s="119"/>
      <c r="R141" s="119"/>
      <c r="S141" s="72">
        <f t="shared" si="30"/>
        <v>0</v>
      </c>
      <c r="T141" s="137"/>
      <c r="U141" s="122"/>
      <c r="V141" s="123"/>
      <c r="W141" s="124"/>
      <c r="X141" s="124"/>
      <c r="Y141" s="124"/>
      <c r="Z141" s="124"/>
      <c r="AA141" s="124"/>
      <c r="AB141" s="125"/>
      <c r="AC141" s="77">
        <f t="shared" si="31"/>
        <v>0</v>
      </c>
      <c r="AD141" s="125"/>
      <c r="AE141" s="125"/>
      <c r="AF141" s="125"/>
      <c r="AG141" s="125"/>
      <c r="AH141" s="125"/>
      <c r="AI141" s="125"/>
      <c r="AJ141" s="125"/>
      <c r="AK141" s="125"/>
      <c r="AL141" s="125"/>
      <c r="AM141" s="125"/>
      <c r="AN141" s="125"/>
      <c r="AO141" s="125"/>
      <c r="AP141" s="125"/>
      <c r="AQ141" s="125"/>
      <c r="AR141" s="125"/>
      <c r="AS141" s="79">
        <f t="shared" si="32"/>
        <v>0</v>
      </c>
      <c r="AT141" s="77">
        <f t="shared" si="33"/>
        <v>0</v>
      </c>
      <c r="AU141" s="77">
        <f t="shared" si="34"/>
        <v>0</v>
      </c>
      <c r="AV141" s="80"/>
      <c r="AW141" s="81"/>
      <c r="AX141" s="81"/>
      <c r="AY141" s="126"/>
      <c r="AZ141" s="126"/>
      <c r="BA141" s="77">
        <f t="shared" si="35"/>
        <v>0</v>
      </c>
      <c r="BB141" s="83"/>
      <c r="BC141" s="133"/>
      <c r="BD141" s="62" t="str">
        <f t="shared" si="36"/>
        <v>正确</v>
      </c>
    </row>
    <row r="142" s="1" customFormat="1" ht="33" customHeight="1" spans="1:56">
      <c r="A142" s="128">
        <f t="shared" si="28"/>
        <v>138</v>
      </c>
      <c r="B142" s="115"/>
      <c r="C142" s="135"/>
      <c r="D142" s="117"/>
      <c r="E142" s="115"/>
      <c r="F142" s="87">
        <f t="shared" si="29"/>
        <v>30</v>
      </c>
      <c r="G142" s="136"/>
      <c r="H142" s="119"/>
      <c r="I142" s="119"/>
      <c r="J142" s="119"/>
      <c r="K142" s="119"/>
      <c r="L142" s="119"/>
      <c r="M142" s="119"/>
      <c r="N142" s="119"/>
      <c r="O142" s="119"/>
      <c r="P142" s="119"/>
      <c r="Q142" s="119"/>
      <c r="R142" s="119"/>
      <c r="S142" s="72">
        <f t="shared" si="30"/>
        <v>0</v>
      </c>
      <c r="T142" s="137"/>
      <c r="U142" s="122"/>
      <c r="V142" s="123"/>
      <c r="W142" s="124"/>
      <c r="X142" s="124"/>
      <c r="Y142" s="124"/>
      <c r="Z142" s="124"/>
      <c r="AA142" s="124"/>
      <c r="AB142" s="125"/>
      <c r="AC142" s="77">
        <f t="shared" si="31"/>
        <v>0</v>
      </c>
      <c r="AD142" s="125"/>
      <c r="AE142" s="125"/>
      <c r="AF142" s="125"/>
      <c r="AG142" s="125"/>
      <c r="AH142" s="125"/>
      <c r="AI142" s="125"/>
      <c r="AJ142" s="125"/>
      <c r="AK142" s="125"/>
      <c r="AL142" s="125"/>
      <c r="AM142" s="125"/>
      <c r="AN142" s="125"/>
      <c r="AO142" s="125"/>
      <c r="AP142" s="125"/>
      <c r="AQ142" s="125"/>
      <c r="AR142" s="125"/>
      <c r="AS142" s="79">
        <f t="shared" si="32"/>
        <v>0</v>
      </c>
      <c r="AT142" s="77">
        <f t="shared" si="33"/>
        <v>0</v>
      </c>
      <c r="AU142" s="77">
        <f t="shared" si="34"/>
        <v>0</v>
      </c>
      <c r="AV142" s="80"/>
      <c r="AW142" s="81"/>
      <c r="AX142" s="81"/>
      <c r="AY142" s="126"/>
      <c r="AZ142" s="126"/>
      <c r="BA142" s="77">
        <f t="shared" si="35"/>
        <v>0</v>
      </c>
      <c r="BB142" s="83"/>
      <c r="BC142" s="133"/>
      <c r="BD142" s="62" t="str">
        <f t="shared" si="36"/>
        <v>正确</v>
      </c>
    </row>
    <row r="143" s="1" customFormat="1" ht="33" customHeight="1" spans="1:56">
      <c r="A143" s="128">
        <f t="shared" si="28"/>
        <v>139</v>
      </c>
      <c r="B143" s="115"/>
      <c r="C143" s="135"/>
      <c r="D143" s="117"/>
      <c r="E143" s="115"/>
      <c r="F143" s="87">
        <f t="shared" si="29"/>
        <v>30</v>
      </c>
      <c r="G143" s="136"/>
      <c r="H143" s="119"/>
      <c r="I143" s="119"/>
      <c r="J143" s="119"/>
      <c r="K143" s="119"/>
      <c r="L143" s="119"/>
      <c r="M143" s="119"/>
      <c r="N143" s="119"/>
      <c r="O143" s="119"/>
      <c r="P143" s="119"/>
      <c r="Q143" s="119"/>
      <c r="R143" s="119"/>
      <c r="S143" s="72">
        <f t="shared" si="30"/>
        <v>0</v>
      </c>
      <c r="T143" s="137"/>
      <c r="U143" s="122"/>
      <c r="V143" s="123"/>
      <c r="W143" s="124"/>
      <c r="X143" s="124"/>
      <c r="Y143" s="124"/>
      <c r="Z143" s="124"/>
      <c r="AA143" s="124"/>
      <c r="AB143" s="125"/>
      <c r="AC143" s="77">
        <f t="shared" si="31"/>
        <v>0</v>
      </c>
      <c r="AD143" s="125"/>
      <c r="AE143" s="125"/>
      <c r="AF143" s="125"/>
      <c r="AG143" s="125"/>
      <c r="AH143" s="125"/>
      <c r="AI143" s="125"/>
      <c r="AJ143" s="125"/>
      <c r="AK143" s="125"/>
      <c r="AL143" s="125"/>
      <c r="AM143" s="125"/>
      <c r="AN143" s="125"/>
      <c r="AO143" s="125"/>
      <c r="AP143" s="125"/>
      <c r="AQ143" s="125"/>
      <c r="AR143" s="125"/>
      <c r="AS143" s="79">
        <f t="shared" si="32"/>
        <v>0</v>
      </c>
      <c r="AT143" s="77">
        <f t="shared" si="33"/>
        <v>0</v>
      </c>
      <c r="AU143" s="77">
        <f t="shared" si="34"/>
        <v>0</v>
      </c>
      <c r="AV143" s="80"/>
      <c r="AW143" s="81"/>
      <c r="AX143" s="81"/>
      <c r="AY143" s="126"/>
      <c r="AZ143" s="126"/>
      <c r="BA143" s="77">
        <f t="shared" si="35"/>
        <v>0</v>
      </c>
      <c r="BB143" s="83"/>
      <c r="BC143" s="133"/>
      <c r="BD143" s="62" t="str">
        <f t="shared" si="36"/>
        <v>正确</v>
      </c>
    </row>
    <row r="144" s="1" customFormat="1" ht="33" customHeight="1" spans="1:56">
      <c r="A144" s="128">
        <f t="shared" si="28"/>
        <v>140</v>
      </c>
      <c r="B144" s="115"/>
      <c r="C144" s="135"/>
      <c r="D144" s="117"/>
      <c r="E144" s="115"/>
      <c r="F144" s="87">
        <f t="shared" si="29"/>
        <v>30</v>
      </c>
      <c r="G144" s="136"/>
      <c r="H144" s="119"/>
      <c r="I144" s="119"/>
      <c r="J144" s="119"/>
      <c r="K144" s="119"/>
      <c r="L144" s="119"/>
      <c r="M144" s="119"/>
      <c r="N144" s="119"/>
      <c r="O144" s="119"/>
      <c r="P144" s="119"/>
      <c r="Q144" s="119"/>
      <c r="R144" s="119"/>
      <c r="S144" s="72">
        <f t="shared" si="30"/>
        <v>0</v>
      </c>
      <c r="T144" s="137"/>
      <c r="U144" s="122"/>
      <c r="V144" s="123"/>
      <c r="W144" s="124"/>
      <c r="X144" s="124"/>
      <c r="Y144" s="124"/>
      <c r="Z144" s="124"/>
      <c r="AA144" s="124"/>
      <c r="AB144" s="125"/>
      <c r="AC144" s="77">
        <f t="shared" si="31"/>
        <v>0</v>
      </c>
      <c r="AD144" s="125"/>
      <c r="AE144" s="125"/>
      <c r="AF144" s="125"/>
      <c r="AG144" s="125"/>
      <c r="AH144" s="125"/>
      <c r="AI144" s="125"/>
      <c r="AJ144" s="125"/>
      <c r="AK144" s="125"/>
      <c r="AL144" s="125"/>
      <c r="AM144" s="125"/>
      <c r="AN144" s="125"/>
      <c r="AO144" s="125"/>
      <c r="AP144" s="125"/>
      <c r="AQ144" s="125"/>
      <c r="AR144" s="125"/>
      <c r="AS144" s="79">
        <f t="shared" si="32"/>
        <v>0</v>
      </c>
      <c r="AT144" s="77">
        <f t="shared" si="33"/>
        <v>0</v>
      </c>
      <c r="AU144" s="77">
        <f t="shared" si="34"/>
        <v>0</v>
      </c>
      <c r="AV144" s="80"/>
      <c r="AW144" s="81"/>
      <c r="AX144" s="81"/>
      <c r="AY144" s="126"/>
      <c r="AZ144" s="126"/>
      <c r="BA144" s="77">
        <f t="shared" si="35"/>
        <v>0</v>
      </c>
      <c r="BB144" s="83"/>
      <c r="BC144" s="133"/>
      <c r="BD144" s="62" t="str">
        <f t="shared" si="36"/>
        <v>正确</v>
      </c>
    </row>
    <row r="145" s="1" customFormat="1" ht="33" customHeight="1" spans="1:56">
      <c r="A145" s="128">
        <f t="shared" si="28"/>
        <v>141</v>
      </c>
      <c r="B145" s="115"/>
      <c r="C145" s="135"/>
      <c r="D145" s="117"/>
      <c r="E145" s="115"/>
      <c r="F145" s="87">
        <f t="shared" si="29"/>
        <v>30</v>
      </c>
      <c r="G145" s="136"/>
      <c r="H145" s="119"/>
      <c r="I145" s="119"/>
      <c r="J145" s="119"/>
      <c r="K145" s="119"/>
      <c r="L145" s="119"/>
      <c r="M145" s="119"/>
      <c r="N145" s="119"/>
      <c r="O145" s="119"/>
      <c r="P145" s="119"/>
      <c r="Q145" s="119"/>
      <c r="R145" s="119"/>
      <c r="S145" s="72">
        <f t="shared" si="30"/>
        <v>0</v>
      </c>
      <c r="T145" s="137"/>
      <c r="U145" s="122"/>
      <c r="V145" s="123"/>
      <c r="W145" s="124"/>
      <c r="X145" s="124"/>
      <c r="Y145" s="124"/>
      <c r="Z145" s="124"/>
      <c r="AA145" s="124"/>
      <c r="AB145" s="125"/>
      <c r="AC145" s="77">
        <f t="shared" si="31"/>
        <v>0</v>
      </c>
      <c r="AD145" s="125"/>
      <c r="AE145" s="125"/>
      <c r="AF145" s="125"/>
      <c r="AG145" s="125"/>
      <c r="AH145" s="125"/>
      <c r="AI145" s="125"/>
      <c r="AJ145" s="125"/>
      <c r="AK145" s="125"/>
      <c r="AL145" s="125"/>
      <c r="AM145" s="125"/>
      <c r="AN145" s="125"/>
      <c r="AO145" s="125"/>
      <c r="AP145" s="125"/>
      <c r="AQ145" s="125"/>
      <c r="AR145" s="125"/>
      <c r="AS145" s="79">
        <f t="shared" si="32"/>
        <v>0</v>
      </c>
      <c r="AT145" s="77">
        <f t="shared" si="33"/>
        <v>0</v>
      </c>
      <c r="AU145" s="77">
        <f t="shared" si="34"/>
        <v>0</v>
      </c>
      <c r="AV145" s="80"/>
      <c r="AW145" s="81"/>
      <c r="AX145" s="81"/>
      <c r="AY145" s="126"/>
      <c r="AZ145" s="126"/>
      <c r="BA145" s="77">
        <f t="shared" si="35"/>
        <v>0</v>
      </c>
      <c r="BB145" s="83"/>
      <c r="BC145" s="133"/>
      <c r="BD145" s="62" t="str">
        <f t="shared" si="36"/>
        <v>正确</v>
      </c>
    </row>
    <row r="146" s="1" customFormat="1" ht="33" customHeight="1" spans="1:56">
      <c r="A146" s="128">
        <f t="shared" si="28"/>
        <v>142</v>
      </c>
      <c r="B146" s="115"/>
      <c r="C146" s="135"/>
      <c r="D146" s="117"/>
      <c r="E146" s="115"/>
      <c r="F146" s="87">
        <f t="shared" si="29"/>
        <v>30</v>
      </c>
      <c r="G146" s="136"/>
      <c r="H146" s="119"/>
      <c r="I146" s="119"/>
      <c r="J146" s="119"/>
      <c r="K146" s="119"/>
      <c r="L146" s="119"/>
      <c r="M146" s="119"/>
      <c r="N146" s="119"/>
      <c r="O146" s="119"/>
      <c r="P146" s="119"/>
      <c r="Q146" s="119"/>
      <c r="R146" s="119"/>
      <c r="S146" s="72">
        <f t="shared" si="30"/>
        <v>0</v>
      </c>
      <c r="T146" s="137"/>
      <c r="U146" s="122"/>
      <c r="V146" s="123"/>
      <c r="W146" s="124"/>
      <c r="X146" s="124"/>
      <c r="Y146" s="124"/>
      <c r="Z146" s="124"/>
      <c r="AA146" s="124"/>
      <c r="AB146" s="125"/>
      <c r="AC146" s="77">
        <f t="shared" si="31"/>
        <v>0</v>
      </c>
      <c r="AD146" s="125"/>
      <c r="AE146" s="125"/>
      <c r="AF146" s="125"/>
      <c r="AG146" s="125"/>
      <c r="AH146" s="125"/>
      <c r="AI146" s="125"/>
      <c r="AJ146" s="125"/>
      <c r="AK146" s="125"/>
      <c r="AL146" s="125"/>
      <c r="AM146" s="125"/>
      <c r="AN146" s="125"/>
      <c r="AO146" s="125"/>
      <c r="AP146" s="125"/>
      <c r="AQ146" s="125"/>
      <c r="AR146" s="125"/>
      <c r="AS146" s="79">
        <f t="shared" si="32"/>
        <v>0</v>
      </c>
      <c r="AT146" s="77">
        <f t="shared" si="33"/>
        <v>0</v>
      </c>
      <c r="AU146" s="77">
        <f t="shared" si="34"/>
        <v>0</v>
      </c>
      <c r="AV146" s="80"/>
      <c r="AW146" s="81"/>
      <c r="AX146" s="81"/>
      <c r="AY146" s="126"/>
      <c r="AZ146" s="126"/>
      <c r="BA146" s="77">
        <f t="shared" si="35"/>
        <v>0</v>
      </c>
      <c r="BB146" s="83"/>
      <c r="BC146" s="133"/>
      <c r="BD146" s="62" t="str">
        <f t="shared" si="36"/>
        <v>正确</v>
      </c>
    </row>
    <row r="147" s="1" customFormat="1" ht="33" customHeight="1" spans="1:56">
      <c r="A147" s="128">
        <f t="shared" si="28"/>
        <v>143</v>
      </c>
      <c r="B147" s="115"/>
      <c r="C147" s="135"/>
      <c r="D147" s="117"/>
      <c r="E147" s="115"/>
      <c r="F147" s="87">
        <f t="shared" si="29"/>
        <v>30</v>
      </c>
      <c r="G147" s="136"/>
      <c r="H147" s="119"/>
      <c r="I147" s="119"/>
      <c r="J147" s="119"/>
      <c r="K147" s="119"/>
      <c r="L147" s="119"/>
      <c r="M147" s="119"/>
      <c r="N147" s="119"/>
      <c r="O147" s="119"/>
      <c r="P147" s="119"/>
      <c r="Q147" s="119"/>
      <c r="R147" s="119"/>
      <c r="S147" s="72">
        <f t="shared" si="30"/>
        <v>0</v>
      </c>
      <c r="T147" s="137"/>
      <c r="U147" s="122"/>
      <c r="V147" s="123"/>
      <c r="W147" s="124"/>
      <c r="X147" s="124"/>
      <c r="Y147" s="124"/>
      <c r="Z147" s="124"/>
      <c r="AA147" s="124"/>
      <c r="AB147" s="125"/>
      <c r="AC147" s="77">
        <f t="shared" si="31"/>
        <v>0</v>
      </c>
      <c r="AD147" s="125"/>
      <c r="AE147" s="125"/>
      <c r="AF147" s="125"/>
      <c r="AG147" s="125"/>
      <c r="AH147" s="125"/>
      <c r="AI147" s="125"/>
      <c r="AJ147" s="125"/>
      <c r="AK147" s="125"/>
      <c r="AL147" s="125"/>
      <c r="AM147" s="125"/>
      <c r="AN147" s="125"/>
      <c r="AO147" s="125"/>
      <c r="AP147" s="125"/>
      <c r="AQ147" s="125"/>
      <c r="AR147" s="125"/>
      <c r="AS147" s="79">
        <f t="shared" si="32"/>
        <v>0</v>
      </c>
      <c r="AT147" s="77">
        <f t="shared" si="33"/>
        <v>0</v>
      </c>
      <c r="AU147" s="77">
        <f t="shared" si="34"/>
        <v>0</v>
      </c>
      <c r="AV147" s="80"/>
      <c r="AW147" s="81"/>
      <c r="AX147" s="81"/>
      <c r="AY147" s="126"/>
      <c r="AZ147" s="126"/>
      <c r="BA147" s="77">
        <f t="shared" si="35"/>
        <v>0</v>
      </c>
      <c r="BB147" s="83"/>
      <c r="BC147" s="133"/>
      <c r="BD147" s="62" t="str">
        <f t="shared" si="36"/>
        <v>正确</v>
      </c>
    </row>
    <row r="148" s="1" customFormat="1" ht="33" customHeight="1" spans="1:56">
      <c r="A148" s="128">
        <f t="shared" si="28"/>
        <v>144</v>
      </c>
      <c r="B148" s="115"/>
      <c r="C148" s="135"/>
      <c r="D148" s="117"/>
      <c r="E148" s="115"/>
      <c r="F148" s="87">
        <f t="shared" si="29"/>
        <v>30</v>
      </c>
      <c r="G148" s="136"/>
      <c r="H148" s="119"/>
      <c r="I148" s="119"/>
      <c r="J148" s="119"/>
      <c r="K148" s="119"/>
      <c r="L148" s="119"/>
      <c r="M148" s="119"/>
      <c r="N148" s="119"/>
      <c r="O148" s="119"/>
      <c r="P148" s="119"/>
      <c r="Q148" s="119"/>
      <c r="R148" s="119"/>
      <c r="S148" s="72">
        <f t="shared" si="30"/>
        <v>0</v>
      </c>
      <c r="T148" s="137"/>
      <c r="U148" s="122"/>
      <c r="V148" s="123"/>
      <c r="W148" s="124"/>
      <c r="X148" s="124"/>
      <c r="Y148" s="124"/>
      <c r="Z148" s="124"/>
      <c r="AA148" s="124"/>
      <c r="AB148" s="125"/>
      <c r="AC148" s="77">
        <f t="shared" si="31"/>
        <v>0</v>
      </c>
      <c r="AD148" s="125"/>
      <c r="AE148" s="125"/>
      <c r="AF148" s="125"/>
      <c r="AG148" s="125"/>
      <c r="AH148" s="125"/>
      <c r="AI148" s="125"/>
      <c r="AJ148" s="125"/>
      <c r="AK148" s="125"/>
      <c r="AL148" s="125"/>
      <c r="AM148" s="125"/>
      <c r="AN148" s="125"/>
      <c r="AO148" s="125"/>
      <c r="AP148" s="125"/>
      <c r="AQ148" s="125"/>
      <c r="AR148" s="125"/>
      <c r="AS148" s="79">
        <f t="shared" si="32"/>
        <v>0</v>
      </c>
      <c r="AT148" s="77">
        <f t="shared" si="33"/>
        <v>0</v>
      </c>
      <c r="AU148" s="77">
        <f t="shared" si="34"/>
        <v>0</v>
      </c>
      <c r="AV148" s="80"/>
      <c r="AW148" s="81"/>
      <c r="AX148" s="81"/>
      <c r="AY148" s="126"/>
      <c r="AZ148" s="126"/>
      <c r="BA148" s="77">
        <f t="shared" si="35"/>
        <v>0</v>
      </c>
      <c r="BB148" s="83"/>
      <c r="BC148" s="133"/>
      <c r="BD148" s="62" t="str">
        <f t="shared" si="36"/>
        <v>正确</v>
      </c>
    </row>
    <row r="149" s="1" customFormat="1" ht="33" customHeight="1" spans="1:56">
      <c r="A149" s="128">
        <f t="shared" si="28"/>
        <v>145</v>
      </c>
      <c r="B149" s="115"/>
      <c r="C149" s="135"/>
      <c r="D149" s="117"/>
      <c r="E149" s="115"/>
      <c r="F149" s="87">
        <f t="shared" si="29"/>
        <v>30</v>
      </c>
      <c r="G149" s="136"/>
      <c r="H149" s="119"/>
      <c r="I149" s="119"/>
      <c r="J149" s="119"/>
      <c r="K149" s="119"/>
      <c r="L149" s="119"/>
      <c r="M149" s="119"/>
      <c r="N149" s="119"/>
      <c r="O149" s="119"/>
      <c r="P149" s="119"/>
      <c r="Q149" s="119"/>
      <c r="R149" s="119"/>
      <c r="S149" s="72">
        <f t="shared" si="30"/>
        <v>0</v>
      </c>
      <c r="T149" s="137"/>
      <c r="U149" s="122"/>
      <c r="V149" s="123"/>
      <c r="W149" s="124"/>
      <c r="X149" s="124"/>
      <c r="Y149" s="124"/>
      <c r="Z149" s="124"/>
      <c r="AA149" s="124"/>
      <c r="AB149" s="125"/>
      <c r="AC149" s="77">
        <f t="shared" si="31"/>
        <v>0</v>
      </c>
      <c r="AD149" s="125"/>
      <c r="AE149" s="125"/>
      <c r="AF149" s="125"/>
      <c r="AG149" s="125"/>
      <c r="AH149" s="125"/>
      <c r="AI149" s="125"/>
      <c r="AJ149" s="125"/>
      <c r="AK149" s="125"/>
      <c r="AL149" s="125"/>
      <c r="AM149" s="125"/>
      <c r="AN149" s="125"/>
      <c r="AO149" s="125"/>
      <c r="AP149" s="125"/>
      <c r="AQ149" s="125"/>
      <c r="AR149" s="125"/>
      <c r="AS149" s="79">
        <f t="shared" si="32"/>
        <v>0</v>
      </c>
      <c r="AT149" s="77">
        <f t="shared" si="33"/>
        <v>0</v>
      </c>
      <c r="AU149" s="77">
        <f t="shared" si="34"/>
        <v>0</v>
      </c>
      <c r="AV149" s="80"/>
      <c r="AW149" s="81"/>
      <c r="AX149" s="81"/>
      <c r="AY149" s="126"/>
      <c r="AZ149" s="126"/>
      <c r="BA149" s="77">
        <f t="shared" si="35"/>
        <v>0</v>
      </c>
      <c r="BB149" s="83"/>
      <c r="BC149" s="133"/>
      <c r="BD149" s="62" t="str">
        <f t="shared" si="36"/>
        <v>正确</v>
      </c>
    </row>
    <row r="150" s="1" customFormat="1" ht="33" customHeight="1" spans="1:56">
      <c r="A150" s="128">
        <f t="shared" si="28"/>
        <v>146</v>
      </c>
      <c r="B150" s="115"/>
      <c r="C150" s="135"/>
      <c r="D150" s="117"/>
      <c r="E150" s="115"/>
      <c r="F150" s="87">
        <f t="shared" si="29"/>
        <v>30</v>
      </c>
      <c r="G150" s="136"/>
      <c r="H150" s="119"/>
      <c r="I150" s="119"/>
      <c r="J150" s="119"/>
      <c r="K150" s="119"/>
      <c r="L150" s="119"/>
      <c r="M150" s="119"/>
      <c r="N150" s="119"/>
      <c r="O150" s="119"/>
      <c r="P150" s="119"/>
      <c r="Q150" s="119"/>
      <c r="R150" s="119"/>
      <c r="S150" s="72">
        <f t="shared" si="30"/>
        <v>0</v>
      </c>
      <c r="T150" s="137"/>
      <c r="U150" s="122"/>
      <c r="V150" s="123"/>
      <c r="W150" s="124"/>
      <c r="X150" s="124"/>
      <c r="Y150" s="124"/>
      <c r="Z150" s="124"/>
      <c r="AA150" s="124"/>
      <c r="AB150" s="125"/>
      <c r="AC150" s="77">
        <f t="shared" si="31"/>
        <v>0</v>
      </c>
      <c r="AD150" s="125"/>
      <c r="AE150" s="125"/>
      <c r="AF150" s="125"/>
      <c r="AG150" s="125"/>
      <c r="AH150" s="125"/>
      <c r="AI150" s="125"/>
      <c r="AJ150" s="125"/>
      <c r="AK150" s="125"/>
      <c r="AL150" s="125"/>
      <c r="AM150" s="125"/>
      <c r="AN150" s="125"/>
      <c r="AO150" s="125"/>
      <c r="AP150" s="125"/>
      <c r="AQ150" s="125"/>
      <c r="AR150" s="125"/>
      <c r="AS150" s="79">
        <f t="shared" si="32"/>
        <v>0</v>
      </c>
      <c r="AT150" s="77">
        <f t="shared" si="33"/>
        <v>0</v>
      </c>
      <c r="AU150" s="77">
        <f t="shared" si="34"/>
        <v>0</v>
      </c>
      <c r="AV150" s="80"/>
      <c r="AW150" s="81"/>
      <c r="AX150" s="81"/>
      <c r="AY150" s="126"/>
      <c r="AZ150" s="126"/>
      <c r="BA150" s="77">
        <f t="shared" si="35"/>
        <v>0</v>
      </c>
      <c r="BB150" s="83"/>
      <c r="BC150" s="133"/>
      <c r="BD150" s="62" t="str">
        <f t="shared" si="36"/>
        <v>正确</v>
      </c>
    </row>
    <row r="151" s="1" customFormat="1" ht="33" customHeight="1" spans="1:56">
      <c r="A151" s="128">
        <f t="shared" si="28"/>
        <v>147</v>
      </c>
      <c r="B151" s="115"/>
      <c r="C151" s="135"/>
      <c r="D151" s="117"/>
      <c r="E151" s="115"/>
      <c r="F151" s="87">
        <f t="shared" si="29"/>
        <v>30</v>
      </c>
      <c r="G151" s="136"/>
      <c r="H151" s="119"/>
      <c r="I151" s="119"/>
      <c r="J151" s="119"/>
      <c r="K151" s="119"/>
      <c r="L151" s="119"/>
      <c r="M151" s="119"/>
      <c r="N151" s="119"/>
      <c r="O151" s="119"/>
      <c r="P151" s="119"/>
      <c r="Q151" s="119"/>
      <c r="R151" s="119"/>
      <c r="S151" s="72">
        <f t="shared" si="30"/>
        <v>0</v>
      </c>
      <c r="T151" s="137"/>
      <c r="U151" s="122"/>
      <c r="V151" s="123"/>
      <c r="W151" s="124"/>
      <c r="X151" s="124"/>
      <c r="Y151" s="124"/>
      <c r="Z151" s="124"/>
      <c r="AA151" s="124"/>
      <c r="AB151" s="125"/>
      <c r="AC151" s="77">
        <f t="shared" si="31"/>
        <v>0</v>
      </c>
      <c r="AD151" s="125"/>
      <c r="AE151" s="125"/>
      <c r="AF151" s="125"/>
      <c r="AG151" s="125"/>
      <c r="AH151" s="125"/>
      <c r="AI151" s="125"/>
      <c r="AJ151" s="125"/>
      <c r="AK151" s="125"/>
      <c r="AL151" s="125"/>
      <c r="AM151" s="125"/>
      <c r="AN151" s="125"/>
      <c r="AO151" s="125"/>
      <c r="AP151" s="125"/>
      <c r="AQ151" s="125"/>
      <c r="AR151" s="125"/>
      <c r="AS151" s="79">
        <f t="shared" si="32"/>
        <v>0</v>
      </c>
      <c r="AT151" s="77">
        <f t="shared" si="33"/>
        <v>0</v>
      </c>
      <c r="AU151" s="77">
        <f t="shared" si="34"/>
        <v>0</v>
      </c>
      <c r="AV151" s="80"/>
      <c r="AW151" s="81"/>
      <c r="AX151" s="81"/>
      <c r="AY151" s="126"/>
      <c r="AZ151" s="126"/>
      <c r="BA151" s="77">
        <f t="shared" si="35"/>
        <v>0</v>
      </c>
      <c r="BB151" s="83"/>
      <c r="BC151" s="133"/>
      <c r="BD151" s="62" t="str">
        <f t="shared" si="36"/>
        <v>正确</v>
      </c>
    </row>
    <row r="152" s="1" customFormat="1" ht="33" customHeight="1" spans="1:56">
      <c r="A152" s="128">
        <f t="shared" si="28"/>
        <v>148</v>
      </c>
      <c r="B152" s="115"/>
      <c r="C152" s="135"/>
      <c r="D152" s="117"/>
      <c r="E152" s="115"/>
      <c r="F152" s="87">
        <f t="shared" si="29"/>
        <v>30</v>
      </c>
      <c r="G152" s="136"/>
      <c r="H152" s="119"/>
      <c r="I152" s="119"/>
      <c r="J152" s="119"/>
      <c r="K152" s="119"/>
      <c r="L152" s="119"/>
      <c r="M152" s="119"/>
      <c r="N152" s="119"/>
      <c r="O152" s="119"/>
      <c r="P152" s="119"/>
      <c r="Q152" s="119"/>
      <c r="R152" s="119"/>
      <c r="S152" s="72">
        <f t="shared" si="30"/>
        <v>0</v>
      </c>
      <c r="T152" s="137"/>
      <c r="U152" s="122"/>
      <c r="V152" s="123"/>
      <c r="W152" s="124"/>
      <c r="X152" s="124"/>
      <c r="Y152" s="124"/>
      <c r="Z152" s="124"/>
      <c r="AA152" s="124"/>
      <c r="AB152" s="125"/>
      <c r="AC152" s="77">
        <f t="shared" si="31"/>
        <v>0</v>
      </c>
      <c r="AD152" s="125"/>
      <c r="AE152" s="125"/>
      <c r="AF152" s="125"/>
      <c r="AG152" s="125"/>
      <c r="AH152" s="125"/>
      <c r="AI152" s="125"/>
      <c r="AJ152" s="125"/>
      <c r="AK152" s="125"/>
      <c r="AL152" s="125"/>
      <c r="AM152" s="125"/>
      <c r="AN152" s="125"/>
      <c r="AO152" s="125"/>
      <c r="AP152" s="125"/>
      <c r="AQ152" s="125"/>
      <c r="AR152" s="125"/>
      <c r="AS152" s="79">
        <f t="shared" si="32"/>
        <v>0</v>
      </c>
      <c r="AT152" s="77">
        <f t="shared" si="33"/>
        <v>0</v>
      </c>
      <c r="AU152" s="77">
        <f t="shared" si="34"/>
        <v>0</v>
      </c>
      <c r="AV152" s="80"/>
      <c r="AW152" s="81"/>
      <c r="AX152" s="81"/>
      <c r="AY152" s="126"/>
      <c r="AZ152" s="126"/>
      <c r="BA152" s="77">
        <f t="shared" si="35"/>
        <v>0</v>
      </c>
      <c r="BB152" s="83"/>
      <c r="BC152" s="133"/>
      <c r="BD152" s="62" t="str">
        <f t="shared" si="36"/>
        <v>正确</v>
      </c>
    </row>
    <row r="153" s="1" customFormat="1" ht="33" customHeight="1" spans="1:56">
      <c r="A153" s="128">
        <f t="shared" si="28"/>
        <v>149</v>
      </c>
      <c r="B153" s="115"/>
      <c r="C153" s="135"/>
      <c r="D153" s="117"/>
      <c r="E153" s="115"/>
      <c r="F153" s="87">
        <f t="shared" si="29"/>
        <v>30</v>
      </c>
      <c r="G153" s="136"/>
      <c r="H153" s="119"/>
      <c r="I153" s="119"/>
      <c r="J153" s="119"/>
      <c r="K153" s="119"/>
      <c r="L153" s="119"/>
      <c r="M153" s="119"/>
      <c r="N153" s="119"/>
      <c r="O153" s="119"/>
      <c r="P153" s="119"/>
      <c r="Q153" s="119"/>
      <c r="R153" s="119"/>
      <c r="S153" s="72">
        <f t="shared" si="30"/>
        <v>0</v>
      </c>
      <c r="T153" s="137"/>
      <c r="U153" s="122"/>
      <c r="V153" s="123"/>
      <c r="W153" s="124"/>
      <c r="X153" s="124"/>
      <c r="Y153" s="124"/>
      <c r="Z153" s="124"/>
      <c r="AA153" s="124"/>
      <c r="AB153" s="125"/>
      <c r="AC153" s="77">
        <f t="shared" si="31"/>
        <v>0</v>
      </c>
      <c r="AD153" s="125"/>
      <c r="AE153" s="125"/>
      <c r="AF153" s="125"/>
      <c r="AG153" s="125"/>
      <c r="AH153" s="125"/>
      <c r="AI153" s="125"/>
      <c r="AJ153" s="125"/>
      <c r="AK153" s="125"/>
      <c r="AL153" s="125"/>
      <c r="AM153" s="125"/>
      <c r="AN153" s="125"/>
      <c r="AO153" s="125"/>
      <c r="AP153" s="125"/>
      <c r="AQ153" s="125"/>
      <c r="AR153" s="125"/>
      <c r="AS153" s="79">
        <f t="shared" si="32"/>
        <v>0</v>
      </c>
      <c r="AT153" s="77">
        <f t="shared" si="33"/>
        <v>0</v>
      </c>
      <c r="AU153" s="77">
        <f t="shared" si="34"/>
        <v>0</v>
      </c>
      <c r="AV153" s="80"/>
      <c r="AW153" s="81"/>
      <c r="AX153" s="81"/>
      <c r="AY153" s="126"/>
      <c r="AZ153" s="126"/>
      <c r="BA153" s="77">
        <f t="shared" si="35"/>
        <v>0</v>
      </c>
      <c r="BB153" s="83"/>
      <c r="BC153" s="133"/>
      <c r="BD153" s="62" t="str">
        <f t="shared" si="36"/>
        <v>正确</v>
      </c>
    </row>
    <row r="154" s="1" customFormat="1" ht="33" customHeight="1" spans="1:56">
      <c r="A154" s="128">
        <f t="shared" si="28"/>
        <v>150</v>
      </c>
      <c r="B154" s="115"/>
      <c r="C154" s="135"/>
      <c r="D154" s="117"/>
      <c r="E154" s="115"/>
      <c r="F154" s="87">
        <f t="shared" si="29"/>
        <v>30</v>
      </c>
      <c r="G154" s="136"/>
      <c r="H154" s="119"/>
      <c r="I154" s="119"/>
      <c r="J154" s="119"/>
      <c r="K154" s="119"/>
      <c r="L154" s="119"/>
      <c r="M154" s="119"/>
      <c r="N154" s="119"/>
      <c r="O154" s="119"/>
      <c r="P154" s="119"/>
      <c r="Q154" s="119"/>
      <c r="R154" s="119"/>
      <c r="S154" s="72">
        <f t="shared" si="30"/>
        <v>0</v>
      </c>
      <c r="T154" s="137"/>
      <c r="U154" s="122"/>
      <c r="V154" s="123"/>
      <c r="W154" s="124"/>
      <c r="X154" s="124"/>
      <c r="Y154" s="124"/>
      <c r="Z154" s="124"/>
      <c r="AA154" s="124"/>
      <c r="AB154" s="125"/>
      <c r="AC154" s="77">
        <f t="shared" si="31"/>
        <v>0</v>
      </c>
      <c r="AD154" s="125"/>
      <c r="AE154" s="125"/>
      <c r="AF154" s="125"/>
      <c r="AG154" s="125"/>
      <c r="AH154" s="125"/>
      <c r="AI154" s="125"/>
      <c r="AJ154" s="125"/>
      <c r="AK154" s="125"/>
      <c r="AL154" s="125"/>
      <c r="AM154" s="125"/>
      <c r="AN154" s="125"/>
      <c r="AO154" s="125"/>
      <c r="AP154" s="125"/>
      <c r="AQ154" s="125"/>
      <c r="AR154" s="125"/>
      <c r="AS154" s="79">
        <f t="shared" si="32"/>
        <v>0</v>
      </c>
      <c r="AT154" s="77">
        <f t="shared" si="33"/>
        <v>0</v>
      </c>
      <c r="AU154" s="77">
        <f t="shared" si="34"/>
        <v>0</v>
      </c>
      <c r="AV154" s="80"/>
      <c r="AW154" s="81"/>
      <c r="AX154" s="81"/>
      <c r="AY154" s="126"/>
      <c r="AZ154" s="126"/>
      <c r="BA154" s="77">
        <f t="shared" si="35"/>
        <v>0</v>
      </c>
      <c r="BB154" s="83"/>
      <c r="BC154" s="133"/>
      <c r="BD154" s="62" t="str">
        <f t="shared" si="36"/>
        <v>正确</v>
      </c>
    </row>
    <row r="155" s="1" customFormat="1" ht="33" customHeight="1" spans="1:56">
      <c r="A155" s="128">
        <f t="shared" si="28"/>
        <v>151</v>
      </c>
      <c r="B155" s="115"/>
      <c r="C155" s="135"/>
      <c r="D155" s="117"/>
      <c r="E155" s="115"/>
      <c r="F155" s="87">
        <f t="shared" si="29"/>
        <v>30</v>
      </c>
      <c r="G155" s="136"/>
      <c r="H155" s="119"/>
      <c r="I155" s="119"/>
      <c r="J155" s="119"/>
      <c r="K155" s="119"/>
      <c r="L155" s="119"/>
      <c r="M155" s="119"/>
      <c r="N155" s="119"/>
      <c r="O155" s="119"/>
      <c r="P155" s="119"/>
      <c r="Q155" s="119"/>
      <c r="R155" s="119"/>
      <c r="S155" s="72">
        <f t="shared" si="30"/>
        <v>0</v>
      </c>
      <c r="T155" s="137"/>
      <c r="U155" s="122"/>
      <c r="V155" s="123"/>
      <c r="W155" s="124"/>
      <c r="X155" s="124"/>
      <c r="Y155" s="124"/>
      <c r="Z155" s="124"/>
      <c r="AA155" s="124"/>
      <c r="AB155" s="125"/>
      <c r="AC155" s="77">
        <f t="shared" si="31"/>
        <v>0</v>
      </c>
      <c r="AD155" s="125"/>
      <c r="AE155" s="125"/>
      <c r="AF155" s="125"/>
      <c r="AG155" s="125"/>
      <c r="AH155" s="125"/>
      <c r="AI155" s="125"/>
      <c r="AJ155" s="125"/>
      <c r="AK155" s="125"/>
      <c r="AL155" s="125"/>
      <c r="AM155" s="125"/>
      <c r="AN155" s="125"/>
      <c r="AO155" s="125"/>
      <c r="AP155" s="125"/>
      <c r="AQ155" s="125"/>
      <c r="AR155" s="125"/>
      <c r="AS155" s="79">
        <f t="shared" si="32"/>
        <v>0</v>
      </c>
      <c r="AT155" s="77">
        <f t="shared" si="33"/>
        <v>0</v>
      </c>
      <c r="AU155" s="77">
        <f t="shared" si="34"/>
        <v>0</v>
      </c>
      <c r="AV155" s="80"/>
      <c r="AW155" s="81"/>
      <c r="AX155" s="81"/>
      <c r="AY155" s="126"/>
      <c r="AZ155" s="126"/>
      <c r="BA155" s="77">
        <f t="shared" si="35"/>
        <v>0</v>
      </c>
      <c r="BB155" s="83"/>
      <c r="BC155" s="133"/>
      <c r="BD155" s="62" t="str">
        <f t="shared" si="36"/>
        <v>正确</v>
      </c>
    </row>
    <row r="156" s="1" customFormat="1" ht="33" customHeight="1" spans="1:56">
      <c r="A156" s="128">
        <f t="shared" si="28"/>
        <v>152</v>
      </c>
      <c r="B156" s="115"/>
      <c r="C156" s="135"/>
      <c r="D156" s="117"/>
      <c r="E156" s="115"/>
      <c r="F156" s="87">
        <f t="shared" si="29"/>
        <v>30</v>
      </c>
      <c r="G156" s="136"/>
      <c r="H156" s="119"/>
      <c r="I156" s="119"/>
      <c r="J156" s="119"/>
      <c r="K156" s="119"/>
      <c r="L156" s="119"/>
      <c r="M156" s="119"/>
      <c r="N156" s="119"/>
      <c r="O156" s="119"/>
      <c r="P156" s="119"/>
      <c r="Q156" s="119"/>
      <c r="R156" s="119"/>
      <c r="S156" s="72">
        <f t="shared" si="30"/>
        <v>0</v>
      </c>
      <c r="T156" s="137"/>
      <c r="U156" s="122"/>
      <c r="V156" s="123"/>
      <c r="W156" s="124"/>
      <c r="X156" s="124"/>
      <c r="Y156" s="124"/>
      <c r="Z156" s="124"/>
      <c r="AA156" s="124"/>
      <c r="AB156" s="125"/>
      <c r="AC156" s="77">
        <f t="shared" si="31"/>
        <v>0</v>
      </c>
      <c r="AD156" s="125"/>
      <c r="AE156" s="125"/>
      <c r="AF156" s="125"/>
      <c r="AG156" s="125"/>
      <c r="AH156" s="125"/>
      <c r="AI156" s="125"/>
      <c r="AJ156" s="125"/>
      <c r="AK156" s="125"/>
      <c r="AL156" s="125"/>
      <c r="AM156" s="125"/>
      <c r="AN156" s="125"/>
      <c r="AO156" s="125"/>
      <c r="AP156" s="125"/>
      <c r="AQ156" s="125"/>
      <c r="AR156" s="125"/>
      <c r="AS156" s="79">
        <f t="shared" si="32"/>
        <v>0</v>
      </c>
      <c r="AT156" s="77">
        <f t="shared" si="33"/>
        <v>0</v>
      </c>
      <c r="AU156" s="77">
        <f t="shared" si="34"/>
        <v>0</v>
      </c>
      <c r="AV156" s="80"/>
      <c r="AW156" s="81"/>
      <c r="AX156" s="81"/>
      <c r="AY156" s="126"/>
      <c r="AZ156" s="126"/>
      <c r="BA156" s="77">
        <f t="shared" si="35"/>
        <v>0</v>
      </c>
      <c r="BB156" s="83"/>
      <c r="BC156" s="133"/>
      <c r="BD156" s="62" t="str">
        <f t="shared" si="36"/>
        <v>正确</v>
      </c>
    </row>
    <row r="157" s="1" customFormat="1" ht="33" customHeight="1" spans="1:56">
      <c r="A157" s="128">
        <f t="shared" si="28"/>
        <v>153</v>
      </c>
      <c r="B157" s="115"/>
      <c r="C157" s="135"/>
      <c r="D157" s="117"/>
      <c r="E157" s="115"/>
      <c r="F157" s="87">
        <f t="shared" si="29"/>
        <v>30</v>
      </c>
      <c r="G157" s="136"/>
      <c r="H157" s="119"/>
      <c r="I157" s="119"/>
      <c r="J157" s="119"/>
      <c r="K157" s="119"/>
      <c r="L157" s="119"/>
      <c r="M157" s="119"/>
      <c r="N157" s="119"/>
      <c r="O157" s="119"/>
      <c r="P157" s="119"/>
      <c r="Q157" s="119"/>
      <c r="R157" s="119"/>
      <c r="S157" s="72">
        <f t="shared" si="30"/>
        <v>0</v>
      </c>
      <c r="T157" s="137"/>
      <c r="U157" s="122"/>
      <c r="V157" s="123"/>
      <c r="W157" s="124"/>
      <c r="X157" s="124"/>
      <c r="Y157" s="124"/>
      <c r="Z157" s="124"/>
      <c r="AA157" s="124"/>
      <c r="AB157" s="125"/>
      <c r="AC157" s="77">
        <f t="shared" si="31"/>
        <v>0</v>
      </c>
      <c r="AD157" s="125"/>
      <c r="AE157" s="125"/>
      <c r="AF157" s="125"/>
      <c r="AG157" s="125"/>
      <c r="AH157" s="125"/>
      <c r="AI157" s="125"/>
      <c r="AJ157" s="125"/>
      <c r="AK157" s="125"/>
      <c r="AL157" s="125"/>
      <c r="AM157" s="125"/>
      <c r="AN157" s="125"/>
      <c r="AO157" s="125"/>
      <c r="AP157" s="125"/>
      <c r="AQ157" s="125"/>
      <c r="AR157" s="125"/>
      <c r="AS157" s="79">
        <f t="shared" si="32"/>
        <v>0</v>
      </c>
      <c r="AT157" s="77">
        <f t="shared" si="33"/>
        <v>0</v>
      </c>
      <c r="AU157" s="77">
        <f t="shared" si="34"/>
        <v>0</v>
      </c>
      <c r="AV157" s="80"/>
      <c r="AW157" s="81"/>
      <c r="AX157" s="81"/>
      <c r="AY157" s="126"/>
      <c r="AZ157" s="126"/>
      <c r="BA157" s="77">
        <f t="shared" si="35"/>
        <v>0</v>
      </c>
      <c r="BB157" s="83"/>
      <c r="BC157" s="133"/>
      <c r="BD157" s="62" t="str">
        <f t="shared" si="36"/>
        <v>正确</v>
      </c>
    </row>
    <row r="158" s="1" customFormat="1" ht="33" customHeight="1" spans="1:56">
      <c r="A158" s="128">
        <f t="shared" si="28"/>
        <v>154</v>
      </c>
      <c r="B158" s="115"/>
      <c r="C158" s="135"/>
      <c r="D158" s="117"/>
      <c r="E158" s="115"/>
      <c r="F158" s="87">
        <f t="shared" si="29"/>
        <v>30</v>
      </c>
      <c r="G158" s="136"/>
      <c r="H158" s="119"/>
      <c r="I158" s="119"/>
      <c r="J158" s="119"/>
      <c r="K158" s="119"/>
      <c r="L158" s="119"/>
      <c r="M158" s="119"/>
      <c r="N158" s="119"/>
      <c r="O158" s="119"/>
      <c r="P158" s="119"/>
      <c r="Q158" s="119"/>
      <c r="R158" s="119"/>
      <c r="S158" s="72">
        <f t="shared" si="30"/>
        <v>0</v>
      </c>
      <c r="T158" s="137"/>
      <c r="U158" s="122"/>
      <c r="V158" s="123"/>
      <c r="W158" s="124"/>
      <c r="X158" s="124"/>
      <c r="Y158" s="124"/>
      <c r="Z158" s="124"/>
      <c r="AA158" s="124"/>
      <c r="AB158" s="125"/>
      <c r="AC158" s="77">
        <f t="shared" si="31"/>
        <v>0</v>
      </c>
      <c r="AD158" s="125"/>
      <c r="AE158" s="125"/>
      <c r="AF158" s="125"/>
      <c r="AG158" s="125"/>
      <c r="AH158" s="125"/>
      <c r="AI158" s="125"/>
      <c r="AJ158" s="125"/>
      <c r="AK158" s="125"/>
      <c r="AL158" s="125"/>
      <c r="AM158" s="125"/>
      <c r="AN158" s="125"/>
      <c r="AO158" s="125"/>
      <c r="AP158" s="125"/>
      <c r="AQ158" s="125"/>
      <c r="AR158" s="125"/>
      <c r="AS158" s="79">
        <f t="shared" si="32"/>
        <v>0</v>
      </c>
      <c r="AT158" s="77">
        <f t="shared" si="33"/>
        <v>0</v>
      </c>
      <c r="AU158" s="77">
        <f t="shared" si="34"/>
        <v>0</v>
      </c>
      <c r="AV158" s="80"/>
      <c r="AW158" s="81"/>
      <c r="AX158" s="81"/>
      <c r="AY158" s="126"/>
      <c r="AZ158" s="126"/>
      <c r="BA158" s="77">
        <f t="shared" si="35"/>
        <v>0</v>
      </c>
      <c r="BB158" s="83"/>
      <c r="BC158" s="133"/>
      <c r="BD158" s="62" t="str">
        <f t="shared" si="36"/>
        <v>正确</v>
      </c>
    </row>
    <row r="159" s="1" customFormat="1" ht="33" customHeight="1" spans="1:56">
      <c r="A159" s="128">
        <f t="shared" si="28"/>
        <v>155</v>
      </c>
      <c r="B159" s="115"/>
      <c r="C159" s="135"/>
      <c r="D159" s="117"/>
      <c r="E159" s="115"/>
      <c r="F159" s="87">
        <f t="shared" si="29"/>
        <v>30</v>
      </c>
      <c r="G159" s="136"/>
      <c r="H159" s="119"/>
      <c r="I159" s="119"/>
      <c r="J159" s="119"/>
      <c r="K159" s="119"/>
      <c r="L159" s="119"/>
      <c r="M159" s="119"/>
      <c r="N159" s="119"/>
      <c r="O159" s="119"/>
      <c r="P159" s="119"/>
      <c r="Q159" s="119"/>
      <c r="R159" s="119"/>
      <c r="S159" s="72">
        <f t="shared" si="30"/>
        <v>0</v>
      </c>
      <c r="T159" s="137"/>
      <c r="U159" s="122"/>
      <c r="V159" s="123"/>
      <c r="W159" s="124"/>
      <c r="X159" s="124"/>
      <c r="Y159" s="124"/>
      <c r="Z159" s="124"/>
      <c r="AA159" s="124"/>
      <c r="AB159" s="125"/>
      <c r="AC159" s="77">
        <f t="shared" si="31"/>
        <v>0</v>
      </c>
      <c r="AD159" s="125"/>
      <c r="AE159" s="125"/>
      <c r="AF159" s="125"/>
      <c r="AG159" s="125"/>
      <c r="AH159" s="125"/>
      <c r="AI159" s="125"/>
      <c r="AJ159" s="125"/>
      <c r="AK159" s="125"/>
      <c r="AL159" s="125"/>
      <c r="AM159" s="125"/>
      <c r="AN159" s="125"/>
      <c r="AO159" s="125"/>
      <c r="AP159" s="125"/>
      <c r="AQ159" s="125"/>
      <c r="AR159" s="125"/>
      <c r="AS159" s="79">
        <f t="shared" si="32"/>
        <v>0</v>
      </c>
      <c r="AT159" s="77">
        <f t="shared" si="33"/>
        <v>0</v>
      </c>
      <c r="AU159" s="77">
        <f t="shared" si="34"/>
        <v>0</v>
      </c>
      <c r="AV159" s="80"/>
      <c r="AW159" s="81"/>
      <c r="AX159" s="81"/>
      <c r="AY159" s="126"/>
      <c r="AZ159" s="126"/>
      <c r="BA159" s="77">
        <f t="shared" si="35"/>
        <v>0</v>
      </c>
      <c r="BB159" s="83"/>
      <c r="BC159" s="133"/>
      <c r="BD159" s="62" t="str">
        <f t="shared" si="36"/>
        <v>正确</v>
      </c>
    </row>
    <row r="160" s="1" customFormat="1" ht="33" customHeight="1" spans="1:56">
      <c r="A160" s="128">
        <f t="shared" si="28"/>
        <v>156</v>
      </c>
      <c r="B160" s="115"/>
      <c r="C160" s="135"/>
      <c r="D160" s="117"/>
      <c r="E160" s="115"/>
      <c r="F160" s="87">
        <f t="shared" si="29"/>
        <v>30</v>
      </c>
      <c r="G160" s="136"/>
      <c r="H160" s="119"/>
      <c r="I160" s="119"/>
      <c r="J160" s="119"/>
      <c r="K160" s="119"/>
      <c r="L160" s="119"/>
      <c r="M160" s="119"/>
      <c r="N160" s="119"/>
      <c r="O160" s="119"/>
      <c r="P160" s="119"/>
      <c r="Q160" s="119"/>
      <c r="R160" s="119"/>
      <c r="S160" s="72">
        <f t="shared" si="30"/>
        <v>0</v>
      </c>
      <c r="T160" s="137"/>
      <c r="U160" s="122"/>
      <c r="V160" s="123"/>
      <c r="W160" s="124"/>
      <c r="X160" s="124"/>
      <c r="Y160" s="124"/>
      <c r="Z160" s="124"/>
      <c r="AA160" s="124"/>
      <c r="AB160" s="125"/>
      <c r="AC160" s="77">
        <f t="shared" si="31"/>
        <v>0</v>
      </c>
      <c r="AD160" s="125"/>
      <c r="AE160" s="125"/>
      <c r="AF160" s="125"/>
      <c r="AG160" s="125"/>
      <c r="AH160" s="125"/>
      <c r="AI160" s="125"/>
      <c r="AJ160" s="125"/>
      <c r="AK160" s="125"/>
      <c r="AL160" s="125"/>
      <c r="AM160" s="125"/>
      <c r="AN160" s="125"/>
      <c r="AO160" s="125"/>
      <c r="AP160" s="125"/>
      <c r="AQ160" s="125"/>
      <c r="AR160" s="125"/>
      <c r="AS160" s="79">
        <f t="shared" si="32"/>
        <v>0</v>
      </c>
      <c r="AT160" s="77">
        <f t="shared" si="33"/>
        <v>0</v>
      </c>
      <c r="AU160" s="77">
        <f t="shared" si="34"/>
        <v>0</v>
      </c>
      <c r="AV160" s="80"/>
      <c r="AW160" s="81"/>
      <c r="AX160" s="81"/>
      <c r="AY160" s="126"/>
      <c r="AZ160" s="126"/>
      <c r="BA160" s="77">
        <f t="shared" si="35"/>
        <v>0</v>
      </c>
      <c r="BB160" s="83"/>
      <c r="BC160" s="133"/>
      <c r="BD160" s="62" t="str">
        <f t="shared" si="36"/>
        <v>正确</v>
      </c>
    </row>
    <row r="161" s="1" customFormat="1" ht="33" customHeight="1" spans="1:56">
      <c r="A161" s="128">
        <f t="shared" si="28"/>
        <v>157</v>
      </c>
      <c r="B161" s="115"/>
      <c r="C161" s="135"/>
      <c r="D161" s="117"/>
      <c r="E161" s="115"/>
      <c r="F161" s="87">
        <f t="shared" si="29"/>
        <v>30</v>
      </c>
      <c r="G161" s="136"/>
      <c r="H161" s="119"/>
      <c r="I161" s="119"/>
      <c r="J161" s="119"/>
      <c r="K161" s="119"/>
      <c r="L161" s="119"/>
      <c r="M161" s="119"/>
      <c r="N161" s="119"/>
      <c r="O161" s="119"/>
      <c r="P161" s="119"/>
      <c r="Q161" s="119"/>
      <c r="R161" s="119"/>
      <c r="S161" s="72">
        <f t="shared" si="30"/>
        <v>0</v>
      </c>
      <c r="T161" s="137"/>
      <c r="U161" s="122"/>
      <c r="V161" s="123"/>
      <c r="W161" s="124"/>
      <c r="X161" s="124"/>
      <c r="Y161" s="124"/>
      <c r="Z161" s="124"/>
      <c r="AA161" s="124"/>
      <c r="AB161" s="125"/>
      <c r="AC161" s="77">
        <f t="shared" si="31"/>
        <v>0</v>
      </c>
      <c r="AD161" s="125"/>
      <c r="AE161" s="125"/>
      <c r="AF161" s="125"/>
      <c r="AG161" s="125"/>
      <c r="AH161" s="125"/>
      <c r="AI161" s="125"/>
      <c r="AJ161" s="125"/>
      <c r="AK161" s="125"/>
      <c r="AL161" s="125"/>
      <c r="AM161" s="125"/>
      <c r="AN161" s="125"/>
      <c r="AO161" s="125"/>
      <c r="AP161" s="125"/>
      <c r="AQ161" s="125"/>
      <c r="AR161" s="125"/>
      <c r="AS161" s="79">
        <f t="shared" si="32"/>
        <v>0</v>
      </c>
      <c r="AT161" s="77">
        <f t="shared" si="33"/>
        <v>0</v>
      </c>
      <c r="AU161" s="77">
        <f t="shared" si="34"/>
        <v>0</v>
      </c>
      <c r="AV161" s="80"/>
      <c r="AW161" s="81"/>
      <c r="AX161" s="81"/>
      <c r="AY161" s="126"/>
      <c r="AZ161" s="126"/>
      <c r="BA161" s="77">
        <f t="shared" si="35"/>
        <v>0</v>
      </c>
      <c r="BB161" s="83"/>
      <c r="BC161" s="133"/>
      <c r="BD161" s="62" t="str">
        <f t="shared" si="36"/>
        <v>正确</v>
      </c>
    </row>
  </sheetData>
  <sheetProtection algorithmName="SHA-512" hashValue="/kB4TcE5r2paNiFsWYlmkNmcd8G/kZjNTpYiyv7OZIqDv74SWdge35aUmR3fa/cnFtYg0HCsStXxSTrs40nExA==" saltValue="7wJZQqN/wGoA2aiJgU4SEA==" spinCount="100000" sheet="1" formatCells="0" formatRows="0" deleteRows="0" objects="1"/>
  <autoFilter xmlns:etc="http://www.wps.cn/officeDocument/2017/etCustomData" ref="A4:BD161" etc:filterBottomFollowUsedRange="0">
    <extLst/>
  </autoFilter>
  <mergeCells count="2">
    <mergeCell ref="A1:BB1"/>
    <mergeCell ref="A4:E4"/>
  </mergeCells>
  <conditionalFormatting sqref="C5">
    <cfRule type="duplicateValues" dxfId="0" priority="12"/>
  </conditionalFormatting>
  <conditionalFormatting sqref="B6">
    <cfRule type="duplicateValues" dxfId="0" priority="13"/>
  </conditionalFormatting>
  <conditionalFormatting sqref="L10:M10">
    <cfRule type="duplicateValues" dxfId="0" priority="24"/>
  </conditionalFormatting>
  <conditionalFormatting sqref="B13:C13">
    <cfRule type="duplicateValues" dxfId="0" priority="1"/>
  </conditionalFormatting>
  <conditionalFormatting sqref="B14">
    <cfRule type="duplicateValues" dxfId="0" priority="15"/>
  </conditionalFormatting>
  <conditionalFormatting sqref="B15">
    <cfRule type="duplicateValues" dxfId="0" priority="21"/>
  </conditionalFormatting>
  <conditionalFormatting sqref="B16">
    <cfRule type="duplicateValues" dxfId="0" priority="18"/>
  </conditionalFormatting>
  <conditionalFormatting sqref="B23">
    <cfRule type="duplicateValues" dxfId="0" priority="20"/>
  </conditionalFormatting>
  <conditionalFormatting sqref="C25">
    <cfRule type="duplicateValues" dxfId="0" priority="23"/>
  </conditionalFormatting>
  <conditionalFormatting sqref="B26">
    <cfRule type="duplicateValues" dxfId="0" priority="25"/>
  </conditionalFormatting>
  <conditionalFormatting sqref="B7:B12">
    <cfRule type="duplicateValues" dxfId="0" priority="22"/>
  </conditionalFormatting>
  <conditionalFormatting sqref="B17:B18">
    <cfRule type="duplicateValues" dxfId="0" priority="17"/>
  </conditionalFormatting>
  <conditionalFormatting sqref="B19:B20">
    <cfRule type="duplicateValues" dxfId="0" priority="19"/>
  </conditionalFormatting>
  <conditionalFormatting sqref="B21:B22">
    <cfRule type="duplicateValues" dxfId="0" priority="16"/>
  </conditionalFormatting>
  <conditionalFormatting sqref="B27:B49">
    <cfRule type="duplicateValues" dxfId="0" priority="27"/>
  </conditionalFormatting>
  <conditionalFormatting sqref="B50:B161">
    <cfRule type="duplicateValues" dxfId="0" priority="29"/>
  </conditionalFormatting>
  <conditionalFormatting sqref="C27:C49">
    <cfRule type="duplicateValues" dxfId="0" priority="26"/>
  </conditionalFormatting>
  <conditionalFormatting sqref="C50:C161">
    <cfRule type="duplicateValues" dxfId="0" priority="28"/>
  </conditionalFormatting>
  <dataValidations count="1">
    <dataValidation type="list" allowBlank="1" showInputMessage="1" showErrorMessage="1" sqref="G1 G5:G1048576">
      <formula1>"是,否"</formula1>
    </dataValidation>
  </dataValidations>
  <pageMargins left="0.75" right="0.75" top="0.275" bottom="0.156944444444444" header="0.5" footer="0.156944444444444"/>
  <pageSetup paperSize="9" scale="19" fitToHeight="0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BD160"/>
  <sheetViews>
    <sheetView zoomScale="80" zoomScaleNormal="80" workbookViewId="0">
      <pane xSplit="7" ySplit="4" topLeftCell="AU33" activePane="bottomRight" state="frozen"/>
      <selection/>
      <selection pane="topRight"/>
      <selection pane="bottomLeft"/>
      <selection pane="bottomRight" activeCell="AZ10" sqref="AZ10"/>
    </sheetView>
  </sheetViews>
  <sheetFormatPr defaultColWidth="12.7583333333333" defaultRowHeight="16.5"/>
  <cols>
    <col min="1" max="1" width="8.5" style="6" customWidth="1"/>
    <col min="2" max="2" width="16.5" style="1" customWidth="1"/>
    <col min="3" max="3" width="11.5" style="1" customWidth="1"/>
    <col min="4" max="4" width="11.1333333333333" style="7" customWidth="1"/>
    <col min="5" max="5" width="9.88333333333333" style="1" customWidth="1"/>
    <col min="6" max="6" width="9.75833333333333" style="8" customWidth="1"/>
    <col min="7" max="7" width="12.2583333333333" style="8" customWidth="1"/>
    <col min="8" max="8" width="8" style="1" customWidth="1"/>
    <col min="9" max="9" width="10.3833333333333" style="1" customWidth="1"/>
    <col min="10" max="10" width="11.8833333333333" style="1" customWidth="1"/>
    <col min="11" max="11" width="8.25833333333333" style="1" customWidth="1"/>
    <col min="12" max="12" width="9.75833333333333" style="1" customWidth="1"/>
    <col min="13" max="13" width="9.25833333333333" style="1" customWidth="1"/>
    <col min="14" max="14" width="15.3833333333333" style="1" customWidth="1"/>
    <col min="15" max="15" width="8.75833333333333" style="1" customWidth="1"/>
    <col min="16" max="16" width="7.88333333333333" style="1" customWidth="1"/>
    <col min="17" max="17" width="8.38333333333333" style="1" customWidth="1"/>
    <col min="18" max="18" width="7.88333333333333" style="1" customWidth="1"/>
    <col min="19" max="19" width="8.5" style="1" customWidth="1"/>
    <col min="20" max="20" width="36" style="10" customWidth="1"/>
    <col min="21" max="21" width="13.5" style="11" customWidth="1"/>
    <col min="22" max="28" width="10.1333333333333" style="1" customWidth="1"/>
    <col min="29" max="29" width="10.1333333333333" style="12" customWidth="1"/>
    <col min="30" max="32" width="10" style="1" customWidth="1"/>
    <col min="33" max="33" width="10.1333333333333" style="1" customWidth="1"/>
    <col min="34" max="34" width="11.3833333333333" style="1" customWidth="1"/>
    <col min="35" max="35" width="14.5" style="1" customWidth="1"/>
    <col min="36" max="36" width="15" style="1" customWidth="1"/>
    <col min="37" max="37" width="10" style="1" customWidth="1"/>
    <col min="38" max="38" width="9.63333333333333" style="1" customWidth="1"/>
    <col min="39" max="39" width="8.88333333333333" style="1" customWidth="1"/>
    <col min="40" max="40" width="9.5" style="1" customWidth="1"/>
    <col min="41" max="41" width="9.13333333333333" style="1" customWidth="1"/>
    <col min="42" max="42" width="12.1333333333333" style="1" customWidth="1"/>
    <col min="43" max="43" width="16" style="1" customWidth="1"/>
    <col min="44" max="44" width="20.2583333333333" style="1" customWidth="1"/>
    <col min="45" max="45" width="13.8833333333333" style="1" customWidth="1"/>
    <col min="46" max="46" width="14" style="1" customWidth="1"/>
    <col min="47" max="47" width="16.3833333333333" style="1" customWidth="1"/>
    <col min="48" max="48" width="10.3833333333333" style="1" customWidth="1"/>
    <col min="49" max="52" width="10.4416666666667" style="1" customWidth="1"/>
    <col min="53" max="53" width="16.2583333333333" style="1" customWidth="1"/>
    <col min="54" max="54" width="12.7583333333333" style="1" customWidth="1"/>
    <col min="55" max="55" width="39.2583333333333" style="13" customWidth="1"/>
    <col min="56" max="56" width="15.3" style="1" customWidth="1"/>
    <col min="57" max="62" width="12.7583333333333" style="14" customWidth="1"/>
    <col min="63" max="16382" width="12.7583333333333" style="14" hidden="1" customWidth="1"/>
    <col min="16383" max="16384" width="12.7583333333333" style="14"/>
  </cols>
  <sheetData>
    <row r="1" s="1" customFormat="1" ht="38" customHeight="1" spans="1:56">
      <c r="A1" s="402" t="s">
        <v>460</v>
      </c>
      <c r="B1" s="403"/>
      <c r="C1" s="403"/>
      <c r="D1" s="403"/>
      <c r="E1" s="403"/>
      <c r="F1" s="404"/>
      <c r="G1" s="404"/>
      <c r="H1" s="403"/>
      <c r="I1" s="403"/>
      <c r="J1" s="403"/>
      <c r="K1" s="403"/>
      <c r="L1" s="403"/>
      <c r="M1" s="403"/>
      <c r="N1" s="403"/>
      <c r="O1" s="403"/>
      <c r="P1" s="403"/>
      <c r="Q1" s="403"/>
      <c r="R1" s="403"/>
      <c r="S1" s="403"/>
      <c r="T1" s="405"/>
      <c r="U1" s="406"/>
      <c r="V1" s="403"/>
      <c r="W1" s="403"/>
      <c r="X1" s="403"/>
      <c r="Y1" s="403"/>
      <c r="Z1" s="403"/>
      <c r="AA1" s="403"/>
      <c r="AB1" s="403"/>
      <c r="AC1" s="407"/>
      <c r="AD1" s="403"/>
      <c r="AE1" s="403"/>
      <c r="AF1" s="403"/>
      <c r="AG1" s="403"/>
      <c r="AH1" s="403"/>
      <c r="AI1" s="403"/>
      <c r="AJ1" s="403"/>
      <c r="AK1" s="403"/>
      <c r="AL1" s="403"/>
      <c r="AM1" s="403"/>
      <c r="AN1" s="403"/>
      <c r="AO1" s="403"/>
      <c r="AP1" s="403"/>
      <c r="AQ1" s="403"/>
      <c r="AR1" s="403"/>
      <c r="AS1" s="403"/>
      <c r="AT1" s="403"/>
      <c r="AU1" s="403"/>
      <c r="AV1" s="403"/>
      <c r="AW1" s="403"/>
      <c r="AX1" s="403"/>
      <c r="AY1" s="403"/>
      <c r="AZ1" s="403"/>
      <c r="BA1" s="403"/>
      <c r="BB1" s="408"/>
      <c r="BC1" s="409"/>
      <c r="BD1" s="403"/>
    </row>
    <row r="2" s="2" customFormat="1" ht="33" customHeight="1" spans="1:56">
      <c r="A2" s="410" t="s">
        <v>1</v>
      </c>
      <c r="B2" s="411" t="s">
        <v>2</v>
      </c>
      <c r="C2" s="412">
        <v>45991</v>
      </c>
      <c r="D2" s="413" t="s">
        <v>3</v>
      </c>
      <c r="E2" s="414">
        <v>30</v>
      </c>
      <c r="F2" s="410" t="s">
        <v>1</v>
      </c>
      <c r="G2" s="413" t="s">
        <v>4</v>
      </c>
      <c r="H2" s="413" t="s">
        <v>4</v>
      </c>
      <c r="I2" s="413" t="s">
        <v>4</v>
      </c>
      <c r="J2" s="413" t="s">
        <v>4</v>
      </c>
      <c r="K2" s="413" t="s">
        <v>4</v>
      </c>
      <c r="L2" s="413" t="s">
        <v>4</v>
      </c>
      <c r="M2" s="413" t="s">
        <v>4</v>
      </c>
      <c r="N2" s="413" t="s">
        <v>4</v>
      </c>
      <c r="O2" s="413" t="s">
        <v>4</v>
      </c>
      <c r="P2" s="413" t="s">
        <v>4</v>
      </c>
      <c r="Q2" s="413" t="s">
        <v>4</v>
      </c>
      <c r="R2" s="413" t="s">
        <v>4</v>
      </c>
      <c r="S2" s="410" t="s">
        <v>1</v>
      </c>
      <c r="T2" s="413" t="s">
        <v>5</v>
      </c>
      <c r="U2" s="415" t="s">
        <v>6</v>
      </c>
      <c r="V2" s="413" t="s">
        <v>7</v>
      </c>
      <c r="W2" s="413" t="s">
        <v>7</v>
      </c>
      <c r="X2" s="413" t="s">
        <v>7</v>
      </c>
      <c r="Y2" s="413" t="s">
        <v>7</v>
      </c>
      <c r="Z2" s="413" t="s">
        <v>7</v>
      </c>
      <c r="AA2" s="413" t="s">
        <v>7</v>
      </c>
      <c r="AB2" s="413" t="s">
        <v>7</v>
      </c>
      <c r="AC2" s="410" t="s">
        <v>8</v>
      </c>
      <c r="AD2" s="413" t="s">
        <v>7</v>
      </c>
      <c r="AE2" s="413" t="s">
        <v>7</v>
      </c>
      <c r="AF2" s="413" t="s">
        <v>7</v>
      </c>
      <c r="AG2" s="413" t="s">
        <v>7</v>
      </c>
      <c r="AH2" s="413" t="s">
        <v>7</v>
      </c>
      <c r="AI2" s="413" t="s">
        <v>7</v>
      </c>
      <c r="AJ2" s="413" t="s">
        <v>7</v>
      </c>
      <c r="AK2" s="413" t="s">
        <v>7</v>
      </c>
      <c r="AL2" s="413" t="s">
        <v>7</v>
      </c>
      <c r="AM2" s="413" t="s">
        <v>7</v>
      </c>
      <c r="AN2" s="413" t="s">
        <v>7</v>
      </c>
      <c r="AO2" s="413" t="s">
        <v>7</v>
      </c>
      <c r="AP2" s="413" t="s">
        <v>7</v>
      </c>
      <c r="AQ2" s="413" t="s">
        <v>9</v>
      </c>
      <c r="AR2" s="413" t="s">
        <v>9</v>
      </c>
      <c r="AS2" s="410" t="s">
        <v>10</v>
      </c>
      <c r="AT2" s="410" t="s">
        <v>10</v>
      </c>
      <c r="AU2" s="410" t="s">
        <v>11</v>
      </c>
      <c r="AV2" s="413" t="s">
        <v>12</v>
      </c>
      <c r="AW2" s="413" t="s">
        <v>12</v>
      </c>
      <c r="AX2" s="413" t="s">
        <v>12</v>
      </c>
      <c r="AY2" s="413" t="s">
        <v>13</v>
      </c>
      <c r="AZ2" s="413" t="s">
        <v>13</v>
      </c>
      <c r="BA2" s="410" t="s">
        <v>14</v>
      </c>
      <c r="BB2" s="413"/>
      <c r="BC2" s="416"/>
      <c r="BD2" s="410" t="s">
        <v>15</v>
      </c>
    </row>
    <row r="3" s="3" customFormat="1" ht="62" customHeight="1" spans="1:56">
      <c r="A3" s="33" t="s">
        <v>16</v>
      </c>
      <c r="B3" s="34" t="s">
        <v>17</v>
      </c>
      <c r="C3" s="34" t="s">
        <v>18</v>
      </c>
      <c r="D3" s="35" t="s">
        <v>19</v>
      </c>
      <c r="E3" s="34" t="s">
        <v>20</v>
      </c>
      <c r="F3" s="36" t="s">
        <v>21</v>
      </c>
      <c r="G3" s="37" t="s">
        <v>22</v>
      </c>
      <c r="H3" s="38" t="s">
        <v>23</v>
      </c>
      <c r="I3" s="37" t="s">
        <v>24</v>
      </c>
      <c r="J3" s="39" t="s">
        <v>25</v>
      </c>
      <c r="K3" s="37" t="s">
        <v>26</v>
      </c>
      <c r="L3" s="37" t="s">
        <v>27</v>
      </c>
      <c r="M3" s="37" t="s">
        <v>28</v>
      </c>
      <c r="N3" s="37" t="s">
        <v>29</v>
      </c>
      <c r="O3" s="37" t="s">
        <v>30</v>
      </c>
      <c r="P3" s="37" t="s">
        <v>31</v>
      </c>
      <c r="Q3" s="37" t="s">
        <v>32</v>
      </c>
      <c r="R3" s="37" t="s">
        <v>33</v>
      </c>
      <c r="S3" s="41" t="s">
        <v>34</v>
      </c>
      <c r="T3" s="285"/>
      <c r="U3" s="43" t="s">
        <v>35</v>
      </c>
      <c r="V3" s="44" t="s">
        <v>36</v>
      </c>
      <c r="W3" s="44" t="s">
        <v>37</v>
      </c>
      <c r="X3" s="44" t="s">
        <v>38</v>
      </c>
      <c r="Y3" s="44" t="s">
        <v>39</v>
      </c>
      <c r="Z3" s="44" t="s">
        <v>40</v>
      </c>
      <c r="AA3" s="44" t="s">
        <v>41</v>
      </c>
      <c r="AB3" s="44" t="s">
        <v>42</v>
      </c>
      <c r="AC3" s="45" t="s">
        <v>43</v>
      </c>
      <c r="AD3" s="46" t="s">
        <v>44</v>
      </c>
      <c r="AE3" s="46" t="s">
        <v>45</v>
      </c>
      <c r="AF3" s="46" t="s">
        <v>46</v>
      </c>
      <c r="AG3" s="46" t="s">
        <v>47</v>
      </c>
      <c r="AH3" s="46" t="s">
        <v>48</v>
      </c>
      <c r="AI3" s="46" t="s">
        <v>49</v>
      </c>
      <c r="AJ3" s="46" t="s">
        <v>50</v>
      </c>
      <c r="AK3" s="47" t="s">
        <v>51</v>
      </c>
      <c r="AL3" s="47" t="s">
        <v>52</v>
      </c>
      <c r="AM3" s="47" t="s">
        <v>53</v>
      </c>
      <c r="AN3" s="47" t="s">
        <v>54</v>
      </c>
      <c r="AO3" s="47" t="s">
        <v>55</v>
      </c>
      <c r="AP3" s="47" t="s">
        <v>56</v>
      </c>
      <c r="AQ3" s="48" t="s">
        <v>57</v>
      </c>
      <c r="AR3" s="48" t="s">
        <v>58</v>
      </c>
      <c r="AS3" s="50" t="s">
        <v>59</v>
      </c>
      <c r="AT3" s="50" t="s">
        <v>60</v>
      </c>
      <c r="AU3" s="51" t="s">
        <v>61</v>
      </c>
      <c r="AV3" s="52" t="s">
        <v>62</v>
      </c>
      <c r="AW3" s="52" t="s">
        <v>63</v>
      </c>
      <c r="AX3" s="52" t="s">
        <v>64</v>
      </c>
      <c r="AY3" s="49" t="s">
        <v>65</v>
      </c>
      <c r="AZ3" s="49" t="s">
        <v>66</v>
      </c>
      <c r="BA3" s="51" t="s">
        <v>67</v>
      </c>
      <c r="BB3" s="53" t="s">
        <v>68</v>
      </c>
      <c r="BC3" s="53" t="s">
        <v>69</v>
      </c>
      <c r="BD3" s="51" t="s">
        <v>70</v>
      </c>
    </row>
    <row r="4" s="4" customFormat="1" ht="33" customHeight="1" spans="1:56">
      <c r="A4" s="54" t="s">
        <v>71</v>
      </c>
      <c r="B4" s="54"/>
      <c r="C4" s="54"/>
      <c r="D4" s="54"/>
      <c r="E4" s="54"/>
      <c r="F4" s="55"/>
      <c r="G4" s="56"/>
      <c r="H4" s="57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60"/>
      <c r="U4" s="61"/>
      <c r="V4" s="62">
        <f t="shared" ref="V4:BA4" si="0">SUBTOTAL(9,V5:V160)</f>
        <v>66040</v>
      </c>
      <c r="W4" s="62">
        <f t="shared" si="0"/>
        <v>5600</v>
      </c>
      <c r="X4" s="62">
        <f t="shared" si="0"/>
        <v>7500</v>
      </c>
      <c r="Y4" s="62">
        <f t="shared" si="0"/>
        <v>7700</v>
      </c>
      <c r="Z4" s="62">
        <f t="shared" si="0"/>
        <v>18500</v>
      </c>
      <c r="AA4" s="62">
        <f t="shared" si="0"/>
        <v>4000</v>
      </c>
      <c r="AB4" s="62">
        <f t="shared" si="0"/>
        <v>38000</v>
      </c>
      <c r="AC4" s="62">
        <f t="shared" si="0"/>
        <v>0</v>
      </c>
      <c r="AD4" s="62">
        <f t="shared" si="0"/>
        <v>0</v>
      </c>
      <c r="AE4" s="62">
        <f t="shared" si="0"/>
        <v>0</v>
      </c>
      <c r="AF4" s="62">
        <f t="shared" si="0"/>
        <v>0</v>
      </c>
      <c r="AG4" s="62">
        <f t="shared" si="0"/>
        <v>0</v>
      </c>
      <c r="AH4" s="62">
        <f t="shared" si="0"/>
        <v>0</v>
      </c>
      <c r="AI4" s="62">
        <f t="shared" si="0"/>
        <v>2751.18279569893</v>
      </c>
      <c r="AJ4" s="62">
        <f t="shared" si="0"/>
        <v>0</v>
      </c>
      <c r="AK4" s="62">
        <f t="shared" si="0"/>
        <v>0</v>
      </c>
      <c r="AL4" s="62">
        <f t="shared" si="0"/>
        <v>0</v>
      </c>
      <c r="AM4" s="62">
        <f t="shared" si="0"/>
        <v>0</v>
      </c>
      <c r="AN4" s="62">
        <f t="shared" si="0"/>
        <v>0</v>
      </c>
      <c r="AO4" s="62">
        <f t="shared" si="0"/>
        <v>0</v>
      </c>
      <c r="AP4" s="62">
        <f t="shared" si="0"/>
        <v>0</v>
      </c>
      <c r="AQ4" s="62">
        <f t="shared" si="0"/>
        <v>0</v>
      </c>
      <c r="AR4" s="62">
        <f t="shared" si="0"/>
        <v>0</v>
      </c>
      <c r="AS4" s="62">
        <f t="shared" si="0"/>
        <v>108</v>
      </c>
      <c r="AT4" s="62">
        <f t="shared" si="0"/>
        <v>4470</v>
      </c>
      <c r="AU4" s="62">
        <f t="shared" si="0"/>
        <v>145513.19</v>
      </c>
      <c r="AV4" s="62">
        <f t="shared" si="0"/>
        <v>0</v>
      </c>
      <c r="AW4" s="62">
        <f t="shared" si="0"/>
        <v>0</v>
      </c>
      <c r="AX4" s="62">
        <f t="shared" si="0"/>
        <v>0</v>
      </c>
      <c r="AY4" s="62">
        <f t="shared" si="0"/>
        <v>0</v>
      </c>
      <c r="AZ4" s="62">
        <f t="shared" si="0"/>
        <v>0</v>
      </c>
      <c r="BA4" s="62">
        <f t="shared" si="0"/>
        <v>145513.19</v>
      </c>
      <c r="BB4" s="62"/>
      <c r="BC4" s="63"/>
      <c r="BD4" s="62"/>
    </row>
    <row r="5" s="1" customFormat="1" ht="47" customHeight="1" spans="1:56">
      <c r="A5" s="64">
        <f t="shared" ref="A5:A68" si="1">ROW()-4</f>
        <v>1</v>
      </c>
      <c r="B5" s="417" t="s">
        <v>461</v>
      </c>
      <c r="C5" s="418" t="s">
        <v>381</v>
      </c>
      <c r="D5" s="419">
        <v>45748</v>
      </c>
      <c r="E5" s="417" t="s">
        <v>78</v>
      </c>
      <c r="F5" s="68">
        <f t="shared" ref="F5:F68" si="2">IF($C$2-D5+1&lt;$E$2,$C$2-D5+1,$E$2)</f>
        <v>30</v>
      </c>
      <c r="G5" s="420" t="s">
        <v>79</v>
      </c>
      <c r="H5" s="421"/>
      <c r="I5" s="421">
        <v>4</v>
      </c>
      <c r="J5" s="421"/>
      <c r="K5" s="421"/>
      <c r="L5" s="421"/>
      <c r="M5" s="421"/>
      <c r="N5" s="421"/>
      <c r="O5" s="421"/>
      <c r="P5" s="421"/>
      <c r="Q5" s="421"/>
      <c r="R5" s="421"/>
      <c r="S5" s="72">
        <f t="shared" ref="S5:S68" si="3">P5+Q5-R5</f>
        <v>0</v>
      </c>
      <c r="T5" s="422" t="s">
        <v>462</v>
      </c>
      <c r="U5" s="423" t="s">
        <v>297</v>
      </c>
      <c r="V5" s="424">
        <v>1400</v>
      </c>
      <c r="W5" s="424">
        <v>200</v>
      </c>
      <c r="X5" s="424">
        <v>200</v>
      </c>
      <c r="Y5" s="424">
        <v>200</v>
      </c>
      <c r="Z5" s="424">
        <v>500</v>
      </c>
      <c r="AA5" s="424">
        <v>100</v>
      </c>
      <c r="AB5" s="424">
        <v>1000</v>
      </c>
      <c r="AC5" s="77">
        <f t="shared" ref="AC5:AC68" si="4">IF(G5="是",30,0)</f>
        <v>0</v>
      </c>
      <c r="AD5" s="320"/>
      <c r="AE5" s="320"/>
      <c r="AF5" s="320"/>
      <c r="AG5" s="320"/>
      <c r="AH5" s="320"/>
      <c r="AI5" s="320">
        <f>3600/31*4+3600/30*12</f>
        <v>1904.51612903226</v>
      </c>
      <c r="AJ5" s="320"/>
      <c r="AK5" s="320"/>
      <c r="AL5" s="320"/>
      <c r="AM5" s="320"/>
      <c r="AN5" s="320"/>
      <c r="AO5" s="320"/>
      <c r="AP5" s="320"/>
      <c r="AQ5" s="320"/>
      <c r="AR5" s="320"/>
      <c r="AS5" s="79">
        <f t="shared" ref="AS5:AS68" si="5">IFERROR(U5/$E$2*2*H5+I5*2,0)</f>
        <v>8</v>
      </c>
      <c r="AT5" s="77">
        <f t="shared" ref="AT5:AT68" si="6">IFERROR(U5/$E$2*(J5+K5*0.2+L5+M5*0.5),0)</f>
        <v>0</v>
      </c>
      <c r="AU5" s="77">
        <f t="shared" ref="AU5:AU68" si="7">ROUND(SUM(V5:AP5)-SUM(AQ5:AT5),2)</f>
        <v>5496.52</v>
      </c>
      <c r="AV5" s="425"/>
      <c r="AW5" s="426"/>
      <c r="AX5" s="426"/>
      <c r="AY5" s="426"/>
      <c r="AZ5" s="426"/>
      <c r="BA5" s="77">
        <f t="shared" ref="BA5:BA68" si="8">ROUND(AU5-SUM(AV5:AZ5),2)</f>
        <v>5496.52</v>
      </c>
      <c r="BB5" s="427"/>
      <c r="BC5" s="428" t="s">
        <v>463</v>
      </c>
      <c r="BD5" s="62" t="str">
        <f t="shared" ref="BD5:BD68" si="9">IF(U5-SUM(V5:AB5)=0,"正确","错误")</f>
        <v>正确</v>
      </c>
    </row>
    <row r="6" s="1" customFormat="1" ht="33" customHeight="1" spans="1:56">
      <c r="A6" s="128">
        <f t="shared" si="1"/>
        <v>2</v>
      </c>
      <c r="B6" s="417" t="s">
        <v>464</v>
      </c>
      <c r="C6" s="418" t="s">
        <v>129</v>
      </c>
      <c r="D6" s="419">
        <v>45850</v>
      </c>
      <c r="E6" s="417" t="s">
        <v>78</v>
      </c>
      <c r="F6" s="87">
        <f t="shared" si="2"/>
        <v>30</v>
      </c>
      <c r="G6" s="420" t="s">
        <v>79</v>
      </c>
      <c r="H6" s="421"/>
      <c r="I6" s="421"/>
      <c r="J6" s="429"/>
      <c r="K6" s="421"/>
      <c r="L6" s="421"/>
      <c r="M6" s="421"/>
      <c r="N6" s="421"/>
      <c r="O6" s="430"/>
      <c r="P6" s="421"/>
      <c r="Q6" s="421"/>
      <c r="R6" s="421"/>
      <c r="S6" s="72">
        <f t="shared" si="3"/>
        <v>0</v>
      </c>
      <c r="T6" s="428"/>
      <c r="U6" s="423" t="s">
        <v>465</v>
      </c>
      <c r="V6" s="424">
        <v>1500</v>
      </c>
      <c r="W6" s="424">
        <v>200</v>
      </c>
      <c r="X6" s="424">
        <v>100</v>
      </c>
      <c r="Y6" s="424">
        <v>200</v>
      </c>
      <c r="Z6" s="424">
        <v>500</v>
      </c>
      <c r="AA6" s="424">
        <v>200</v>
      </c>
      <c r="AB6" s="424">
        <v>1000</v>
      </c>
      <c r="AC6" s="77">
        <f t="shared" si="4"/>
        <v>0</v>
      </c>
      <c r="AD6" s="320"/>
      <c r="AE6" s="320"/>
      <c r="AF6" s="320"/>
      <c r="AG6" s="320"/>
      <c r="AH6" s="320"/>
      <c r="AI6" s="320">
        <v>100</v>
      </c>
      <c r="AJ6" s="320"/>
      <c r="AK6" s="320"/>
      <c r="AL6" s="320"/>
      <c r="AM6" s="320"/>
      <c r="AN6" s="320"/>
      <c r="AO6" s="320"/>
      <c r="AP6" s="320"/>
      <c r="AQ6" s="320"/>
      <c r="AR6" s="320"/>
      <c r="AS6" s="79">
        <f t="shared" si="5"/>
        <v>0</v>
      </c>
      <c r="AT6" s="77">
        <f t="shared" si="6"/>
        <v>0</v>
      </c>
      <c r="AU6" s="77">
        <f t="shared" si="7"/>
        <v>3800</v>
      </c>
      <c r="AV6" s="425"/>
      <c r="AW6" s="426"/>
      <c r="AX6" s="426"/>
      <c r="AY6" s="426"/>
      <c r="AZ6" s="426"/>
      <c r="BA6" s="77">
        <f t="shared" si="8"/>
        <v>3800</v>
      </c>
      <c r="BB6" s="427"/>
      <c r="BC6" s="428" t="s">
        <v>466</v>
      </c>
      <c r="BD6" s="62" t="str">
        <f t="shared" si="9"/>
        <v>正确</v>
      </c>
    </row>
    <row r="7" s="1" customFormat="1" ht="33" customHeight="1" spans="1:56">
      <c r="A7" s="128">
        <f t="shared" si="1"/>
        <v>3</v>
      </c>
      <c r="B7" s="417" t="s">
        <v>467</v>
      </c>
      <c r="C7" s="418" t="s">
        <v>381</v>
      </c>
      <c r="D7" s="419">
        <v>45748</v>
      </c>
      <c r="E7" s="417" t="s">
        <v>78</v>
      </c>
      <c r="F7" s="87">
        <f t="shared" si="2"/>
        <v>30</v>
      </c>
      <c r="G7" s="420" t="s">
        <v>79</v>
      </c>
      <c r="H7" s="421"/>
      <c r="I7" s="421">
        <v>4</v>
      </c>
      <c r="J7" s="421"/>
      <c r="K7" s="3"/>
      <c r="L7" s="421"/>
      <c r="M7" s="421"/>
      <c r="N7" s="421"/>
      <c r="O7" s="431"/>
      <c r="P7" s="421"/>
      <c r="Q7" s="421"/>
      <c r="R7" s="421"/>
      <c r="S7" s="72">
        <f t="shared" si="3"/>
        <v>0</v>
      </c>
      <c r="T7" s="422" t="s">
        <v>462</v>
      </c>
      <c r="U7" s="423" t="s">
        <v>280</v>
      </c>
      <c r="V7" s="432">
        <v>2200</v>
      </c>
      <c r="W7" s="433">
        <v>500</v>
      </c>
      <c r="X7" s="433">
        <v>200</v>
      </c>
      <c r="Y7" s="433">
        <v>200</v>
      </c>
      <c r="Z7" s="433">
        <v>500</v>
      </c>
      <c r="AA7" s="433">
        <v>100</v>
      </c>
      <c r="AB7" s="434">
        <v>1000</v>
      </c>
      <c r="AC7" s="77">
        <f t="shared" si="4"/>
        <v>0</v>
      </c>
      <c r="AD7" s="320"/>
      <c r="AE7" s="320"/>
      <c r="AF7" s="320"/>
      <c r="AG7" s="320"/>
      <c r="AH7" s="320"/>
      <c r="AI7" s="320"/>
      <c r="AJ7" s="320"/>
      <c r="AK7" s="320"/>
      <c r="AL7" s="320"/>
      <c r="AM7" s="320"/>
      <c r="AN7" s="320"/>
      <c r="AO7" s="320"/>
      <c r="AP7" s="320"/>
      <c r="AQ7" s="320"/>
      <c r="AR7" s="320"/>
      <c r="AS7" s="79">
        <f t="shared" si="5"/>
        <v>8</v>
      </c>
      <c r="AT7" s="77">
        <f t="shared" si="6"/>
        <v>0</v>
      </c>
      <c r="AU7" s="77">
        <f t="shared" si="7"/>
        <v>4692</v>
      </c>
      <c r="AV7" s="425"/>
      <c r="AW7" s="426"/>
      <c r="AX7" s="426"/>
      <c r="AY7" s="426"/>
      <c r="AZ7" s="426"/>
      <c r="BA7" s="77">
        <f t="shared" si="8"/>
        <v>4692</v>
      </c>
      <c r="BB7" s="427"/>
      <c r="BC7" s="428"/>
      <c r="BD7" s="62" t="str">
        <f t="shared" si="9"/>
        <v>正确</v>
      </c>
    </row>
    <row r="8" s="1" customFormat="1" ht="33" customHeight="1" spans="1:56">
      <c r="A8" s="128">
        <f t="shared" si="1"/>
        <v>4</v>
      </c>
      <c r="B8" s="417" t="s">
        <v>468</v>
      </c>
      <c r="C8" s="418" t="s">
        <v>129</v>
      </c>
      <c r="D8" s="419">
        <v>45748</v>
      </c>
      <c r="E8" s="417" t="s">
        <v>78</v>
      </c>
      <c r="F8" s="87">
        <f t="shared" si="2"/>
        <v>30</v>
      </c>
      <c r="G8" s="420" t="s">
        <v>79</v>
      </c>
      <c r="H8" s="421"/>
      <c r="I8" s="421"/>
      <c r="J8" s="429"/>
      <c r="K8" s="421"/>
      <c r="L8" s="421"/>
      <c r="M8" s="421"/>
      <c r="N8" s="421"/>
      <c r="O8" s="435"/>
      <c r="P8" s="421"/>
      <c r="Q8" s="421"/>
      <c r="R8" s="421"/>
      <c r="S8" s="72">
        <f t="shared" si="3"/>
        <v>0</v>
      </c>
      <c r="T8" s="436"/>
      <c r="U8" s="423" t="s">
        <v>421</v>
      </c>
      <c r="V8" s="424">
        <v>1800</v>
      </c>
      <c r="W8" s="424">
        <v>100</v>
      </c>
      <c r="X8" s="424">
        <v>200</v>
      </c>
      <c r="Y8" s="424">
        <v>200</v>
      </c>
      <c r="Z8" s="424">
        <v>500</v>
      </c>
      <c r="AA8" s="424">
        <v>100</v>
      </c>
      <c r="AB8" s="424">
        <v>1000</v>
      </c>
      <c r="AC8" s="77">
        <f t="shared" si="4"/>
        <v>0</v>
      </c>
      <c r="AD8" s="320"/>
      <c r="AE8" s="320"/>
      <c r="AF8" s="320"/>
      <c r="AG8" s="320"/>
      <c r="AH8" s="320"/>
      <c r="AI8" s="320"/>
      <c r="AJ8" s="320"/>
      <c r="AK8" s="320"/>
      <c r="AL8" s="320"/>
      <c r="AM8" s="320"/>
      <c r="AN8" s="320"/>
      <c r="AO8" s="320"/>
      <c r="AP8" s="320"/>
      <c r="AQ8" s="320"/>
      <c r="AR8" s="320"/>
      <c r="AS8" s="79">
        <f t="shared" si="5"/>
        <v>0</v>
      </c>
      <c r="AT8" s="77">
        <f t="shared" si="6"/>
        <v>0</v>
      </c>
      <c r="AU8" s="77">
        <f t="shared" si="7"/>
        <v>3900</v>
      </c>
      <c r="AV8" s="425"/>
      <c r="AW8" s="426"/>
      <c r="AX8" s="426"/>
      <c r="AY8" s="426"/>
      <c r="AZ8" s="426"/>
      <c r="BA8" s="77">
        <f t="shared" si="8"/>
        <v>3900</v>
      </c>
      <c r="BB8" s="427"/>
      <c r="BC8" s="428"/>
      <c r="BD8" s="62" t="str">
        <f t="shared" si="9"/>
        <v>正确</v>
      </c>
    </row>
    <row r="9" s="1" customFormat="1" ht="33" customHeight="1" spans="1:56">
      <c r="A9" s="128">
        <f t="shared" si="1"/>
        <v>5</v>
      </c>
      <c r="B9" s="417" t="s">
        <v>469</v>
      </c>
      <c r="C9" s="418" t="s">
        <v>129</v>
      </c>
      <c r="D9" s="419">
        <v>45774</v>
      </c>
      <c r="E9" s="417" t="s">
        <v>78</v>
      </c>
      <c r="F9" s="87">
        <f t="shared" si="2"/>
        <v>30</v>
      </c>
      <c r="G9" s="420" t="s">
        <v>79</v>
      </c>
      <c r="H9" s="421"/>
      <c r="I9" s="421"/>
      <c r="J9" s="421"/>
      <c r="K9" s="421"/>
      <c r="L9" s="421"/>
      <c r="M9" s="421"/>
      <c r="N9" s="421"/>
      <c r="O9" s="421"/>
      <c r="P9" s="421"/>
      <c r="Q9" s="421"/>
      <c r="R9" s="421"/>
      <c r="S9" s="72">
        <f t="shared" si="3"/>
        <v>0</v>
      </c>
      <c r="T9" s="437"/>
      <c r="U9" s="423" t="s">
        <v>421</v>
      </c>
      <c r="V9" s="424">
        <v>1800</v>
      </c>
      <c r="W9" s="424">
        <v>100</v>
      </c>
      <c r="X9" s="424">
        <v>200</v>
      </c>
      <c r="Y9" s="424">
        <v>200</v>
      </c>
      <c r="Z9" s="424">
        <v>500</v>
      </c>
      <c r="AA9" s="424">
        <v>100</v>
      </c>
      <c r="AB9" s="424">
        <v>1000</v>
      </c>
      <c r="AC9" s="77">
        <f t="shared" si="4"/>
        <v>0</v>
      </c>
      <c r="AD9" s="320"/>
      <c r="AE9" s="320"/>
      <c r="AF9" s="320"/>
      <c r="AG9" s="320"/>
      <c r="AH9" s="320"/>
      <c r="AI9" s="320"/>
      <c r="AJ9" s="320"/>
      <c r="AK9" s="320"/>
      <c r="AL9" s="320"/>
      <c r="AM9" s="320"/>
      <c r="AN9" s="320"/>
      <c r="AO9" s="320"/>
      <c r="AP9" s="320"/>
      <c r="AQ9" s="320"/>
      <c r="AR9" s="320"/>
      <c r="AS9" s="79">
        <f t="shared" si="5"/>
        <v>0</v>
      </c>
      <c r="AT9" s="77">
        <f t="shared" si="6"/>
        <v>0</v>
      </c>
      <c r="AU9" s="77">
        <f t="shared" si="7"/>
        <v>3900</v>
      </c>
      <c r="AV9" s="425"/>
      <c r="AW9" s="426"/>
      <c r="AX9" s="426"/>
      <c r="AY9" s="426"/>
      <c r="AZ9" s="426"/>
      <c r="BA9" s="77">
        <f t="shared" si="8"/>
        <v>3900</v>
      </c>
      <c r="BB9" s="427"/>
      <c r="BC9" s="428"/>
      <c r="BD9" s="62" t="str">
        <f t="shared" si="9"/>
        <v>正确</v>
      </c>
    </row>
    <row r="10" s="1" customFormat="1" ht="33" customHeight="1" spans="1:56">
      <c r="A10" s="128">
        <f t="shared" si="1"/>
        <v>6</v>
      </c>
      <c r="B10" s="417" t="s">
        <v>470</v>
      </c>
      <c r="C10" s="418" t="s">
        <v>129</v>
      </c>
      <c r="D10" s="419">
        <v>45748</v>
      </c>
      <c r="E10" s="417" t="s">
        <v>78</v>
      </c>
      <c r="F10" s="87">
        <f t="shared" si="2"/>
        <v>30</v>
      </c>
      <c r="G10" s="420" t="s">
        <v>79</v>
      </c>
      <c r="H10" s="421"/>
      <c r="I10" s="421"/>
      <c r="J10" s="421"/>
      <c r="K10" s="421"/>
      <c r="L10" s="421"/>
      <c r="M10" s="421"/>
      <c r="N10" s="421"/>
      <c r="O10" s="421"/>
      <c r="P10" s="421"/>
      <c r="Q10" s="421"/>
      <c r="R10" s="421"/>
      <c r="S10" s="72">
        <f t="shared" si="3"/>
        <v>0</v>
      </c>
      <c r="T10" s="422"/>
      <c r="U10" s="423" t="s">
        <v>421</v>
      </c>
      <c r="V10" s="424">
        <v>1800</v>
      </c>
      <c r="W10" s="424">
        <v>100</v>
      </c>
      <c r="X10" s="424">
        <v>200</v>
      </c>
      <c r="Y10" s="424">
        <v>200</v>
      </c>
      <c r="Z10" s="424">
        <v>500</v>
      </c>
      <c r="AA10" s="424">
        <v>100</v>
      </c>
      <c r="AB10" s="424">
        <v>1000</v>
      </c>
      <c r="AC10" s="77">
        <f t="shared" si="4"/>
        <v>0</v>
      </c>
      <c r="AD10" s="320"/>
      <c r="AE10" s="320"/>
      <c r="AF10" s="320"/>
      <c r="AG10" s="320"/>
      <c r="AH10" s="320"/>
      <c r="AI10" s="320"/>
      <c r="AJ10" s="320"/>
      <c r="AK10" s="320"/>
      <c r="AL10" s="320"/>
      <c r="AM10" s="320"/>
      <c r="AN10" s="320"/>
      <c r="AO10" s="320"/>
      <c r="AP10" s="320"/>
      <c r="AQ10" s="320"/>
      <c r="AR10" s="320"/>
      <c r="AS10" s="79">
        <f t="shared" si="5"/>
        <v>0</v>
      </c>
      <c r="AT10" s="77">
        <f t="shared" si="6"/>
        <v>0</v>
      </c>
      <c r="AU10" s="77">
        <f t="shared" si="7"/>
        <v>3900</v>
      </c>
      <c r="AV10" s="425"/>
      <c r="AW10" s="426"/>
      <c r="AX10" s="426"/>
      <c r="AY10" s="426"/>
      <c r="AZ10" s="426"/>
      <c r="BA10" s="77">
        <f t="shared" si="8"/>
        <v>3900</v>
      </c>
      <c r="BB10" s="427"/>
      <c r="BC10" s="428"/>
      <c r="BD10" s="62" t="str">
        <f t="shared" si="9"/>
        <v>正确</v>
      </c>
    </row>
    <row r="11" s="1" customFormat="1" ht="33" customHeight="1" spans="1:56">
      <c r="A11" s="128">
        <f t="shared" si="1"/>
        <v>7</v>
      </c>
      <c r="B11" s="417" t="s">
        <v>471</v>
      </c>
      <c r="C11" s="418" t="s">
        <v>381</v>
      </c>
      <c r="D11" s="419">
        <v>45748</v>
      </c>
      <c r="E11" s="417" t="s">
        <v>78</v>
      </c>
      <c r="F11" s="87">
        <f t="shared" si="2"/>
        <v>30</v>
      </c>
      <c r="G11" s="420" t="s">
        <v>79</v>
      </c>
      <c r="H11" s="421"/>
      <c r="I11" s="421"/>
      <c r="J11" s="421"/>
      <c r="K11" s="421"/>
      <c r="L11" s="421"/>
      <c r="M11" s="421"/>
      <c r="N11" s="421"/>
      <c r="O11" s="421"/>
      <c r="P11" s="421"/>
      <c r="Q11" s="421"/>
      <c r="R11" s="421"/>
      <c r="S11" s="72">
        <f t="shared" si="3"/>
        <v>0</v>
      </c>
      <c r="T11" s="437"/>
      <c r="U11" s="423" t="s">
        <v>472</v>
      </c>
      <c r="V11" s="424">
        <v>2000</v>
      </c>
      <c r="W11" s="424">
        <v>100</v>
      </c>
      <c r="X11" s="424">
        <v>200</v>
      </c>
      <c r="Y11" s="424">
        <v>200</v>
      </c>
      <c r="Z11" s="424">
        <v>500</v>
      </c>
      <c r="AA11" s="424">
        <v>100</v>
      </c>
      <c r="AB11" s="424">
        <v>1000</v>
      </c>
      <c r="AC11" s="77">
        <f t="shared" si="4"/>
        <v>0</v>
      </c>
      <c r="AD11" s="320"/>
      <c r="AE11" s="320"/>
      <c r="AF11" s="320"/>
      <c r="AG11" s="320"/>
      <c r="AH11" s="320"/>
      <c r="AI11" s="320"/>
      <c r="AJ11" s="320"/>
      <c r="AK11" s="320"/>
      <c r="AL11" s="320"/>
      <c r="AM11" s="320"/>
      <c r="AN11" s="320"/>
      <c r="AO11" s="320"/>
      <c r="AP11" s="320"/>
      <c r="AQ11" s="320"/>
      <c r="AR11" s="320"/>
      <c r="AS11" s="79">
        <f t="shared" si="5"/>
        <v>0</v>
      </c>
      <c r="AT11" s="77">
        <f t="shared" si="6"/>
        <v>0</v>
      </c>
      <c r="AU11" s="77">
        <f t="shared" si="7"/>
        <v>4100</v>
      </c>
      <c r="AV11" s="425"/>
      <c r="AW11" s="426"/>
      <c r="AX11" s="426"/>
      <c r="AY11" s="426"/>
      <c r="AZ11" s="426"/>
      <c r="BA11" s="77">
        <f t="shared" si="8"/>
        <v>4100</v>
      </c>
      <c r="BB11" s="427"/>
      <c r="BC11" s="428"/>
      <c r="BD11" s="62" t="str">
        <f t="shared" si="9"/>
        <v>正确</v>
      </c>
    </row>
    <row r="12" s="1" customFormat="1" ht="33" customHeight="1" spans="1:56">
      <c r="A12" s="128">
        <f t="shared" si="1"/>
        <v>8</v>
      </c>
      <c r="B12" s="417" t="s">
        <v>473</v>
      </c>
      <c r="C12" s="418" t="s">
        <v>129</v>
      </c>
      <c r="D12" s="419">
        <v>45818</v>
      </c>
      <c r="E12" s="417" t="s">
        <v>78</v>
      </c>
      <c r="F12" s="87">
        <f t="shared" si="2"/>
        <v>30</v>
      </c>
      <c r="G12" s="420" t="s">
        <v>79</v>
      </c>
      <c r="H12" s="421"/>
      <c r="I12" s="421"/>
      <c r="J12" s="429"/>
      <c r="K12" s="421"/>
      <c r="L12" s="421"/>
      <c r="M12" s="421"/>
      <c r="N12" s="421"/>
      <c r="O12" s="421"/>
      <c r="P12" s="421"/>
      <c r="Q12" s="421"/>
      <c r="R12" s="421"/>
      <c r="S12" s="72">
        <f t="shared" si="3"/>
        <v>0</v>
      </c>
      <c r="T12" s="436"/>
      <c r="U12" s="423" t="s">
        <v>421</v>
      </c>
      <c r="V12" s="424">
        <v>1800</v>
      </c>
      <c r="W12" s="424">
        <v>100</v>
      </c>
      <c r="X12" s="424">
        <v>200</v>
      </c>
      <c r="Y12" s="424">
        <v>200</v>
      </c>
      <c r="Z12" s="424">
        <v>500</v>
      </c>
      <c r="AA12" s="424">
        <v>100</v>
      </c>
      <c r="AB12" s="424">
        <v>1000</v>
      </c>
      <c r="AC12" s="77">
        <f t="shared" si="4"/>
        <v>0</v>
      </c>
      <c r="AD12" s="320"/>
      <c r="AE12" s="320"/>
      <c r="AF12" s="320"/>
      <c r="AG12" s="320"/>
      <c r="AH12" s="320"/>
      <c r="AI12" s="320"/>
      <c r="AJ12" s="320"/>
      <c r="AK12" s="320"/>
      <c r="AL12" s="320"/>
      <c r="AM12" s="320"/>
      <c r="AN12" s="320"/>
      <c r="AO12" s="320"/>
      <c r="AP12" s="320"/>
      <c r="AQ12" s="320"/>
      <c r="AR12" s="320"/>
      <c r="AS12" s="79">
        <f t="shared" si="5"/>
        <v>0</v>
      </c>
      <c r="AT12" s="77">
        <f t="shared" si="6"/>
        <v>0</v>
      </c>
      <c r="AU12" s="77">
        <f t="shared" si="7"/>
        <v>3900</v>
      </c>
      <c r="AV12" s="425"/>
      <c r="AW12" s="426"/>
      <c r="AX12" s="426"/>
      <c r="AY12" s="426"/>
      <c r="AZ12" s="426"/>
      <c r="BA12" s="77">
        <f t="shared" si="8"/>
        <v>3900</v>
      </c>
      <c r="BB12" s="427"/>
      <c r="BC12" s="428"/>
      <c r="BD12" s="62" t="str">
        <f t="shared" si="9"/>
        <v>正确</v>
      </c>
    </row>
    <row r="13" s="1" customFormat="1" ht="33" customHeight="1" spans="1:56">
      <c r="A13" s="128">
        <f t="shared" si="1"/>
        <v>9</v>
      </c>
      <c r="B13" s="417" t="s">
        <v>474</v>
      </c>
      <c r="C13" s="418" t="s">
        <v>129</v>
      </c>
      <c r="D13" s="419">
        <v>45748</v>
      </c>
      <c r="E13" s="417" t="s">
        <v>78</v>
      </c>
      <c r="F13" s="87">
        <f t="shared" si="2"/>
        <v>30</v>
      </c>
      <c r="G13" s="420" t="s">
        <v>79</v>
      </c>
      <c r="H13" s="421"/>
      <c r="I13" s="421">
        <v>12</v>
      </c>
      <c r="J13" s="421"/>
      <c r="K13" s="421"/>
      <c r="L13" s="421"/>
      <c r="M13" s="421"/>
      <c r="N13" s="421"/>
      <c r="O13" s="421"/>
      <c r="P13" s="421"/>
      <c r="Q13" s="421"/>
      <c r="R13" s="421"/>
      <c r="S13" s="72">
        <f t="shared" si="3"/>
        <v>0</v>
      </c>
      <c r="T13" s="422" t="s">
        <v>475</v>
      </c>
      <c r="U13" s="423" t="s">
        <v>421</v>
      </c>
      <c r="V13" s="424">
        <v>1800</v>
      </c>
      <c r="W13" s="424">
        <v>100</v>
      </c>
      <c r="X13" s="424">
        <v>200</v>
      </c>
      <c r="Y13" s="424">
        <v>200</v>
      </c>
      <c r="Z13" s="424">
        <v>500</v>
      </c>
      <c r="AA13" s="424">
        <v>100</v>
      </c>
      <c r="AB13" s="424">
        <v>1000</v>
      </c>
      <c r="AC13" s="77">
        <f t="shared" si="4"/>
        <v>0</v>
      </c>
      <c r="AD13" s="320"/>
      <c r="AE13" s="320"/>
      <c r="AF13" s="320"/>
      <c r="AG13" s="320"/>
      <c r="AH13" s="320"/>
      <c r="AI13" s="320"/>
      <c r="AJ13" s="320"/>
      <c r="AK13" s="320"/>
      <c r="AL13" s="320"/>
      <c r="AM13" s="320"/>
      <c r="AN13" s="320"/>
      <c r="AO13" s="320"/>
      <c r="AP13" s="320"/>
      <c r="AQ13" s="320"/>
      <c r="AR13" s="320"/>
      <c r="AS13" s="79">
        <f t="shared" si="5"/>
        <v>24</v>
      </c>
      <c r="AT13" s="77">
        <f t="shared" si="6"/>
        <v>0</v>
      </c>
      <c r="AU13" s="77">
        <f t="shared" si="7"/>
        <v>3876</v>
      </c>
      <c r="AV13" s="425"/>
      <c r="AW13" s="426"/>
      <c r="AX13" s="426"/>
      <c r="AY13" s="426"/>
      <c r="AZ13" s="426"/>
      <c r="BA13" s="77">
        <f t="shared" si="8"/>
        <v>3876</v>
      </c>
      <c r="BB13" s="427"/>
      <c r="BC13" s="428"/>
      <c r="BD13" s="62" t="str">
        <f t="shared" si="9"/>
        <v>正确</v>
      </c>
    </row>
    <row r="14" s="1" customFormat="1" ht="33" customHeight="1" spans="1:56">
      <c r="A14" s="128">
        <f t="shared" si="1"/>
        <v>10</v>
      </c>
      <c r="B14" s="417" t="s">
        <v>476</v>
      </c>
      <c r="C14" s="418" t="s">
        <v>129</v>
      </c>
      <c r="D14" s="419">
        <v>45830</v>
      </c>
      <c r="E14" s="417" t="s">
        <v>78</v>
      </c>
      <c r="F14" s="87">
        <f t="shared" si="2"/>
        <v>30</v>
      </c>
      <c r="G14" s="420" t="s">
        <v>79</v>
      </c>
      <c r="H14" s="421"/>
      <c r="I14" s="421"/>
      <c r="J14" s="421"/>
      <c r="K14" s="421"/>
      <c r="L14" s="421"/>
      <c r="M14" s="421"/>
      <c r="N14" s="421"/>
      <c r="O14" s="421"/>
      <c r="P14" s="421"/>
      <c r="Q14" s="421"/>
      <c r="R14" s="421"/>
      <c r="S14" s="72">
        <f t="shared" si="3"/>
        <v>0</v>
      </c>
      <c r="T14" s="422"/>
      <c r="U14" s="423" t="s">
        <v>421</v>
      </c>
      <c r="V14" s="424">
        <v>1800</v>
      </c>
      <c r="W14" s="424">
        <v>100</v>
      </c>
      <c r="X14" s="424">
        <v>200</v>
      </c>
      <c r="Y14" s="424">
        <v>200</v>
      </c>
      <c r="Z14" s="424">
        <v>500</v>
      </c>
      <c r="AA14" s="424">
        <v>100</v>
      </c>
      <c r="AB14" s="424">
        <v>1000</v>
      </c>
      <c r="AC14" s="77">
        <f t="shared" si="4"/>
        <v>0</v>
      </c>
      <c r="AD14" s="320"/>
      <c r="AE14" s="320"/>
      <c r="AF14" s="320"/>
      <c r="AG14" s="320"/>
      <c r="AH14" s="320"/>
      <c r="AI14" s="320"/>
      <c r="AJ14" s="320"/>
      <c r="AK14" s="320"/>
      <c r="AL14" s="320"/>
      <c r="AM14" s="320"/>
      <c r="AN14" s="320"/>
      <c r="AO14" s="320"/>
      <c r="AP14" s="320"/>
      <c r="AQ14" s="320"/>
      <c r="AR14" s="320"/>
      <c r="AS14" s="79">
        <f t="shared" si="5"/>
        <v>0</v>
      </c>
      <c r="AT14" s="77">
        <f t="shared" si="6"/>
        <v>0</v>
      </c>
      <c r="AU14" s="77">
        <f t="shared" si="7"/>
        <v>3900</v>
      </c>
      <c r="AV14" s="425"/>
      <c r="AW14" s="426"/>
      <c r="AX14" s="426"/>
      <c r="AY14" s="426"/>
      <c r="AZ14" s="426"/>
      <c r="BA14" s="77">
        <f t="shared" si="8"/>
        <v>3900</v>
      </c>
      <c r="BB14" s="427"/>
      <c r="BC14" s="428"/>
      <c r="BD14" s="62" t="str">
        <f t="shared" si="9"/>
        <v>正确</v>
      </c>
    </row>
    <row r="15" s="1" customFormat="1" ht="33" customHeight="1" spans="1:56">
      <c r="A15" s="128">
        <f t="shared" si="1"/>
        <v>11</v>
      </c>
      <c r="B15" s="417" t="s">
        <v>477</v>
      </c>
      <c r="C15" s="418" t="s">
        <v>478</v>
      </c>
      <c r="D15" s="419">
        <v>45748</v>
      </c>
      <c r="E15" s="417" t="s">
        <v>78</v>
      </c>
      <c r="F15" s="87">
        <f t="shared" si="2"/>
        <v>30</v>
      </c>
      <c r="G15" s="420" t="s">
        <v>79</v>
      </c>
      <c r="H15" s="421"/>
      <c r="I15" s="421"/>
      <c r="J15" s="421"/>
      <c r="K15" s="421"/>
      <c r="L15" s="421"/>
      <c r="M15" s="421"/>
      <c r="N15" s="421"/>
      <c r="O15" s="421"/>
      <c r="P15" s="421"/>
      <c r="Q15" s="421"/>
      <c r="R15" s="421"/>
      <c r="S15" s="72">
        <f t="shared" si="3"/>
        <v>0</v>
      </c>
      <c r="T15" s="437"/>
      <c r="U15" s="423" t="s">
        <v>126</v>
      </c>
      <c r="V15" s="424">
        <v>2000</v>
      </c>
      <c r="W15" s="424">
        <v>200</v>
      </c>
      <c r="X15" s="424">
        <v>200</v>
      </c>
      <c r="Y15" s="424">
        <v>200</v>
      </c>
      <c r="Z15" s="424">
        <v>500</v>
      </c>
      <c r="AA15" s="424">
        <v>100</v>
      </c>
      <c r="AB15" s="424">
        <v>1000</v>
      </c>
      <c r="AC15" s="77">
        <f t="shared" si="4"/>
        <v>0</v>
      </c>
      <c r="AD15" s="320"/>
      <c r="AE15" s="320"/>
      <c r="AF15" s="320"/>
      <c r="AG15" s="320"/>
      <c r="AH15" s="320"/>
      <c r="AI15" s="320"/>
      <c r="AJ15" s="320"/>
      <c r="AK15" s="320"/>
      <c r="AL15" s="320"/>
      <c r="AM15" s="320"/>
      <c r="AN15" s="320"/>
      <c r="AO15" s="320"/>
      <c r="AP15" s="320"/>
      <c r="AQ15" s="320"/>
      <c r="AR15" s="320"/>
      <c r="AS15" s="79">
        <f t="shared" si="5"/>
        <v>0</v>
      </c>
      <c r="AT15" s="77">
        <f t="shared" si="6"/>
        <v>0</v>
      </c>
      <c r="AU15" s="77">
        <f t="shared" si="7"/>
        <v>4200</v>
      </c>
      <c r="AV15" s="425"/>
      <c r="AW15" s="426"/>
      <c r="AX15" s="426"/>
      <c r="AY15" s="426"/>
      <c r="AZ15" s="426"/>
      <c r="BA15" s="77">
        <f t="shared" si="8"/>
        <v>4200</v>
      </c>
      <c r="BB15" s="427"/>
      <c r="BC15" s="428"/>
      <c r="BD15" s="62" t="str">
        <f t="shared" si="9"/>
        <v>正确</v>
      </c>
    </row>
    <row r="16" s="1" customFormat="1" ht="33" customHeight="1" spans="1:56">
      <c r="A16" s="128">
        <f t="shared" si="1"/>
        <v>12</v>
      </c>
      <c r="B16" s="417" t="s">
        <v>479</v>
      </c>
      <c r="C16" s="418" t="s">
        <v>129</v>
      </c>
      <c r="D16" s="419">
        <v>45748</v>
      </c>
      <c r="E16" s="417" t="s">
        <v>78</v>
      </c>
      <c r="F16" s="87">
        <f t="shared" si="2"/>
        <v>30</v>
      </c>
      <c r="G16" s="420" t="s">
        <v>79</v>
      </c>
      <c r="H16" s="421"/>
      <c r="I16" s="421"/>
      <c r="J16" s="421"/>
      <c r="K16" s="421"/>
      <c r="L16" s="421"/>
      <c r="M16" s="421"/>
      <c r="N16" s="421"/>
      <c r="O16" s="421"/>
      <c r="P16" s="421"/>
      <c r="Q16" s="421"/>
      <c r="R16" s="421"/>
      <c r="S16" s="72">
        <f t="shared" si="3"/>
        <v>0</v>
      </c>
      <c r="T16" s="437"/>
      <c r="U16" s="423" t="s">
        <v>421</v>
      </c>
      <c r="V16" s="424">
        <v>1800</v>
      </c>
      <c r="W16" s="424">
        <v>100</v>
      </c>
      <c r="X16" s="424">
        <v>200</v>
      </c>
      <c r="Y16" s="424">
        <v>200</v>
      </c>
      <c r="Z16" s="424">
        <v>500</v>
      </c>
      <c r="AA16" s="424">
        <v>100</v>
      </c>
      <c r="AB16" s="424">
        <v>1000</v>
      </c>
      <c r="AC16" s="77">
        <f t="shared" si="4"/>
        <v>0</v>
      </c>
      <c r="AD16" s="320"/>
      <c r="AE16" s="320"/>
      <c r="AF16" s="320"/>
      <c r="AG16" s="320"/>
      <c r="AH16" s="320"/>
      <c r="AI16" s="320"/>
      <c r="AJ16" s="320"/>
      <c r="AK16" s="320"/>
      <c r="AL16" s="320"/>
      <c r="AM16" s="320"/>
      <c r="AN16" s="320"/>
      <c r="AO16" s="320"/>
      <c r="AP16" s="320"/>
      <c r="AQ16" s="320"/>
      <c r="AR16" s="320"/>
      <c r="AS16" s="79">
        <f t="shared" si="5"/>
        <v>0</v>
      </c>
      <c r="AT16" s="77">
        <f t="shared" si="6"/>
        <v>0</v>
      </c>
      <c r="AU16" s="77">
        <f t="shared" si="7"/>
        <v>3900</v>
      </c>
      <c r="AV16" s="425"/>
      <c r="AW16" s="426"/>
      <c r="AX16" s="426"/>
      <c r="AY16" s="426"/>
      <c r="AZ16" s="426"/>
      <c r="BA16" s="77">
        <f t="shared" si="8"/>
        <v>3900</v>
      </c>
      <c r="BB16" s="427"/>
      <c r="BC16" s="428"/>
      <c r="BD16" s="62" t="str">
        <f t="shared" si="9"/>
        <v>正确</v>
      </c>
    </row>
    <row r="17" s="1" customFormat="1" ht="33" customHeight="1" spans="1:56">
      <c r="A17" s="128">
        <f t="shared" si="1"/>
        <v>13</v>
      </c>
      <c r="B17" s="417" t="s">
        <v>480</v>
      </c>
      <c r="C17" s="418" t="s">
        <v>129</v>
      </c>
      <c r="D17" s="419">
        <v>45797</v>
      </c>
      <c r="E17" s="417" t="s">
        <v>78</v>
      </c>
      <c r="F17" s="87">
        <f t="shared" si="2"/>
        <v>30</v>
      </c>
      <c r="G17" s="420" t="s">
        <v>79</v>
      </c>
      <c r="H17" s="421"/>
      <c r="I17" s="421">
        <v>1</v>
      </c>
      <c r="J17" s="421"/>
      <c r="K17" s="421"/>
      <c r="L17" s="421"/>
      <c r="M17" s="421"/>
      <c r="N17" s="421"/>
      <c r="O17" s="421"/>
      <c r="P17" s="421"/>
      <c r="Q17" s="421"/>
      <c r="R17" s="421"/>
      <c r="S17" s="72">
        <f t="shared" si="3"/>
        <v>0</v>
      </c>
      <c r="T17" s="422" t="s">
        <v>481</v>
      </c>
      <c r="U17" s="423" t="s">
        <v>421</v>
      </c>
      <c r="V17" s="424">
        <v>1800</v>
      </c>
      <c r="W17" s="424">
        <v>100</v>
      </c>
      <c r="X17" s="424">
        <v>200</v>
      </c>
      <c r="Y17" s="424">
        <v>200</v>
      </c>
      <c r="Z17" s="424">
        <v>500</v>
      </c>
      <c r="AA17" s="424">
        <v>100</v>
      </c>
      <c r="AB17" s="424">
        <v>1000</v>
      </c>
      <c r="AC17" s="77">
        <f t="shared" si="4"/>
        <v>0</v>
      </c>
      <c r="AD17" s="320"/>
      <c r="AE17" s="320"/>
      <c r="AF17" s="320"/>
      <c r="AG17" s="320"/>
      <c r="AH17" s="320"/>
      <c r="AI17" s="320"/>
      <c r="AJ17" s="320"/>
      <c r="AK17" s="320"/>
      <c r="AL17" s="320"/>
      <c r="AM17" s="320"/>
      <c r="AN17" s="320"/>
      <c r="AO17" s="320"/>
      <c r="AP17" s="320"/>
      <c r="AQ17" s="320"/>
      <c r="AR17" s="320"/>
      <c r="AS17" s="79">
        <f t="shared" si="5"/>
        <v>2</v>
      </c>
      <c r="AT17" s="77">
        <f t="shared" si="6"/>
        <v>0</v>
      </c>
      <c r="AU17" s="77">
        <f t="shared" si="7"/>
        <v>3898</v>
      </c>
      <c r="AV17" s="425"/>
      <c r="AW17" s="426"/>
      <c r="AX17" s="426"/>
      <c r="AY17" s="426"/>
      <c r="AZ17" s="426"/>
      <c r="BA17" s="77">
        <f t="shared" si="8"/>
        <v>3898</v>
      </c>
      <c r="BB17" s="427"/>
      <c r="BC17" s="428"/>
      <c r="BD17" s="62" t="str">
        <f t="shared" si="9"/>
        <v>正确</v>
      </c>
    </row>
    <row r="18" s="1" customFormat="1" ht="33" customHeight="1" spans="1:56">
      <c r="A18" s="128">
        <f t="shared" si="1"/>
        <v>14</v>
      </c>
      <c r="B18" s="417" t="s">
        <v>482</v>
      </c>
      <c r="C18" s="418" t="s">
        <v>129</v>
      </c>
      <c r="D18" s="419">
        <v>45836</v>
      </c>
      <c r="E18" s="417" t="s">
        <v>78</v>
      </c>
      <c r="F18" s="87">
        <f t="shared" si="2"/>
        <v>30</v>
      </c>
      <c r="G18" s="420" t="s">
        <v>79</v>
      </c>
      <c r="H18" s="421"/>
      <c r="I18" s="421"/>
      <c r="J18" s="421"/>
      <c r="K18" s="421"/>
      <c r="L18" s="421"/>
      <c r="M18" s="421"/>
      <c r="N18" s="421"/>
      <c r="O18" s="421"/>
      <c r="P18" s="421"/>
      <c r="Q18" s="421"/>
      <c r="R18" s="421"/>
      <c r="S18" s="72">
        <f t="shared" si="3"/>
        <v>0</v>
      </c>
      <c r="T18" s="437"/>
      <c r="U18" s="423" t="s">
        <v>421</v>
      </c>
      <c r="V18" s="424">
        <v>1800</v>
      </c>
      <c r="W18" s="424">
        <v>100</v>
      </c>
      <c r="X18" s="424">
        <v>200</v>
      </c>
      <c r="Y18" s="424">
        <v>200</v>
      </c>
      <c r="Z18" s="424">
        <v>500</v>
      </c>
      <c r="AA18" s="424">
        <v>100</v>
      </c>
      <c r="AB18" s="424">
        <v>1000</v>
      </c>
      <c r="AC18" s="77">
        <f t="shared" si="4"/>
        <v>0</v>
      </c>
      <c r="AD18" s="320"/>
      <c r="AE18" s="320"/>
      <c r="AF18" s="320"/>
      <c r="AG18" s="320"/>
      <c r="AH18" s="320"/>
      <c r="AI18" s="320"/>
      <c r="AJ18" s="320"/>
      <c r="AK18" s="320"/>
      <c r="AL18" s="320"/>
      <c r="AM18" s="320"/>
      <c r="AN18" s="320"/>
      <c r="AO18" s="320"/>
      <c r="AP18" s="320"/>
      <c r="AQ18" s="320"/>
      <c r="AR18" s="320"/>
      <c r="AS18" s="79">
        <f t="shared" si="5"/>
        <v>0</v>
      </c>
      <c r="AT18" s="77">
        <f t="shared" si="6"/>
        <v>0</v>
      </c>
      <c r="AU18" s="77">
        <f t="shared" si="7"/>
        <v>3900</v>
      </c>
      <c r="AV18" s="425"/>
      <c r="AW18" s="426"/>
      <c r="AX18" s="426"/>
      <c r="AY18" s="426"/>
      <c r="AZ18" s="426"/>
      <c r="BA18" s="77">
        <f t="shared" si="8"/>
        <v>3900</v>
      </c>
      <c r="BB18" s="427"/>
      <c r="BC18" s="428"/>
      <c r="BD18" s="62" t="str">
        <f t="shared" si="9"/>
        <v>正确</v>
      </c>
    </row>
    <row r="19" s="1" customFormat="1" ht="33" customHeight="1" spans="1:56">
      <c r="A19" s="128">
        <f t="shared" si="1"/>
        <v>15</v>
      </c>
      <c r="B19" s="417" t="s">
        <v>483</v>
      </c>
      <c r="C19" s="418" t="s">
        <v>129</v>
      </c>
      <c r="D19" s="419">
        <v>45856</v>
      </c>
      <c r="E19" s="417" t="s">
        <v>78</v>
      </c>
      <c r="F19" s="87">
        <f t="shared" si="2"/>
        <v>30</v>
      </c>
      <c r="G19" s="420" t="s">
        <v>79</v>
      </c>
      <c r="H19" s="421"/>
      <c r="I19" s="421"/>
      <c r="J19" s="421"/>
      <c r="K19" s="421"/>
      <c r="L19" s="421"/>
      <c r="M19" s="421"/>
      <c r="N19" s="421"/>
      <c r="O19" s="421"/>
      <c r="P19" s="421"/>
      <c r="Q19" s="421"/>
      <c r="R19" s="421"/>
      <c r="S19" s="72">
        <f t="shared" si="3"/>
        <v>0</v>
      </c>
      <c r="T19" s="437"/>
      <c r="U19" s="423" t="s">
        <v>421</v>
      </c>
      <c r="V19" s="424">
        <v>1800</v>
      </c>
      <c r="W19" s="424">
        <v>100</v>
      </c>
      <c r="X19" s="424">
        <v>200</v>
      </c>
      <c r="Y19" s="424">
        <v>200</v>
      </c>
      <c r="Z19" s="424">
        <v>500</v>
      </c>
      <c r="AA19" s="424">
        <v>100</v>
      </c>
      <c r="AB19" s="424">
        <v>1000</v>
      </c>
      <c r="AC19" s="77">
        <f t="shared" si="4"/>
        <v>0</v>
      </c>
      <c r="AD19" s="320"/>
      <c r="AE19" s="320"/>
      <c r="AF19" s="320"/>
      <c r="AG19" s="320"/>
      <c r="AH19" s="320"/>
      <c r="AI19" s="320"/>
      <c r="AJ19" s="320"/>
      <c r="AK19" s="320"/>
      <c r="AL19" s="320"/>
      <c r="AM19" s="320"/>
      <c r="AN19" s="320"/>
      <c r="AO19" s="320"/>
      <c r="AP19" s="320"/>
      <c r="AQ19" s="320"/>
      <c r="AR19" s="320"/>
      <c r="AS19" s="79">
        <f t="shared" si="5"/>
        <v>0</v>
      </c>
      <c r="AT19" s="77">
        <f t="shared" si="6"/>
        <v>0</v>
      </c>
      <c r="AU19" s="77">
        <f t="shared" si="7"/>
        <v>3900</v>
      </c>
      <c r="AV19" s="425"/>
      <c r="AW19" s="426"/>
      <c r="AX19" s="426"/>
      <c r="AY19" s="426"/>
      <c r="AZ19" s="426"/>
      <c r="BA19" s="77">
        <f t="shared" si="8"/>
        <v>3900</v>
      </c>
      <c r="BB19" s="427"/>
      <c r="BC19" s="428"/>
      <c r="BD19" s="62" t="str">
        <f t="shared" si="9"/>
        <v>正确</v>
      </c>
    </row>
    <row r="20" s="1" customFormat="1" ht="33" customHeight="1" spans="1:56">
      <c r="A20" s="128">
        <f t="shared" si="1"/>
        <v>16</v>
      </c>
      <c r="B20" s="417" t="s">
        <v>484</v>
      </c>
      <c r="C20" s="418" t="s">
        <v>381</v>
      </c>
      <c r="D20" s="419">
        <v>45796</v>
      </c>
      <c r="E20" s="417" t="s">
        <v>78</v>
      </c>
      <c r="F20" s="87">
        <f t="shared" si="2"/>
        <v>30</v>
      </c>
      <c r="G20" s="420" t="s">
        <v>79</v>
      </c>
      <c r="H20" s="421"/>
      <c r="I20" s="421"/>
      <c r="J20" s="421"/>
      <c r="K20" s="421"/>
      <c r="L20" s="421">
        <v>2</v>
      </c>
      <c r="M20" s="421"/>
      <c r="N20" s="421"/>
      <c r="O20" s="421"/>
      <c r="P20" s="421"/>
      <c r="Q20" s="421"/>
      <c r="R20" s="421"/>
      <c r="S20" s="72">
        <f t="shared" si="3"/>
        <v>0</v>
      </c>
      <c r="T20" s="422" t="s">
        <v>485</v>
      </c>
      <c r="U20" s="423" t="s">
        <v>421</v>
      </c>
      <c r="V20" s="424">
        <v>1800</v>
      </c>
      <c r="W20" s="424">
        <v>200</v>
      </c>
      <c r="X20" s="424">
        <v>200</v>
      </c>
      <c r="Y20" s="424">
        <v>300</v>
      </c>
      <c r="Z20" s="424">
        <v>300</v>
      </c>
      <c r="AA20" s="424">
        <v>100</v>
      </c>
      <c r="AB20" s="424">
        <v>1000</v>
      </c>
      <c r="AC20" s="77">
        <f t="shared" si="4"/>
        <v>0</v>
      </c>
      <c r="AD20" s="320"/>
      <c r="AE20" s="320"/>
      <c r="AF20" s="320"/>
      <c r="AG20" s="320"/>
      <c r="AH20" s="320"/>
      <c r="AI20" s="320"/>
      <c r="AJ20" s="320"/>
      <c r="AK20" s="320"/>
      <c r="AL20" s="320"/>
      <c r="AM20" s="320"/>
      <c r="AN20" s="320"/>
      <c r="AO20" s="320"/>
      <c r="AP20" s="320"/>
      <c r="AQ20" s="320"/>
      <c r="AR20" s="320"/>
      <c r="AS20" s="79">
        <f t="shared" si="5"/>
        <v>0</v>
      </c>
      <c r="AT20" s="77">
        <f t="shared" si="6"/>
        <v>260</v>
      </c>
      <c r="AU20" s="77">
        <f t="shared" si="7"/>
        <v>3640</v>
      </c>
      <c r="AV20" s="425"/>
      <c r="AW20" s="426"/>
      <c r="AX20" s="426"/>
      <c r="AY20" s="426"/>
      <c r="AZ20" s="426"/>
      <c r="BA20" s="77">
        <f t="shared" si="8"/>
        <v>3640</v>
      </c>
      <c r="BB20" s="427"/>
      <c r="BC20" s="428"/>
      <c r="BD20" s="62" t="str">
        <f t="shared" si="9"/>
        <v>正确</v>
      </c>
    </row>
    <row r="21" s="1" customFormat="1" ht="33" customHeight="1" spans="1:56">
      <c r="A21" s="128">
        <f t="shared" si="1"/>
        <v>17</v>
      </c>
      <c r="B21" s="417" t="s">
        <v>486</v>
      </c>
      <c r="C21" s="418" t="s">
        <v>129</v>
      </c>
      <c r="D21" s="419">
        <v>45748</v>
      </c>
      <c r="E21" s="417" t="s">
        <v>78</v>
      </c>
      <c r="F21" s="87">
        <f t="shared" si="2"/>
        <v>30</v>
      </c>
      <c r="G21" s="420" t="s">
        <v>79</v>
      </c>
      <c r="H21" s="421"/>
      <c r="I21" s="421"/>
      <c r="J21" s="421"/>
      <c r="K21" s="421"/>
      <c r="L21" s="421"/>
      <c r="M21" s="421"/>
      <c r="N21" s="421"/>
      <c r="O21" s="421"/>
      <c r="P21" s="421"/>
      <c r="Q21" s="421"/>
      <c r="R21" s="421"/>
      <c r="S21" s="72">
        <f t="shared" si="3"/>
        <v>0</v>
      </c>
      <c r="T21" s="436"/>
      <c r="U21" s="423" t="s">
        <v>172</v>
      </c>
      <c r="V21" s="424">
        <v>1500</v>
      </c>
      <c r="W21" s="424">
        <v>200</v>
      </c>
      <c r="X21" s="424">
        <v>200</v>
      </c>
      <c r="Y21" s="424">
        <v>200</v>
      </c>
      <c r="Z21" s="424">
        <v>500</v>
      </c>
      <c r="AA21" s="424">
        <v>200</v>
      </c>
      <c r="AB21" s="424">
        <v>1000</v>
      </c>
      <c r="AC21" s="77">
        <f t="shared" si="4"/>
        <v>0</v>
      </c>
      <c r="AD21" s="320"/>
      <c r="AE21" s="320"/>
      <c r="AF21" s="320"/>
      <c r="AG21" s="320"/>
      <c r="AH21" s="320"/>
      <c r="AI21" s="320"/>
      <c r="AJ21" s="320"/>
      <c r="AK21" s="320"/>
      <c r="AL21" s="320"/>
      <c r="AM21" s="320"/>
      <c r="AN21" s="320"/>
      <c r="AO21" s="320"/>
      <c r="AP21" s="320"/>
      <c r="AQ21" s="320"/>
      <c r="AR21" s="320"/>
      <c r="AS21" s="79">
        <f t="shared" si="5"/>
        <v>0</v>
      </c>
      <c r="AT21" s="77">
        <f t="shared" si="6"/>
        <v>0</v>
      </c>
      <c r="AU21" s="77">
        <f t="shared" si="7"/>
        <v>3800</v>
      </c>
      <c r="AV21" s="425"/>
      <c r="AW21" s="426"/>
      <c r="AX21" s="426"/>
      <c r="AY21" s="426"/>
      <c r="AZ21" s="426"/>
      <c r="BA21" s="77">
        <f t="shared" si="8"/>
        <v>3800</v>
      </c>
      <c r="BB21" s="427"/>
      <c r="BC21" s="428"/>
      <c r="BD21" s="62" t="str">
        <f t="shared" si="9"/>
        <v>正确</v>
      </c>
    </row>
    <row r="22" s="1" customFormat="1" ht="33" customHeight="1" spans="1:56">
      <c r="A22" s="128">
        <f t="shared" si="1"/>
        <v>18</v>
      </c>
      <c r="B22" s="417" t="s">
        <v>487</v>
      </c>
      <c r="C22" s="418" t="s">
        <v>478</v>
      </c>
      <c r="D22" s="419">
        <v>45748</v>
      </c>
      <c r="E22" s="417" t="s">
        <v>78</v>
      </c>
      <c r="F22" s="87">
        <f t="shared" si="2"/>
        <v>30</v>
      </c>
      <c r="G22" s="420" t="s">
        <v>79</v>
      </c>
      <c r="H22" s="421"/>
      <c r="I22" s="421"/>
      <c r="J22" s="421"/>
      <c r="K22" s="421"/>
      <c r="L22" s="421"/>
      <c r="M22" s="421"/>
      <c r="N22" s="421"/>
      <c r="O22" s="421"/>
      <c r="P22" s="421"/>
      <c r="Q22" s="421"/>
      <c r="R22" s="421"/>
      <c r="S22" s="72">
        <f t="shared" si="3"/>
        <v>0</v>
      </c>
      <c r="T22" s="436"/>
      <c r="U22" s="423" t="s">
        <v>421</v>
      </c>
      <c r="V22" s="424">
        <v>1800</v>
      </c>
      <c r="W22" s="424">
        <v>100</v>
      </c>
      <c r="X22" s="424">
        <v>200</v>
      </c>
      <c r="Y22" s="424">
        <v>200</v>
      </c>
      <c r="Z22" s="424">
        <v>500</v>
      </c>
      <c r="AA22" s="424">
        <v>100</v>
      </c>
      <c r="AB22" s="424">
        <v>1000</v>
      </c>
      <c r="AC22" s="77">
        <f t="shared" si="4"/>
        <v>0</v>
      </c>
      <c r="AD22" s="320"/>
      <c r="AE22" s="320"/>
      <c r="AF22" s="320"/>
      <c r="AG22" s="320"/>
      <c r="AH22" s="320"/>
      <c r="AI22" s="320"/>
      <c r="AJ22" s="320"/>
      <c r="AK22" s="320"/>
      <c r="AL22" s="320"/>
      <c r="AM22" s="320"/>
      <c r="AN22" s="320"/>
      <c r="AO22" s="320"/>
      <c r="AP22" s="320"/>
      <c r="AQ22" s="320"/>
      <c r="AR22" s="320"/>
      <c r="AS22" s="79">
        <f t="shared" si="5"/>
        <v>0</v>
      </c>
      <c r="AT22" s="77">
        <f t="shared" si="6"/>
        <v>0</v>
      </c>
      <c r="AU22" s="77">
        <f t="shared" si="7"/>
        <v>3900</v>
      </c>
      <c r="AV22" s="425"/>
      <c r="AW22" s="426"/>
      <c r="AX22" s="426"/>
      <c r="AY22" s="426"/>
      <c r="AZ22" s="426"/>
      <c r="BA22" s="77">
        <f t="shared" si="8"/>
        <v>3900</v>
      </c>
      <c r="BB22" s="427"/>
      <c r="BC22" s="428"/>
      <c r="BD22" s="62" t="str">
        <f t="shared" si="9"/>
        <v>正确</v>
      </c>
    </row>
    <row r="23" s="1" customFormat="1" ht="33" customHeight="1" spans="1:56">
      <c r="A23" s="128">
        <f t="shared" si="1"/>
        <v>19</v>
      </c>
      <c r="B23" s="417" t="s">
        <v>488</v>
      </c>
      <c r="C23" s="418" t="s">
        <v>129</v>
      </c>
      <c r="D23" s="419">
        <v>45748</v>
      </c>
      <c r="E23" s="417" t="s">
        <v>78</v>
      </c>
      <c r="F23" s="87">
        <f t="shared" si="2"/>
        <v>30</v>
      </c>
      <c r="G23" s="420" t="s">
        <v>79</v>
      </c>
      <c r="H23" s="421"/>
      <c r="I23" s="421"/>
      <c r="J23" s="421"/>
      <c r="K23" s="421"/>
      <c r="L23" s="421"/>
      <c r="M23" s="421"/>
      <c r="N23" s="421"/>
      <c r="O23" s="421"/>
      <c r="P23" s="421"/>
      <c r="Q23" s="421"/>
      <c r="R23" s="421"/>
      <c r="S23" s="72">
        <f t="shared" si="3"/>
        <v>0</v>
      </c>
      <c r="T23" s="422"/>
      <c r="U23" s="423" t="s">
        <v>465</v>
      </c>
      <c r="V23" s="424">
        <v>1500</v>
      </c>
      <c r="W23" s="424">
        <v>200</v>
      </c>
      <c r="X23" s="424">
        <v>200</v>
      </c>
      <c r="Y23" s="424">
        <v>200</v>
      </c>
      <c r="Z23" s="424">
        <v>500</v>
      </c>
      <c r="AA23" s="424">
        <v>100</v>
      </c>
      <c r="AB23" s="424">
        <v>1000</v>
      </c>
      <c r="AC23" s="77">
        <f t="shared" si="4"/>
        <v>0</v>
      </c>
      <c r="AD23" s="320"/>
      <c r="AE23" s="320"/>
      <c r="AF23" s="320"/>
      <c r="AG23" s="320"/>
      <c r="AH23" s="320"/>
      <c r="AI23" s="320"/>
      <c r="AJ23" s="320"/>
      <c r="AK23" s="320"/>
      <c r="AL23" s="320"/>
      <c r="AM23" s="320"/>
      <c r="AN23" s="320"/>
      <c r="AO23" s="320"/>
      <c r="AP23" s="320"/>
      <c r="AQ23" s="320"/>
      <c r="AR23" s="320"/>
      <c r="AS23" s="79">
        <f t="shared" si="5"/>
        <v>0</v>
      </c>
      <c r="AT23" s="77">
        <f t="shared" si="6"/>
        <v>0</v>
      </c>
      <c r="AU23" s="77">
        <f t="shared" si="7"/>
        <v>3700</v>
      </c>
      <c r="AV23" s="425"/>
      <c r="AW23" s="426"/>
      <c r="AX23" s="426"/>
      <c r="AY23" s="426"/>
      <c r="AZ23" s="426"/>
      <c r="BA23" s="77">
        <f t="shared" si="8"/>
        <v>3700</v>
      </c>
      <c r="BB23" s="427"/>
      <c r="BC23" s="428"/>
      <c r="BD23" s="62" t="str">
        <f t="shared" si="9"/>
        <v>正确</v>
      </c>
    </row>
    <row r="24" s="1" customFormat="1" ht="33" customHeight="1" spans="1:56">
      <c r="A24" s="128">
        <f t="shared" si="1"/>
        <v>20</v>
      </c>
      <c r="B24" s="417" t="s">
        <v>489</v>
      </c>
      <c r="C24" s="418" t="s">
        <v>129</v>
      </c>
      <c r="D24" s="419">
        <v>45800</v>
      </c>
      <c r="E24" s="417" t="s">
        <v>78</v>
      </c>
      <c r="F24" s="87">
        <f t="shared" si="2"/>
        <v>30</v>
      </c>
      <c r="G24" s="420" t="s">
        <v>79</v>
      </c>
      <c r="H24" s="421"/>
      <c r="I24" s="421"/>
      <c r="J24" s="421"/>
      <c r="K24" s="421"/>
      <c r="L24" s="421"/>
      <c r="M24" s="421"/>
      <c r="N24" s="421"/>
      <c r="O24" s="421"/>
      <c r="P24" s="421"/>
      <c r="Q24" s="421"/>
      <c r="R24" s="421"/>
      <c r="S24" s="72">
        <f t="shared" si="3"/>
        <v>0</v>
      </c>
      <c r="T24" s="437"/>
      <c r="U24" s="423" t="s">
        <v>465</v>
      </c>
      <c r="V24" s="424">
        <v>1500</v>
      </c>
      <c r="W24" s="424">
        <v>200</v>
      </c>
      <c r="X24" s="424">
        <v>200</v>
      </c>
      <c r="Y24" s="424">
        <v>200</v>
      </c>
      <c r="Z24" s="424">
        <v>500</v>
      </c>
      <c r="AA24" s="424">
        <v>100</v>
      </c>
      <c r="AB24" s="424">
        <v>1000</v>
      </c>
      <c r="AC24" s="77">
        <f t="shared" si="4"/>
        <v>0</v>
      </c>
      <c r="AD24" s="320"/>
      <c r="AE24" s="320"/>
      <c r="AF24" s="320"/>
      <c r="AG24" s="320"/>
      <c r="AH24" s="320"/>
      <c r="AI24" s="320"/>
      <c r="AJ24" s="320"/>
      <c r="AK24" s="320"/>
      <c r="AL24" s="320"/>
      <c r="AM24" s="320"/>
      <c r="AN24" s="320"/>
      <c r="AO24" s="320"/>
      <c r="AP24" s="320"/>
      <c r="AQ24" s="320"/>
      <c r="AR24" s="320"/>
      <c r="AS24" s="79">
        <f t="shared" si="5"/>
        <v>0</v>
      </c>
      <c r="AT24" s="77">
        <f t="shared" si="6"/>
        <v>0</v>
      </c>
      <c r="AU24" s="77">
        <f t="shared" si="7"/>
        <v>3700</v>
      </c>
      <c r="AV24" s="425"/>
      <c r="AW24" s="426"/>
      <c r="AX24" s="426"/>
      <c r="AY24" s="426"/>
      <c r="AZ24" s="426"/>
      <c r="BA24" s="77">
        <f t="shared" si="8"/>
        <v>3700</v>
      </c>
      <c r="BB24" s="427"/>
      <c r="BC24" s="428"/>
      <c r="BD24" s="62" t="str">
        <f t="shared" si="9"/>
        <v>正确</v>
      </c>
    </row>
    <row r="25" s="1" customFormat="1" ht="33" customHeight="1" spans="1:56">
      <c r="A25" s="128">
        <f t="shared" si="1"/>
        <v>21</v>
      </c>
      <c r="B25" s="438" t="s">
        <v>490</v>
      </c>
      <c r="C25" s="418" t="s">
        <v>129</v>
      </c>
      <c r="D25" s="439">
        <v>45829</v>
      </c>
      <c r="E25" s="438" t="s">
        <v>78</v>
      </c>
      <c r="F25" s="87">
        <f t="shared" si="2"/>
        <v>30</v>
      </c>
      <c r="G25" s="420" t="s">
        <v>79</v>
      </c>
      <c r="H25" s="421"/>
      <c r="I25" s="421">
        <v>4</v>
      </c>
      <c r="J25" s="421"/>
      <c r="K25" s="421"/>
      <c r="L25" s="421"/>
      <c r="M25" s="421"/>
      <c r="N25" s="421"/>
      <c r="O25" s="421"/>
      <c r="P25" s="421"/>
      <c r="Q25" s="421"/>
      <c r="R25" s="421"/>
      <c r="S25" s="72">
        <f t="shared" si="3"/>
        <v>0</v>
      </c>
      <c r="T25" s="422" t="s">
        <v>462</v>
      </c>
      <c r="U25" s="423" t="s">
        <v>491</v>
      </c>
      <c r="V25" s="424">
        <v>1500</v>
      </c>
      <c r="W25" s="424">
        <v>100</v>
      </c>
      <c r="X25" s="424">
        <v>200</v>
      </c>
      <c r="Y25" s="424">
        <v>200</v>
      </c>
      <c r="Z25" s="424">
        <v>200</v>
      </c>
      <c r="AA25" s="424">
        <v>100</v>
      </c>
      <c r="AB25" s="424">
        <v>1000</v>
      </c>
      <c r="AC25" s="77">
        <f t="shared" si="4"/>
        <v>0</v>
      </c>
      <c r="AD25" s="320"/>
      <c r="AE25" s="320"/>
      <c r="AF25" s="320"/>
      <c r="AG25" s="320"/>
      <c r="AH25" s="320"/>
      <c r="AI25" s="320"/>
      <c r="AJ25" s="320"/>
      <c r="AK25" s="320"/>
      <c r="AL25" s="320"/>
      <c r="AM25" s="320"/>
      <c r="AN25" s="320"/>
      <c r="AO25" s="320"/>
      <c r="AP25" s="320"/>
      <c r="AQ25" s="320"/>
      <c r="AR25" s="320"/>
      <c r="AS25" s="79">
        <f t="shared" si="5"/>
        <v>8</v>
      </c>
      <c r="AT25" s="77">
        <f t="shared" si="6"/>
        <v>0</v>
      </c>
      <c r="AU25" s="77">
        <f t="shared" si="7"/>
        <v>3292</v>
      </c>
      <c r="AV25" s="425"/>
      <c r="AW25" s="426"/>
      <c r="AX25" s="426"/>
      <c r="AY25" s="426"/>
      <c r="AZ25" s="426"/>
      <c r="BA25" s="77">
        <f t="shared" si="8"/>
        <v>3292</v>
      </c>
      <c r="BB25" s="427"/>
      <c r="BC25" s="428"/>
      <c r="BD25" s="62" t="str">
        <f t="shared" si="9"/>
        <v>正确</v>
      </c>
    </row>
    <row r="26" s="1" customFormat="1" ht="33" customHeight="1" spans="1:56">
      <c r="A26" s="128">
        <f t="shared" si="1"/>
        <v>22</v>
      </c>
      <c r="B26" s="417" t="s">
        <v>492</v>
      </c>
      <c r="C26" s="418" t="s">
        <v>129</v>
      </c>
      <c r="D26" s="419">
        <v>45835</v>
      </c>
      <c r="E26" s="417" t="s">
        <v>78</v>
      </c>
      <c r="F26" s="87">
        <f t="shared" si="2"/>
        <v>30</v>
      </c>
      <c r="G26" s="420" t="s">
        <v>79</v>
      </c>
      <c r="H26" s="421"/>
      <c r="I26" s="421"/>
      <c r="J26" s="421"/>
      <c r="K26" s="421"/>
      <c r="L26" s="421">
        <v>12</v>
      </c>
      <c r="M26" s="421"/>
      <c r="N26" s="421"/>
      <c r="O26" s="421"/>
      <c r="P26" s="421"/>
      <c r="Q26" s="421"/>
      <c r="R26" s="421"/>
      <c r="S26" s="72">
        <f t="shared" si="3"/>
        <v>0</v>
      </c>
      <c r="T26" s="436" t="s">
        <v>493</v>
      </c>
      <c r="U26" s="423" t="s">
        <v>297</v>
      </c>
      <c r="V26" s="424">
        <v>1500</v>
      </c>
      <c r="W26" s="424">
        <v>100</v>
      </c>
      <c r="X26" s="424">
        <v>200</v>
      </c>
      <c r="Y26" s="424">
        <v>200</v>
      </c>
      <c r="Z26" s="424">
        <v>500</v>
      </c>
      <c r="AA26" s="424">
        <v>100</v>
      </c>
      <c r="AB26" s="424">
        <v>1000</v>
      </c>
      <c r="AC26" s="77">
        <f t="shared" si="4"/>
        <v>0</v>
      </c>
      <c r="AD26" s="320"/>
      <c r="AE26" s="320"/>
      <c r="AF26" s="320"/>
      <c r="AG26" s="320"/>
      <c r="AH26" s="320"/>
      <c r="AI26" s="320"/>
      <c r="AJ26" s="320"/>
      <c r="AK26" s="320"/>
      <c r="AL26" s="320"/>
      <c r="AM26" s="320"/>
      <c r="AN26" s="320"/>
      <c r="AO26" s="320"/>
      <c r="AP26" s="320"/>
      <c r="AQ26" s="320"/>
      <c r="AR26" s="320"/>
      <c r="AS26" s="79">
        <f t="shared" si="5"/>
        <v>0</v>
      </c>
      <c r="AT26" s="77">
        <f t="shared" si="6"/>
        <v>1440</v>
      </c>
      <c r="AU26" s="77">
        <f t="shared" si="7"/>
        <v>2160</v>
      </c>
      <c r="AV26" s="425"/>
      <c r="AW26" s="426"/>
      <c r="AX26" s="426"/>
      <c r="AY26" s="426"/>
      <c r="AZ26" s="426"/>
      <c r="BA26" s="77">
        <f t="shared" si="8"/>
        <v>2160</v>
      </c>
      <c r="BB26" s="427"/>
      <c r="BC26" s="428"/>
      <c r="BD26" s="62" t="str">
        <f t="shared" si="9"/>
        <v>正确</v>
      </c>
    </row>
    <row r="27" s="1" customFormat="1" ht="33" customHeight="1" spans="1:56">
      <c r="A27" s="128">
        <f t="shared" si="1"/>
        <v>23</v>
      </c>
      <c r="B27" s="417" t="s">
        <v>494</v>
      </c>
      <c r="C27" s="418" t="s">
        <v>129</v>
      </c>
      <c r="D27" s="419">
        <v>45846</v>
      </c>
      <c r="E27" s="417" t="s">
        <v>78</v>
      </c>
      <c r="F27" s="87">
        <f t="shared" si="2"/>
        <v>30</v>
      </c>
      <c r="G27" s="420" t="s">
        <v>79</v>
      </c>
      <c r="H27" s="421"/>
      <c r="I27" s="421"/>
      <c r="J27" s="421"/>
      <c r="K27" s="421"/>
      <c r="L27" s="421"/>
      <c r="M27" s="421"/>
      <c r="N27" s="421"/>
      <c r="O27" s="421"/>
      <c r="P27" s="421"/>
      <c r="Q27" s="421"/>
      <c r="R27" s="421"/>
      <c r="S27" s="72">
        <f t="shared" si="3"/>
        <v>0</v>
      </c>
      <c r="T27" s="422"/>
      <c r="U27" s="423" t="s">
        <v>465</v>
      </c>
      <c r="V27" s="424">
        <v>1500</v>
      </c>
      <c r="W27" s="424">
        <v>200</v>
      </c>
      <c r="X27" s="424">
        <v>200</v>
      </c>
      <c r="Y27" s="424">
        <v>200</v>
      </c>
      <c r="Z27" s="424">
        <v>500</v>
      </c>
      <c r="AA27" s="424">
        <v>100</v>
      </c>
      <c r="AB27" s="424">
        <v>1000</v>
      </c>
      <c r="AC27" s="77">
        <f t="shared" si="4"/>
        <v>0</v>
      </c>
      <c r="AD27" s="320"/>
      <c r="AE27" s="320"/>
      <c r="AF27" s="320"/>
      <c r="AG27" s="320"/>
      <c r="AH27" s="320"/>
      <c r="AI27" s="440">
        <f>3900/30*2</f>
        <v>260</v>
      </c>
      <c r="AJ27" s="320"/>
      <c r="AK27" s="320"/>
      <c r="AL27" s="320"/>
      <c r="AM27" s="320"/>
      <c r="AN27" s="320"/>
      <c r="AO27" s="320"/>
      <c r="AP27" s="320"/>
      <c r="AQ27" s="320"/>
      <c r="AR27" s="320"/>
      <c r="AS27" s="79">
        <f t="shared" si="5"/>
        <v>0</v>
      </c>
      <c r="AT27" s="77">
        <f t="shared" si="6"/>
        <v>0</v>
      </c>
      <c r="AU27" s="77">
        <f t="shared" si="7"/>
        <v>3960</v>
      </c>
      <c r="AV27" s="425"/>
      <c r="AW27" s="426"/>
      <c r="AX27" s="426"/>
      <c r="AY27" s="426"/>
      <c r="AZ27" s="426"/>
      <c r="BA27" s="77">
        <f t="shared" si="8"/>
        <v>3960</v>
      </c>
      <c r="BB27" s="427"/>
      <c r="BC27" s="428" t="s">
        <v>495</v>
      </c>
      <c r="BD27" s="62" t="str">
        <f t="shared" si="9"/>
        <v>正确</v>
      </c>
    </row>
    <row r="28" s="1" customFormat="1" ht="33" customHeight="1" spans="1:56">
      <c r="A28" s="128">
        <f t="shared" si="1"/>
        <v>24</v>
      </c>
      <c r="B28" s="441" t="s">
        <v>496</v>
      </c>
      <c r="C28" s="442" t="s">
        <v>129</v>
      </c>
      <c r="D28" s="443">
        <v>45846</v>
      </c>
      <c r="E28" s="441" t="s">
        <v>104</v>
      </c>
      <c r="F28" s="87">
        <f t="shared" si="2"/>
        <v>30</v>
      </c>
      <c r="G28" s="420" t="s">
        <v>79</v>
      </c>
      <c r="H28" s="421"/>
      <c r="I28" s="421">
        <v>3</v>
      </c>
      <c r="J28" s="421">
        <f>30-12</f>
        <v>18</v>
      </c>
      <c r="K28" s="421"/>
      <c r="L28" s="421"/>
      <c r="M28" s="421"/>
      <c r="N28" s="421"/>
      <c r="O28" s="421"/>
      <c r="P28" s="421"/>
      <c r="Q28" s="421"/>
      <c r="R28" s="421"/>
      <c r="S28" s="72">
        <f t="shared" si="3"/>
        <v>0</v>
      </c>
      <c r="T28" s="422" t="s">
        <v>497</v>
      </c>
      <c r="U28" s="423" t="s">
        <v>297</v>
      </c>
      <c r="V28" s="424">
        <v>1500</v>
      </c>
      <c r="W28" s="424">
        <v>100</v>
      </c>
      <c r="X28" s="424">
        <v>200</v>
      </c>
      <c r="Y28" s="424">
        <v>200</v>
      </c>
      <c r="Z28" s="424">
        <v>500</v>
      </c>
      <c r="AA28" s="424">
        <v>100</v>
      </c>
      <c r="AB28" s="424">
        <v>1000</v>
      </c>
      <c r="AC28" s="77">
        <f t="shared" si="4"/>
        <v>0</v>
      </c>
      <c r="AD28" s="320"/>
      <c r="AE28" s="320"/>
      <c r="AF28" s="320"/>
      <c r="AG28" s="320"/>
      <c r="AH28" s="320"/>
      <c r="AI28" s="320"/>
      <c r="AJ28" s="320"/>
      <c r="AK28" s="320"/>
      <c r="AL28" s="320"/>
      <c r="AM28" s="320"/>
      <c r="AN28" s="320"/>
      <c r="AO28" s="320"/>
      <c r="AP28" s="320"/>
      <c r="AQ28" s="320"/>
      <c r="AR28" s="320"/>
      <c r="AS28" s="79">
        <f t="shared" si="5"/>
        <v>6</v>
      </c>
      <c r="AT28" s="77">
        <f t="shared" si="6"/>
        <v>2160</v>
      </c>
      <c r="AU28" s="77">
        <f t="shared" si="7"/>
        <v>1434</v>
      </c>
      <c r="AV28" s="425"/>
      <c r="AW28" s="426"/>
      <c r="AX28" s="426"/>
      <c r="AY28" s="426"/>
      <c r="AZ28" s="426"/>
      <c r="BA28" s="77">
        <f t="shared" si="8"/>
        <v>1434</v>
      </c>
      <c r="BB28" s="427"/>
      <c r="BC28" s="428"/>
      <c r="BD28" s="62" t="str">
        <f t="shared" si="9"/>
        <v>正确</v>
      </c>
    </row>
    <row r="29" s="1" customFormat="1" ht="33" customHeight="1" spans="1:56">
      <c r="A29" s="128">
        <f t="shared" si="1"/>
        <v>25</v>
      </c>
      <c r="B29" s="417" t="s">
        <v>498</v>
      </c>
      <c r="C29" s="418" t="s">
        <v>129</v>
      </c>
      <c r="D29" s="419">
        <v>45850</v>
      </c>
      <c r="E29" s="417" t="s">
        <v>78</v>
      </c>
      <c r="F29" s="87">
        <f t="shared" si="2"/>
        <v>30</v>
      </c>
      <c r="G29" s="420" t="s">
        <v>79</v>
      </c>
      <c r="H29" s="421"/>
      <c r="I29" s="421"/>
      <c r="J29" s="421"/>
      <c r="K29" s="421"/>
      <c r="L29" s="421">
        <v>1</v>
      </c>
      <c r="M29" s="421"/>
      <c r="N29" s="421"/>
      <c r="O29" s="421"/>
      <c r="P29" s="421"/>
      <c r="Q29" s="421"/>
      <c r="R29" s="421"/>
      <c r="S29" s="72">
        <f t="shared" si="3"/>
        <v>0</v>
      </c>
      <c r="T29" s="422" t="s">
        <v>499</v>
      </c>
      <c r="U29" s="423" t="s">
        <v>465</v>
      </c>
      <c r="V29" s="424">
        <v>1500</v>
      </c>
      <c r="W29" s="424">
        <v>200</v>
      </c>
      <c r="X29" s="424">
        <v>200</v>
      </c>
      <c r="Y29" s="424">
        <v>200</v>
      </c>
      <c r="Z29" s="424">
        <v>500</v>
      </c>
      <c r="AA29" s="424">
        <v>100</v>
      </c>
      <c r="AB29" s="424">
        <v>1000</v>
      </c>
      <c r="AC29" s="77">
        <f t="shared" si="4"/>
        <v>0</v>
      </c>
      <c r="AD29" s="320"/>
      <c r="AE29" s="320"/>
      <c r="AF29" s="320"/>
      <c r="AG29" s="320"/>
      <c r="AH29" s="320"/>
      <c r="AI29" s="320"/>
      <c r="AJ29" s="320"/>
      <c r="AK29" s="320"/>
      <c r="AL29" s="320"/>
      <c r="AM29" s="320"/>
      <c r="AN29" s="320"/>
      <c r="AO29" s="320"/>
      <c r="AP29" s="320"/>
      <c r="AQ29" s="320"/>
      <c r="AR29" s="320"/>
      <c r="AS29" s="79">
        <f t="shared" si="5"/>
        <v>0</v>
      </c>
      <c r="AT29" s="77">
        <f t="shared" si="6"/>
        <v>123.333333333333</v>
      </c>
      <c r="AU29" s="77">
        <f t="shared" si="7"/>
        <v>3576.67</v>
      </c>
      <c r="AV29" s="425"/>
      <c r="AW29" s="426"/>
      <c r="AX29" s="426"/>
      <c r="AY29" s="426"/>
      <c r="AZ29" s="426"/>
      <c r="BA29" s="77">
        <f t="shared" si="8"/>
        <v>3576.67</v>
      </c>
      <c r="BB29" s="427"/>
      <c r="BC29" s="428"/>
      <c r="BD29" s="62" t="str">
        <f t="shared" si="9"/>
        <v>正确</v>
      </c>
    </row>
    <row r="30" s="1" customFormat="1" ht="33" customHeight="1" spans="1:56">
      <c r="A30" s="128">
        <f t="shared" si="1"/>
        <v>26</v>
      </c>
      <c r="B30" s="444" t="s">
        <v>500</v>
      </c>
      <c r="C30" s="418" t="s">
        <v>129</v>
      </c>
      <c r="D30" s="419">
        <v>45888</v>
      </c>
      <c r="E30" s="417" t="s">
        <v>78</v>
      </c>
      <c r="F30" s="87">
        <f t="shared" si="2"/>
        <v>30</v>
      </c>
      <c r="G30" s="420" t="s">
        <v>79</v>
      </c>
      <c r="H30" s="421"/>
      <c r="I30" s="421"/>
      <c r="J30" s="421"/>
      <c r="K30" s="421"/>
      <c r="L30" s="421"/>
      <c r="M30" s="421"/>
      <c r="N30" s="421"/>
      <c r="O30" s="421"/>
      <c r="P30" s="421"/>
      <c r="Q30" s="421"/>
      <c r="R30" s="421"/>
      <c r="S30" s="72">
        <f t="shared" si="3"/>
        <v>0</v>
      </c>
      <c r="T30" s="437"/>
      <c r="U30" s="423" t="s">
        <v>421</v>
      </c>
      <c r="V30" s="424">
        <v>1800</v>
      </c>
      <c r="W30" s="424">
        <v>100</v>
      </c>
      <c r="X30" s="424">
        <v>200</v>
      </c>
      <c r="Y30" s="424">
        <v>200</v>
      </c>
      <c r="Z30" s="424">
        <v>500</v>
      </c>
      <c r="AA30" s="424">
        <v>100</v>
      </c>
      <c r="AB30" s="424">
        <v>1000</v>
      </c>
      <c r="AC30" s="77">
        <f t="shared" si="4"/>
        <v>0</v>
      </c>
      <c r="AD30" s="320"/>
      <c r="AE30" s="320"/>
      <c r="AF30" s="320"/>
      <c r="AG30" s="320"/>
      <c r="AH30" s="320"/>
      <c r="AI30" s="320"/>
      <c r="AJ30" s="320"/>
      <c r="AK30" s="320"/>
      <c r="AL30" s="320"/>
      <c r="AM30" s="320"/>
      <c r="AN30" s="320"/>
      <c r="AO30" s="320"/>
      <c r="AP30" s="320"/>
      <c r="AQ30" s="320"/>
      <c r="AR30" s="320"/>
      <c r="AS30" s="79">
        <f t="shared" si="5"/>
        <v>0</v>
      </c>
      <c r="AT30" s="77">
        <f t="shared" si="6"/>
        <v>0</v>
      </c>
      <c r="AU30" s="77">
        <f t="shared" si="7"/>
        <v>3900</v>
      </c>
      <c r="AV30" s="425"/>
      <c r="AW30" s="426"/>
      <c r="AX30" s="426"/>
      <c r="AY30" s="426"/>
      <c r="AZ30" s="426"/>
      <c r="BA30" s="77">
        <f t="shared" si="8"/>
        <v>3900</v>
      </c>
      <c r="BB30" s="427"/>
      <c r="BC30" s="428"/>
      <c r="BD30" s="62" t="str">
        <f t="shared" si="9"/>
        <v>正确</v>
      </c>
    </row>
    <row r="31" s="1" customFormat="1" ht="33" customHeight="1" spans="1:56">
      <c r="A31" s="128">
        <f t="shared" si="1"/>
        <v>27</v>
      </c>
      <c r="B31" s="444" t="s">
        <v>501</v>
      </c>
      <c r="C31" s="418" t="s">
        <v>129</v>
      </c>
      <c r="D31" s="419">
        <v>45889</v>
      </c>
      <c r="E31" s="417" t="s">
        <v>78</v>
      </c>
      <c r="F31" s="87">
        <f t="shared" si="2"/>
        <v>30</v>
      </c>
      <c r="G31" s="420" t="s">
        <v>79</v>
      </c>
      <c r="H31" s="421"/>
      <c r="I31" s="421"/>
      <c r="J31" s="421"/>
      <c r="K31" s="421"/>
      <c r="L31" s="421"/>
      <c r="M31" s="421"/>
      <c r="N31" s="421"/>
      <c r="O31" s="421"/>
      <c r="P31" s="421"/>
      <c r="Q31" s="421"/>
      <c r="R31" s="421"/>
      <c r="S31" s="72">
        <f t="shared" si="3"/>
        <v>0</v>
      </c>
      <c r="T31" s="422"/>
      <c r="U31" s="423" t="s">
        <v>421</v>
      </c>
      <c r="V31" s="424">
        <v>1800</v>
      </c>
      <c r="W31" s="424">
        <v>100</v>
      </c>
      <c r="X31" s="424">
        <v>200</v>
      </c>
      <c r="Y31" s="424">
        <v>200</v>
      </c>
      <c r="Z31" s="424">
        <v>500</v>
      </c>
      <c r="AA31" s="424">
        <v>100</v>
      </c>
      <c r="AB31" s="424">
        <v>1000</v>
      </c>
      <c r="AC31" s="77">
        <f t="shared" si="4"/>
        <v>0</v>
      </c>
      <c r="AD31" s="320"/>
      <c r="AE31" s="320"/>
      <c r="AF31" s="320"/>
      <c r="AG31" s="320"/>
      <c r="AH31" s="320"/>
      <c r="AI31" s="320"/>
      <c r="AJ31" s="320"/>
      <c r="AK31" s="320"/>
      <c r="AL31" s="320"/>
      <c r="AM31" s="320"/>
      <c r="AN31" s="320"/>
      <c r="AO31" s="320"/>
      <c r="AP31" s="320"/>
      <c r="AQ31" s="320"/>
      <c r="AR31" s="320"/>
      <c r="AS31" s="79">
        <f t="shared" si="5"/>
        <v>0</v>
      </c>
      <c r="AT31" s="77">
        <f t="shared" si="6"/>
        <v>0</v>
      </c>
      <c r="AU31" s="77">
        <f t="shared" si="7"/>
        <v>3900</v>
      </c>
      <c r="AV31" s="425"/>
      <c r="AW31" s="426"/>
      <c r="AX31" s="426"/>
      <c r="AY31" s="426"/>
      <c r="AZ31" s="426"/>
      <c r="BA31" s="77">
        <f t="shared" si="8"/>
        <v>3900</v>
      </c>
      <c r="BB31" s="427"/>
      <c r="BC31" s="428"/>
      <c r="BD31" s="62" t="str">
        <f t="shared" si="9"/>
        <v>正确</v>
      </c>
    </row>
    <row r="32" s="1" customFormat="1" ht="33" customHeight="1" spans="1:56">
      <c r="A32" s="128">
        <f t="shared" si="1"/>
        <v>28</v>
      </c>
      <c r="B32" s="444" t="s">
        <v>502</v>
      </c>
      <c r="C32" s="418" t="s">
        <v>129</v>
      </c>
      <c r="D32" s="419">
        <v>45873</v>
      </c>
      <c r="E32" s="417" t="s">
        <v>78</v>
      </c>
      <c r="F32" s="87">
        <f t="shared" si="2"/>
        <v>30</v>
      </c>
      <c r="G32" s="420" t="s">
        <v>79</v>
      </c>
      <c r="H32" s="421"/>
      <c r="I32" s="421"/>
      <c r="J32" s="421"/>
      <c r="K32" s="421"/>
      <c r="L32" s="421"/>
      <c r="M32" s="421"/>
      <c r="N32" s="421"/>
      <c r="O32" s="421"/>
      <c r="P32" s="421"/>
      <c r="Q32" s="421"/>
      <c r="R32" s="421"/>
      <c r="S32" s="72">
        <f t="shared" si="3"/>
        <v>0</v>
      </c>
      <c r="T32" s="422"/>
      <c r="U32" s="423" t="s">
        <v>465</v>
      </c>
      <c r="V32" s="424">
        <v>1500</v>
      </c>
      <c r="W32" s="424">
        <v>200</v>
      </c>
      <c r="X32" s="424">
        <v>200</v>
      </c>
      <c r="Y32" s="424">
        <v>200</v>
      </c>
      <c r="Z32" s="424">
        <v>500</v>
      </c>
      <c r="AA32" s="424">
        <v>100</v>
      </c>
      <c r="AB32" s="424">
        <v>1000</v>
      </c>
      <c r="AC32" s="77">
        <f t="shared" si="4"/>
        <v>0</v>
      </c>
      <c r="AD32" s="320"/>
      <c r="AE32" s="320"/>
      <c r="AF32" s="320"/>
      <c r="AG32" s="320"/>
      <c r="AH32" s="320"/>
      <c r="AI32" s="320"/>
      <c r="AJ32" s="320"/>
      <c r="AK32" s="320"/>
      <c r="AL32" s="320"/>
      <c r="AM32" s="320"/>
      <c r="AN32" s="320"/>
      <c r="AO32" s="320"/>
      <c r="AP32" s="320"/>
      <c r="AQ32" s="320"/>
      <c r="AR32" s="320"/>
      <c r="AS32" s="79">
        <f t="shared" si="5"/>
        <v>0</v>
      </c>
      <c r="AT32" s="77">
        <f t="shared" si="6"/>
        <v>0</v>
      </c>
      <c r="AU32" s="77">
        <f t="shared" si="7"/>
        <v>3700</v>
      </c>
      <c r="AV32" s="425"/>
      <c r="AW32" s="426"/>
      <c r="AX32" s="426"/>
      <c r="AY32" s="426"/>
      <c r="AZ32" s="426"/>
      <c r="BA32" s="77">
        <f t="shared" si="8"/>
        <v>3700</v>
      </c>
      <c r="BB32" s="427"/>
      <c r="BC32" s="428"/>
      <c r="BD32" s="62" t="str">
        <f t="shared" si="9"/>
        <v>正确</v>
      </c>
    </row>
    <row r="33" s="1" customFormat="1" ht="33" customHeight="1" spans="1:56">
      <c r="A33" s="128">
        <f t="shared" si="1"/>
        <v>29</v>
      </c>
      <c r="B33" s="445" t="s">
        <v>503</v>
      </c>
      <c r="C33" s="446" t="s">
        <v>129</v>
      </c>
      <c r="D33" s="439">
        <v>45870</v>
      </c>
      <c r="E33" s="417" t="s">
        <v>78</v>
      </c>
      <c r="F33" s="87">
        <f t="shared" si="2"/>
        <v>30</v>
      </c>
      <c r="G33" s="420" t="s">
        <v>79</v>
      </c>
      <c r="H33" s="421"/>
      <c r="I33" s="421"/>
      <c r="J33" s="421"/>
      <c r="K33" s="421"/>
      <c r="L33" s="421"/>
      <c r="M33" s="421"/>
      <c r="N33" s="421"/>
      <c r="O33" s="421"/>
      <c r="P33" s="421"/>
      <c r="Q33" s="421"/>
      <c r="R33" s="421"/>
      <c r="S33" s="72">
        <f t="shared" si="3"/>
        <v>0</v>
      </c>
      <c r="T33" s="428"/>
      <c r="U33" s="423" t="s">
        <v>421</v>
      </c>
      <c r="V33" s="424">
        <v>1800</v>
      </c>
      <c r="W33" s="424">
        <v>100</v>
      </c>
      <c r="X33" s="424">
        <v>200</v>
      </c>
      <c r="Y33" s="424">
        <v>200</v>
      </c>
      <c r="Z33" s="424">
        <v>500</v>
      </c>
      <c r="AA33" s="424">
        <v>100</v>
      </c>
      <c r="AB33" s="424">
        <v>1000</v>
      </c>
      <c r="AC33" s="77">
        <f t="shared" si="4"/>
        <v>0</v>
      </c>
      <c r="AD33" s="320"/>
      <c r="AE33" s="320"/>
      <c r="AF33" s="320"/>
      <c r="AG33" s="320"/>
      <c r="AH33" s="320"/>
      <c r="AI33" s="320"/>
      <c r="AJ33" s="320"/>
      <c r="AK33" s="320"/>
      <c r="AL33" s="320"/>
      <c r="AM33" s="320"/>
      <c r="AN33" s="320"/>
      <c r="AO33" s="320"/>
      <c r="AP33" s="320"/>
      <c r="AQ33" s="320"/>
      <c r="AR33" s="320"/>
      <c r="AS33" s="79">
        <f t="shared" si="5"/>
        <v>0</v>
      </c>
      <c r="AT33" s="77">
        <f t="shared" si="6"/>
        <v>0</v>
      </c>
      <c r="AU33" s="77">
        <f t="shared" si="7"/>
        <v>3900</v>
      </c>
      <c r="AV33" s="425"/>
      <c r="AW33" s="426"/>
      <c r="AX33" s="426"/>
      <c r="AY33" s="426"/>
      <c r="AZ33" s="426"/>
      <c r="BA33" s="77">
        <f t="shared" si="8"/>
        <v>3900</v>
      </c>
      <c r="BB33" s="427"/>
      <c r="BC33" s="428"/>
      <c r="BD33" s="62" t="str">
        <f t="shared" si="9"/>
        <v>正确</v>
      </c>
    </row>
    <row r="34" s="1" customFormat="1" ht="33" customHeight="1" spans="1:56">
      <c r="A34" s="128">
        <f t="shared" si="1"/>
        <v>30</v>
      </c>
      <c r="B34" s="445" t="s">
        <v>504</v>
      </c>
      <c r="C34" s="418" t="s">
        <v>129</v>
      </c>
      <c r="D34" s="419">
        <v>45870</v>
      </c>
      <c r="E34" s="417" t="s">
        <v>78</v>
      </c>
      <c r="F34" s="87">
        <f t="shared" si="2"/>
        <v>30</v>
      </c>
      <c r="G34" s="420" t="s">
        <v>79</v>
      </c>
      <c r="H34" s="421"/>
      <c r="I34" s="421">
        <v>1</v>
      </c>
      <c r="J34" s="421"/>
      <c r="K34" s="421"/>
      <c r="L34" s="421"/>
      <c r="M34" s="421"/>
      <c r="N34" s="421"/>
      <c r="O34" s="421"/>
      <c r="P34" s="421"/>
      <c r="Q34" s="421"/>
      <c r="R34" s="421"/>
      <c r="S34" s="72">
        <f t="shared" si="3"/>
        <v>0</v>
      </c>
      <c r="T34" s="422" t="s">
        <v>481</v>
      </c>
      <c r="U34" s="423" t="s">
        <v>421</v>
      </c>
      <c r="V34" s="424">
        <v>1800</v>
      </c>
      <c r="W34" s="424">
        <v>100</v>
      </c>
      <c r="X34" s="424">
        <v>200</v>
      </c>
      <c r="Y34" s="424">
        <v>200</v>
      </c>
      <c r="Z34" s="424">
        <v>500</v>
      </c>
      <c r="AA34" s="424">
        <v>100</v>
      </c>
      <c r="AB34" s="424">
        <v>1000</v>
      </c>
      <c r="AC34" s="77">
        <f t="shared" si="4"/>
        <v>0</v>
      </c>
      <c r="AD34" s="320"/>
      <c r="AE34" s="320"/>
      <c r="AF34" s="320"/>
      <c r="AG34" s="320"/>
      <c r="AH34" s="320"/>
      <c r="AI34" s="320"/>
      <c r="AJ34" s="320"/>
      <c r="AK34" s="320"/>
      <c r="AL34" s="320"/>
      <c r="AM34" s="320"/>
      <c r="AN34" s="320"/>
      <c r="AO34" s="320"/>
      <c r="AP34" s="320"/>
      <c r="AQ34" s="320"/>
      <c r="AR34" s="320"/>
      <c r="AS34" s="79">
        <f t="shared" si="5"/>
        <v>2</v>
      </c>
      <c r="AT34" s="77">
        <f t="shared" si="6"/>
        <v>0</v>
      </c>
      <c r="AU34" s="77">
        <f t="shared" si="7"/>
        <v>3898</v>
      </c>
      <c r="AV34" s="425"/>
      <c r="AW34" s="426"/>
      <c r="AX34" s="426"/>
      <c r="AY34" s="426"/>
      <c r="AZ34" s="426"/>
      <c r="BA34" s="77">
        <f t="shared" si="8"/>
        <v>3898</v>
      </c>
      <c r="BB34" s="427"/>
      <c r="BC34" s="428"/>
      <c r="BD34" s="62" t="str">
        <f t="shared" si="9"/>
        <v>正确</v>
      </c>
    </row>
    <row r="35" s="1" customFormat="1" ht="33" customHeight="1" spans="1:56">
      <c r="A35" s="128">
        <f t="shared" si="1"/>
        <v>31</v>
      </c>
      <c r="B35" s="444" t="s">
        <v>505</v>
      </c>
      <c r="C35" s="418" t="s">
        <v>129</v>
      </c>
      <c r="D35" s="419">
        <v>45871</v>
      </c>
      <c r="E35" s="417" t="s">
        <v>78</v>
      </c>
      <c r="F35" s="87">
        <f t="shared" si="2"/>
        <v>30</v>
      </c>
      <c r="G35" s="420" t="s">
        <v>79</v>
      </c>
      <c r="H35" s="421"/>
      <c r="I35" s="421">
        <v>3</v>
      </c>
      <c r="J35" s="421"/>
      <c r="K35" s="421"/>
      <c r="L35" s="421"/>
      <c r="M35" s="421"/>
      <c r="N35" s="421"/>
      <c r="O35" s="421"/>
      <c r="P35" s="421"/>
      <c r="Q35" s="421"/>
      <c r="R35" s="421"/>
      <c r="S35" s="72">
        <f t="shared" si="3"/>
        <v>0</v>
      </c>
      <c r="T35" s="422" t="s">
        <v>506</v>
      </c>
      <c r="U35" s="423" t="s">
        <v>297</v>
      </c>
      <c r="V35" s="424">
        <v>1500</v>
      </c>
      <c r="W35" s="424">
        <v>100</v>
      </c>
      <c r="X35" s="424">
        <v>200</v>
      </c>
      <c r="Y35" s="424">
        <v>200</v>
      </c>
      <c r="Z35" s="424">
        <v>500</v>
      </c>
      <c r="AA35" s="424">
        <v>100</v>
      </c>
      <c r="AB35" s="424">
        <v>1000</v>
      </c>
      <c r="AC35" s="77">
        <f t="shared" si="4"/>
        <v>0</v>
      </c>
      <c r="AD35" s="320"/>
      <c r="AE35" s="320"/>
      <c r="AF35" s="320"/>
      <c r="AG35" s="320"/>
      <c r="AH35" s="320"/>
      <c r="AI35" s="320"/>
      <c r="AJ35" s="320"/>
      <c r="AK35" s="320"/>
      <c r="AL35" s="320"/>
      <c r="AM35" s="320"/>
      <c r="AN35" s="320"/>
      <c r="AO35" s="320"/>
      <c r="AP35" s="320"/>
      <c r="AQ35" s="320"/>
      <c r="AR35" s="320"/>
      <c r="AS35" s="79">
        <f t="shared" si="5"/>
        <v>6</v>
      </c>
      <c r="AT35" s="77">
        <f t="shared" si="6"/>
        <v>0</v>
      </c>
      <c r="AU35" s="77">
        <f t="shared" si="7"/>
        <v>3594</v>
      </c>
      <c r="AV35" s="425"/>
      <c r="AW35" s="426"/>
      <c r="AX35" s="426"/>
      <c r="AY35" s="426"/>
      <c r="AZ35" s="426"/>
      <c r="BA35" s="77">
        <f t="shared" si="8"/>
        <v>3594</v>
      </c>
      <c r="BB35" s="427"/>
      <c r="BC35" s="428"/>
      <c r="BD35" s="62" t="str">
        <f t="shared" si="9"/>
        <v>正确</v>
      </c>
    </row>
    <row r="36" s="1" customFormat="1" ht="33" customHeight="1" spans="1:56">
      <c r="A36" s="128">
        <f t="shared" si="1"/>
        <v>32</v>
      </c>
      <c r="B36" s="444" t="s">
        <v>507</v>
      </c>
      <c r="C36" s="418" t="s">
        <v>129</v>
      </c>
      <c r="D36" s="419">
        <v>45873</v>
      </c>
      <c r="E36" s="417" t="s">
        <v>78</v>
      </c>
      <c r="F36" s="87">
        <f t="shared" si="2"/>
        <v>30</v>
      </c>
      <c r="G36" s="420" t="s">
        <v>79</v>
      </c>
      <c r="H36" s="421"/>
      <c r="I36" s="421">
        <v>21</v>
      </c>
      <c r="J36" s="421"/>
      <c r="K36" s="421"/>
      <c r="L36" s="421"/>
      <c r="M36" s="421"/>
      <c r="N36" s="421"/>
      <c r="O36" s="421"/>
      <c r="P36" s="421"/>
      <c r="Q36" s="421"/>
      <c r="R36" s="421"/>
      <c r="S36" s="72">
        <f t="shared" si="3"/>
        <v>0</v>
      </c>
      <c r="T36" s="422" t="s">
        <v>508</v>
      </c>
      <c r="U36" s="423" t="s">
        <v>297</v>
      </c>
      <c r="V36" s="424">
        <v>1500</v>
      </c>
      <c r="W36" s="424">
        <v>100</v>
      </c>
      <c r="X36" s="424">
        <v>200</v>
      </c>
      <c r="Y36" s="424">
        <v>200</v>
      </c>
      <c r="Z36" s="424">
        <v>500</v>
      </c>
      <c r="AA36" s="424">
        <v>100</v>
      </c>
      <c r="AB36" s="424">
        <v>1000</v>
      </c>
      <c r="AC36" s="77">
        <f t="shared" si="4"/>
        <v>0</v>
      </c>
      <c r="AD36" s="320"/>
      <c r="AE36" s="320"/>
      <c r="AF36" s="320"/>
      <c r="AG36" s="320"/>
      <c r="AH36" s="320"/>
      <c r="AI36" s="320"/>
      <c r="AJ36" s="320"/>
      <c r="AK36" s="320"/>
      <c r="AL36" s="320"/>
      <c r="AM36" s="320"/>
      <c r="AN36" s="320"/>
      <c r="AO36" s="320"/>
      <c r="AP36" s="320"/>
      <c r="AQ36" s="320"/>
      <c r="AR36" s="320"/>
      <c r="AS36" s="79">
        <f t="shared" si="5"/>
        <v>42</v>
      </c>
      <c r="AT36" s="77">
        <f t="shared" si="6"/>
        <v>0</v>
      </c>
      <c r="AU36" s="77">
        <f t="shared" si="7"/>
        <v>3558</v>
      </c>
      <c r="AV36" s="425"/>
      <c r="AW36" s="426"/>
      <c r="AX36" s="426"/>
      <c r="AY36" s="426"/>
      <c r="AZ36" s="426"/>
      <c r="BA36" s="77">
        <f t="shared" si="8"/>
        <v>3558</v>
      </c>
      <c r="BB36" s="427"/>
      <c r="BC36" s="428"/>
      <c r="BD36" s="62" t="str">
        <f t="shared" si="9"/>
        <v>正确</v>
      </c>
    </row>
    <row r="37" s="1" customFormat="1" ht="33" customHeight="1" spans="1:56">
      <c r="A37" s="128">
        <f t="shared" si="1"/>
        <v>33</v>
      </c>
      <c r="B37" s="444" t="s">
        <v>509</v>
      </c>
      <c r="C37" s="418" t="s">
        <v>129</v>
      </c>
      <c r="D37" s="419">
        <v>45908</v>
      </c>
      <c r="E37" s="417" t="s">
        <v>78</v>
      </c>
      <c r="F37" s="87">
        <f t="shared" si="2"/>
        <v>30</v>
      </c>
      <c r="G37" s="420" t="s">
        <v>79</v>
      </c>
      <c r="H37" s="421"/>
      <c r="I37" s="421"/>
      <c r="J37" s="421"/>
      <c r="K37" s="421"/>
      <c r="L37" s="421"/>
      <c r="M37" s="421"/>
      <c r="N37" s="421"/>
      <c r="O37" s="421"/>
      <c r="P37" s="421"/>
      <c r="Q37" s="421"/>
      <c r="R37" s="421"/>
      <c r="S37" s="72">
        <f t="shared" si="3"/>
        <v>0</v>
      </c>
      <c r="T37" s="422"/>
      <c r="U37" s="423" t="s">
        <v>421</v>
      </c>
      <c r="V37" s="424">
        <v>1800</v>
      </c>
      <c r="W37" s="424">
        <v>100</v>
      </c>
      <c r="X37" s="424">
        <v>200</v>
      </c>
      <c r="Y37" s="424">
        <v>200</v>
      </c>
      <c r="Z37" s="424">
        <v>500</v>
      </c>
      <c r="AA37" s="424">
        <v>100</v>
      </c>
      <c r="AB37" s="424">
        <v>1000</v>
      </c>
      <c r="AC37" s="77">
        <f t="shared" si="4"/>
        <v>0</v>
      </c>
      <c r="AD37" s="320"/>
      <c r="AE37" s="320"/>
      <c r="AF37" s="320"/>
      <c r="AG37" s="320"/>
      <c r="AH37" s="320"/>
      <c r="AI37" s="320"/>
      <c r="AJ37" s="320"/>
      <c r="AK37" s="320"/>
      <c r="AL37" s="320"/>
      <c r="AM37" s="320"/>
      <c r="AN37" s="320"/>
      <c r="AO37" s="320"/>
      <c r="AP37" s="320"/>
      <c r="AQ37" s="320"/>
      <c r="AR37" s="320"/>
      <c r="AS37" s="79">
        <f t="shared" si="5"/>
        <v>0</v>
      </c>
      <c r="AT37" s="77">
        <f t="shared" si="6"/>
        <v>0</v>
      </c>
      <c r="AU37" s="77">
        <f t="shared" si="7"/>
        <v>3900</v>
      </c>
      <c r="AV37" s="425"/>
      <c r="AW37" s="426"/>
      <c r="AX37" s="426"/>
      <c r="AY37" s="426"/>
      <c r="AZ37" s="426"/>
      <c r="BA37" s="77">
        <f t="shared" si="8"/>
        <v>3900</v>
      </c>
      <c r="BB37" s="427"/>
      <c r="BC37" s="428"/>
      <c r="BD37" s="62" t="str">
        <f t="shared" si="9"/>
        <v>正确</v>
      </c>
    </row>
    <row r="38" s="1" customFormat="1" ht="33" customHeight="1" spans="1:56">
      <c r="A38" s="128">
        <f t="shared" si="1"/>
        <v>34</v>
      </c>
      <c r="B38" s="444" t="s">
        <v>510</v>
      </c>
      <c r="C38" s="418" t="s">
        <v>129</v>
      </c>
      <c r="D38" s="419">
        <v>45902</v>
      </c>
      <c r="E38" s="417" t="s">
        <v>78</v>
      </c>
      <c r="F38" s="87">
        <f t="shared" si="2"/>
        <v>30</v>
      </c>
      <c r="G38" s="420" t="s">
        <v>79</v>
      </c>
      <c r="H38" s="421"/>
      <c r="I38" s="421"/>
      <c r="J38" s="421"/>
      <c r="K38" s="421"/>
      <c r="L38" s="421"/>
      <c r="M38" s="421"/>
      <c r="N38" s="421"/>
      <c r="O38" s="421"/>
      <c r="P38" s="421"/>
      <c r="Q38" s="421"/>
      <c r="R38" s="421"/>
      <c r="S38" s="72">
        <f t="shared" si="3"/>
        <v>0</v>
      </c>
      <c r="T38" s="422"/>
      <c r="U38" s="423" t="s">
        <v>421</v>
      </c>
      <c r="V38" s="424">
        <v>1800</v>
      </c>
      <c r="W38" s="424">
        <v>100</v>
      </c>
      <c r="X38" s="424">
        <v>200</v>
      </c>
      <c r="Y38" s="424">
        <v>200</v>
      </c>
      <c r="Z38" s="424">
        <v>500</v>
      </c>
      <c r="AA38" s="424">
        <v>100</v>
      </c>
      <c r="AB38" s="424">
        <v>1000</v>
      </c>
      <c r="AC38" s="77">
        <f t="shared" si="4"/>
        <v>0</v>
      </c>
      <c r="AD38" s="320"/>
      <c r="AE38" s="320"/>
      <c r="AF38" s="320"/>
      <c r="AG38" s="320"/>
      <c r="AH38" s="320"/>
      <c r="AI38" s="320"/>
      <c r="AJ38" s="320"/>
      <c r="AK38" s="320"/>
      <c r="AL38" s="320"/>
      <c r="AM38" s="320"/>
      <c r="AN38" s="320"/>
      <c r="AO38" s="320"/>
      <c r="AP38" s="320"/>
      <c r="AQ38" s="320"/>
      <c r="AR38" s="320"/>
      <c r="AS38" s="79">
        <f t="shared" si="5"/>
        <v>0</v>
      </c>
      <c r="AT38" s="77">
        <f t="shared" si="6"/>
        <v>0</v>
      </c>
      <c r="AU38" s="77">
        <f t="shared" si="7"/>
        <v>3900</v>
      </c>
      <c r="AV38" s="425"/>
      <c r="AW38" s="426"/>
      <c r="AX38" s="426"/>
      <c r="AY38" s="426"/>
      <c r="AZ38" s="426"/>
      <c r="BA38" s="77">
        <f t="shared" si="8"/>
        <v>3900</v>
      </c>
      <c r="BB38" s="427"/>
      <c r="BC38" s="428"/>
      <c r="BD38" s="62" t="str">
        <f t="shared" si="9"/>
        <v>正确</v>
      </c>
    </row>
    <row r="39" s="1" customFormat="1" ht="33" customHeight="1" spans="1:56">
      <c r="A39" s="128">
        <f t="shared" si="1"/>
        <v>35</v>
      </c>
      <c r="B39" s="444" t="s">
        <v>511</v>
      </c>
      <c r="C39" s="418" t="s">
        <v>129</v>
      </c>
      <c r="D39" s="419">
        <v>45912</v>
      </c>
      <c r="E39" s="417" t="s">
        <v>78</v>
      </c>
      <c r="F39" s="87">
        <f t="shared" si="2"/>
        <v>30</v>
      </c>
      <c r="G39" s="420" t="s">
        <v>79</v>
      </c>
      <c r="H39" s="421"/>
      <c r="I39" s="421"/>
      <c r="J39" s="421"/>
      <c r="K39" s="421"/>
      <c r="L39" s="421"/>
      <c r="M39" s="421"/>
      <c r="N39" s="421"/>
      <c r="O39" s="421"/>
      <c r="P39" s="421"/>
      <c r="Q39" s="421"/>
      <c r="R39" s="421"/>
      <c r="S39" s="72">
        <f t="shared" si="3"/>
        <v>0</v>
      </c>
      <c r="T39" s="437"/>
      <c r="U39" s="423" t="s">
        <v>465</v>
      </c>
      <c r="V39" s="424">
        <v>1500</v>
      </c>
      <c r="W39" s="424">
        <v>200</v>
      </c>
      <c r="X39" s="424">
        <v>200</v>
      </c>
      <c r="Y39" s="424">
        <v>200</v>
      </c>
      <c r="Z39" s="424">
        <v>500</v>
      </c>
      <c r="AA39" s="424">
        <v>100</v>
      </c>
      <c r="AB39" s="424">
        <v>1000</v>
      </c>
      <c r="AC39" s="77">
        <f t="shared" si="4"/>
        <v>0</v>
      </c>
      <c r="AD39" s="320"/>
      <c r="AE39" s="320"/>
      <c r="AF39" s="320"/>
      <c r="AG39" s="320"/>
      <c r="AH39" s="320"/>
      <c r="AI39" s="447">
        <f>3600/30*2</f>
        <v>240</v>
      </c>
      <c r="AJ39" s="320"/>
      <c r="AK39" s="320"/>
      <c r="AL39" s="320"/>
      <c r="AM39" s="320"/>
      <c r="AN39" s="320"/>
      <c r="AO39" s="320"/>
      <c r="AP39" s="320"/>
      <c r="AQ39" s="320"/>
      <c r="AR39" s="320"/>
      <c r="AS39" s="79">
        <f t="shared" si="5"/>
        <v>0</v>
      </c>
      <c r="AT39" s="77">
        <f t="shared" si="6"/>
        <v>0</v>
      </c>
      <c r="AU39" s="77">
        <f t="shared" si="7"/>
        <v>3940</v>
      </c>
      <c r="AV39" s="425"/>
      <c r="AW39" s="426"/>
      <c r="AX39" s="426"/>
      <c r="AY39" s="426"/>
      <c r="AZ39" s="426"/>
      <c r="BA39" s="77">
        <f t="shared" si="8"/>
        <v>3940</v>
      </c>
      <c r="BB39" s="427"/>
      <c r="BC39" s="428" t="s">
        <v>512</v>
      </c>
      <c r="BD39" s="62" t="str">
        <f t="shared" si="9"/>
        <v>正确</v>
      </c>
    </row>
    <row r="40" s="1" customFormat="1" ht="33" customHeight="1" spans="1:56">
      <c r="A40" s="128">
        <f t="shared" si="1"/>
        <v>36</v>
      </c>
      <c r="B40" s="444" t="s">
        <v>513</v>
      </c>
      <c r="C40" s="418" t="s">
        <v>129</v>
      </c>
      <c r="D40" s="419">
        <v>45924</v>
      </c>
      <c r="E40" s="417" t="s">
        <v>78</v>
      </c>
      <c r="F40" s="87">
        <f t="shared" si="2"/>
        <v>30</v>
      </c>
      <c r="G40" s="420" t="s">
        <v>79</v>
      </c>
      <c r="H40" s="421"/>
      <c r="I40" s="421"/>
      <c r="J40" s="421"/>
      <c r="K40" s="421"/>
      <c r="L40" s="421">
        <v>2</v>
      </c>
      <c r="M40" s="421"/>
      <c r="N40" s="421"/>
      <c r="O40" s="421"/>
      <c r="P40" s="421"/>
      <c r="Q40" s="421"/>
      <c r="R40" s="421"/>
      <c r="S40" s="72">
        <f t="shared" si="3"/>
        <v>0</v>
      </c>
      <c r="T40" s="437" t="s">
        <v>514</v>
      </c>
      <c r="U40" s="423" t="s">
        <v>465</v>
      </c>
      <c r="V40" s="424">
        <v>1500</v>
      </c>
      <c r="W40" s="424">
        <v>200</v>
      </c>
      <c r="X40" s="424">
        <v>200</v>
      </c>
      <c r="Y40" s="424">
        <v>200</v>
      </c>
      <c r="Z40" s="424">
        <v>500</v>
      </c>
      <c r="AA40" s="424">
        <v>100</v>
      </c>
      <c r="AB40" s="424">
        <v>1000</v>
      </c>
      <c r="AC40" s="77">
        <f t="shared" si="4"/>
        <v>0</v>
      </c>
      <c r="AD40" s="320"/>
      <c r="AE40" s="320"/>
      <c r="AF40" s="320"/>
      <c r="AG40" s="320"/>
      <c r="AH40" s="320"/>
      <c r="AI40" s="320"/>
      <c r="AJ40" s="320"/>
      <c r="AK40" s="320"/>
      <c r="AL40" s="320"/>
      <c r="AM40" s="320"/>
      <c r="AN40" s="320"/>
      <c r="AO40" s="320"/>
      <c r="AP40" s="320"/>
      <c r="AQ40" s="320"/>
      <c r="AR40" s="320"/>
      <c r="AS40" s="79">
        <f t="shared" si="5"/>
        <v>0</v>
      </c>
      <c r="AT40" s="77">
        <f t="shared" si="6"/>
        <v>246.666666666667</v>
      </c>
      <c r="AU40" s="77">
        <f t="shared" si="7"/>
        <v>3453.33</v>
      </c>
      <c r="AV40" s="425"/>
      <c r="AW40" s="426"/>
      <c r="AX40" s="426"/>
      <c r="AY40" s="426"/>
      <c r="AZ40" s="426"/>
      <c r="BA40" s="77">
        <f t="shared" si="8"/>
        <v>3453.33</v>
      </c>
      <c r="BB40" s="427"/>
      <c r="BC40" s="428"/>
      <c r="BD40" s="62" t="str">
        <f t="shared" si="9"/>
        <v>正确</v>
      </c>
    </row>
    <row r="41" s="1" customFormat="1" ht="33" customHeight="1" spans="1:56">
      <c r="A41" s="128">
        <f t="shared" si="1"/>
        <v>37</v>
      </c>
      <c r="B41" s="448" t="s">
        <v>515</v>
      </c>
      <c r="C41" s="418" t="s">
        <v>129</v>
      </c>
      <c r="D41" s="419">
        <v>45953</v>
      </c>
      <c r="E41" s="417" t="s">
        <v>78</v>
      </c>
      <c r="F41" s="87">
        <f t="shared" si="2"/>
        <v>30</v>
      </c>
      <c r="G41" s="420" t="s">
        <v>79</v>
      </c>
      <c r="H41" s="421"/>
      <c r="I41" s="421"/>
      <c r="J41" s="421"/>
      <c r="K41" s="421"/>
      <c r="L41" s="421"/>
      <c r="M41" s="421"/>
      <c r="N41" s="421"/>
      <c r="O41" s="421"/>
      <c r="P41" s="421"/>
      <c r="Q41" s="421"/>
      <c r="R41" s="421"/>
      <c r="S41" s="72">
        <f t="shared" si="3"/>
        <v>0</v>
      </c>
      <c r="T41" s="422"/>
      <c r="U41" s="423" t="s">
        <v>465</v>
      </c>
      <c r="V41" s="424">
        <v>1500</v>
      </c>
      <c r="W41" s="424">
        <v>200</v>
      </c>
      <c r="X41" s="424">
        <v>200</v>
      </c>
      <c r="Y41" s="424">
        <v>200</v>
      </c>
      <c r="Z41" s="424">
        <v>500</v>
      </c>
      <c r="AA41" s="424">
        <v>100</v>
      </c>
      <c r="AB41" s="424">
        <v>1000</v>
      </c>
      <c r="AC41" s="77">
        <f t="shared" si="4"/>
        <v>0</v>
      </c>
      <c r="AD41" s="320"/>
      <c r="AE41" s="320"/>
      <c r="AF41" s="320"/>
      <c r="AG41" s="320"/>
      <c r="AH41" s="320"/>
      <c r="AI41" s="447">
        <f>3700/30*2</f>
        <v>246.666666666667</v>
      </c>
      <c r="AJ41" s="320"/>
      <c r="AK41" s="320"/>
      <c r="AL41" s="320"/>
      <c r="AM41" s="320"/>
      <c r="AN41" s="320"/>
      <c r="AO41" s="320"/>
      <c r="AP41" s="320"/>
      <c r="AQ41" s="320"/>
      <c r="AR41" s="320"/>
      <c r="AS41" s="79">
        <f t="shared" si="5"/>
        <v>0</v>
      </c>
      <c r="AT41" s="77">
        <f t="shared" si="6"/>
        <v>0</v>
      </c>
      <c r="AU41" s="77">
        <f t="shared" si="7"/>
        <v>3946.67</v>
      </c>
      <c r="AV41" s="425"/>
      <c r="AW41" s="426"/>
      <c r="AX41" s="426"/>
      <c r="AY41" s="426"/>
      <c r="AZ41" s="426"/>
      <c r="BA41" s="77">
        <f t="shared" si="8"/>
        <v>3946.67</v>
      </c>
      <c r="BB41" s="427"/>
      <c r="BC41" s="449" t="s">
        <v>516</v>
      </c>
      <c r="BD41" s="62" t="str">
        <f t="shared" si="9"/>
        <v>正确</v>
      </c>
    </row>
    <row r="42" s="1" customFormat="1" ht="33" customHeight="1" spans="1:56">
      <c r="A42" s="128">
        <f t="shared" si="1"/>
        <v>38</v>
      </c>
      <c r="B42" s="448" t="s">
        <v>517</v>
      </c>
      <c r="C42" s="418" t="s">
        <v>129</v>
      </c>
      <c r="D42" s="419">
        <v>45948</v>
      </c>
      <c r="E42" s="417" t="s">
        <v>78</v>
      </c>
      <c r="F42" s="87">
        <f t="shared" si="2"/>
        <v>30</v>
      </c>
      <c r="G42" s="420" t="s">
        <v>79</v>
      </c>
      <c r="H42" s="421"/>
      <c r="I42" s="421">
        <v>1</v>
      </c>
      <c r="J42" s="421"/>
      <c r="K42" s="421"/>
      <c r="L42" s="421"/>
      <c r="M42" s="421"/>
      <c r="N42" s="421"/>
      <c r="O42" s="421"/>
      <c r="P42" s="421"/>
      <c r="Q42" s="421"/>
      <c r="R42" s="421"/>
      <c r="S42" s="72">
        <f t="shared" si="3"/>
        <v>0</v>
      </c>
      <c r="T42" s="422" t="s">
        <v>481</v>
      </c>
      <c r="U42" s="423" t="s">
        <v>465</v>
      </c>
      <c r="V42" s="424">
        <v>1500</v>
      </c>
      <c r="W42" s="424">
        <v>200</v>
      </c>
      <c r="X42" s="424">
        <v>200</v>
      </c>
      <c r="Y42" s="424">
        <v>200</v>
      </c>
      <c r="Z42" s="424">
        <v>500</v>
      </c>
      <c r="AA42" s="424">
        <v>100</v>
      </c>
      <c r="AB42" s="424">
        <v>1000</v>
      </c>
      <c r="AC42" s="77">
        <f t="shared" si="4"/>
        <v>0</v>
      </c>
      <c r="AD42" s="320"/>
      <c r="AE42" s="320"/>
      <c r="AF42" s="320"/>
      <c r="AG42" s="320"/>
      <c r="AH42" s="320"/>
      <c r="AI42" s="320"/>
      <c r="AJ42" s="320"/>
      <c r="AK42" s="320"/>
      <c r="AL42" s="320"/>
      <c r="AM42" s="320"/>
      <c r="AN42" s="320"/>
      <c r="AO42" s="320"/>
      <c r="AP42" s="320"/>
      <c r="AQ42" s="320"/>
      <c r="AR42" s="320"/>
      <c r="AS42" s="79">
        <f t="shared" si="5"/>
        <v>2</v>
      </c>
      <c r="AT42" s="77">
        <f t="shared" si="6"/>
        <v>0</v>
      </c>
      <c r="AU42" s="77">
        <f t="shared" si="7"/>
        <v>3698</v>
      </c>
      <c r="AV42" s="425"/>
      <c r="AW42" s="426"/>
      <c r="AX42" s="426"/>
      <c r="AY42" s="426"/>
      <c r="AZ42" s="426"/>
      <c r="BA42" s="77">
        <f t="shared" si="8"/>
        <v>3698</v>
      </c>
      <c r="BB42" s="427"/>
      <c r="BC42" s="449"/>
      <c r="BD42" s="62" t="str">
        <f t="shared" si="9"/>
        <v>正确</v>
      </c>
    </row>
    <row r="43" s="1" customFormat="1" ht="33" customHeight="1" spans="1:56">
      <c r="A43" s="128">
        <f t="shared" si="1"/>
        <v>39</v>
      </c>
      <c r="B43" s="450" t="s">
        <v>518</v>
      </c>
      <c r="C43" s="451" t="s">
        <v>129</v>
      </c>
      <c r="D43" s="452">
        <v>45975</v>
      </c>
      <c r="E43" s="453" t="s">
        <v>119</v>
      </c>
      <c r="F43" s="87">
        <f t="shared" si="2"/>
        <v>17</v>
      </c>
      <c r="G43" s="420" t="s">
        <v>79</v>
      </c>
      <c r="H43" s="421"/>
      <c r="I43" s="421"/>
      <c r="J43" s="421"/>
      <c r="K43" s="421"/>
      <c r="L43" s="421">
        <v>2</v>
      </c>
      <c r="M43" s="421"/>
      <c r="N43" s="421"/>
      <c r="O43" s="421"/>
      <c r="P43" s="421"/>
      <c r="Q43" s="421"/>
      <c r="R43" s="421"/>
      <c r="S43" s="72">
        <f t="shared" si="3"/>
        <v>0</v>
      </c>
      <c r="T43" s="437" t="s">
        <v>519</v>
      </c>
      <c r="U43" s="423" t="s">
        <v>297</v>
      </c>
      <c r="V43" s="424">
        <f>3600/30*17</f>
        <v>2040</v>
      </c>
      <c r="W43" s="424"/>
      <c r="X43" s="424"/>
      <c r="Y43" s="424"/>
      <c r="Z43" s="424"/>
      <c r="AA43" s="424"/>
      <c r="AB43" s="424"/>
      <c r="AC43" s="77">
        <f t="shared" si="4"/>
        <v>0</v>
      </c>
      <c r="AD43" s="320"/>
      <c r="AE43" s="320"/>
      <c r="AF43" s="320"/>
      <c r="AG43" s="320"/>
      <c r="AH43" s="320"/>
      <c r="AI43" s="320"/>
      <c r="AJ43" s="320"/>
      <c r="AK43" s="320"/>
      <c r="AL43" s="320"/>
      <c r="AM43" s="320"/>
      <c r="AN43" s="320"/>
      <c r="AO43" s="320"/>
      <c r="AP43" s="320"/>
      <c r="AQ43" s="320"/>
      <c r="AR43" s="320"/>
      <c r="AS43" s="79">
        <f t="shared" si="5"/>
        <v>0</v>
      </c>
      <c r="AT43" s="77">
        <f t="shared" si="6"/>
        <v>240</v>
      </c>
      <c r="AU43" s="77">
        <f t="shared" si="7"/>
        <v>1800</v>
      </c>
      <c r="AV43" s="425"/>
      <c r="AW43" s="426"/>
      <c r="AX43" s="426"/>
      <c r="AY43" s="426"/>
      <c r="AZ43" s="426"/>
      <c r="BA43" s="77">
        <f t="shared" si="8"/>
        <v>1800</v>
      </c>
      <c r="BB43" s="427"/>
      <c r="BC43" s="449"/>
      <c r="BD43" s="62" t="str">
        <f t="shared" si="9"/>
        <v>错误</v>
      </c>
    </row>
    <row r="44" s="1" customFormat="1" ht="33" customHeight="1" spans="1:56">
      <c r="A44" s="128">
        <f t="shared" si="1"/>
        <v>40</v>
      </c>
      <c r="B44" s="448"/>
      <c r="C44" s="418"/>
      <c r="D44" s="419"/>
      <c r="E44" s="417"/>
      <c r="F44" s="87">
        <f t="shared" si="2"/>
        <v>30</v>
      </c>
      <c r="G44" s="420"/>
      <c r="H44" s="421"/>
      <c r="I44" s="421"/>
      <c r="J44" s="421"/>
      <c r="K44" s="421"/>
      <c r="L44" s="421"/>
      <c r="M44" s="421"/>
      <c r="N44" s="421"/>
      <c r="O44" s="421"/>
      <c r="P44" s="421"/>
      <c r="Q44" s="421"/>
      <c r="R44" s="421"/>
      <c r="S44" s="72">
        <f t="shared" si="3"/>
        <v>0</v>
      </c>
      <c r="T44" s="437"/>
      <c r="U44" s="423"/>
      <c r="V44" s="424"/>
      <c r="W44" s="454"/>
      <c r="X44" s="454"/>
      <c r="Y44" s="454"/>
      <c r="Z44" s="454"/>
      <c r="AA44" s="454"/>
      <c r="AB44" s="320"/>
      <c r="AC44" s="77">
        <f t="shared" si="4"/>
        <v>0</v>
      </c>
      <c r="AD44" s="320"/>
      <c r="AE44" s="320"/>
      <c r="AF44" s="320"/>
      <c r="AG44" s="320"/>
      <c r="AH44" s="320"/>
      <c r="AI44" s="320"/>
      <c r="AJ44" s="320"/>
      <c r="AK44" s="320"/>
      <c r="AL44" s="320"/>
      <c r="AM44" s="320"/>
      <c r="AN44" s="320"/>
      <c r="AO44" s="320"/>
      <c r="AP44" s="320"/>
      <c r="AQ44" s="320"/>
      <c r="AR44" s="320"/>
      <c r="AS44" s="79">
        <f t="shared" si="5"/>
        <v>0</v>
      </c>
      <c r="AT44" s="77">
        <f t="shared" si="6"/>
        <v>0</v>
      </c>
      <c r="AU44" s="77">
        <f t="shared" si="7"/>
        <v>0</v>
      </c>
      <c r="AV44" s="425"/>
      <c r="AW44" s="426"/>
      <c r="AX44" s="426"/>
      <c r="AY44" s="426"/>
      <c r="AZ44" s="426"/>
      <c r="BA44" s="77">
        <f t="shared" si="8"/>
        <v>0</v>
      </c>
      <c r="BB44" s="427"/>
      <c r="BC44" s="449"/>
      <c r="BD44" s="62" t="str">
        <f t="shared" si="9"/>
        <v>正确</v>
      </c>
    </row>
    <row r="45" s="1" customFormat="1" ht="33" customHeight="1" spans="1:56">
      <c r="A45" s="128">
        <f t="shared" si="1"/>
        <v>41</v>
      </c>
      <c r="B45" s="444"/>
      <c r="C45" s="446"/>
      <c r="D45" s="439"/>
      <c r="E45" s="438"/>
      <c r="F45" s="87">
        <f t="shared" si="2"/>
        <v>30</v>
      </c>
      <c r="G45" s="420"/>
      <c r="H45" s="421"/>
      <c r="I45" s="421"/>
      <c r="J45" s="421"/>
      <c r="K45" s="421"/>
      <c r="L45" s="421"/>
      <c r="M45" s="421"/>
      <c r="N45" s="421"/>
      <c r="O45" s="421"/>
      <c r="P45" s="421"/>
      <c r="Q45" s="421"/>
      <c r="R45" s="421"/>
      <c r="S45" s="72">
        <f t="shared" si="3"/>
        <v>0</v>
      </c>
      <c r="T45" s="437"/>
      <c r="U45" s="423"/>
      <c r="V45" s="424"/>
      <c r="W45" s="454"/>
      <c r="X45" s="454"/>
      <c r="Y45" s="454"/>
      <c r="Z45" s="454"/>
      <c r="AA45" s="454"/>
      <c r="AB45" s="320"/>
      <c r="AC45" s="77">
        <f t="shared" si="4"/>
        <v>0</v>
      </c>
      <c r="AD45" s="320"/>
      <c r="AE45" s="320"/>
      <c r="AF45" s="320"/>
      <c r="AG45" s="320"/>
      <c r="AH45" s="320"/>
      <c r="AI45" s="320"/>
      <c r="AJ45" s="320"/>
      <c r="AK45" s="320"/>
      <c r="AL45" s="320"/>
      <c r="AM45" s="320"/>
      <c r="AN45" s="320"/>
      <c r="AO45" s="320"/>
      <c r="AP45" s="320"/>
      <c r="AQ45" s="320"/>
      <c r="AR45" s="320"/>
      <c r="AS45" s="79">
        <f t="shared" si="5"/>
        <v>0</v>
      </c>
      <c r="AT45" s="77">
        <f t="shared" si="6"/>
        <v>0</v>
      </c>
      <c r="AU45" s="77">
        <f t="shared" si="7"/>
        <v>0</v>
      </c>
      <c r="AV45" s="425"/>
      <c r="AW45" s="426"/>
      <c r="AX45" s="426"/>
      <c r="AY45" s="426"/>
      <c r="AZ45" s="426"/>
      <c r="BA45" s="77">
        <f t="shared" si="8"/>
        <v>0</v>
      </c>
      <c r="BB45" s="427"/>
      <c r="BC45" s="449"/>
      <c r="BD45" s="62" t="str">
        <f t="shared" si="9"/>
        <v>正确</v>
      </c>
    </row>
    <row r="46" s="1" customFormat="1" ht="33" customHeight="1" spans="1:56">
      <c r="A46" s="128">
        <f t="shared" si="1"/>
        <v>42</v>
      </c>
      <c r="B46" s="417"/>
      <c r="C46" s="418"/>
      <c r="D46" s="419"/>
      <c r="E46" s="417"/>
      <c r="F46" s="87">
        <f t="shared" si="2"/>
        <v>30</v>
      </c>
      <c r="G46" s="420"/>
      <c r="H46" s="421"/>
      <c r="I46" s="421"/>
      <c r="J46" s="421"/>
      <c r="K46" s="421"/>
      <c r="L46" s="421"/>
      <c r="M46" s="421"/>
      <c r="N46" s="421"/>
      <c r="O46" s="421"/>
      <c r="P46" s="421"/>
      <c r="Q46" s="421"/>
      <c r="R46" s="421"/>
      <c r="S46" s="72">
        <f t="shared" si="3"/>
        <v>0</v>
      </c>
      <c r="T46" s="422"/>
      <c r="U46" s="423"/>
      <c r="V46" s="455"/>
      <c r="W46" s="455"/>
      <c r="X46" s="455"/>
      <c r="Y46" s="455"/>
      <c r="Z46" s="455"/>
      <c r="AA46" s="455"/>
      <c r="AB46" s="455"/>
      <c r="AC46" s="77">
        <f t="shared" si="4"/>
        <v>0</v>
      </c>
      <c r="AD46" s="320"/>
      <c r="AE46" s="320"/>
      <c r="AF46" s="320"/>
      <c r="AG46" s="320"/>
      <c r="AH46" s="320"/>
      <c r="AI46" s="320"/>
      <c r="AJ46" s="320"/>
      <c r="AK46" s="320"/>
      <c r="AL46" s="320"/>
      <c r="AM46" s="320"/>
      <c r="AN46" s="320"/>
      <c r="AO46" s="320"/>
      <c r="AP46" s="320"/>
      <c r="AQ46" s="320"/>
      <c r="AR46" s="320"/>
      <c r="AS46" s="79">
        <f t="shared" si="5"/>
        <v>0</v>
      </c>
      <c r="AT46" s="77">
        <f t="shared" si="6"/>
        <v>0</v>
      </c>
      <c r="AU46" s="77">
        <f t="shared" si="7"/>
        <v>0</v>
      </c>
      <c r="AV46" s="425"/>
      <c r="AW46" s="426"/>
      <c r="AX46" s="426"/>
      <c r="AY46" s="426"/>
      <c r="AZ46" s="426"/>
      <c r="BA46" s="77">
        <f t="shared" si="8"/>
        <v>0</v>
      </c>
      <c r="BB46" s="427"/>
      <c r="BC46" s="449"/>
      <c r="BD46" s="62" t="str">
        <f t="shared" si="9"/>
        <v>正确</v>
      </c>
    </row>
    <row r="47" s="1" customFormat="1" ht="33" customHeight="1" spans="1:56">
      <c r="A47" s="128">
        <f t="shared" si="1"/>
        <v>43</v>
      </c>
      <c r="B47" s="417"/>
      <c r="C47" s="418"/>
      <c r="D47" s="419"/>
      <c r="E47" s="417"/>
      <c r="F47" s="87">
        <f t="shared" si="2"/>
        <v>30</v>
      </c>
      <c r="G47" s="420"/>
      <c r="H47" s="421"/>
      <c r="I47" s="421"/>
      <c r="J47" s="421"/>
      <c r="K47" s="421"/>
      <c r="L47" s="421"/>
      <c r="M47" s="421"/>
      <c r="N47" s="421"/>
      <c r="O47" s="421"/>
      <c r="P47" s="421"/>
      <c r="Q47" s="421"/>
      <c r="R47" s="421"/>
      <c r="S47" s="72">
        <f t="shared" si="3"/>
        <v>0</v>
      </c>
      <c r="T47" s="437"/>
      <c r="U47" s="423"/>
      <c r="V47" s="456"/>
      <c r="W47" s="456"/>
      <c r="X47" s="456"/>
      <c r="Y47" s="456"/>
      <c r="Z47" s="456"/>
      <c r="AA47" s="456"/>
      <c r="AB47" s="456"/>
      <c r="AC47" s="77">
        <f t="shared" si="4"/>
        <v>0</v>
      </c>
      <c r="AD47" s="320"/>
      <c r="AE47" s="320"/>
      <c r="AF47" s="320"/>
      <c r="AG47" s="320"/>
      <c r="AH47" s="320"/>
      <c r="AI47" s="320"/>
      <c r="AJ47" s="320"/>
      <c r="AK47" s="320"/>
      <c r="AL47" s="320"/>
      <c r="AM47" s="320"/>
      <c r="AN47" s="320"/>
      <c r="AO47" s="320"/>
      <c r="AP47" s="320"/>
      <c r="AQ47" s="320"/>
      <c r="AR47" s="320"/>
      <c r="AS47" s="79">
        <f t="shared" si="5"/>
        <v>0</v>
      </c>
      <c r="AT47" s="77">
        <f t="shared" si="6"/>
        <v>0</v>
      </c>
      <c r="AU47" s="77">
        <f t="shared" si="7"/>
        <v>0</v>
      </c>
      <c r="AV47" s="425"/>
      <c r="AW47" s="426"/>
      <c r="AX47" s="426"/>
      <c r="AY47" s="426"/>
      <c r="AZ47" s="426"/>
      <c r="BA47" s="77">
        <f t="shared" si="8"/>
        <v>0</v>
      </c>
      <c r="BB47" s="427"/>
      <c r="BC47" s="449"/>
      <c r="BD47" s="62" t="str">
        <f t="shared" si="9"/>
        <v>正确</v>
      </c>
    </row>
    <row r="48" s="1" customFormat="1" ht="33" customHeight="1" spans="1:56">
      <c r="A48" s="128">
        <f t="shared" si="1"/>
        <v>44</v>
      </c>
      <c r="B48" s="417"/>
      <c r="C48" s="418"/>
      <c r="D48" s="419"/>
      <c r="E48" s="417"/>
      <c r="F48" s="87">
        <f t="shared" si="2"/>
        <v>30</v>
      </c>
      <c r="G48" s="420"/>
      <c r="H48" s="421"/>
      <c r="I48" s="421"/>
      <c r="J48" s="421"/>
      <c r="K48" s="421"/>
      <c r="L48" s="421"/>
      <c r="M48" s="421"/>
      <c r="N48" s="421"/>
      <c r="O48" s="421"/>
      <c r="P48" s="421"/>
      <c r="Q48" s="421"/>
      <c r="R48" s="421"/>
      <c r="S48" s="72">
        <f t="shared" si="3"/>
        <v>0</v>
      </c>
      <c r="T48" s="437"/>
      <c r="U48" s="423"/>
      <c r="V48" s="456"/>
      <c r="W48" s="456"/>
      <c r="X48" s="456"/>
      <c r="Y48" s="456"/>
      <c r="Z48" s="456"/>
      <c r="AA48" s="456"/>
      <c r="AB48" s="456"/>
      <c r="AC48" s="77">
        <f t="shared" si="4"/>
        <v>0</v>
      </c>
      <c r="AD48" s="320"/>
      <c r="AE48" s="320"/>
      <c r="AF48" s="320"/>
      <c r="AG48" s="320"/>
      <c r="AH48" s="320"/>
      <c r="AI48" s="320"/>
      <c r="AJ48" s="320"/>
      <c r="AK48" s="320"/>
      <c r="AL48" s="320"/>
      <c r="AM48" s="320"/>
      <c r="AN48" s="320"/>
      <c r="AO48" s="320"/>
      <c r="AP48" s="320"/>
      <c r="AQ48" s="320"/>
      <c r="AR48" s="320"/>
      <c r="AS48" s="79">
        <f t="shared" si="5"/>
        <v>0</v>
      </c>
      <c r="AT48" s="77">
        <f t="shared" si="6"/>
        <v>0</v>
      </c>
      <c r="AU48" s="77">
        <f t="shared" si="7"/>
        <v>0</v>
      </c>
      <c r="AV48" s="425"/>
      <c r="AW48" s="426"/>
      <c r="AX48" s="426"/>
      <c r="AY48" s="426"/>
      <c r="AZ48" s="426"/>
      <c r="BA48" s="77">
        <f t="shared" si="8"/>
        <v>0</v>
      </c>
      <c r="BB48" s="427"/>
      <c r="BC48" s="449"/>
      <c r="BD48" s="62" t="str">
        <f t="shared" si="9"/>
        <v>正确</v>
      </c>
    </row>
    <row r="49" s="1" customFormat="1" ht="33" customHeight="1" spans="1:56">
      <c r="A49" s="128">
        <f t="shared" si="1"/>
        <v>45</v>
      </c>
      <c r="B49" s="417"/>
      <c r="C49" s="418"/>
      <c r="D49" s="419"/>
      <c r="E49" s="417"/>
      <c r="F49" s="87">
        <f t="shared" si="2"/>
        <v>30</v>
      </c>
      <c r="G49" s="420"/>
      <c r="H49" s="421"/>
      <c r="I49" s="421"/>
      <c r="J49" s="421"/>
      <c r="K49" s="421"/>
      <c r="L49" s="421"/>
      <c r="M49" s="421"/>
      <c r="N49" s="421"/>
      <c r="O49" s="421"/>
      <c r="P49" s="421"/>
      <c r="Q49" s="421"/>
      <c r="R49" s="421"/>
      <c r="S49" s="72">
        <f t="shared" si="3"/>
        <v>0</v>
      </c>
      <c r="T49" s="422"/>
      <c r="U49" s="423"/>
      <c r="V49" s="457"/>
      <c r="W49" s="455"/>
      <c r="X49" s="455"/>
      <c r="Y49" s="455"/>
      <c r="Z49" s="455"/>
      <c r="AA49" s="455"/>
      <c r="AB49" s="455"/>
      <c r="AC49" s="77">
        <f t="shared" si="4"/>
        <v>0</v>
      </c>
      <c r="AD49" s="320"/>
      <c r="AE49" s="320"/>
      <c r="AF49" s="320"/>
      <c r="AG49" s="320"/>
      <c r="AH49" s="320"/>
      <c r="AI49" s="320"/>
      <c r="AJ49" s="320"/>
      <c r="AK49" s="320"/>
      <c r="AL49" s="320"/>
      <c r="AM49" s="320"/>
      <c r="AN49" s="320"/>
      <c r="AO49" s="320"/>
      <c r="AP49" s="320"/>
      <c r="AQ49" s="320"/>
      <c r="AR49" s="320"/>
      <c r="AS49" s="79">
        <f t="shared" si="5"/>
        <v>0</v>
      </c>
      <c r="AT49" s="77">
        <f t="shared" si="6"/>
        <v>0</v>
      </c>
      <c r="AU49" s="77">
        <f t="shared" si="7"/>
        <v>0</v>
      </c>
      <c r="AV49" s="425"/>
      <c r="AW49" s="426"/>
      <c r="AX49" s="426"/>
      <c r="AY49" s="426"/>
      <c r="AZ49" s="426"/>
      <c r="BA49" s="77">
        <f t="shared" si="8"/>
        <v>0</v>
      </c>
      <c r="BB49" s="427"/>
      <c r="BC49" s="449"/>
      <c r="BD49" s="62" t="str">
        <f t="shared" si="9"/>
        <v>正确</v>
      </c>
    </row>
    <row r="50" s="1" customFormat="1" ht="33" customHeight="1" spans="1:56">
      <c r="A50" s="128">
        <f t="shared" si="1"/>
        <v>46</v>
      </c>
      <c r="B50" s="417"/>
      <c r="C50" s="418"/>
      <c r="D50" s="419"/>
      <c r="E50" s="417"/>
      <c r="F50" s="87">
        <f t="shared" si="2"/>
        <v>30</v>
      </c>
      <c r="G50" s="420"/>
      <c r="H50" s="421"/>
      <c r="I50" s="421"/>
      <c r="J50" s="421"/>
      <c r="K50" s="421"/>
      <c r="L50" s="421"/>
      <c r="M50" s="421"/>
      <c r="N50" s="421"/>
      <c r="O50" s="421"/>
      <c r="P50" s="421"/>
      <c r="Q50" s="421"/>
      <c r="R50" s="421"/>
      <c r="S50" s="72">
        <f t="shared" si="3"/>
        <v>0</v>
      </c>
      <c r="T50" s="422"/>
      <c r="U50" s="423"/>
      <c r="V50" s="457"/>
      <c r="W50" s="455"/>
      <c r="X50" s="455"/>
      <c r="Y50" s="455"/>
      <c r="Z50" s="455"/>
      <c r="AA50" s="455"/>
      <c r="AB50" s="455"/>
      <c r="AC50" s="77">
        <f t="shared" si="4"/>
        <v>0</v>
      </c>
      <c r="AD50" s="320"/>
      <c r="AE50" s="320"/>
      <c r="AF50" s="320"/>
      <c r="AG50" s="320"/>
      <c r="AH50" s="320"/>
      <c r="AI50" s="320"/>
      <c r="AJ50" s="320"/>
      <c r="AK50" s="320"/>
      <c r="AL50" s="320"/>
      <c r="AM50" s="320"/>
      <c r="AN50" s="320"/>
      <c r="AO50" s="320"/>
      <c r="AP50" s="320"/>
      <c r="AQ50" s="320"/>
      <c r="AR50" s="320"/>
      <c r="AS50" s="79">
        <f t="shared" si="5"/>
        <v>0</v>
      </c>
      <c r="AT50" s="77">
        <f t="shared" si="6"/>
        <v>0</v>
      </c>
      <c r="AU50" s="77">
        <f t="shared" si="7"/>
        <v>0</v>
      </c>
      <c r="AV50" s="425"/>
      <c r="AW50" s="426"/>
      <c r="AX50" s="426"/>
      <c r="AY50" s="426"/>
      <c r="AZ50" s="426"/>
      <c r="BA50" s="77">
        <f t="shared" si="8"/>
        <v>0</v>
      </c>
      <c r="BB50" s="427"/>
      <c r="BC50" s="449"/>
      <c r="BD50" s="62" t="str">
        <f t="shared" si="9"/>
        <v>正确</v>
      </c>
    </row>
    <row r="51" s="1" customFormat="1" ht="33" customHeight="1" spans="1:56">
      <c r="A51" s="128">
        <f t="shared" si="1"/>
        <v>47</v>
      </c>
      <c r="B51" s="417"/>
      <c r="C51" s="418"/>
      <c r="D51" s="419"/>
      <c r="E51" s="417"/>
      <c r="F51" s="87">
        <f t="shared" si="2"/>
        <v>30</v>
      </c>
      <c r="G51" s="420"/>
      <c r="H51" s="421"/>
      <c r="I51" s="421"/>
      <c r="J51" s="421"/>
      <c r="K51" s="421"/>
      <c r="L51" s="421"/>
      <c r="M51" s="421"/>
      <c r="N51" s="421"/>
      <c r="O51" s="421"/>
      <c r="P51" s="421"/>
      <c r="Q51" s="421"/>
      <c r="R51" s="421"/>
      <c r="S51" s="72">
        <f t="shared" si="3"/>
        <v>0</v>
      </c>
      <c r="T51" s="422"/>
      <c r="U51" s="423"/>
      <c r="V51" s="457"/>
      <c r="W51" s="455"/>
      <c r="X51" s="455"/>
      <c r="Y51" s="455"/>
      <c r="Z51" s="455"/>
      <c r="AA51" s="455"/>
      <c r="AB51" s="455"/>
      <c r="AC51" s="77">
        <f t="shared" si="4"/>
        <v>0</v>
      </c>
      <c r="AD51" s="320"/>
      <c r="AE51" s="320"/>
      <c r="AF51" s="320"/>
      <c r="AG51" s="320"/>
      <c r="AH51" s="320"/>
      <c r="AI51" s="320"/>
      <c r="AJ51" s="320"/>
      <c r="AK51" s="320"/>
      <c r="AL51" s="320"/>
      <c r="AM51" s="320"/>
      <c r="AN51" s="320"/>
      <c r="AO51" s="320"/>
      <c r="AP51" s="320"/>
      <c r="AQ51" s="320"/>
      <c r="AR51" s="320"/>
      <c r="AS51" s="79">
        <f t="shared" si="5"/>
        <v>0</v>
      </c>
      <c r="AT51" s="77">
        <f t="shared" si="6"/>
        <v>0</v>
      </c>
      <c r="AU51" s="77">
        <f t="shared" si="7"/>
        <v>0</v>
      </c>
      <c r="AV51" s="425"/>
      <c r="AW51" s="426"/>
      <c r="AX51" s="426"/>
      <c r="AY51" s="426"/>
      <c r="AZ51" s="426"/>
      <c r="BA51" s="77">
        <f t="shared" si="8"/>
        <v>0</v>
      </c>
      <c r="BB51" s="427"/>
      <c r="BC51" s="449"/>
      <c r="BD51" s="62" t="str">
        <f t="shared" si="9"/>
        <v>正确</v>
      </c>
    </row>
    <row r="52" s="1" customFormat="1" ht="33" customHeight="1" spans="1:56">
      <c r="A52" s="128">
        <f t="shared" si="1"/>
        <v>48</v>
      </c>
      <c r="B52" s="458"/>
      <c r="C52" s="418"/>
      <c r="D52" s="419"/>
      <c r="E52" s="417"/>
      <c r="F52" s="87">
        <f t="shared" si="2"/>
        <v>30</v>
      </c>
      <c r="G52" s="459"/>
      <c r="H52" s="421"/>
      <c r="I52" s="421"/>
      <c r="J52" s="421"/>
      <c r="K52" s="421"/>
      <c r="L52" s="421"/>
      <c r="M52" s="421"/>
      <c r="N52" s="421"/>
      <c r="O52" s="421"/>
      <c r="P52" s="421"/>
      <c r="Q52" s="421"/>
      <c r="R52" s="421"/>
      <c r="S52" s="72">
        <f t="shared" si="3"/>
        <v>0</v>
      </c>
      <c r="T52" s="437"/>
      <c r="U52" s="423"/>
      <c r="V52" s="460"/>
      <c r="W52" s="454"/>
      <c r="X52" s="454"/>
      <c r="Y52" s="454"/>
      <c r="Z52" s="454"/>
      <c r="AA52" s="454"/>
      <c r="AB52" s="320"/>
      <c r="AC52" s="77">
        <f t="shared" si="4"/>
        <v>0</v>
      </c>
      <c r="AD52" s="320"/>
      <c r="AE52" s="320"/>
      <c r="AF52" s="320"/>
      <c r="AG52" s="320"/>
      <c r="AH52" s="320"/>
      <c r="AI52" s="320"/>
      <c r="AJ52" s="320"/>
      <c r="AK52" s="320"/>
      <c r="AL52" s="320"/>
      <c r="AM52" s="320"/>
      <c r="AN52" s="320"/>
      <c r="AO52" s="320"/>
      <c r="AP52" s="320"/>
      <c r="AQ52" s="320"/>
      <c r="AR52" s="320"/>
      <c r="AS52" s="79">
        <f t="shared" si="5"/>
        <v>0</v>
      </c>
      <c r="AT52" s="77">
        <f t="shared" si="6"/>
        <v>0</v>
      </c>
      <c r="AU52" s="77">
        <f t="shared" si="7"/>
        <v>0</v>
      </c>
      <c r="AV52" s="425"/>
      <c r="AW52" s="426"/>
      <c r="AX52" s="426"/>
      <c r="AY52" s="426"/>
      <c r="AZ52" s="426"/>
      <c r="BA52" s="77">
        <f t="shared" si="8"/>
        <v>0</v>
      </c>
      <c r="BB52" s="427"/>
      <c r="BC52" s="449"/>
      <c r="BD52" s="62" t="str">
        <f t="shared" si="9"/>
        <v>正确</v>
      </c>
    </row>
    <row r="53" s="1" customFormat="1" ht="33" customHeight="1" spans="1:56">
      <c r="A53" s="128">
        <f t="shared" si="1"/>
        <v>49</v>
      </c>
      <c r="B53" s="417"/>
      <c r="C53" s="418"/>
      <c r="D53" s="419"/>
      <c r="E53" s="417"/>
      <c r="F53" s="87">
        <f t="shared" si="2"/>
        <v>30</v>
      </c>
      <c r="G53" s="459"/>
      <c r="H53" s="421"/>
      <c r="I53" s="421"/>
      <c r="J53" s="421"/>
      <c r="K53" s="421"/>
      <c r="L53" s="421"/>
      <c r="M53" s="421"/>
      <c r="N53" s="421"/>
      <c r="O53" s="421"/>
      <c r="P53" s="421"/>
      <c r="Q53" s="421"/>
      <c r="R53" s="421"/>
      <c r="S53" s="72">
        <f t="shared" si="3"/>
        <v>0</v>
      </c>
      <c r="T53" s="437"/>
      <c r="U53" s="423"/>
      <c r="V53" s="460"/>
      <c r="W53" s="454"/>
      <c r="X53" s="454"/>
      <c r="Y53" s="454"/>
      <c r="Z53" s="454"/>
      <c r="AA53" s="454"/>
      <c r="AB53" s="320"/>
      <c r="AC53" s="77">
        <f t="shared" si="4"/>
        <v>0</v>
      </c>
      <c r="AD53" s="320"/>
      <c r="AE53" s="320"/>
      <c r="AF53" s="320"/>
      <c r="AG53" s="320"/>
      <c r="AH53" s="320"/>
      <c r="AI53" s="320"/>
      <c r="AJ53" s="320"/>
      <c r="AK53" s="320"/>
      <c r="AL53" s="320"/>
      <c r="AM53" s="320"/>
      <c r="AN53" s="320"/>
      <c r="AO53" s="320"/>
      <c r="AP53" s="320"/>
      <c r="AQ53" s="320"/>
      <c r="AR53" s="320"/>
      <c r="AS53" s="79">
        <f t="shared" si="5"/>
        <v>0</v>
      </c>
      <c r="AT53" s="77">
        <f t="shared" si="6"/>
        <v>0</v>
      </c>
      <c r="AU53" s="77">
        <f t="shared" si="7"/>
        <v>0</v>
      </c>
      <c r="AV53" s="425"/>
      <c r="AW53" s="426"/>
      <c r="AX53" s="426"/>
      <c r="AY53" s="426"/>
      <c r="AZ53" s="426"/>
      <c r="BA53" s="77">
        <f t="shared" si="8"/>
        <v>0</v>
      </c>
      <c r="BB53" s="427"/>
      <c r="BC53" s="449"/>
      <c r="BD53" s="62" t="str">
        <f t="shared" si="9"/>
        <v>正确</v>
      </c>
    </row>
    <row r="54" s="1" customFormat="1" ht="33" customHeight="1" spans="1:56">
      <c r="A54" s="128">
        <f t="shared" si="1"/>
        <v>50</v>
      </c>
      <c r="B54" s="417"/>
      <c r="C54" s="418"/>
      <c r="D54" s="419"/>
      <c r="E54" s="417"/>
      <c r="F54" s="87">
        <f t="shared" si="2"/>
        <v>30</v>
      </c>
      <c r="G54" s="459"/>
      <c r="H54" s="421"/>
      <c r="I54" s="421"/>
      <c r="J54" s="421"/>
      <c r="K54" s="421"/>
      <c r="L54" s="421"/>
      <c r="M54" s="421"/>
      <c r="N54" s="421"/>
      <c r="O54" s="421"/>
      <c r="P54" s="421"/>
      <c r="Q54" s="421"/>
      <c r="R54" s="421"/>
      <c r="S54" s="72">
        <f t="shared" si="3"/>
        <v>0</v>
      </c>
      <c r="T54" s="437"/>
      <c r="U54" s="423"/>
      <c r="V54" s="460"/>
      <c r="W54" s="454"/>
      <c r="X54" s="454"/>
      <c r="Y54" s="454"/>
      <c r="Z54" s="454"/>
      <c r="AA54" s="454"/>
      <c r="AB54" s="320"/>
      <c r="AC54" s="77">
        <f t="shared" si="4"/>
        <v>0</v>
      </c>
      <c r="AD54" s="320"/>
      <c r="AE54" s="320"/>
      <c r="AF54" s="320"/>
      <c r="AG54" s="320"/>
      <c r="AH54" s="320"/>
      <c r="AI54" s="320"/>
      <c r="AJ54" s="320"/>
      <c r="AK54" s="320"/>
      <c r="AL54" s="320"/>
      <c r="AM54" s="320"/>
      <c r="AN54" s="320"/>
      <c r="AO54" s="320"/>
      <c r="AP54" s="320"/>
      <c r="AQ54" s="320"/>
      <c r="AR54" s="320"/>
      <c r="AS54" s="79">
        <f t="shared" si="5"/>
        <v>0</v>
      </c>
      <c r="AT54" s="77">
        <f t="shared" si="6"/>
        <v>0</v>
      </c>
      <c r="AU54" s="77">
        <f t="shared" si="7"/>
        <v>0</v>
      </c>
      <c r="AV54" s="425"/>
      <c r="AW54" s="426"/>
      <c r="AX54" s="426"/>
      <c r="AY54" s="426"/>
      <c r="AZ54" s="426"/>
      <c r="BA54" s="77">
        <f t="shared" si="8"/>
        <v>0</v>
      </c>
      <c r="BB54" s="427"/>
      <c r="BC54" s="449"/>
      <c r="BD54" s="62" t="str">
        <f t="shared" si="9"/>
        <v>正确</v>
      </c>
    </row>
    <row r="55" s="1" customFormat="1" ht="33" customHeight="1" spans="1:56">
      <c r="A55" s="128">
        <f t="shared" si="1"/>
        <v>51</v>
      </c>
      <c r="B55" s="417"/>
      <c r="C55" s="418"/>
      <c r="D55" s="419"/>
      <c r="E55" s="417"/>
      <c r="F55" s="87">
        <f t="shared" si="2"/>
        <v>30</v>
      </c>
      <c r="G55" s="459"/>
      <c r="H55" s="421"/>
      <c r="I55" s="421"/>
      <c r="J55" s="421"/>
      <c r="K55" s="421"/>
      <c r="L55" s="421"/>
      <c r="M55" s="421"/>
      <c r="N55" s="421"/>
      <c r="O55" s="421"/>
      <c r="P55" s="421"/>
      <c r="Q55" s="421"/>
      <c r="R55" s="421"/>
      <c r="S55" s="72">
        <f t="shared" si="3"/>
        <v>0</v>
      </c>
      <c r="T55" s="437"/>
      <c r="U55" s="423"/>
      <c r="V55" s="460"/>
      <c r="W55" s="454"/>
      <c r="X55" s="454"/>
      <c r="Y55" s="454"/>
      <c r="Z55" s="454"/>
      <c r="AA55" s="454"/>
      <c r="AB55" s="320"/>
      <c r="AC55" s="77">
        <f t="shared" si="4"/>
        <v>0</v>
      </c>
      <c r="AD55" s="320"/>
      <c r="AE55" s="320"/>
      <c r="AF55" s="320"/>
      <c r="AG55" s="320"/>
      <c r="AH55" s="320"/>
      <c r="AI55" s="320"/>
      <c r="AJ55" s="320"/>
      <c r="AK55" s="320"/>
      <c r="AL55" s="320"/>
      <c r="AM55" s="320"/>
      <c r="AN55" s="320"/>
      <c r="AO55" s="320"/>
      <c r="AP55" s="320"/>
      <c r="AQ55" s="320"/>
      <c r="AR55" s="320"/>
      <c r="AS55" s="79">
        <f t="shared" si="5"/>
        <v>0</v>
      </c>
      <c r="AT55" s="77">
        <f t="shared" si="6"/>
        <v>0</v>
      </c>
      <c r="AU55" s="77">
        <f t="shared" si="7"/>
        <v>0</v>
      </c>
      <c r="AV55" s="425"/>
      <c r="AW55" s="426"/>
      <c r="AX55" s="426"/>
      <c r="AY55" s="426"/>
      <c r="AZ55" s="426"/>
      <c r="BA55" s="77">
        <f t="shared" si="8"/>
        <v>0</v>
      </c>
      <c r="BB55" s="427"/>
      <c r="BC55" s="449"/>
      <c r="BD55" s="62" t="str">
        <f t="shared" si="9"/>
        <v>正确</v>
      </c>
    </row>
    <row r="56" s="1" customFormat="1" ht="33" customHeight="1" spans="1:56">
      <c r="A56" s="128">
        <f t="shared" si="1"/>
        <v>52</v>
      </c>
      <c r="B56" s="417"/>
      <c r="C56" s="418"/>
      <c r="D56" s="419"/>
      <c r="E56" s="417"/>
      <c r="F56" s="87">
        <f t="shared" si="2"/>
        <v>30</v>
      </c>
      <c r="G56" s="459"/>
      <c r="H56" s="421"/>
      <c r="I56" s="421"/>
      <c r="J56" s="421"/>
      <c r="K56" s="421"/>
      <c r="L56" s="421"/>
      <c r="M56" s="421"/>
      <c r="N56" s="421"/>
      <c r="O56" s="421"/>
      <c r="P56" s="421"/>
      <c r="Q56" s="421"/>
      <c r="R56" s="421"/>
      <c r="S56" s="72">
        <f t="shared" si="3"/>
        <v>0</v>
      </c>
      <c r="T56" s="437"/>
      <c r="U56" s="423"/>
      <c r="V56" s="460"/>
      <c r="W56" s="454"/>
      <c r="X56" s="454"/>
      <c r="Y56" s="454"/>
      <c r="Z56" s="454"/>
      <c r="AA56" s="454"/>
      <c r="AB56" s="320"/>
      <c r="AC56" s="77">
        <f t="shared" si="4"/>
        <v>0</v>
      </c>
      <c r="AD56" s="320"/>
      <c r="AE56" s="320"/>
      <c r="AF56" s="320"/>
      <c r="AG56" s="320"/>
      <c r="AH56" s="320"/>
      <c r="AI56" s="320"/>
      <c r="AJ56" s="320"/>
      <c r="AK56" s="320"/>
      <c r="AL56" s="320"/>
      <c r="AM56" s="320"/>
      <c r="AN56" s="320"/>
      <c r="AO56" s="320"/>
      <c r="AP56" s="320"/>
      <c r="AQ56" s="320"/>
      <c r="AR56" s="320"/>
      <c r="AS56" s="79">
        <f t="shared" si="5"/>
        <v>0</v>
      </c>
      <c r="AT56" s="77">
        <f t="shared" si="6"/>
        <v>0</v>
      </c>
      <c r="AU56" s="77">
        <f t="shared" si="7"/>
        <v>0</v>
      </c>
      <c r="AV56" s="425"/>
      <c r="AW56" s="426"/>
      <c r="AX56" s="426"/>
      <c r="AY56" s="426"/>
      <c r="AZ56" s="426"/>
      <c r="BA56" s="77">
        <f t="shared" si="8"/>
        <v>0</v>
      </c>
      <c r="BB56" s="427"/>
      <c r="BC56" s="449"/>
      <c r="BD56" s="62" t="str">
        <f t="shared" si="9"/>
        <v>正确</v>
      </c>
    </row>
    <row r="57" s="1" customFormat="1" ht="33" customHeight="1" spans="1:56">
      <c r="A57" s="128">
        <f t="shared" si="1"/>
        <v>53</v>
      </c>
      <c r="B57" s="417"/>
      <c r="C57" s="418"/>
      <c r="D57" s="419"/>
      <c r="E57" s="417"/>
      <c r="F57" s="87">
        <f t="shared" si="2"/>
        <v>30</v>
      </c>
      <c r="G57" s="459"/>
      <c r="H57" s="421"/>
      <c r="I57" s="421"/>
      <c r="J57" s="421"/>
      <c r="K57" s="421"/>
      <c r="L57" s="421"/>
      <c r="M57" s="421"/>
      <c r="N57" s="421"/>
      <c r="O57" s="421"/>
      <c r="P57" s="421"/>
      <c r="Q57" s="421"/>
      <c r="R57" s="421"/>
      <c r="S57" s="72">
        <f t="shared" si="3"/>
        <v>0</v>
      </c>
      <c r="T57" s="437"/>
      <c r="U57" s="423"/>
      <c r="V57" s="460"/>
      <c r="W57" s="454"/>
      <c r="X57" s="454"/>
      <c r="Y57" s="454"/>
      <c r="Z57" s="454"/>
      <c r="AA57" s="454"/>
      <c r="AB57" s="320"/>
      <c r="AC57" s="77">
        <f t="shared" si="4"/>
        <v>0</v>
      </c>
      <c r="AD57" s="320"/>
      <c r="AE57" s="320"/>
      <c r="AF57" s="320"/>
      <c r="AG57" s="320"/>
      <c r="AH57" s="320"/>
      <c r="AI57" s="320"/>
      <c r="AJ57" s="320"/>
      <c r="AK57" s="320"/>
      <c r="AL57" s="320"/>
      <c r="AM57" s="320"/>
      <c r="AN57" s="320"/>
      <c r="AO57" s="320"/>
      <c r="AP57" s="320"/>
      <c r="AQ57" s="320"/>
      <c r="AR57" s="320"/>
      <c r="AS57" s="79">
        <f t="shared" si="5"/>
        <v>0</v>
      </c>
      <c r="AT57" s="77">
        <f t="shared" si="6"/>
        <v>0</v>
      </c>
      <c r="AU57" s="77">
        <f t="shared" si="7"/>
        <v>0</v>
      </c>
      <c r="AV57" s="425"/>
      <c r="AW57" s="426"/>
      <c r="AX57" s="426"/>
      <c r="AY57" s="426"/>
      <c r="AZ57" s="426"/>
      <c r="BA57" s="77">
        <f t="shared" si="8"/>
        <v>0</v>
      </c>
      <c r="BB57" s="427"/>
      <c r="BC57" s="449"/>
      <c r="BD57" s="62" t="str">
        <f t="shared" si="9"/>
        <v>正确</v>
      </c>
    </row>
    <row r="58" s="1" customFormat="1" ht="33" customHeight="1" spans="1:56">
      <c r="A58" s="128">
        <f t="shared" si="1"/>
        <v>54</v>
      </c>
      <c r="B58" s="417"/>
      <c r="C58" s="418"/>
      <c r="D58" s="419"/>
      <c r="E58" s="417"/>
      <c r="F58" s="87">
        <f t="shared" si="2"/>
        <v>30</v>
      </c>
      <c r="G58" s="459"/>
      <c r="H58" s="421"/>
      <c r="I58" s="421"/>
      <c r="J58" s="421"/>
      <c r="K58" s="421"/>
      <c r="L58" s="421"/>
      <c r="M58" s="421"/>
      <c r="N58" s="421"/>
      <c r="O58" s="421"/>
      <c r="P58" s="421"/>
      <c r="Q58" s="421"/>
      <c r="R58" s="421"/>
      <c r="S58" s="72">
        <f t="shared" si="3"/>
        <v>0</v>
      </c>
      <c r="T58" s="437"/>
      <c r="U58" s="423"/>
      <c r="V58" s="460"/>
      <c r="W58" s="454"/>
      <c r="X58" s="454"/>
      <c r="Y58" s="454"/>
      <c r="Z58" s="454"/>
      <c r="AA58" s="454"/>
      <c r="AB58" s="320"/>
      <c r="AC58" s="77">
        <f t="shared" si="4"/>
        <v>0</v>
      </c>
      <c r="AD58" s="320"/>
      <c r="AE58" s="320"/>
      <c r="AF58" s="320"/>
      <c r="AG58" s="320"/>
      <c r="AH58" s="320"/>
      <c r="AI58" s="320"/>
      <c r="AJ58" s="320"/>
      <c r="AK58" s="320"/>
      <c r="AL58" s="320"/>
      <c r="AM58" s="320"/>
      <c r="AN58" s="320"/>
      <c r="AO58" s="320"/>
      <c r="AP58" s="320"/>
      <c r="AQ58" s="320"/>
      <c r="AR58" s="320"/>
      <c r="AS58" s="79">
        <f t="shared" si="5"/>
        <v>0</v>
      </c>
      <c r="AT58" s="77">
        <f t="shared" si="6"/>
        <v>0</v>
      </c>
      <c r="AU58" s="77">
        <f t="shared" si="7"/>
        <v>0</v>
      </c>
      <c r="AV58" s="425"/>
      <c r="AW58" s="426"/>
      <c r="AX58" s="426"/>
      <c r="AY58" s="426"/>
      <c r="AZ58" s="426"/>
      <c r="BA58" s="77">
        <f t="shared" si="8"/>
        <v>0</v>
      </c>
      <c r="BB58" s="427"/>
      <c r="BC58" s="449"/>
      <c r="BD58" s="62" t="str">
        <f t="shared" si="9"/>
        <v>正确</v>
      </c>
    </row>
    <row r="59" s="1" customFormat="1" ht="33" customHeight="1" spans="1:56">
      <c r="A59" s="128">
        <f t="shared" si="1"/>
        <v>55</v>
      </c>
      <c r="B59" s="417"/>
      <c r="C59" s="418"/>
      <c r="D59" s="419"/>
      <c r="E59" s="417"/>
      <c r="F59" s="87">
        <f t="shared" si="2"/>
        <v>30</v>
      </c>
      <c r="G59" s="459"/>
      <c r="H59" s="421"/>
      <c r="I59" s="421"/>
      <c r="J59" s="421"/>
      <c r="K59" s="421"/>
      <c r="L59" s="421"/>
      <c r="M59" s="421"/>
      <c r="N59" s="421"/>
      <c r="O59" s="421"/>
      <c r="P59" s="421"/>
      <c r="Q59" s="421"/>
      <c r="R59" s="421"/>
      <c r="S59" s="72">
        <f t="shared" si="3"/>
        <v>0</v>
      </c>
      <c r="T59" s="437"/>
      <c r="U59" s="423"/>
      <c r="V59" s="460"/>
      <c r="W59" s="454"/>
      <c r="X59" s="454"/>
      <c r="Y59" s="454"/>
      <c r="Z59" s="454"/>
      <c r="AA59" s="454"/>
      <c r="AB59" s="320"/>
      <c r="AC59" s="77">
        <f t="shared" si="4"/>
        <v>0</v>
      </c>
      <c r="AD59" s="320"/>
      <c r="AE59" s="320"/>
      <c r="AF59" s="320"/>
      <c r="AG59" s="320"/>
      <c r="AH59" s="320"/>
      <c r="AI59" s="320"/>
      <c r="AJ59" s="320"/>
      <c r="AK59" s="320"/>
      <c r="AL59" s="320"/>
      <c r="AM59" s="320"/>
      <c r="AN59" s="320"/>
      <c r="AO59" s="320"/>
      <c r="AP59" s="320"/>
      <c r="AQ59" s="320"/>
      <c r="AR59" s="320"/>
      <c r="AS59" s="79">
        <f t="shared" si="5"/>
        <v>0</v>
      </c>
      <c r="AT59" s="77">
        <f t="shared" si="6"/>
        <v>0</v>
      </c>
      <c r="AU59" s="77">
        <f t="shared" si="7"/>
        <v>0</v>
      </c>
      <c r="AV59" s="425"/>
      <c r="AW59" s="426"/>
      <c r="AX59" s="426"/>
      <c r="AY59" s="426"/>
      <c r="AZ59" s="426"/>
      <c r="BA59" s="77">
        <f t="shared" si="8"/>
        <v>0</v>
      </c>
      <c r="BB59" s="427"/>
      <c r="BC59" s="449"/>
      <c r="BD59" s="62" t="str">
        <f t="shared" si="9"/>
        <v>正确</v>
      </c>
    </row>
    <row r="60" s="1" customFormat="1" ht="33" customHeight="1" spans="1:56">
      <c r="A60" s="128">
        <f t="shared" si="1"/>
        <v>56</v>
      </c>
      <c r="B60" s="417"/>
      <c r="C60" s="418"/>
      <c r="D60" s="419"/>
      <c r="E60" s="417"/>
      <c r="F60" s="87">
        <f t="shared" si="2"/>
        <v>30</v>
      </c>
      <c r="G60" s="459"/>
      <c r="H60" s="421"/>
      <c r="I60" s="421"/>
      <c r="J60" s="421"/>
      <c r="K60" s="421"/>
      <c r="L60" s="421"/>
      <c r="M60" s="421"/>
      <c r="N60" s="421"/>
      <c r="O60" s="421"/>
      <c r="P60" s="421"/>
      <c r="Q60" s="421"/>
      <c r="R60" s="421"/>
      <c r="S60" s="72">
        <f t="shared" si="3"/>
        <v>0</v>
      </c>
      <c r="T60" s="437"/>
      <c r="U60" s="423"/>
      <c r="V60" s="460"/>
      <c r="W60" s="454"/>
      <c r="X60" s="454"/>
      <c r="Y60" s="454"/>
      <c r="Z60" s="454"/>
      <c r="AA60" s="454"/>
      <c r="AB60" s="320"/>
      <c r="AC60" s="77">
        <f t="shared" si="4"/>
        <v>0</v>
      </c>
      <c r="AD60" s="320"/>
      <c r="AE60" s="320"/>
      <c r="AF60" s="320"/>
      <c r="AG60" s="320"/>
      <c r="AH60" s="320"/>
      <c r="AI60" s="320"/>
      <c r="AJ60" s="320"/>
      <c r="AK60" s="320"/>
      <c r="AL60" s="320"/>
      <c r="AM60" s="320"/>
      <c r="AN60" s="320"/>
      <c r="AO60" s="320"/>
      <c r="AP60" s="320"/>
      <c r="AQ60" s="320"/>
      <c r="AR60" s="320"/>
      <c r="AS60" s="79">
        <f t="shared" si="5"/>
        <v>0</v>
      </c>
      <c r="AT60" s="77">
        <f t="shared" si="6"/>
        <v>0</v>
      </c>
      <c r="AU60" s="77">
        <f t="shared" si="7"/>
        <v>0</v>
      </c>
      <c r="AV60" s="425"/>
      <c r="AW60" s="426"/>
      <c r="AX60" s="426"/>
      <c r="AY60" s="426"/>
      <c r="AZ60" s="426"/>
      <c r="BA60" s="77">
        <f t="shared" si="8"/>
        <v>0</v>
      </c>
      <c r="BB60" s="427"/>
      <c r="BC60" s="449"/>
      <c r="BD60" s="62" t="str">
        <f t="shared" si="9"/>
        <v>正确</v>
      </c>
    </row>
    <row r="61" s="1" customFormat="1" ht="33" customHeight="1" spans="1:56">
      <c r="A61" s="128">
        <f t="shared" si="1"/>
        <v>57</v>
      </c>
      <c r="B61" s="417"/>
      <c r="C61" s="418"/>
      <c r="D61" s="419"/>
      <c r="E61" s="417"/>
      <c r="F61" s="87">
        <f t="shared" si="2"/>
        <v>30</v>
      </c>
      <c r="G61" s="459"/>
      <c r="H61" s="421"/>
      <c r="I61" s="421"/>
      <c r="J61" s="421"/>
      <c r="K61" s="421"/>
      <c r="L61" s="421"/>
      <c r="M61" s="421"/>
      <c r="N61" s="421"/>
      <c r="O61" s="421"/>
      <c r="P61" s="421"/>
      <c r="Q61" s="421"/>
      <c r="R61" s="421"/>
      <c r="S61" s="72">
        <f t="shared" si="3"/>
        <v>0</v>
      </c>
      <c r="T61" s="437"/>
      <c r="U61" s="423"/>
      <c r="V61" s="460"/>
      <c r="W61" s="454"/>
      <c r="X61" s="454"/>
      <c r="Y61" s="454"/>
      <c r="Z61" s="454"/>
      <c r="AA61" s="454"/>
      <c r="AB61" s="320"/>
      <c r="AC61" s="77">
        <f t="shared" si="4"/>
        <v>0</v>
      </c>
      <c r="AD61" s="320"/>
      <c r="AE61" s="320"/>
      <c r="AF61" s="320"/>
      <c r="AG61" s="320"/>
      <c r="AH61" s="320"/>
      <c r="AI61" s="320"/>
      <c r="AJ61" s="320"/>
      <c r="AK61" s="320"/>
      <c r="AL61" s="320"/>
      <c r="AM61" s="320"/>
      <c r="AN61" s="320"/>
      <c r="AO61" s="320"/>
      <c r="AP61" s="320"/>
      <c r="AQ61" s="320"/>
      <c r="AR61" s="320"/>
      <c r="AS61" s="79">
        <f t="shared" si="5"/>
        <v>0</v>
      </c>
      <c r="AT61" s="77">
        <f t="shared" si="6"/>
        <v>0</v>
      </c>
      <c r="AU61" s="77">
        <f t="shared" si="7"/>
        <v>0</v>
      </c>
      <c r="AV61" s="425"/>
      <c r="AW61" s="426"/>
      <c r="AX61" s="426"/>
      <c r="AY61" s="426"/>
      <c r="AZ61" s="426"/>
      <c r="BA61" s="77">
        <f t="shared" si="8"/>
        <v>0</v>
      </c>
      <c r="BB61" s="427"/>
      <c r="BC61" s="449"/>
      <c r="BD61" s="62" t="str">
        <f t="shared" si="9"/>
        <v>正确</v>
      </c>
    </row>
    <row r="62" s="1" customFormat="1" ht="33" customHeight="1" spans="1:56">
      <c r="A62" s="128">
        <f t="shared" si="1"/>
        <v>58</v>
      </c>
      <c r="B62" s="417"/>
      <c r="C62" s="418"/>
      <c r="D62" s="419"/>
      <c r="E62" s="417"/>
      <c r="F62" s="87">
        <f t="shared" si="2"/>
        <v>30</v>
      </c>
      <c r="G62" s="459"/>
      <c r="H62" s="421"/>
      <c r="I62" s="421"/>
      <c r="J62" s="421"/>
      <c r="K62" s="421"/>
      <c r="L62" s="421"/>
      <c r="M62" s="421"/>
      <c r="N62" s="421"/>
      <c r="O62" s="421"/>
      <c r="P62" s="421"/>
      <c r="Q62" s="421"/>
      <c r="R62" s="421"/>
      <c r="S62" s="72">
        <f t="shared" si="3"/>
        <v>0</v>
      </c>
      <c r="T62" s="437"/>
      <c r="U62" s="423"/>
      <c r="V62" s="460"/>
      <c r="W62" s="454"/>
      <c r="X62" s="454"/>
      <c r="Y62" s="454"/>
      <c r="Z62" s="454"/>
      <c r="AA62" s="454"/>
      <c r="AB62" s="320"/>
      <c r="AC62" s="77">
        <f t="shared" si="4"/>
        <v>0</v>
      </c>
      <c r="AD62" s="320"/>
      <c r="AE62" s="320"/>
      <c r="AF62" s="320"/>
      <c r="AG62" s="320"/>
      <c r="AH62" s="320"/>
      <c r="AI62" s="320"/>
      <c r="AJ62" s="320"/>
      <c r="AK62" s="320"/>
      <c r="AL62" s="320"/>
      <c r="AM62" s="320"/>
      <c r="AN62" s="320"/>
      <c r="AO62" s="320"/>
      <c r="AP62" s="320"/>
      <c r="AQ62" s="320"/>
      <c r="AR62" s="320"/>
      <c r="AS62" s="79">
        <f t="shared" si="5"/>
        <v>0</v>
      </c>
      <c r="AT62" s="77">
        <f t="shared" si="6"/>
        <v>0</v>
      </c>
      <c r="AU62" s="77">
        <f t="shared" si="7"/>
        <v>0</v>
      </c>
      <c r="AV62" s="425"/>
      <c r="AW62" s="426"/>
      <c r="AX62" s="426"/>
      <c r="AY62" s="426"/>
      <c r="AZ62" s="426"/>
      <c r="BA62" s="77">
        <f t="shared" si="8"/>
        <v>0</v>
      </c>
      <c r="BB62" s="427"/>
      <c r="BC62" s="449"/>
      <c r="BD62" s="62" t="str">
        <f t="shared" si="9"/>
        <v>正确</v>
      </c>
    </row>
    <row r="63" s="1" customFormat="1" ht="33" customHeight="1" spans="1:56">
      <c r="A63" s="128">
        <f t="shared" si="1"/>
        <v>59</v>
      </c>
      <c r="B63" s="417"/>
      <c r="C63" s="418"/>
      <c r="D63" s="419"/>
      <c r="E63" s="417"/>
      <c r="F63" s="87">
        <f t="shared" si="2"/>
        <v>30</v>
      </c>
      <c r="G63" s="459"/>
      <c r="H63" s="421"/>
      <c r="I63" s="421"/>
      <c r="J63" s="421"/>
      <c r="K63" s="421"/>
      <c r="L63" s="421"/>
      <c r="M63" s="421"/>
      <c r="N63" s="421"/>
      <c r="O63" s="421"/>
      <c r="P63" s="421"/>
      <c r="Q63" s="421"/>
      <c r="R63" s="421"/>
      <c r="S63" s="72">
        <f t="shared" si="3"/>
        <v>0</v>
      </c>
      <c r="T63" s="437"/>
      <c r="U63" s="423"/>
      <c r="V63" s="460"/>
      <c r="W63" s="454"/>
      <c r="X63" s="454"/>
      <c r="Y63" s="454"/>
      <c r="Z63" s="454"/>
      <c r="AA63" s="454"/>
      <c r="AB63" s="320"/>
      <c r="AC63" s="77">
        <f t="shared" si="4"/>
        <v>0</v>
      </c>
      <c r="AD63" s="320"/>
      <c r="AE63" s="320"/>
      <c r="AF63" s="320"/>
      <c r="AG63" s="320"/>
      <c r="AH63" s="320"/>
      <c r="AI63" s="320"/>
      <c r="AJ63" s="320"/>
      <c r="AK63" s="320"/>
      <c r="AL63" s="320"/>
      <c r="AM63" s="320"/>
      <c r="AN63" s="320"/>
      <c r="AO63" s="320"/>
      <c r="AP63" s="320"/>
      <c r="AQ63" s="320"/>
      <c r="AR63" s="320"/>
      <c r="AS63" s="79">
        <f t="shared" si="5"/>
        <v>0</v>
      </c>
      <c r="AT63" s="77">
        <f t="shared" si="6"/>
        <v>0</v>
      </c>
      <c r="AU63" s="77">
        <f t="shared" si="7"/>
        <v>0</v>
      </c>
      <c r="AV63" s="425"/>
      <c r="AW63" s="426"/>
      <c r="AX63" s="426"/>
      <c r="AY63" s="426"/>
      <c r="AZ63" s="426"/>
      <c r="BA63" s="77">
        <f t="shared" si="8"/>
        <v>0</v>
      </c>
      <c r="BB63" s="427"/>
      <c r="BC63" s="449"/>
      <c r="BD63" s="62" t="str">
        <f t="shared" si="9"/>
        <v>正确</v>
      </c>
    </row>
    <row r="64" s="1" customFormat="1" ht="33" customHeight="1" spans="1:56">
      <c r="A64" s="128">
        <f t="shared" si="1"/>
        <v>60</v>
      </c>
      <c r="B64" s="417"/>
      <c r="C64" s="418"/>
      <c r="D64" s="419"/>
      <c r="E64" s="417"/>
      <c r="F64" s="87">
        <f t="shared" si="2"/>
        <v>30</v>
      </c>
      <c r="G64" s="459"/>
      <c r="H64" s="421"/>
      <c r="I64" s="421"/>
      <c r="J64" s="421"/>
      <c r="K64" s="421"/>
      <c r="L64" s="421"/>
      <c r="M64" s="421"/>
      <c r="N64" s="421"/>
      <c r="O64" s="421"/>
      <c r="P64" s="421"/>
      <c r="Q64" s="421"/>
      <c r="R64" s="421"/>
      <c r="S64" s="72">
        <f t="shared" si="3"/>
        <v>0</v>
      </c>
      <c r="T64" s="437"/>
      <c r="U64" s="423"/>
      <c r="V64" s="460"/>
      <c r="W64" s="454"/>
      <c r="X64" s="454"/>
      <c r="Y64" s="454"/>
      <c r="Z64" s="454"/>
      <c r="AA64" s="454"/>
      <c r="AB64" s="320"/>
      <c r="AC64" s="77">
        <f t="shared" si="4"/>
        <v>0</v>
      </c>
      <c r="AD64" s="320"/>
      <c r="AE64" s="320"/>
      <c r="AF64" s="320"/>
      <c r="AG64" s="320"/>
      <c r="AH64" s="320"/>
      <c r="AI64" s="320"/>
      <c r="AJ64" s="320"/>
      <c r="AK64" s="320"/>
      <c r="AL64" s="320"/>
      <c r="AM64" s="320"/>
      <c r="AN64" s="320"/>
      <c r="AO64" s="320"/>
      <c r="AP64" s="320"/>
      <c r="AQ64" s="320"/>
      <c r="AR64" s="320"/>
      <c r="AS64" s="79">
        <f t="shared" si="5"/>
        <v>0</v>
      </c>
      <c r="AT64" s="77">
        <f t="shared" si="6"/>
        <v>0</v>
      </c>
      <c r="AU64" s="77">
        <f t="shared" si="7"/>
        <v>0</v>
      </c>
      <c r="AV64" s="425"/>
      <c r="AW64" s="426"/>
      <c r="AX64" s="426"/>
      <c r="AY64" s="426"/>
      <c r="AZ64" s="426"/>
      <c r="BA64" s="77">
        <f t="shared" si="8"/>
        <v>0</v>
      </c>
      <c r="BB64" s="427"/>
      <c r="BC64" s="449"/>
      <c r="BD64" s="62" t="str">
        <f t="shared" si="9"/>
        <v>正确</v>
      </c>
    </row>
    <row r="65" s="1" customFormat="1" ht="33" customHeight="1" spans="1:56">
      <c r="A65" s="128">
        <f t="shared" si="1"/>
        <v>61</v>
      </c>
      <c r="B65" s="417"/>
      <c r="C65" s="418"/>
      <c r="D65" s="419"/>
      <c r="E65" s="417"/>
      <c r="F65" s="87">
        <f t="shared" si="2"/>
        <v>30</v>
      </c>
      <c r="G65" s="459"/>
      <c r="H65" s="421"/>
      <c r="I65" s="421"/>
      <c r="J65" s="421"/>
      <c r="K65" s="421"/>
      <c r="L65" s="421"/>
      <c r="M65" s="421"/>
      <c r="N65" s="421"/>
      <c r="O65" s="421"/>
      <c r="P65" s="421"/>
      <c r="Q65" s="421"/>
      <c r="R65" s="421"/>
      <c r="S65" s="72">
        <f t="shared" si="3"/>
        <v>0</v>
      </c>
      <c r="T65" s="437"/>
      <c r="U65" s="423"/>
      <c r="V65" s="460"/>
      <c r="W65" s="454"/>
      <c r="X65" s="454"/>
      <c r="Y65" s="454"/>
      <c r="Z65" s="454"/>
      <c r="AA65" s="454"/>
      <c r="AB65" s="320"/>
      <c r="AC65" s="77">
        <f t="shared" si="4"/>
        <v>0</v>
      </c>
      <c r="AD65" s="320"/>
      <c r="AE65" s="320"/>
      <c r="AF65" s="320"/>
      <c r="AG65" s="320"/>
      <c r="AH65" s="320"/>
      <c r="AI65" s="320"/>
      <c r="AJ65" s="320"/>
      <c r="AK65" s="320"/>
      <c r="AL65" s="320"/>
      <c r="AM65" s="320"/>
      <c r="AN65" s="320"/>
      <c r="AO65" s="320"/>
      <c r="AP65" s="320"/>
      <c r="AQ65" s="320"/>
      <c r="AR65" s="320"/>
      <c r="AS65" s="79">
        <f t="shared" si="5"/>
        <v>0</v>
      </c>
      <c r="AT65" s="77">
        <f t="shared" si="6"/>
        <v>0</v>
      </c>
      <c r="AU65" s="77">
        <f t="shared" si="7"/>
        <v>0</v>
      </c>
      <c r="AV65" s="425"/>
      <c r="AW65" s="426"/>
      <c r="AX65" s="426"/>
      <c r="AY65" s="426"/>
      <c r="AZ65" s="426"/>
      <c r="BA65" s="77">
        <f t="shared" si="8"/>
        <v>0</v>
      </c>
      <c r="BB65" s="427"/>
      <c r="BC65" s="449"/>
      <c r="BD65" s="62" t="str">
        <f t="shared" si="9"/>
        <v>正确</v>
      </c>
    </row>
    <row r="66" s="1" customFormat="1" ht="33" customHeight="1" spans="1:56">
      <c r="A66" s="128">
        <f t="shared" si="1"/>
        <v>62</v>
      </c>
      <c r="B66" s="417"/>
      <c r="C66" s="418"/>
      <c r="D66" s="419"/>
      <c r="E66" s="417"/>
      <c r="F66" s="87">
        <f t="shared" si="2"/>
        <v>30</v>
      </c>
      <c r="G66" s="459"/>
      <c r="H66" s="421"/>
      <c r="I66" s="421"/>
      <c r="J66" s="421"/>
      <c r="K66" s="421"/>
      <c r="L66" s="421"/>
      <c r="M66" s="421"/>
      <c r="N66" s="421"/>
      <c r="O66" s="421"/>
      <c r="P66" s="421"/>
      <c r="Q66" s="421"/>
      <c r="R66" s="421"/>
      <c r="S66" s="72">
        <f t="shared" si="3"/>
        <v>0</v>
      </c>
      <c r="T66" s="437"/>
      <c r="U66" s="423"/>
      <c r="V66" s="460"/>
      <c r="W66" s="454"/>
      <c r="X66" s="454"/>
      <c r="Y66" s="454"/>
      <c r="Z66" s="454"/>
      <c r="AA66" s="454"/>
      <c r="AB66" s="320"/>
      <c r="AC66" s="77">
        <f t="shared" si="4"/>
        <v>0</v>
      </c>
      <c r="AD66" s="320"/>
      <c r="AE66" s="320"/>
      <c r="AF66" s="320"/>
      <c r="AG66" s="320"/>
      <c r="AH66" s="320"/>
      <c r="AI66" s="320"/>
      <c r="AJ66" s="320"/>
      <c r="AK66" s="320"/>
      <c r="AL66" s="320"/>
      <c r="AM66" s="320"/>
      <c r="AN66" s="320"/>
      <c r="AO66" s="320"/>
      <c r="AP66" s="320"/>
      <c r="AQ66" s="320"/>
      <c r="AR66" s="320"/>
      <c r="AS66" s="79">
        <f t="shared" si="5"/>
        <v>0</v>
      </c>
      <c r="AT66" s="77">
        <f t="shared" si="6"/>
        <v>0</v>
      </c>
      <c r="AU66" s="77">
        <f t="shared" si="7"/>
        <v>0</v>
      </c>
      <c r="AV66" s="425"/>
      <c r="AW66" s="426"/>
      <c r="AX66" s="426"/>
      <c r="AY66" s="426"/>
      <c r="AZ66" s="426"/>
      <c r="BA66" s="77">
        <f t="shared" si="8"/>
        <v>0</v>
      </c>
      <c r="BB66" s="427"/>
      <c r="BC66" s="449"/>
      <c r="BD66" s="62" t="str">
        <f t="shared" si="9"/>
        <v>正确</v>
      </c>
    </row>
    <row r="67" s="1" customFormat="1" ht="33" customHeight="1" spans="1:56">
      <c r="A67" s="128">
        <f t="shared" si="1"/>
        <v>63</v>
      </c>
      <c r="B67" s="417"/>
      <c r="C67" s="418"/>
      <c r="D67" s="419"/>
      <c r="E67" s="417"/>
      <c r="F67" s="87">
        <f t="shared" si="2"/>
        <v>30</v>
      </c>
      <c r="G67" s="459"/>
      <c r="H67" s="421"/>
      <c r="I67" s="421"/>
      <c r="J67" s="421"/>
      <c r="K67" s="421"/>
      <c r="L67" s="421"/>
      <c r="M67" s="421"/>
      <c r="N67" s="421"/>
      <c r="O67" s="421"/>
      <c r="P67" s="421"/>
      <c r="Q67" s="421"/>
      <c r="R67" s="421"/>
      <c r="S67" s="72">
        <f t="shared" si="3"/>
        <v>0</v>
      </c>
      <c r="T67" s="437"/>
      <c r="U67" s="423"/>
      <c r="V67" s="460"/>
      <c r="W67" s="454"/>
      <c r="X67" s="454"/>
      <c r="Y67" s="454"/>
      <c r="Z67" s="454"/>
      <c r="AA67" s="454"/>
      <c r="AB67" s="320"/>
      <c r="AC67" s="77">
        <f t="shared" si="4"/>
        <v>0</v>
      </c>
      <c r="AD67" s="320"/>
      <c r="AE67" s="320"/>
      <c r="AF67" s="320"/>
      <c r="AG67" s="320"/>
      <c r="AH67" s="320"/>
      <c r="AI67" s="320"/>
      <c r="AJ67" s="320"/>
      <c r="AK67" s="320"/>
      <c r="AL67" s="320"/>
      <c r="AM67" s="320"/>
      <c r="AN67" s="320"/>
      <c r="AO67" s="320"/>
      <c r="AP67" s="320"/>
      <c r="AQ67" s="320"/>
      <c r="AR67" s="320"/>
      <c r="AS67" s="79">
        <f t="shared" si="5"/>
        <v>0</v>
      </c>
      <c r="AT67" s="77">
        <f t="shared" si="6"/>
        <v>0</v>
      </c>
      <c r="AU67" s="77">
        <f t="shared" si="7"/>
        <v>0</v>
      </c>
      <c r="AV67" s="425"/>
      <c r="AW67" s="426"/>
      <c r="AX67" s="426"/>
      <c r="AY67" s="426"/>
      <c r="AZ67" s="426"/>
      <c r="BA67" s="77">
        <f t="shared" si="8"/>
        <v>0</v>
      </c>
      <c r="BB67" s="427"/>
      <c r="BC67" s="449"/>
      <c r="BD67" s="62" t="str">
        <f t="shared" si="9"/>
        <v>正确</v>
      </c>
    </row>
    <row r="68" s="1" customFormat="1" ht="33" customHeight="1" spans="1:56">
      <c r="A68" s="128">
        <f t="shared" si="1"/>
        <v>64</v>
      </c>
      <c r="B68" s="417"/>
      <c r="C68" s="418"/>
      <c r="D68" s="419"/>
      <c r="E68" s="417"/>
      <c r="F68" s="87">
        <f t="shared" si="2"/>
        <v>30</v>
      </c>
      <c r="G68" s="459"/>
      <c r="H68" s="421"/>
      <c r="I68" s="421"/>
      <c r="J68" s="421"/>
      <c r="K68" s="421"/>
      <c r="L68" s="421"/>
      <c r="M68" s="421"/>
      <c r="N68" s="421"/>
      <c r="O68" s="421"/>
      <c r="P68" s="421"/>
      <c r="Q68" s="421"/>
      <c r="R68" s="421"/>
      <c r="S68" s="72">
        <f t="shared" si="3"/>
        <v>0</v>
      </c>
      <c r="T68" s="437"/>
      <c r="U68" s="423"/>
      <c r="V68" s="460"/>
      <c r="W68" s="454"/>
      <c r="X68" s="454"/>
      <c r="Y68" s="454"/>
      <c r="Z68" s="454"/>
      <c r="AA68" s="454"/>
      <c r="AB68" s="320"/>
      <c r="AC68" s="77">
        <f t="shared" si="4"/>
        <v>0</v>
      </c>
      <c r="AD68" s="320"/>
      <c r="AE68" s="320"/>
      <c r="AF68" s="320"/>
      <c r="AG68" s="320"/>
      <c r="AH68" s="320"/>
      <c r="AI68" s="320"/>
      <c r="AJ68" s="320"/>
      <c r="AK68" s="320"/>
      <c r="AL68" s="320"/>
      <c r="AM68" s="320"/>
      <c r="AN68" s="320"/>
      <c r="AO68" s="320"/>
      <c r="AP68" s="320"/>
      <c r="AQ68" s="320"/>
      <c r="AR68" s="320"/>
      <c r="AS68" s="79">
        <f t="shared" si="5"/>
        <v>0</v>
      </c>
      <c r="AT68" s="77">
        <f t="shared" si="6"/>
        <v>0</v>
      </c>
      <c r="AU68" s="77">
        <f t="shared" si="7"/>
        <v>0</v>
      </c>
      <c r="AV68" s="425"/>
      <c r="AW68" s="426"/>
      <c r="AX68" s="426"/>
      <c r="AY68" s="426"/>
      <c r="AZ68" s="426"/>
      <c r="BA68" s="77">
        <f t="shared" si="8"/>
        <v>0</v>
      </c>
      <c r="BB68" s="427"/>
      <c r="BC68" s="449"/>
      <c r="BD68" s="62" t="str">
        <f t="shared" si="9"/>
        <v>正确</v>
      </c>
    </row>
    <row r="69" s="1" customFormat="1" ht="33" customHeight="1" spans="1:56">
      <c r="A69" s="128">
        <f t="shared" ref="A69:A132" si="10">ROW()-4</f>
        <v>65</v>
      </c>
      <c r="B69" s="417"/>
      <c r="C69" s="418"/>
      <c r="D69" s="419"/>
      <c r="E69" s="417"/>
      <c r="F69" s="87">
        <f t="shared" ref="F69:F132" si="11">IF($C$2-D69+1&lt;$E$2,$C$2-D69+1,$E$2)</f>
        <v>30</v>
      </c>
      <c r="G69" s="459"/>
      <c r="H69" s="421"/>
      <c r="I69" s="421"/>
      <c r="J69" s="421"/>
      <c r="K69" s="421"/>
      <c r="L69" s="421"/>
      <c r="M69" s="421"/>
      <c r="N69" s="421"/>
      <c r="O69" s="421"/>
      <c r="P69" s="421"/>
      <c r="Q69" s="421"/>
      <c r="R69" s="421"/>
      <c r="S69" s="72">
        <f t="shared" ref="S69:S132" si="12">P69+Q69-R69</f>
        <v>0</v>
      </c>
      <c r="T69" s="437"/>
      <c r="U69" s="423"/>
      <c r="V69" s="460"/>
      <c r="W69" s="454"/>
      <c r="X69" s="454"/>
      <c r="Y69" s="454"/>
      <c r="Z69" s="454"/>
      <c r="AA69" s="454"/>
      <c r="AB69" s="320"/>
      <c r="AC69" s="77">
        <f t="shared" ref="AC69:AC132" si="13">IF(G69="是",30,0)</f>
        <v>0</v>
      </c>
      <c r="AD69" s="320"/>
      <c r="AE69" s="320"/>
      <c r="AF69" s="320"/>
      <c r="AG69" s="320"/>
      <c r="AH69" s="320"/>
      <c r="AI69" s="320"/>
      <c r="AJ69" s="320"/>
      <c r="AK69" s="320"/>
      <c r="AL69" s="320"/>
      <c r="AM69" s="320"/>
      <c r="AN69" s="320"/>
      <c r="AO69" s="320"/>
      <c r="AP69" s="320"/>
      <c r="AQ69" s="320"/>
      <c r="AR69" s="320"/>
      <c r="AS69" s="79">
        <f t="shared" ref="AS69:AS132" si="14">IFERROR(U69/$E$2*2*H69+I69*2,0)</f>
        <v>0</v>
      </c>
      <c r="AT69" s="77">
        <f t="shared" ref="AT69:AT132" si="15">IFERROR(U69/$E$2*(J69+K69*0.2+L69+M69*0.5),0)</f>
        <v>0</v>
      </c>
      <c r="AU69" s="77">
        <f t="shared" ref="AU69:AU132" si="16">ROUND(SUM(V69:AP69)-SUM(AQ69:AT69),2)</f>
        <v>0</v>
      </c>
      <c r="AV69" s="425"/>
      <c r="AW69" s="426"/>
      <c r="AX69" s="426"/>
      <c r="AY69" s="426"/>
      <c r="AZ69" s="426"/>
      <c r="BA69" s="77">
        <f t="shared" ref="BA69:BA132" si="17">ROUND(AU69-SUM(AV69:AZ69),2)</f>
        <v>0</v>
      </c>
      <c r="BB69" s="427"/>
      <c r="BC69" s="449"/>
      <c r="BD69" s="62" t="str">
        <f t="shared" ref="BD69:BD132" si="18">IF(U69-SUM(V69:AB69)=0,"正确","错误")</f>
        <v>正确</v>
      </c>
    </row>
    <row r="70" s="1" customFormat="1" ht="33" customHeight="1" spans="1:56">
      <c r="A70" s="128">
        <f t="shared" si="10"/>
        <v>66</v>
      </c>
      <c r="B70" s="417"/>
      <c r="C70" s="418"/>
      <c r="D70" s="419"/>
      <c r="E70" s="417"/>
      <c r="F70" s="87">
        <f t="shared" si="11"/>
        <v>30</v>
      </c>
      <c r="G70" s="459"/>
      <c r="H70" s="421"/>
      <c r="I70" s="421"/>
      <c r="J70" s="421"/>
      <c r="K70" s="421"/>
      <c r="L70" s="421"/>
      <c r="M70" s="421"/>
      <c r="N70" s="421"/>
      <c r="O70" s="421"/>
      <c r="P70" s="421"/>
      <c r="Q70" s="421"/>
      <c r="R70" s="421"/>
      <c r="S70" s="72">
        <f t="shared" si="12"/>
        <v>0</v>
      </c>
      <c r="T70" s="437"/>
      <c r="U70" s="423"/>
      <c r="V70" s="460"/>
      <c r="W70" s="454"/>
      <c r="X70" s="454"/>
      <c r="Y70" s="454"/>
      <c r="Z70" s="454"/>
      <c r="AA70" s="454"/>
      <c r="AB70" s="320"/>
      <c r="AC70" s="77">
        <f t="shared" si="13"/>
        <v>0</v>
      </c>
      <c r="AD70" s="320"/>
      <c r="AE70" s="320"/>
      <c r="AF70" s="320"/>
      <c r="AG70" s="320"/>
      <c r="AH70" s="320"/>
      <c r="AI70" s="320"/>
      <c r="AJ70" s="320"/>
      <c r="AK70" s="320"/>
      <c r="AL70" s="320"/>
      <c r="AM70" s="320"/>
      <c r="AN70" s="320"/>
      <c r="AO70" s="320"/>
      <c r="AP70" s="320"/>
      <c r="AQ70" s="320"/>
      <c r="AR70" s="320"/>
      <c r="AS70" s="79">
        <f t="shared" si="14"/>
        <v>0</v>
      </c>
      <c r="AT70" s="77">
        <f t="shared" si="15"/>
        <v>0</v>
      </c>
      <c r="AU70" s="77">
        <f t="shared" si="16"/>
        <v>0</v>
      </c>
      <c r="AV70" s="425"/>
      <c r="AW70" s="426"/>
      <c r="AX70" s="426"/>
      <c r="AY70" s="426"/>
      <c r="AZ70" s="426"/>
      <c r="BA70" s="77">
        <f t="shared" si="17"/>
        <v>0</v>
      </c>
      <c r="BB70" s="427"/>
      <c r="BC70" s="449"/>
      <c r="BD70" s="62" t="str">
        <f t="shared" si="18"/>
        <v>正确</v>
      </c>
    </row>
    <row r="71" s="1" customFormat="1" ht="33" customHeight="1" spans="1:56">
      <c r="A71" s="128">
        <f t="shared" si="10"/>
        <v>67</v>
      </c>
      <c r="B71" s="417"/>
      <c r="C71" s="418"/>
      <c r="D71" s="419"/>
      <c r="E71" s="417"/>
      <c r="F71" s="87">
        <f t="shared" si="11"/>
        <v>30</v>
      </c>
      <c r="G71" s="459"/>
      <c r="H71" s="421"/>
      <c r="I71" s="421"/>
      <c r="J71" s="421"/>
      <c r="K71" s="421"/>
      <c r="L71" s="421"/>
      <c r="M71" s="421"/>
      <c r="N71" s="421"/>
      <c r="O71" s="421"/>
      <c r="P71" s="421"/>
      <c r="Q71" s="421"/>
      <c r="R71" s="421"/>
      <c r="S71" s="72">
        <f t="shared" si="12"/>
        <v>0</v>
      </c>
      <c r="T71" s="437"/>
      <c r="U71" s="423"/>
      <c r="V71" s="460"/>
      <c r="W71" s="454"/>
      <c r="X71" s="454"/>
      <c r="Y71" s="454"/>
      <c r="Z71" s="454"/>
      <c r="AA71" s="454"/>
      <c r="AB71" s="320"/>
      <c r="AC71" s="77">
        <f t="shared" si="13"/>
        <v>0</v>
      </c>
      <c r="AD71" s="320"/>
      <c r="AE71" s="320"/>
      <c r="AF71" s="320"/>
      <c r="AG71" s="320"/>
      <c r="AH71" s="320"/>
      <c r="AI71" s="320"/>
      <c r="AJ71" s="320"/>
      <c r="AK71" s="320"/>
      <c r="AL71" s="320"/>
      <c r="AM71" s="320"/>
      <c r="AN71" s="320"/>
      <c r="AO71" s="320"/>
      <c r="AP71" s="320"/>
      <c r="AQ71" s="320"/>
      <c r="AR71" s="320"/>
      <c r="AS71" s="79">
        <f t="shared" si="14"/>
        <v>0</v>
      </c>
      <c r="AT71" s="77">
        <f t="shared" si="15"/>
        <v>0</v>
      </c>
      <c r="AU71" s="77">
        <f t="shared" si="16"/>
        <v>0</v>
      </c>
      <c r="AV71" s="425"/>
      <c r="AW71" s="426"/>
      <c r="AX71" s="426"/>
      <c r="AY71" s="426"/>
      <c r="AZ71" s="426"/>
      <c r="BA71" s="77">
        <f t="shared" si="17"/>
        <v>0</v>
      </c>
      <c r="BB71" s="427"/>
      <c r="BC71" s="449"/>
      <c r="BD71" s="62" t="str">
        <f t="shared" si="18"/>
        <v>正确</v>
      </c>
    </row>
    <row r="72" s="1" customFormat="1" ht="33" customHeight="1" spans="1:56">
      <c r="A72" s="128">
        <f t="shared" si="10"/>
        <v>68</v>
      </c>
      <c r="B72" s="417"/>
      <c r="C72" s="418"/>
      <c r="D72" s="419"/>
      <c r="E72" s="417"/>
      <c r="F72" s="87">
        <f t="shared" si="11"/>
        <v>30</v>
      </c>
      <c r="G72" s="459"/>
      <c r="H72" s="421"/>
      <c r="I72" s="421"/>
      <c r="J72" s="421"/>
      <c r="K72" s="421"/>
      <c r="L72" s="421"/>
      <c r="M72" s="421"/>
      <c r="N72" s="421"/>
      <c r="O72" s="421"/>
      <c r="P72" s="421"/>
      <c r="Q72" s="421"/>
      <c r="R72" s="421"/>
      <c r="S72" s="72">
        <f t="shared" si="12"/>
        <v>0</v>
      </c>
      <c r="T72" s="437"/>
      <c r="U72" s="423"/>
      <c r="V72" s="460"/>
      <c r="W72" s="454"/>
      <c r="X72" s="454"/>
      <c r="Y72" s="454"/>
      <c r="Z72" s="454"/>
      <c r="AA72" s="454"/>
      <c r="AB72" s="320"/>
      <c r="AC72" s="77">
        <f t="shared" si="13"/>
        <v>0</v>
      </c>
      <c r="AD72" s="320"/>
      <c r="AE72" s="320"/>
      <c r="AF72" s="320"/>
      <c r="AG72" s="320"/>
      <c r="AH72" s="320"/>
      <c r="AI72" s="320"/>
      <c r="AJ72" s="320"/>
      <c r="AK72" s="320"/>
      <c r="AL72" s="320"/>
      <c r="AM72" s="320"/>
      <c r="AN72" s="320"/>
      <c r="AO72" s="320"/>
      <c r="AP72" s="320"/>
      <c r="AQ72" s="320"/>
      <c r="AR72" s="320"/>
      <c r="AS72" s="79">
        <f t="shared" si="14"/>
        <v>0</v>
      </c>
      <c r="AT72" s="77">
        <f t="shared" si="15"/>
        <v>0</v>
      </c>
      <c r="AU72" s="77">
        <f t="shared" si="16"/>
        <v>0</v>
      </c>
      <c r="AV72" s="425"/>
      <c r="AW72" s="426"/>
      <c r="AX72" s="426"/>
      <c r="AY72" s="426"/>
      <c r="AZ72" s="426"/>
      <c r="BA72" s="77">
        <f t="shared" si="17"/>
        <v>0</v>
      </c>
      <c r="BB72" s="427"/>
      <c r="BC72" s="449"/>
      <c r="BD72" s="62" t="str">
        <f t="shared" si="18"/>
        <v>正确</v>
      </c>
    </row>
    <row r="73" s="1" customFormat="1" ht="33" customHeight="1" spans="1:56">
      <c r="A73" s="128">
        <f t="shared" si="10"/>
        <v>69</v>
      </c>
      <c r="B73" s="417"/>
      <c r="C73" s="418"/>
      <c r="D73" s="419"/>
      <c r="E73" s="417"/>
      <c r="F73" s="87">
        <f t="shared" si="11"/>
        <v>30</v>
      </c>
      <c r="G73" s="459"/>
      <c r="H73" s="421"/>
      <c r="I73" s="421"/>
      <c r="J73" s="421"/>
      <c r="K73" s="421"/>
      <c r="L73" s="421"/>
      <c r="M73" s="421"/>
      <c r="N73" s="421"/>
      <c r="O73" s="421"/>
      <c r="P73" s="421"/>
      <c r="Q73" s="421"/>
      <c r="R73" s="421"/>
      <c r="S73" s="72">
        <f t="shared" si="12"/>
        <v>0</v>
      </c>
      <c r="T73" s="437"/>
      <c r="U73" s="423"/>
      <c r="V73" s="460"/>
      <c r="W73" s="454"/>
      <c r="X73" s="454"/>
      <c r="Y73" s="454"/>
      <c r="Z73" s="454"/>
      <c r="AA73" s="454"/>
      <c r="AB73" s="320"/>
      <c r="AC73" s="77">
        <f t="shared" si="13"/>
        <v>0</v>
      </c>
      <c r="AD73" s="320"/>
      <c r="AE73" s="320"/>
      <c r="AF73" s="320"/>
      <c r="AG73" s="320"/>
      <c r="AH73" s="320"/>
      <c r="AI73" s="320"/>
      <c r="AJ73" s="320"/>
      <c r="AK73" s="320"/>
      <c r="AL73" s="320"/>
      <c r="AM73" s="320"/>
      <c r="AN73" s="320"/>
      <c r="AO73" s="320"/>
      <c r="AP73" s="320"/>
      <c r="AQ73" s="320"/>
      <c r="AR73" s="320"/>
      <c r="AS73" s="79">
        <f t="shared" si="14"/>
        <v>0</v>
      </c>
      <c r="AT73" s="77">
        <f t="shared" si="15"/>
        <v>0</v>
      </c>
      <c r="AU73" s="77">
        <f t="shared" si="16"/>
        <v>0</v>
      </c>
      <c r="AV73" s="425"/>
      <c r="AW73" s="426"/>
      <c r="AX73" s="426"/>
      <c r="AY73" s="426"/>
      <c r="AZ73" s="426"/>
      <c r="BA73" s="77">
        <f t="shared" si="17"/>
        <v>0</v>
      </c>
      <c r="BB73" s="427"/>
      <c r="BC73" s="449"/>
      <c r="BD73" s="62" t="str">
        <f t="shared" si="18"/>
        <v>正确</v>
      </c>
    </row>
    <row r="74" s="1" customFormat="1" ht="33" customHeight="1" spans="1:56">
      <c r="A74" s="128">
        <f t="shared" si="10"/>
        <v>70</v>
      </c>
      <c r="B74" s="417"/>
      <c r="C74" s="418"/>
      <c r="D74" s="419"/>
      <c r="E74" s="417"/>
      <c r="F74" s="87">
        <f t="shared" si="11"/>
        <v>30</v>
      </c>
      <c r="G74" s="459"/>
      <c r="H74" s="421"/>
      <c r="I74" s="421"/>
      <c r="J74" s="421"/>
      <c r="K74" s="421"/>
      <c r="L74" s="421"/>
      <c r="M74" s="421"/>
      <c r="N74" s="421"/>
      <c r="O74" s="421"/>
      <c r="P74" s="421"/>
      <c r="Q74" s="421"/>
      <c r="R74" s="421"/>
      <c r="S74" s="72">
        <f t="shared" si="12"/>
        <v>0</v>
      </c>
      <c r="T74" s="437"/>
      <c r="U74" s="423"/>
      <c r="V74" s="460"/>
      <c r="W74" s="454"/>
      <c r="X74" s="454"/>
      <c r="Y74" s="454"/>
      <c r="Z74" s="454"/>
      <c r="AA74" s="454"/>
      <c r="AB74" s="320"/>
      <c r="AC74" s="77">
        <f t="shared" si="13"/>
        <v>0</v>
      </c>
      <c r="AD74" s="320"/>
      <c r="AE74" s="320"/>
      <c r="AF74" s="320"/>
      <c r="AG74" s="320"/>
      <c r="AH74" s="320"/>
      <c r="AI74" s="320"/>
      <c r="AJ74" s="320"/>
      <c r="AK74" s="320"/>
      <c r="AL74" s="320"/>
      <c r="AM74" s="320"/>
      <c r="AN74" s="320"/>
      <c r="AO74" s="320"/>
      <c r="AP74" s="320"/>
      <c r="AQ74" s="320"/>
      <c r="AR74" s="320"/>
      <c r="AS74" s="79">
        <f t="shared" si="14"/>
        <v>0</v>
      </c>
      <c r="AT74" s="77">
        <f t="shared" si="15"/>
        <v>0</v>
      </c>
      <c r="AU74" s="77">
        <f t="shared" si="16"/>
        <v>0</v>
      </c>
      <c r="AV74" s="425"/>
      <c r="AW74" s="426"/>
      <c r="AX74" s="426"/>
      <c r="AY74" s="426"/>
      <c r="AZ74" s="426"/>
      <c r="BA74" s="77">
        <f t="shared" si="17"/>
        <v>0</v>
      </c>
      <c r="BB74" s="427"/>
      <c r="BC74" s="449"/>
      <c r="BD74" s="62" t="str">
        <f t="shared" si="18"/>
        <v>正确</v>
      </c>
    </row>
    <row r="75" s="1" customFormat="1" ht="33" customHeight="1" spans="1:56">
      <c r="A75" s="128">
        <f t="shared" si="10"/>
        <v>71</v>
      </c>
      <c r="B75" s="417"/>
      <c r="C75" s="418"/>
      <c r="D75" s="419"/>
      <c r="E75" s="417"/>
      <c r="F75" s="87">
        <f t="shared" si="11"/>
        <v>30</v>
      </c>
      <c r="G75" s="459"/>
      <c r="H75" s="421"/>
      <c r="I75" s="421"/>
      <c r="J75" s="421"/>
      <c r="K75" s="421"/>
      <c r="L75" s="421"/>
      <c r="M75" s="421"/>
      <c r="N75" s="421"/>
      <c r="O75" s="421"/>
      <c r="P75" s="421"/>
      <c r="Q75" s="421"/>
      <c r="R75" s="421"/>
      <c r="S75" s="72">
        <f t="shared" si="12"/>
        <v>0</v>
      </c>
      <c r="T75" s="437"/>
      <c r="U75" s="423"/>
      <c r="V75" s="460"/>
      <c r="W75" s="454"/>
      <c r="X75" s="454"/>
      <c r="Y75" s="454"/>
      <c r="Z75" s="454"/>
      <c r="AA75" s="454"/>
      <c r="AB75" s="320"/>
      <c r="AC75" s="77">
        <f t="shared" si="13"/>
        <v>0</v>
      </c>
      <c r="AD75" s="320"/>
      <c r="AE75" s="320"/>
      <c r="AF75" s="320"/>
      <c r="AG75" s="320"/>
      <c r="AH75" s="320"/>
      <c r="AI75" s="320"/>
      <c r="AJ75" s="320"/>
      <c r="AK75" s="320"/>
      <c r="AL75" s="320"/>
      <c r="AM75" s="320"/>
      <c r="AN75" s="320"/>
      <c r="AO75" s="320"/>
      <c r="AP75" s="320"/>
      <c r="AQ75" s="320"/>
      <c r="AR75" s="320"/>
      <c r="AS75" s="79">
        <f t="shared" si="14"/>
        <v>0</v>
      </c>
      <c r="AT75" s="77">
        <f t="shared" si="15"/>
        <v>0</v>
      </c>
      <c r="AU75" s="77">
        <f t="shared" si="16"/>
        <v>0</v>
      </c>
      <c r="AV75" s="425"/>
      <c r="AW75" s="426"/>
      <c r="AX75" s="426"/>
      <c r="AY75" s="426"/>
      <c r="AZ75" s="426"/>
      <c r="BA75" s="77">
        <f t="shared" si="17"/>
        <v>0</v>
      </c>
      <c r="BB75" s="427"/>
      <c r="BC75" s="449"/>
      <c r="BD75" s="62" t="str">
        <f t="shared" si="18"/>
        <v>正确</v>
      </c>
    </row>
    <row r="76" s="1" customFormat="1" ht="33" customHeight="1" spans="1:56">
      <c r="A76" s="128">
        <f t="shared" si="10"/>
        <v>72</v>
      </c>
      <c r="B76" s="417"/>
      <c r="C76" s="418"/>
      <c r="D76" s="419"/>
      <c r="E76" s="417"/>
      <c r="F76" s="87">
        <f t="shared" si="11"/>
        <v>30</v>
      </c>
      <c r="G76" s="459"/>
      <c r="H76" s="421"/>
      <c r="I76" s="421"/>
      <c r="J76" s="421"/>
      <c r="K76" s="421"/>
      <c r="L76" s="421"/>
      <c r="M76" s="421"/>
      <c r="N76" s="421"/>
      <c r="O76" s="421"/>
      <c r="P76" s="421"/>
      <c r="Q76" s="421"/>
      <c r="R76" s="421"/>
      <c r="S76" s="72">
        <f t="shared" si="12"/>
        <v>0</v>
      </c>
      <c r="T76" s="437"/>
      <c r="U76" s="423"/>
      <c r="V76" s="460"/>
      <c r="W76" s="454"/>
      <c r="X76" s="454"/>
      <c r="Y76" s="454"/>
      <c r="Z76" s="454"/>
      <c r="AA76" s="454"/>
      <c r="AB76" s="320"/>
      <c r="AC76" s="77">
        <f t="shared" si="13"/>
        <v>0</v>
      </c>
      <c r="AD76" s="320"/>
      <c r="AE76" s="320"/>
      <c r="AF76" s="320"/>
      <c r="AG76" s="320"/>
      <c r="AH76" s="320"/>
      <c r="AI76" s="320"/>
      <c r="AJ76" s="320"/>
      <c r="AK76" s="320"/>
      <c r="AL76" s="320"/>
      <c r="AM76" s="320"/>
      <c r="AN76" s="320"/>
      <c r="AO76" s="320"/>
      <c r="AP76" s="320"/>
      <c r="AQ76" s="320"/>
      <c r="AR76" s="320"/>
      <c r="AS76" s="79">
        <f t="shared" si="14"/>
        <v>0</v>
      </c>
      <c r="AT76" s="77">
        <f t="shared" si="15"/>
        <v>0</v>
      </c>
      <c r="AU76" s="77">
        <f t="shared" si="16"/>
        <v>0</v>
      </c>
      <c r="AV76" s="425"/>
      <c r="AW76" s="426"/>
      <c r="AX76" s="426"/>
      <c r="AY76" s="426"/>
      <c r="AZ76" s="426"/>
      <c r="BA76" s="77">
        <f t="shared" si="17"/>
        <v>0</v>
      </c>
      <c r="BB76" s="427"/>
      <c r="BC76" s="449"/>
      <c r="BD76" s="62" t="str">
        <f t="shared" si="18"/>
        <v>正确</v>
      </c>
    </row>
    <row r="77" s="1" customFormat="1" ht="33" customHeight="1" spans="1:56">
      <c r="A77" s="128">
        <f t="shared" si="10"/>
        <v>73</v>
      </c>
      <c r="B77" s="417"/>
      <c r="C77" s="418"/>
      <c r="D77" s="419"/>
      <c r="E77" s="417"/>
      <c r="F77" s="87">
        <f t="shared" si="11"/>
        <v>30</v>
      </c>
      <c r="G77" s="459"/>
      <c r="H77" s="421"/>
      <c r="I77" s="421"/>
      <c r="J77" s="421"/>
      <c r="K77" s="421"/>
      <c r="L77" s="421"/>
      <c r="M77" s="421"/>
      <c r="N77" s="421"/>
      <c r="O77" s="421"/>
      <c r="P77" s="421"/>
      <c r="Q77" s="421"/>
      <c r="R77" s="421"/>
      <c r="S77" s="72">
        <f t="shared" si="12"/>
        <v>0</v>
      </c>
      <c r="T77" s="437"/>
      <c r="U77" s="423"/>
      <c r="V77" s="460"/>
      <c r="W77" s="454"/>
      <c r="X77" s="454"/>
      <c r="Y77" s="454"/>
      <c r="Z77" s="454"/>
      <c r="AA77" s="454"/>
      <c r="AB77" s="320"/>
      <c r="AC77" s="77">
        <f t="shared" si="13"/>
        <v>0</v>
      </c>
      <c r="AD77" s="320"/>
      <c r="AE77" s="320"/>
      <c r="AF77" s="320"/>
      <c r="AG77" s="320"/>
      <c r="AH77" s="320"/>
      <c r="AI77" s="320"/>
      <c r="AJ77" s="320"/>
      <c r="AK77" s="320"/>
      <c r="AL77" s="320"/>
      <c r="AM77" s="320"/>
      <c r="AN77" s="320"/>
      <c r="AO77" s="320"/>
      <c r="AP77" s="320"/>
      <c r="AQ77" s="320"/>
      <c r="AR77" s="320"/>
      <c r="AS77" s="79">
        <f t="shared" si="14"/>
        <v>0</v>
      </c>
      <c r="AT77" s="77">
        <f t="shared" si="15"/>
        <v>0</v>
      </c>
      <c r="AU77" s="77">
        <f t="shared" si="16"/>
        <v>0</v>
      </c>
      <c r="AV77" s="425"/>
      <c r="AW77" s="426"/>
      <c r="AX77" s="426"/>
      <c r="AY77" s="426"/>
      <c r="AZ77" s="426"/>
      <c r="BA77" s="77">
        <f t="shared" si="17"/>
        <v>0</v>
      </c>
      <c r="BB77" s="427"/>
      <c r="BC77" s="449"/>
      <c r="BD77" s="62" t="str">
        <f t="shared" si="18"/>
        <v>正确</v>
      </c>
    </row>
    <row r="78" s="1" customFormat="1" ht="33" customHeight="1" spans="1:56">
      <c r="A78" s="128">
        <f t="shared" si="10"/>
        <v>74</v>
      </c>
      <c r="B78" s="417"/>
      <c r="C78" s="418"/>
      <c r="D78" s="419"/>
      <c r="E78" s="417"/>
      <c r="F78" s="87">
        <f t="shared" si="11"/>
        <v>30</v>
      </c>
      <c r="G78" s="459"/>
      <c r="H78" s="421"/>
      <c r="I78" s="421"/>
      <c r="J78" s="421"/>
      <c r="K78" s="421"/>
      <c r="L78" s="421"/>
      <c r="M78" s="421"/>
      <c r="N78" s="421"/>
      <c r="O78" s="421"/>
      <c r="P78" s="421"/>
      <c r="Q78" s="421"/>
      <c r="R78" s="421"/>
      <c r="S78" s="72">
        <f t="shared" si="12"/>
        <v>0</v>
      </c>
      <c r="T78" s="437"/>
      <c r="U78" s="423"/>
      <c r="V78" s="460"/>
      <c r="W78" s="454"/>
      <c r="X78" s="454"/>
      <c r="Y78" s="454"/>
      <c r="Z78" s="454"/>
      <c r="AA78" s="454"/>
      <c r="AB78" s="320"/>
      <c r="AC78" s="77">
        <f t="shared" si="13"/>
        <v>0</v>
      </c>
      <c r="AD78" s="320"/>
      <c r="AE78" s="320"/>
      <c r="AF78" s="320"/>
      <c r="AG78" s="320"/>
      <c r="AH78" s="320"/>
      <c r="AI78" s="320"/>
      <c r="AJ78" s="320"/>
      <c r="AK78" s="320"/>
      <c r="AL78" s="320"/>
      <c r="AM78" s="320"/>
      <c r="AN78" s="320"/>
      <c r="AO78" s="320"/>
      <c r="AP78" s="320"/>
      <c r="AQ78" s="320"/>
      <c r="AR78" s="320"/>
      <c r="AS78" s="79">
        <f t="shared" si="14"/>
        <v>0</v>
      </c>
      <c r="AT78" s="77">
        <f t="shared" si="15"/>
        <v>0</v>
      </c>
      <c r="AU78" s="77">
        <f t="shared" si="16"/>
        <v>0</v>
      </c>
      <c r="AV78" s="425"/>
      <c r="AW78" s="426"/>
      <c r="AX78" s="426"/>
      <c r="AY78" s="426"/>
      <c r="AZ78" s="426"/>
      <c r="BA78" s="77">
        <f t="shared" si="17"/>
        <v>0</v>
      </c>
      <c r="BB78" s="427"/>
      <c r="BC78" s="449"/>
      <c r="BD78" s="62" t="str">
        <f t="shared" si="18"/>
        <v>正确</v>
      </c>
    </row>
    <row r="79" s="1" customFormat="1" ht="33" customHeight="1" spans="1:56">
      <c r="A79" s="128">
        <f t="shared" si="10"/>
        <v>75</v>
      </c>
      <c r="B79" s="417"/>
      <c r="C79" s="418"/>
      <c r="D79" s="419"/>
      <c r="E79" s="417"/>
      <c r="F79" s="87">
        <f t="shared" si="11"/>
        <v>30</v>
      </c>
      <c r="G79" s="459"/>
      <c r="H79" s="421"/>
      <c r="I79" s="421"/>
      <c r="J79" s="421"/>
      <c r="K79" s="421"/>
      <c r="L79" s="421"/>
      <c r="M79" s="421"/>
      <c r="N79" s="421"/>
      <c r="O79" s="421"/>
      <c r="P79" s="421"/>
      <c r="Q79" s="421"/>
      <c r="R79" s="421"/>
      <c r="S79" s="72">
        <f t="shared" si="12"/>
        <v>0</v>
      </c>
      <c r="T79" s="437"/>
      <c r="U79" s="423"/>
      <c r="V79" s="460"/>
      <c r="W79" s="454"/>
      <c r="X79" s="454"/>
      <c r="Y79" s="454"/>
      <c r="Z79" s="454"/>
      <c r="AA79" s="454"/>
      <c r="AB79" s="320"/>
      <c r="AC79" s="77">
        <f t="shared" si="13"/>
        <v>0</v>
      </c>
      <c r="AD79" s="320"/>
      <c r="AE79" s="320"/>
      <c r="AF79" s="320"/>
      <c r="AG79" s="320"/>
      <c r="AH79" s="320"/>
      <c r="AI79" s="320"/>
      <c r="AJ79" s="320"/>
      <c r="AK79" s="320"/>
      <c r="AL79" s="320"/>
      <c r="AM79" s="320"/>
      <c r="AN79" s="320"/>
      <c r="AO79" s="320"/>
      <c r="AP79" s="320"/>
      <c r="AQ79" s="320"/>
      <c r="AR79" s="320"/>
      <c r="AS79" s="79">
        <f t="shared" si="14"/>
        <v>0</v>
      </c>
      <c r="AT79" s="77">
        <f t="shared" si="15"/>
        <v>0</v>
      </c>
      <c r="AU79" s="77">
        <f t="shared" si="16"/>
        <v>0</v>
      </c>
      <c r="AV79" s="425"/>
      <c r="AW79" s="426"/>
      <c r="AX79" s="426"/>
      <c r="AY79" s="426"/>
      <c r="AZ79" s="426"/>
      <c r="BA79" s="77">
        <f t="shared" si="17"/>
        <v>0</v>
      </c>
      <c r="BB79" s="427"/>
      <c r="BC79" s="449"/>
      <c r="BD79" s="62" t="str">
        <f t="shared" si="18"/>
        <v>正确</v>
      </c>
    </row>
    <row r="80" s="1" customFormat="1" ht="33" customHeight="1" spans="1:56">
      <c r="A80" s="128">
        <f t="shared" si="10"/>
        <v>76</v>
      </c>
      <c r="B80" s="417"/>
      <c r="C80" s="418"/>
      <c r="D80" s="419"/>
      <c r="E80" s="417"/>
      <c r="F80" s="87">
        <f t="shared" si="11"/>
        <v>30</v>
      </c>
      <c r="G80" s="459"/>
      <c r="H80" s="421"/>
      <c r="I80" s="421"/>
      <c r="J80" s="421"/>
      <c r="K80" s="421"/>
      <c r="L80" s="421"/>
      <c r="M80" s="421"/>
      <c r="N80" s="421"/>
      <c r="O80" s="421"/>
      <c r="P80" s="421"/>
      <c r="Q80" s="421"/>
      <c r="R80" s="421"/>
      <c r="S80" s="72">
        <f t="shared" si="12"/>
        <v>0</v>
      </c>
      <c r="T80" s="437"/>
      <c r="U80" s="423"/>
      <c r="V80" s="460"/>
      <c r="W80" s="454"/>
      <c r="X80" s="454"/>
      <c r="Y80" s="454"/>
      <c r="Z80" s="454"/>
      <c r="AA80" s="454"/>
      <c r="AB80" s="320"/>
      <c r="AC80" s="77">
        <f t="shared" si="13"/>
        <v>0</v>
      </c>
      <c r="AD80" s="320"/>
      <c r="AE80" s="320"/>
      <c r="AF80" s="320"/>
      <c r="AG80" s="320"/>
      <c r="AH80" s="320"/>
      <c r="AI80" s="320"/>
      <c r="AJ80" s="320"/>
      <c r="AK80" s="320"/>
      <c r="AL80" s="320"/>
      <c r="AM80" s="320"/>
      <c r="AN80" s="320"/>
      <c r="AO80" s="320"/>
      <c r="AP80" s="320"/>
      <c r="AQ80" s="320"/>
      <c r="AR80" s="320"/>
      <c r="AS80" s="79">
        <f t="shared" si="14"/>
        <v>0</v>
      </c>
      <c r="AT80" s="77">
        <f t="shared" si="15"/>
        <v>0</v>
      </c>
      <c r="AU80" s="77">
        <f t="shared" si="16"/>
        <v>0</v>
      </c>
      <c r="AV80" s="425"/>
      <c r="AW80" s="426"/>
      <c r="AX80" s="426"/>
      <c r="AY80" s="426"/>
      <c r="AZ80" s="426"/>
      <c r="BA80" s="77">
        <f t="shared" si="17"/>
        <v>0</v>
      </c>
      <c r="BB80" s="427"/>
      <c r="BC80" s="449"/>
      <c r="BD80" s="62" t="str">
        <f t="shared" si="18"/>
        <v>正确</v>
      </c>
    </row>
    <row r="81" s="1" customFormat="1" ht="33" customHeight="1" spans="1:56">
      <c r="A81" s="128">
        <f t="shared" si="10"/>
        <v>77</v>
      </c>
      <c r="B81" s="417"/>
      <c r="C81" s="418"/>
      <c r="D81" s="419"/>
      <c r="E81" s="417"/>
      <c r="F81" s="87">
        <f t="shared" si="11"/>
        <v>30</v>
      </c>
      <c r="G81" s="459"/>
      <c r="H81" s="421"/>
      <c r="I81" s="421"/>
      <c r="J81" s="421"/>
      <c r="K81" s="421"/>
      <c r="L81" s="421"/>
      <c r="M81" s="421"/>
      <c r="N81" s="421"/>
      <c r="O81" s="421"/>
      <c r="P81" s="421"/>
      <c r="Q81" s="421"/>
      <c r="R81" s="421"/>
      <c r="S81" s="72">
        <f t="shared" si="12"/>
        <v>0</v>
      </c>
      <c r="T81" s="437"/>
      <c r="U81" s="423"/>
      <c r="V81" s="460"/>
      <c r="W81" s="454"/>
      <c r="X81" s="454"/>
      <c r="Y81" s="454"/>
      <c r="Z81" s="454"/>
      <c r="AA81" s="454"/>
      <c r="AB81" s="320"/>
      <c r="AC81" s="77">
        <f t="shared" si="13"/>
        <v>0</v>
      </c>
      <c r="AD81" s="320"/>
      <c r="AE81" s="320"/>
      <c r="AF81" s="320"/>
      <c r="AG81" s="320"/>
      <c r="AH81" s="320"/>
      <c r="AI81" s="320"/>
      <c r="AJ81" s="320"/>
      <c r="AK81" s="320"/>
      <c r="AL81" s="320"/>
      <c r="AM81" s="320"/>
      <c r="AN81" s="320"/>
      <c r="AO81" s="320"/>
      <c r="AP81" s="320"/>
      <c r="AQ81" s="320"/>
      <c r="AR81" s="320"/>
      <c r="AS81" s="79">
        <f t="shared" si="14"/>
        <v>0</v>
      </c>
      <c r="AT81" s="77">
        <f t="shared" si="15"/>
        <v>0</v>
      </c>
      <c r="AU81" s="77">
        <f t="shared" si="16"/>
        <v>0</v>
      </c>
      <c r="AV81" s="425"/>
      <c r="AW81" s="426"/>
      <c r="AX81" s="426"/>
      <c r="AY81" s="426"/>
      <c r="AZ81" s="426"/>
      <c r="BA81" s="77">
        <f t="shared" si="17"/>
        <v>0</v>
      </c>
      <c r="BB81" s="427"/>
      <c r="BC81" s="449"/>
      <c r="BD81" s="62" t="str">
        <f t="shared" si="18"/>
        <v>正确</v>
      </c>
    </row>
    <row r="82" s="1" customFormat="1" ht="33" customHeight="1" spans="1:56">
      <c r="A82" s="128">
        <f t="shared" si="10"/>
        <v>78</v>
      </c>
      <c r="B82" s="417"/>
      <c r="C82" s="418"/>
      <c r="D82" s="419"/>
      <c r="E82" s="417"/>
      <c r="F82" s="87">
        <f t="shared" si="11"/>
        <v>30</v>
      </c>
      <c r="G82" s="459"/>
      <c r="H82" s="421"/>
      <c r="I82" s="421"/>
      <c r="J82" s="421"/>
      <c r="K82" s="421"/>
      <c r="L82" s="421"/>
      <c r="M82" s="421"/>
      <c r="N82" s="421"/>
      <c r="O82" s="421"/>
      <c r="P82" s="421"/>
      <c r="Q82" s="421"/>
      <c r="R82" s="421"/>
      <c r="S82" s="72">
        <f t="shared" si="12"/>
        <v>0</v>
      </c>
      <c r="T82" s="437"/>
      <c r="U82" s="423"/>
      <c r="V82" s="460"/>
      <c r="W82" s="454"/>
      <c r="X82" s="454"/>
      <c r="Y82" s="454"/>
      <c r="Z82" s="454"/>
      <c r="AA82" s="454"/>
      <c r="AB82" s="320"/>
      <c r="AC82" s="77">
        <f t="shared" si="13"/>
        <v>0</v>
      </c>
      <c r="AD82" s="320"/>
      <c r="AE82" s="320"/>
      <c r="AF82" s="320"/>
      <c r="AG82" s="320"/>
      <c r="AH82" s="320"/>
      <c r="AI82" s="320"/>
      <c r="AJ82" s="320"/>
      <c r="AK82" s="320"/>
      <c r="AL82" s="320"/>
      <c r="AM82" s="320"/>
      <c r="AN82" s="320"/>
      <c r="AO82" s="320"/>
      <c r="AP82" s="320"/>
      <c r="AQ82" s="320"/>
      <c r="AR82" s="320"/>
      <c r="AS82" s="79">
        <f t="shared" si="14"/>
        <v>0</v>
      </c>
      <c r="AT82" s="77">
        <f t="shared" si="15"/>
        <v>0</v>
      </c>
      <c r="AU82" s="77">
        <f t="shared" si="16"/>
        <v>0</v>
      </c>
      <c r="AV82" s="425"/>
      <c r="AW82" s="426"/>
      <c r="AX82" s="426"/>
      <c r="AY82" s="426"/>
      <c r="AZ82" s="426"/>
      <c r="BA82" s="77">
        <f t="shared" si="17"/>
        <v>0</v>
      </c>
      <c r="BB82" s="427"/>
      <c r="BC82" s="449"/>
      <c r="BD82" s="62" t="str">
        <f t="shared" si="18"/>
        <v>正确</v>
      </c>
    </row>
    <row r="83" s="1" customFormat="1" ht="33" customHeight="1" spans="1:56">
      <c r="A83" s="128">
        <f t="shared" si="10"/>
        <v>79</v>
      </c>
      <c r="B83" s="417"/>
      <c r="C83" s="418"/>
      <c r="D83" s="419"/>
      <c r="E83" s="417"/>
      <c r="F83" s="87">
        <f t="shared" si="11"/>
        <v>30</v>
      </c>
      <c r="G83" s="459"/>
      <c r="H83" s="421"/>
      <c r="I83" s="421"/>
      <c r="J83" s="421"/>
      <c r="K83" s="421"/>
      <c r="L83" s="421"/>
      <c r="M83" s="421"/>
      <c r="N83" s="421"/>
      <c r="O83" s="421"/>
      <c r="P83" s="421"/>
      <c r="Q83" s="421"/>
      <c r="R83" s="421"/>
      <c r="S83" s="72">
        <f t="shared" si="12"/>
        <v>0</v>
      </c>
      <c r="T83" s="437"/>
      <c r="U83" s="423"/>
      <c r="V83" s="460"/>
      <c r="W83" s="454"/>
      <c r="X83" s="454"/>
      <c r="Y83" s="454"/>
      <c r="Z83" s="454"/>
      <c r="AA83" s="454"/>
      <c r="AB83" s="320"/>
      <c r="AC83" s="77">
        <f t="shared" si="13"/>
        <v>0</v>
      </c>
      <c r="AD83" s="320"/>
      <c r="AE83" s="320"/>
      <c r="AF83" s="320"/>
      <c r="AG83" s="320"/>
      <c r="AH83" s="320"/>
      <c r="AI83" s="320"/>
      <c r="AJ83" s="320"/>
      <c r="AK83" s="320"/>
      <c r="AL83" s="320"/>
      <c r="AM83" s="320"/>
      <c r="AN83" s="320"/>
      <c r="AO83" s="320"/>
      <c r="AP83" s="320"/>
      <c r="AQ83" s="320"/>
      <c r="AR83" s="320"/>
      <c r="AS83" s="79">
        <f t="shared" si="14"/>
        <v>0</v>
      </c>
      <c r="AT83" s="77">
        <f t="shared" si="15"/>
        <v>0</v>
      </c>
      <c r="AU83" s="77">
        <f t="shared" si="16"/>
        <v>0</v>
      </c>
      <c r="AV83" s="425"/>
      <c r="AW83" s="426"/>
      <c r="AX83" s="426"/>
      <c r="AY83" s="426"/>
      <c r="AZ83" s="426"/>
      <c r="BA83" s="77">
        <f t="shared" si="17"/>
        <v>0</v>
      </c>
      <c r="BB83" s="427"/>
      <c r="BC83" s="449"/>
      <c r="BD83" s="62" t="str">
        <f t="shared" si="18"/>
        <v>正确</v>
      </c>
    </row>
    <row r="84" s="1" customFormat="1" ht="33" customHeight="1" spans="1:56">
      <c r="A84" s="128">
        <f t="shared" si="10"/>
        <v>80</v>
      </c>
      <c r="B84" s="417"/>
      <c r="C84" s="418"/>
      <c r="D84" s="419"/>
      <c r="E84" s="417"/>
      <c r="F84" s="87">
        <f t="shared" si="11"/>
        <v>30</v>
      </c>
      <c r="G84" s="459"/>
      <c r="H84" s="421"/>
      <c r="I84" s="421"/>
      <c r="J84" s="421"/>
      <c r="K84" s="421"/>
      <c r="L84" s="421"/>
      <c r="M84" s="421"/>
      <c r="N84" s="421"/>
      <c r="O84" s="421"/>
      <c r="P84" s="421"/>
      <c r="Q84" s="421"/>
      <c r="R84" s="421"/>
      <c r="S84" s="72">
        <f t="shared" si="12"/>
        <v>0</v>
      </c>
      <c r="T84" s="437"/>
      <c r="U84" s="423"/>
      <c r="V84" s="460"/>
      <c r="W84" s="454"/>
      <c r="X84" s="454"/>
      <c r="Y84" s="454"/>
      <c r="Z84" s="454"/>
      <c r="AA84" s="454"/>
      <c r="AB84" s="320"/>
      <c r="AC84" s="77">
        <f t="shared" si="13"/>
        <v>0</v>
      </c>
      <c r="AD84" s="320"/>
      <c r="AE84" s="320"/>
      <c r="AF84" s="320"/>
      <c r="AG84" s="320"/>
      <c r="AH84" s="320"/>
      <c r="AI84" s="320"/>
      <c r="AJ84" s="320"/>
      <c r="AK84" s="320"/>
      <c r="AL84" s="320"/>
      <c r="AM84" s="320"/>
      <c r="AN84" s="320"/>
      <c r="AO84" s="320"/>
      <c r="AP84" s="320"/>
      <c r="AQ84" s="320"/>
      <c r="AR84" s="320"/>
      <c r="AS84" s="79">
        <f t="shared" si="14"/>
        <v>0</v>
      </c>
      <c r="AT84" s="77">
        <f t="shared" si="15"/>
        <v>0</v>
      </c>
      <c r="AU84" s="77">
        <f t="shared" si="16"/>
        <v>0</v>
      </c>
      <c r="AV84" s="425"/>
      <c r="AW84" s="426"/>
      <c r="AX84" s="426"/>
      <c r="AY84" s="426"/>
      <c r="AZ84" s="426"/>
      <c r="BA84" s="77">
        <f t="shared" si="17"/>
        <v>0</v>
      </c>
      <c r="BB84" s="427"/>
      <c r="BC84" s="449"/>
      <c r="BD84" s="62" t="str">
        <f t="shared" si="18"/>
        <v>正确</v>
      </c>
    </row>
    <row r="85" s="1" customFormat="1" ht="33" customHeight="1" spans="1:56">
      <c r="A85" s="128">
        <f t="shared" si="10"/>
        <v>81</v>
      </c>
      <c r="B85" s="417"/>
      <c r="C85" s="418"/>
      <c r="D85" s="419"/>
      <c r="E85" s="417"/>
      <c r="F85" s="87">
        <f t="shared" si="11"/>
        <v>30</v>
      </c>
      <c r="G85" s="459"/>
      <c r="H85" s="421"/>
      <c r="I85" s="421"/>
      <c r="J85" s="421"/>
      <c r="K85" s="421"/>
      <c r="L85" s="421"/>
      <c r="M85" s="421"/>
      <c r="N85" s="421"/>
      <c r="O85" s="421"/>
      <c r="P85" s="421"/>
      <c r="Q85" s="421"/>
      <c r="R85" s="421"/>
      <c r="S85" s="72">
        <f t="shared" si="12"/>
        <v>0</v>
      </c>
      <c r="T85" s="437"/>
      <c r="U85" s="423"/>
      <c r="V85" s="460"/>
      <c r="W85" s="454"/>
      <c r="X85" s="454"/>
      <c r="Y85" s="454"/>
      <c r="Z85" s="454"/>
      <c r="AA85" s="454"/>
      <c r="AB85" s="320"/>
      <c r="AC85" s="77">
        <f t="shared" si="13"/>
        <v>0</v>
      </c>
      <c r="AD85" s="320"/>
      <c r="AE85" s="320"/>
      <c r="AF85" s="320"/>
      <c r="AG85" s="320"/>
      <c r="AH85" s="320"/>
      <c r="AI85" s="320"/>
      <c r="AJ85" s="320"/>
      <c r="AK85" s="320"/>
      <c r="AL85" s="320"/>
      <c r="AM85" s="320"/>
      <c r="AN85" s="320"/>
      <c r="AO85" s="320"/>
      <c r="AP85" s="320"/>
      <c r="AQ85" s="320"/>
      <c r="AR85" s="320"/>
      <c r="AS85" s="79">
        <f t="shared" si="14"/>
        <v>0</v>
      </c>
      <c r="AT85" s="77">
        <f t="shared" si="15"/>
        <v>0</v>
      </c>
      <c r="AU85" s="77">
        <f t="shared" si="16"/>
        <v>0</v>
      </c>
      <c r="AV85" s="425"/>
      <c r="AW85" s="426"/>
      <c r="AX85" s="426"/>
      <c r="AY85" s="426"/>
      <c r="AZ85" s="426"/>
      <c r="BA85" s="77">
        <f t="shared" si="17"/>
        <v>0</v>
      </c>
      <c r="BB85" s="427"/>
      <c r="BC85" s="449"/>
      <c r="BD85" s="62" t="str">
        <f t="shared" si="18"/>
        <v>正确</v>
      </c>
    </row>
    <row r="86" s="1" customFormat="1" ht="33" customHeight="1" spans="1:56">
      <c r="A86" s="128">
        <f t="shared" si="10"/>
        <v>82</v>
      </c>
      <c r="B86" s="417"/>
      <c r="C86" s="418"/>
      <c r="D86" s="419"/>
      <c r="E86" s="417"/>
      <c r="F86" s="87">
        <f t="shared" si="11"/>
        <v>30</v>
      </c>
      <c r="G86" s="459"/>
      <c r="H86" s="421"/>
      <c r="I86" s="421"/>
      <c r="J86" s="421"/>
      <c r="K86" s="421"/>
      <c r="L86" s="421"/>
      <c r="M86" s="421"/>
      <c r="N86" s="421"/>
      <c r="O86" s="421"/>
      <c r="P86" s="421"/>
      <c r="Q86" s="421"/>
      <c r="R86" s="421"/>
      <c r="S86" s="72">
        <f t="shared" si="12"/>
        <v>0</v>
      </c>
      <c r="T86" s="437"/>
      <c r="U86" s="423"/>
      <c r="V86" s="460"/>
      <c r="W86" s="454"/>
      <c r="X86" s="454"/>
      <c r="Y86" s="454"/>
      <c r="Z86" s="454"/>
      <c r="AA86" s="454"/>
      <c r="AB86" s="320"/>
      <c r="AC86" s="77">
        <f t="shared" si="13"/>
        <v>0</v>
      </c>
      <c r="AD86" s="320"/>
      <c r="AE86" s="320"/>
      <c r="AF86" s="320"/>
      <c r="AG86" s="320"/>
      <c r="AH86" s="320"/>
      <c r="AI86" s="320"/>
      <c r="AJ86" s="320"/>
      <c r="AK86" s="320"/>
      <c r="AL86" s="320"/>
      <c r="AM86" s="320"/>
      <c r="AN86" s="320"/>
      <c r="AO86" s="320"/>
      <c r="AP86" s="320"/>
      <c r="AQ86" s="320"/>
      <c r="AR86" s="320"/>
      <c r="AS86" s="79">
        <f t="shared" si="14"/>
        <v>0</v>
      </c>
      <c r="AT86" s="77">
        <f t="shared" si="15"/>
        <v>0</v>
      </c>
      <c r="AU86" s="77">
        <f t="shared" si="16"/>
        <v>0</v>
      </c>
      <c r="AV86" s="425"/>
      <c r="AW86" s="426"/>
      <c r="AX86" s="426"/>
      <c r="AY86" s="426"/>
      <c r="AZ86" s="426"/>
      <c r="BA86" s="77">
        <f t="shared" si="17"/>
        <v>0</v>
      </c>
      <c r="BB86" s="427"/>
      <c r="BC86" s="449"/>
      <c r="BD86" s="62" t="str">
        <f t="shared" si="18"/>
        <v>正确</v>
      </c>
    </row>
    <row r="87" s="1" customFormat="1" ht="33" customHeight="1" spans="1:56">
      <c r="A87" s="128">
        <f t="shared" si="10"/>
        <v>83</v>
      </c>
      <c r="B87" s="417"/>
      <c r="C87" s="418"/>
      <c r="D87" s="419"/>
      <c r="E87" s="417"/>
      <c r="F87" s="87">
        <f t="shared" si="11"/>
        <v>30</v>
      </c>
      <c r="G87" s="459"/>
      <c r="H87" s="421"/>
      <c r="I87" s="421"/>
      <c r="J87" s="421"/>
      <c r="K87" s="421"/>
      <c r="L87" s="421"/>
      <c r="M87" s="421"/>
      <c r="N87" s="421"/>
      <c r="O87" s="421"/>
      <c r="P87" s="421"/>
      <c r="Q87" s="421"/>
      <c r="R87" s="421"/>
      <c r="S87" s="72">
        <f t="shared" si="12"/>
        <v>0</v>
      </c>
      <c r="T87" s="437"/>
      <c r="U87" s="423"/>
      <c r="V87" s="460"/>
      <c r="W87" s="454"/>
      <c r="X87" s="454"/>
      <c r="Y87" s="454"/>
      <c r="Z87" s="454"/>
      <c r="AA87" s="454"/>
      <c r="AB87" s="320"/>
      <c r="AC87" s="77">
        <f t="shared" si="13"/>
        <v>0</v>
      </c>
      <c r="AD87" s="320"/>
      <c r="AE87" s="320"/>
      <c r="AF87" s="320"/>
      <c r="AG87" s="320"/>
      <c r="AH87" s="320"/>
      <c r="AI87" s="320"/>
      <c r="AJ87" s="320"/>
      <c r="AK87" s="320"/>
      <c r="AL87" s="320"/>
      <c r="AM87" s="320"/>
      <c r="AN87" s="320"/>
      <c r="AO87" s="320"/>
      <c r="AP87" s="320"/>
      <c r="AQ87" s="320"/>
      <c r="AR87" s="320"/>
      <c r="AS87" s="79">
        <f t="shared" si="14"/>
        <v>0</v>
      </c>
      <c r="AT87" s="77">
        <f t="shared" si="15"/>
        <v>0</v>
      </c>
      <c r="AU87" s="77">
        <f t="shared" si="16"/>
        <v>0</v>
      </c>
      <c r="AV87" s="425"/>
      <c r="AW87" s="426"/>
      <c r="AX87" s="426"/>
      <c r="AY87" s="426"/>
      <c r="AZ87" s="426"/>
      <c r="BA87" s="77">
        <f t="shared" si="17"/>
        <v>0</v>
      </c>
      <c r="BB87" s="427"/>
      <c r="BC87" s="449"/>
      <c r="BD87" s="62" t="str">
        <f t="shared" si="18"/>
        <v>正确</v>
      </c>
    </row>
    <row r="88" s="1" customFormat="1" ht="33" customHeight="1" spans="1:56">
      <c r="A88" s="128">
        <f t="shared" si="10"/>
        <v>84</v>
      </c>
      <c r="B88" s="417"/>
      <c r="C88" s="418"/>
      <c r="D88" s="419"/>
      <c r="E88" s="417"/>
      <c r="F88" s="87">
        <f t="shared" si="11"/>
        <v>30</v>
      </c>
      <c r="G88" s="459"/>
      <c r="H88" s="421"/>
      <c r="I88" s="421"/>
      <c r="J88" s="421"/>
      <c r="K88" s="421"/>
      <c r="L88" s="421"/>
      <c r="M88" s="421"/>
      <c r="N88" s="421"/>
      <c r="O88" s="421"/>
      <c r="P88" s="421"/>
      <c r="Q88" s="421"/>
      <c r="R88" s="421"/>
      <c r="S88" s="72">
        <f t="shared" si="12"/>
        <v>0</v>
      </c>
      <c r="T88" s="437"/>
      <c r="U88" s="423"/>
      <c r="V88" s="460"/>
      <c r="W88" s="454"/>
      <c r="X88" s="454"/>
      <c r="Y88" s="454"/>
      <c r="Z88" s="454"/>
      <c r="AA88" s="454"/>
      <c r="AB88" s="320"/>
      <c r="AC88" s="77">
        <f t="shared" si="13"/>
        <v>0</v>
      </c>
      <c r="AD88" s="320"/>
      <c r="AE88" s="320"/>
      <c r="AF88" s="320"/>
      <c r="AG88" s="320"/>
      <c r="AH88" s="320"/>
      <c r="AI88" s="320"/>
      <c r="AJ88" s="320"/>
      <c r="AK88" s="320"/>
      <c r="AL88" s="320"/>
      <c r="AM88" s="320"/>
      <c r="AN88" s="320"/>
      <c r="AO88" s="320"/>
      <c r="AP88" s="320"/>
      <c r="AQ88" s="320"/>
      <c r="AR88" s="320"/>
      <c r="AS88" s="79">
        <f t="shared" si="14"/>
        <v>0</v>
      </c>
      <c r="AT88" s="77">
        <f t="shared" si="15"/>
        <v>0</v>
      </c>
      <c r="AU88" s="77">
        <f t="shared" si="16"/>
        <v>0</v>
      </c>
      <c r="AV88" s="425"/>
      <c r="AW88" s="426"/>
      <c r="AX88" s="426"/>
      <c r="AY88" s="426"/>
      <c r="AZ88" s="426"/>
      <c r="BA88" s="77">
        <f t="shared" si="17"/>
        <v>0</v>
      </c>
      <c r="BB88" s="427"/>
      <c r="BC88" s="449"/>
      <c r="BD88" s="62" t="str">
        <f t="shared" si="18"/>
        <v>正确</v>
      </c>
    </row>
    <row r="89" s="1" customFormat="1" ht="33" customHeight="1" spans="1:56">
      <c r="A89" s="128">
        <f t="shared" si="10"/>
        <v>85</v>
      </c>
      <c r="B89" s="417"/>
      <c r="C89" s="418"/>
      <c r="D89" s="419"/>
      <c r="E89" s="417"/>
      <c r="F89" s="87">
        <f t="shared" si="11"/>
        <v>30</v>
      </c>
      <c r="G89" s="459"/>
      <c r="H89" s="421"/>
      <c r="I89" s="421"/>
      <c r="J89" s="421"/>
      <c r="K89" s="421"/>
      <c r="L89" s="421"/>
      <c r="M89" s="421"/>
      <c r="N89" s="421"/>
      <c r="O89" s="421"/>
      <c r="P89" s="421"/>
      <c r="Q89" s="421"/>
      <c r="R89" s="421"/>
      <c r="S89" s="72">
        <f t="shared" si="12"/>
        <v>0</v>
      </c>
      <c r="T89" s="437"/>
      <c r="U89" s="423"/>
      <c r="V89" s="460"/>
      <c r="W89" s="454"/>
      <c r="X89" s="454"/>
      <c r="Y89" s="454"/>
      <c r="Z89" s="454"/>
      <c r="AA89" s="454"/>
      <c r="AB89" s="320"/>
      <c r="AC89" s="77">
        <f t="shared" si="13"/>
        <v>0</v>
      </c>
      <c r="AD89" s="320"/>
      <c r="AE89" s="320"/>
      <c r="AF89" s="320"/>
      <c r="AG89" s="320"/>
      <c r="AH89" s="320"/>
      <c r="AI89" s="320"/>
      <c r="AJ89" s="320"/>
      <c r="AK89" s="320"/>
      <c r="AL89" s="320"/>
      <c r="AM89" s="320"/>
      <c r="AN89" s="320"/>
      <c r="AO89" s="320"/>
      <c r="AP89" s="320"/>
      <c r="AQ89" s="320"/>
      <c r="AR89" s="320"/>
      <c r="AS89" s="79">
        <f t="shared" si="14"/>
        <v>0</v>
      </c>
      <c r="AT89" s="77">
        <f t="shared" si="15"/>
        <v>0</v>
      </c>
      <c r="AU89" s="77">
        <f t="shared" si="16"/>
        <v>0</v>
      </c>
      <c r="AV89" s="425"/>
      <c r="AW89" s="426"/>
      <c r="AX89" s="426"/>
      <c r="AY89" s="426"/>
      <c r="AZ89" s="426"/>
      <c r="BA89" s="77">
        <f t="shared" si="17"/>
        <v>0</v>
      </c>
      <c r="BB89" s="427"/>
      <c r="BC89" s="449"/>
      <c r="BD89" s="62" t="str">
        <f t="shared" si="18"/>
        <v>正确</v>
      </c>
    </row>
    <row r="90" s="1" customFormat="1" ht="33" customHeight="1" spans="1:56">
      <c r="A90" s="128">
        <f t="shared" si="10"/>
        <v>86</v>
      </c>
      <c r="B90" s="417"/>
      <c r="C90" s="418"/>
      <c r="D90" s="419"/>
      <c r="E90" s="417"/>
      <c r="F90" s="87">
        <f t="shared" si="11"/>
        <v>30</v>
      </c>
      <c r="G90" s="459"/>
      <c r="H90" s="421"/>
      <c r="I90" s="421"/>
      <c r="J90" s="421"/>
      <c r="K90" s="421"/>
      <c r="L90" s="421"/>
      <c r="M90" s="421"/>
      <c r="N90" s="421"/>
      <c r="O90" s="421"/>
      <c r="P90" s="421"/>
      <c r="Q90" s="421"/>
      <c r="R90" s="421"/>
      <c r="S90" s="72">
        <f t="shared" si="12"/>
        <v>0</v>
      </c>
      <c r="T90" s="437"/>
      <c r="U90" s="423"/>
      <c r="V90" s="460"/>
      <c r="W90" s="454"/>
      <c r="X90" s="454"/>
      <c r="Y90" s="454"/>
      <c r="Z90" s="454"/>
      <c r="AA90" s="454"/>
      <c r="AB90" s="320"/>
      <c r="AC90" s="77">
        <f t="shared" si="13"/>
        <v>0</v>
      </c>
      <c r="AD90" s="320"/>
      <c r="AE90" s="320"/>
      <c r="AF90" s="320"/>
      <c r="AG90" s="320"/>
      <c r="AH90" s="320"/>
      <c r="AI90" s="320"/>
      <c r="AJ90" s="320"/>
      <c r="AK90" s="320"/>
      <c r="AL90" s="320"/>
      <c r="AM90" s="320"/>
      <c r="AN90" s="320"/>
      <c r="AO90" s="320"/>
      <c r="AP90" s="320"/>
      <c r="AQ90" s="320"/>
      <c r="AR90" s="320"/>
      <c r="AS90" s="79">
        <f t="shared" si="14"/>
        <v>0</v>
      </c>
      <c r="AT90" s="77">
        <f t="shared" si="15"/>
        <v>0</v>
      </c>
      <c r="AU90" s="77">
        <f t="shared" si="16"/>
        <v>0</v>
      </c>
      <c r="AV90" s="425"/>
      <c r="AW90" s="426"/>
      <c r="AX90" s="426"/>
      <c r="AY90" s="426"/>
      <c r="AZ90" s="426"/>
      <c r="BA90" s="77">
        <f t="shared" si="17"/>
        <v>0</v>
      </c>
      <c r="BB90" s="427"/>
      <c r="BC90" s="449"/>
      <c r="BD90" s="62" t="str">
        <f t="shared" si="18"/>
        <v>正确</v>
      </c>
    </row>
    <row r="91" s="1" customFormat="1" ht="33" customHeight="1" spans="1:56">
      <c r="A91" s="128">
        <f t="shared" si="10"/>
        <v>87</v>
      </c>
      <c r="B91" s="417"/>
      <c r="C91" s="418"/>
      <c r="D91" s="419"/>
      <c r="E91" s="417"/>
      <c r="F91" s="87">
        <f t="shared" si="11"/>
        <v>30</v>
      </c>
      <c r="G91" s="459"/>
      <c r="H91" s="421"/>
      <c r="I91" s="421"/>
      <c r="J91" s="421"/>
      <c r="K91" s="421"/>
      <c r="L91" s="421"/>
      <c r="M91" s="421"/>
      <c r="N91" s="421"/>
      <c r="O91" s="421"/>
      <c r="P91" s="421"/>
      <c r="Q91" s="421"/>
      <c r="R91" s="421"/>
      <c r="S91" s="72">
        <f t="shared" si="12"/>
        <v>0</v>
      </c>
      <c r="T91" s="437"/>
      <c r="U91" s="423"/>
      <c r="V91" s="460"/>
      <c r="W91" s="454"/>
      <c r="X91" s="454"/>
      <c r="Y91" s="454"/>
      <c r="Z91" s="454"/>
      <c r="AA91" s="454"/>
      <c r="AB91" s="320"/>
      <c r="AC91" s="77">
        <f t="shared" si="13"/>
        <v>0</v>
      </c>
      <c r="AD91" s="320"/>
      <c r="AE91" s="320"/>
      <c r="AF91" s="320"/>
      <c r="AG91" s="320"/>
      <c r="AH91" s="320"/>
      <c r="AI91" s="320"/>
      <c r="AJ91" s="320"/>
      <c r="AK91" s="320"/>
      <c r="AL91" s="320"/>
      <c r="AM91" s="320"/>
      <c r="AN91" s="320"/>
      <c r="AO91" s="320"/>
      <c r="AP91" s="320"/>
      <c r="AQ91" s="320"/>
      <c r="AR91" s="320"/>
      <c r="AS91" s="79">
        <f t="shared" si="14"/>
        <v>0</v>
      </c>
      <c r="AT91" s="77">
        <f t="shared" si="15"/>
        <v>0</v>
      </c>
      <c r="AU91" s="77">
        <f t="shared" si="16"/>
        <v>0</v>
      </c>
      <c r="AV91" s="425"/>
      <c r="AW91" s="426"/>
      <c r="AX91" s="426"/>
      <c r="AY91" s="426"/>
      <c r="AZ91" s="426"/>
      <c r="BA91" s="77">
        <f t="shared" si="17"/>
        <v>0</v>
      </c>
      <c r="BB91" s="427"/>
      <c r="BC91" s="449"/>
      <c r="BD91" s="62" t="str">
        <f t="shared" si="18"/>
        <v>正确</v>
      </c>
    </row>
    <row r="92" s="1" customFormat="1" ht="33" customHeight="1" spans="1:56">
      <c r="A92" s="128">
        <f t="shared" si="10"/>
        <v>88</v>
      </c>
      <c r="B92" s="417"/>
      <c r="C92" s="418"/>
      <c r="D92" s="419"/>
      <c r="E92" s="417"/>
      <c r="F92" s="87">
        <f t="shared" si="11"/>
        <v>30</v>
      </c>
      <c r="G92" s="459"/>
      <c r="H92" s="421"/>
      <c r="I92" s="421"/>
      <c r="J92" s="421"/>
      <c r="K92" s="421"/>
      <c r="L92" s="421"/>
      <c r="M92" s="421"/>
      <c r="N92" s="421"/>
      <c r="O92" s="421"/>
      <c r="P92" s="421"/>
      <c r="Q92" s="421"/>
      <c r="R92" s="421"/>
      <c r="S92" s="72">
        <f t="shared" si="12"/>
        <v>0</v>
      </c>
      <c r="T92" s="437"/>
      <c r="U92" s="423"/>
      <c r="V92" s="460"/>
      <c r="W92" s="454"/>
      <c r="X92" s="454"/>
      <c r="Y92" s="454"/>
      <c r="Z92" s="454"/>
      <c r="AA92" s="454"/>
      <c r="AB92" s="320"/>
      <c r="AC92" s="77">
        <f t="shared" si="13"/>
        <v>0</v>
      </c>
      <c r="AD92" s="320"/>
      <c r="AE92" s="320"/>
      <c r="AF92" s="320"/>
      <c r="AG92" s="320"/>
      <c r="AH92" s="320"/>
      <c r="AI92" s="320"/>
      <c r="AJ92" s="320"/>
      <c r="AK92" s="320"/>
      <c r="AL92" s="320"/>
      <c r="AM92" s="320"/>
      <c r="AN92" s="320"/>
      <c r="AO92" s="320"/>
      <c r="AP92" s="320"/>
      <c r="AQ92" s="320"/>
      <c r="AR92" s="320"/>
      <c r="AS92" s="79">
        <f t="shared" si="14"/>
        <v>0</v>
      </c>
      <c r="AT92" s="77">
        <f t="shared" si="15"/>
        <v>0</v>
      </c>
      <c r="AU92" s="77">
        <f t="shared" si="16"/>
        <v>0</v>
      </c>
      <c r="AV92" s="425"/>
      <c r="AW92" s="426"/>
      <c r="AX92" s="426"/>
      <c r="AY92" s="426"/>
      <c r="AZ92" s="426"/>
      <c r="BA92" s="77">
        <f t="shared" si="17"/>
        <v>0</v>
      </c>
      <c r="BB92" s="427"/>
      <c r="BC92" s="449"/>
      <c r="BD92" s="62" t="str">
        <f t="shared" si="18"/>
        <v>正确</v>
      </c>
    </row>
    <row r="93" s="1" customFormat="1" ht="33" customHeight="1" spans="1:56">
      <c r="A93" s="128">
        <f t="shared" si="10"/>
        <v>89</v>
      </c>
      <c r="B93" s="417"/>
      <c r="C93" s="418"/>
      <c r="D93" s="419"/>
      <c r="E93" s="417"/>
      <c r="F93" s="87">
        <f t="shared" si="11"/>
        <v>30</v>
      </c>
      <c r="G93" s="459"/>
      <c r="H93" s="421"/>
      <c r="I93" s="421"/>
      <c r="J93" s="421"/>
      <c r="K93" s="421"/>
      <c r="L93" s="421"/>
      <c r="M93" s="421"/>
      <c r="N93" s="421"/>
      <c r="O93" s="421"/>
      <c r="P93" s="421"/>
      <c r="Q93" s="421"/>
      <c r="R93" s="421"/>
      <c r="S93" s="72">
        <f t="shared" si="12"/>
        <v>0</v>
      </c>
      <c r="T93" s="437"/>
      <c r="U93" s="423"/>
      <c r="V93" s="460"/>
      <c r="W93" s="454"/>
      <c r="X93" s="454"/>
      <c r="Y93" s="454"/>
      <c r="Z93" s="454"/>
      <c r="AA93" s="454"/>
      <c r="AB93" s="320"/>
      <c r="AC93" s="77">
        <f t="shared" si="13"/>
        <v>0</v>
      </c>
      <c r="AD93" s="320"/>
      <c r="AE93" s="320"/>
      <c r="AF93" s="320"/>
      <c r="AG93" s="320"/>
      <c r="AH93" s="320"/>
      <c r="AI93" s="320"/>
      <c r="AJ93" s="320"/>
      <c r="AK93" s="320"/>
      <c r="AL93" s="320"/>
      <c r="AM93" s="320"/>
      <c r="AN93" s="320"/>
      <c r="AO93" s="320"/>
      <c r="AP93" s="320"/>
      <c r="AQ93" s="320"/>
      <c r="AR93" s="320"/>
      <c r="AS93" s="79">
        <f t="shared" si="14"/>
        <v>0</v>
      </c>
      <c r="AT93" s="77">
        <f t="shared" si="15"/>
        <v>0</v>
      </c>
      <c r="AU93" s="77">
        <f t="shared" si="16"/>
        <v>0</v>
      </c>
      <c r="AV93" s="425"/>
      <c r="AW93" s="426"/>
      <c r="AX93" s="426"/>
      <c r="AY93" s="426"/>
      <c r="AZ93" s="426"/>
      <c r="BA93" s="77">
        <f t="shared" si="17"/>
        <v>0</v>
      </c>
      <c r="BB93" s="427"/>
      <c r="BC93" s="449"/>
      <c r="BD93" s="62" t="str">
        <f t="shared" si="18"/>
        <v>正确</v>
      </c>
    </row>
    <row r="94" s="1" customFormat="1" ht="33" customHeight="1" spans="1:56">
      <c r="A94" s="128">
        <f t="shared" si="10"/>
        <v>90</v>
      </c>
      <c r="B94" s="417"/>
      <c r="C94" s="418"/>
      <c r="D94" s="419"/>
      <c r="E94" s="417"/>
      <c r="F94" s="87">
        <f t="shared" si="11"/>
        <v>30</v>
      </c>
      <c r="G94" s="459"/>
      <c r="H94" s="421"/>
      <c r="I94" s="421"/>
      <c r="J94" s="421"/>
      <c r="K94" s="421"/>
      <c r="L94" s="421"/>
      <c r="M94" s="421"/>
      <c r="N94" s="421"/>
      <c r="O94" s="421"/>
      <c r="P94" s="421"/>
      <c r="Q94" s="421"/>
      <c r="R94" s="421"/>
      <c r="S94" s="72">
        <f t="shared" si="12"/>
        <v>0</v>
      </c>
      <c r="T94" s="437"/>
      <c r="U94" s="423"/>
      <c r="V94" s="460"/>
      <c r="W94" s="454"/>
      <c r="X94" s="454"/>
      <c r="Y94" s="454"/>
      <c r="Z94" s="454"/>
      <c r="AA94" s="454"/>
      <c r="AB94" s="320"/>
      <c r="AC94" s="77">
        <f t="shared" si="13"/>
        <v>0</v>
      </c>
      <c r="AD94" s="320"/>
      <c r="AE94" s="320"/>
      <c r="AF94" s="320"/>
      <c r="AG94" s="320"/>
      <c r="AH94" s="320"/>
      <c r="AI94" s="320"/>
      <c r="AJ94" s="320"/>
      <c r="AK94" s="320"/>
      <c r="AL94" s="320"/>
      <c r="AM94" s="320"/>
      <c r="AN94" s="320"/>
      <c r="AO94" s="320"/>
      <c r="AP94" s="320"/>
      <c r="AQ94" s="320"/>
      <c r="AR94" s="320"/>
      <c r="AS94" s="79">
        <f t="shared" si="14"/>
        <v>0</v>
      </c>
      <c r="AT94" s="77">
        <f t="shared" si="15"/>
        <v>0</v>
      </c>
      <c r="AU94" s="77">
        <f t="shared" si="16"/>
        <v>0</v>
      </c>
      <c r="AV94" s="425"/>
      <c r="AW94" s="426"/>
      <c r="AX94" s="426"/>
      <c r="AY94" s="426"/>
      <c r="AZ94" s="426"/>
      <c r="BA94" s="77">
        <f t="shared" si="17"/>
        <v>0</v>
      </c>
      <c r="BB94" s="427"/>
      <c r="BC94" s="449"/>
      <c r="BD94" s="62" t="str">
        <f t="shared" si="18"/>
        <v>正确</v>
      </c>
    </row>
    <row r="95" s="1" customFormat="1" ht="33" customHeight="1" spans="1:56">
      <c r="A95" s="128">
        <f t="shared" si="10"/>
        <v>91</v>
      </c>
      <c r="B95" s="417"/>
      <c r="C95" s="418"/>
      <c r="D95" s="419"/>
      <c r="E95" s="417"/>
      <c r="F95" s="87">
        <f t="shared" si="11"/>
        <v>30</v>
      </c>
      <c r="G95" s="459"/>
      <c r="H95" s="421"/>
      <c r="I95" s="421"/>
      <c r="J95" s="421"/>
      <c r="K95" s="421"/>
      <c r="L95" s="421"/>
      <c r="M95" s="421"/>
      <c r="N95" s="421"/>
      <c r="O95" s="421"/>
      <c r="P95" s="421"/>
      <c r="Q95" s="421"/>
      <c r="R95" s="421"/>
      <c r="S95" s="72">
        <f t="shared" si="12"/>
        <v>0</v>
      </c>
      <c r="T95" s="437"/>
      <c r="U95" s="423"/>
      <c r="V95" s="460"/>
      <c r="W95" s="454"/>
      <c r="X95" s="454"/>
      <c r="Y95" s="454"/>
      <c r="Z95" s="454"/>
      <c r="AA95" s="454"/>
      <c r="AB95" s="320"/>
      <c r="AC95" s="77">
        <f t="shared" si="13"/>
        <v>0</v>
      </c>
      <c r="AD95" s="320"/>
      <c r="AE95" s="320"/>
      <c r="AF95" s="320"/>
      <c r="AG95" s="320"/>
      <c r="AH95" s="320"/>
      <c r="AI95" s="320"/>
      <c r="AJ95" s="320"/>
      <c r="AK95" s="320"/>
      <c r="AL95" s="320"/>
      <c r="AM95" s="320"/>
      <c r="AN95" s="320"/>
      <c r="AO95" s="320"/>
      <c r="AP95" s="320"/>
      <c r="AQ95" s="320"/>
      <c r="AR95" s="320"/>
      <c r="AS95" s="79">
        <f t="shared" si="14"/>
        <v>0</v>
      </c>
      <c r="AT95" s="77">
        <f t="shared" si="15"/>
        <v>0</v>
      </c>
      <c r="AU95" s="77">
        <f t="shared" si="16"/>
        <v>0</v>
      </c>
      <c r="AV95" s="425"/>
      <c r="AW95" s="426"/>
      <c r="AX95" s="426"/>
      <c r="AY95" s="426"/>
      <c r="AZ95" s="426"/>
      <c r="BA95" s="77">
        <f t="shared" si="17"/>
        <v>0</v>
      </c>
      <c r="BB95" s="427"/>
      <c r="BC95" s="449"/>
      <c r="BD95" s="62" t="str">
        <f t="shared" si="18"/>
        <v>正确</v>
      </c>
    </row>
    <row r="96" s="1" customFormat="1" ht="33" customHeight="1" spans="1:56">
      <c r="A96" s="128">
        <f t="shared" si="10"/>
        <v>92</v>
      </c>
      <c r="B96" s="417"/>
      <c r="C96" s="418"/>
      <c r="D96" s="419"/>
      <c r="E96" s="417"/>
      <c r="F96" s="87">
        <f t="shared" si="11"/>
        <v>30</v>
      </c>
      <c r="G96" s="459"/>
      <c r="H96" s="421"/>
      <c r="I96" s="421"/>
      <c r="J96" s="421"/>
      <c r="K96" s="421"/>
      <c r="L96" s="421"/>
      <c r="M96" s="421"/>
      <c r="N96" s="421"/>
      <c r="O96" s="421"/>
      <c r="P96" s="421"/>
      <c r="Q96" s="421"/>
      <c r="R96" s="421"/>
      <c r="S96" s="72">
        <f t="shared" si="12"/>
        <v>0</v>
      </c>
      <c r="T96" s="437"/>
      <c r="U96" s="423"/>
      <c r="V96" s="460"/>
      <c r="W96" s="454"/>
      <c r="X96" s="454"/>
      <c r="Y96" s="454"/>
      <c r="Z96" s="454"/>
      <c r="AA96" s="454"/>
      <c r="AB96" s="320"/>
      <c r="AC96" s="77">
        <f t="shared" si="13"/>
        <v>0</v>
      </c>
      <c r="AD96" s="320"/>
      <c r="AE96" s="320"/>
      <c r="AF96" s="320"/>
      <c r="AG96" s="320"/>
      <c r="AH96" s="320"/>
      <c r="AI96" s="320"/>
      <c r="AJ96" s="320"/>
      <c r="AK96" s="320"/>
      <c r="AL96" s="320"/>
      <c r="AM96" s="320"/>
      <c r="AN96" s="320"/>
      <c r="AO96" s="320"/>
      <c r="AP96" s="320"/>
      <c r="AQ96" s="320"/>
      <c r="AR96" s="320"/>
      <c r="AS96" s="79">
        <f t="shared" si="14"/>
        <v>0</v>
      </c>
      <c r="AT96" s="77">
        <f t="shared" si="15"/>
        <v>0</v>
      </c>
      <c r="AU96" s="77">
        <f t="shared" si="16"/>
        <v>0</v>
      </c>
      <c r="AV96" s="425"/>
      <c r="AW96" s="426"/>
      <c r="AX96" s="426"/>
      <c r="AY96" s="426"/>
      <c r="AZ96" s="426"/>
      <c r="BA96" s="77">
        <f t="shared" si="17"/>
        <v>0</v>
      </c>
      <c r="BB96" s="427"/>
      <c r="BC96" s="449"/>
      <c r="BD96" s="62" t="str">
        <f t="shared" si="18"/>
        <v>正确</v>
      </c>
    </row>
    <row r="97" s="1" customFormat="1" ht="33" customHeight="1" spans="1:56">
      <c r="A97" s="128">
        <f t="shared" si="10"/>
        <v>93</v>
      </c>
      <c r="B97" s="417"/>
      <c r="C97" s="418"/>
      <c r="D97" s="419"/>
      <c r="E97" s="417"/>
      <c r="F97" s="87">
        <f t="shared" si="11"/>
        <v>30</v>
      </c>
      <c r="G97" s="459"/>
      <c r="H97" s="421"/>
      <c r="I97" s="421"/>
      <c r="J97" s="421"/>
      <c r="K97" s="421"/>
      <c r="L97" s="421"/>
      <c r="M97" s="421"/>
      <c r="N97" s="421"/>
      <c r="O97" s="421"/>
      <c r="P97" s="421"/>
      <c r="Q97" s="421"/>
      <c r="R97" s="421"/>
      <c r="S97" s="72">
        <f t="shared" si="12"/>
        <v>0</v>
      </c>
      <c r="T97" s="437"/>
      <c r="U97" s="423"/>
      <c r="V97" s="460"/>
      <c r="W97" s="454"/>
      <c r="X97" s="454"/>
      <c r="Y97" s="454"/>
      <c r="Z97" s="454"/>
      <c r="AA97" s="454"/>
      <c r="AB97" s="320"/>
      <c r="AC97" s="77">
        <f t="shared" si="13"/>
        <v>0</v>
      </c>
      <c r="AD97" s="320"/>
      <c r="AE97" s="320"/>
      <c r="AF97" s="320"/>
      <c r="AG97" s="320"/>
      <c r="AH97" s="320"/>
      <c r="AI97" s="320"/>
      <c r="AJ97" s="320"/>
      <c r="AK97" s="320"/>
      <c r="AL97" s="320"/>
      <c r="AM97" s="320"/>
      <c r="AN97" s="320"/>
      <c r="AO97" s="320"/>
      <c r="AP97" s="320"/>
      <c r="AQ97" s="320"/>
      <c r="AR97" s="320"/>
      <c r="AS97" s="79">
        <f t="shared" si="14"/>
        <v>0</v>
      </c>
      <c r="AT97" s="77">
        <f t="shared" si="15"/>
        <v>0</v>
      </c>
      <c r="AU97" s="77">
        <f t="shared" si="16"/>
        <v>0</v>
      </c>
      <c r="AV97" s="425"/>
      <c r="AW97" s="426"/>
      <c r="AX97" s="426"/>
      <c r="AY97" s="426"/>
      <c r="AZ97" s="426"/>
      <c r="BA97" s="77">
        <f t="shared" si="17"/>
        <v>0</v>
      </c>
      <c r="BB97" s="427"/>
      <c r="BC97" s="449"/>
      <c r="BD97" s="62" t="str">
        <f t="shared" si="18"/>
        <v>正确</v>
      </c>
    </row>
    <row r="98" s="1" customFormat="1" ht="33" customHeight="1" spans="1:56">
      <c r="A98" s="128">
        <f t="shared" si="10"/>
        <v>94</v>
      </c>
      <c r="B98" s="417"/>
      <c r="C98" s="418"/>
      <c r="D98" s="419"/>
      <c r="E98" s="417"/>
      <c r="F98" s="87">
        <f t="shared" si="11"/>
        <v>30</v>
      </c>
      <c r="G98" s="459"/>
      <c r="H98" s="421"/>
      <c r="I98" s="421"/>
      <c r="J98" s="421"/>
      <c r="K98" s="421"/>
      <c r="L98" s="421"/>
      <c r="M98" s="421"/>
      <c r="N98" s="421"/>
      <c r="O98" s="421"/>
      <c r="P98" s="421"/>
      <c r="Q98" s="421"/>
      <c r="R98" s="421"/>
      <c r="S98" s="72">
        <f t="shared" si="12"/>
        <v>0</v>
      </c>
      <c r="T98" s="437"/>
      <c r="U98" s="423"/>
      <c r="V98" s="460"/>
      <c r="W98" s="454"/>
      <c r="X98" s="454"/>
      <c r="Y98" s="454"/>
      <c r="Z98" s="454"/>
      <c r="AA98" s="454"/>
      <c r="AB98" s="320"/>
      <c r="AC98" s="77">
        <f t="shared" si="13"/>
        <v>0</v>
      </c>
      <c r="AD98" s="320"/>
      <c r="AE98" s="320"/>
      <c r="AF98" s="320"/>
      <c r="AG98" s="320"/>
      <c r="AH98" s="320"/>
      <c r="AI98" s="320"/>
      <c r="AJ98" s="320"/>
      <c r="AK98" s="320"/>
      <c r="AL98" s="320"/>
      <c r="AM98" s="320"/>
      <c r="AN98" s="320"/>
      <c r="AO98" s="320"/>
      <c r="AP98" s="320"/>
      <c r="AQ98" s="320"/>
      <c r="AR98" s="320"/>
      <c r="AS98" s="79">
        <f t="shared" si="14"/>
        <v>0</v>
      </c>
      <c r="AT98" s="77">
        <f t="shared" si="15"/>
        <v>0</v>
      </c>
      <c r="AU98" s="77">
        <f t="shared" si="16"/>
        <v>0</v>
      </c>
      <c r="AV98" s="425"/>
      <c r="AW98" s="426"/>
      <c r="AX98" s="426"/>
      <c r="AY98" s="426"/>
      <c r="AZ98" s="426"/>
      <c r="BA98" s="77">
        <f t="shared" si="17"/>
        <v>0</v>
      </c>
      <c r="BB98" s="427"/>
      <c r="BC98" s="449"/>
      <c r="BD98" s="62" t="str">
        <f t="shared" si="18"/>
        <v>正确</v>
      </c>
    </row>
    <row r="99" s="1" customFormat="1" ht="33" customHeight="1" spans="1:56">
      <c r="A99" s="128">
        <f t="shared" si="10"/>
        <v>95</v>
      </c>
      <c r="B99" s="417"/>
      <c r="C99" s="418"/>
      <c r="D99" s="419"/>
      <c r="E99" s="417"/>
      <c r="F99" s="87">
        <f t="shared" si="11"/>
        <v>30</v>
      </c>
      <c r="G99" s="459"/>
      <c r="H99" s="421"/>
      <c r="I99" s="421"/>
      <c r="J99" s="421"/>
      <c r="K99" s="421"/>
      <c r="L99" s="421"/>
      <c r="M99" s="421"/>
      <c r="N99" s="421"/>
      <c r="O99" s="421"/>
      <c r="P99" s="421"/>
      <c r="Q99" s="421"/>
      <c r="R99" s="421"/>
      <c r="S99" s="72">
        <f t="shared" si="12"/>
        <v>0</v>
      </c>
      <c r="T99" s="437"/>
      <c r="U99" s="423"/>
      <c r="V99" s="460"/>
      <c r="W99" s="454"/>
      <c r="X99" s="454"/>
      <c r="Y99" s="454"/>
      <c r="Z99" s="454"/>
      <c r="AA99" s="454"/>
      <c r="AB99" s="320"/>
      <c r="AC99" s="77">
        <f t="shared" si="13"/>
        <v>0</v>
      </c>
      <c r="AD99" s="320"/>
      <c r="AE99" s="320"/>
      <c r="AF99" s="320"/>
      <c r="AG99" s="320"/>
      <c r="AH99" s="320"/>
      <c r="AI99" s="320"/>
      <c r="AJ99" s="320"/>
      <c r="AK99" s="320"/>
      <c r="AL99" s="320"/>
      <c r="AM99" s="320"/>
      <c r="AN99" s="320"/>
      <c r="AO99" s="320"/>
      <c r="AP99" s="320"/>
      <c r="AQ99" s="320"/>
      <c r="AR99" s="320"/>
      <c r="AS99" s="79">
        <f t="shared" si="14"/>
        <v>0</v>
      </c>
      <c r="AT99" s="77">
        <f t="shared" si="15"/>
        <v>0</v>
      </c>
      <c r="AU99" s="77">
        <f t="shared" si="16"/>
        <v>0</v>
      </c>
      <c r="AV99" s="425"/>
      <c r="AW99" s="426"/>
      <c r="AX99" s="426"/>
      <c r="AY99" s="426"/>
      <c r="AZ99" s="426"/>
      <c r="BA99" s="77">
        <f t="shared" si="17"/>
        <v>0</v>
      </c>
      <c r="BB99" s="427"/>
      <c r="BC99" s="449"/>
      <c r="BD99" s="62" t="str">
        <f t="shared" si="18"/>
        <v>正确</v>
      </c>
    </row>
    <row r="100" s="1" customFormat="1" ht="33" customHeight="1" spans="1:56">
      <c r="A100" s="128">
        <f t="shared" si="10"/>
        <v>96</v>
      </c>
      <c r="B100" s="417"/>
      <c r="C100" s="418"/>
      <c r="D100" s="419"/>
      <c r="E100" s="417"/>
      <c r="F100" s="87">
        <f t="shared" si="11"/>
        <v>30</v>
      </c>
      <c r="G100" s="459"/>
      <c r="H100" s="421"/>
      <c r="I100" s="421"/>
      <c r="J100" s="421"/>
      <c r="K100" s="421"/>
      <c r="L100" s="421"/>
      <c r="M100" s="421"/>
      <c r="N100" s="421"/>
      <c r="O100" s="421"/>
      <c r="P100" s="421"/>
      <c r="Q100" s="421"/>
      <c r="R100" s="421"/>
      <c r="S100" s="72">
        <f t="shared" si="12"/>
        <v>0</v>
      </c>
      <c r="T100" s="437"/>
      <c r="U100" s="423"/>
      <c r="V100" s="460"/>
      <c r="W100" s="454"/>
      <c r="X100" s="454"/>
      <c r="Y100" s="454"/>
      <c r="Z100" s="454"/>
      <c r="AA100" s="454"/>
      <c r="AB100" s="320"/>
      <c r="AC100" s="77">
        <f t="shared" si="13"/>
        <v>0</v>
      </c>
      <c r="AD100" s="320"/>
      <c r="AE100" s="320"/>
      <c r="AF100" s="320"/>
      <c r="AG100" s="320"/>
      <c r="AH100" s="320"/>
      <c r="AI100" s="320"/>
      <c r="AJ100" s="320"/>
      <c r="AK100" s="320"/>
      <c r="AL100" s="320"/>
      <c r="AM100" s="320"/>
      <c r="AN100" s="320"/>
      <c r="AO100" s="320"/>
      <c r="AP100" s="320"/>
      <c r="AQ100" s="320"/>
      <c r="AR100" s="320"/>
      <c r="AS100" s="79">
        <f t="shared" si="14"/>
        <v>0</v>
      </c>
      <c r="AT100" s="77">
        <f t="shared" si="15"/>
        <v>0</v>
      </c>
      <c r="AU100" s="77">
        <f t="shared" si="16"/>
        <v>0</v>
      </c>
      <c r="AV100" s="425"/>
      <c r="AW100" s="426"/>
      <c r="AX100" s="426"/>
      <c r="AY100" s="426"/>
      <c r="AZ100" s="426"/>
      <c r="BA100" s="77">
        <f t="shared" si="17"/>
        <v>0</v>
      </c>
      <c r="BB100" s="427"/>
      <c r="BC100" s="449"/>
      <c r="BD100" s="62" t="str">
        <f t="shared" si="18"/>
        <v>正确</v>
      </c>
    </row>
    <row r="101" s="1" customFormat="1" ht="33" customHeight="1" spans="1:56">
      <c r="A101" s="128">
        <f t="shared" si="10"/>
        <v>97</v>
      </c>
      <c r="B101" s="417"/>
      <c r="C101" s="418"/>
      <c r="D101" s="419"/>
      <c r="E101" s="417"/>
      <c r="F101" s="87">
        <f t="shared" si="11"/>
        <v>30</v>
      </c>
      <c r="G101" s="459"/>
      <c r="H101" s="421"/>
      <c r="I101" s="421"/>
      <c r="J101" s="421"/>
      <c r="K101" s="421"/>
      <c r="L101" s="421"/>
      <c r="M101" s="421"/>
      <c r="N101" s="421"/>
      <c r="O101" s="421"/>
      <c r="P101" s="421"/>
      <c r="Q101" s="421"/>
      <c r="R101" s="421"/>
      <c r="S101" s="72">
        <f t="shared" si="12"/>
        <v>0</v>
      </c>
      <c r="T101" s="437"/>
      <c r="U101" s="423"/>
      <c r="V101" s="460"/>
      <c r="W101" s="454"/>
      <c r="X101" s="454"/>
      <c r="Y101" s="454"/>
      <c r="Z101" s="454"/>
      <c r="AA101" s="454"/>
      <c r="AB101" s="320"/>
      <c r="AC101" s="77">
        <f t="shared" si="13"/>
        <v>0</v>
      </c>
      <c r="AD101" s="320"/>
      <c r="AE101" s="320"/>
      <c r="AF101" s="320"/>
      <c r="AG101" s="320"/>
      <c r="AH101" s="320"/>
      <c r="AI101" s="320"/>
      <c r="AJ101" s="320"/>
      <c r="AK101" s="320"/>
      <c r="AL101" s="320"/>
      <c r="AM101" s="320"/>
      <c r="AN101" s="320"/>
      <c r="AO101" s="320"/>
      <c r="AP101" s="320"/>
      <c r="AQ101" s="320"/>
      <c r="AR101" s="320"/>
      <c r="AS101" s="79">
        <f t="shared" si="14"/>
        <v>0</v>
      </c>
      <c r="AT101" s="77">
        <f t="shared" si="15"/>
        <v>0</v>
      </c>
      <c r="AU101" s="77">
        <f t="shared" si="16"/>
        <v>0</v>
      </c>
      <c r="AV101" s="425"/>
      <c r="AW101" s="426"/>
      <c r="AX101" s="426"/>
      <c r="AY101" s="426"/>
      <c r="AZ101" s="426"/>
      <c r="BA101" s="77">
        <f t="shared" si="17"/>
        <v>0</v>
      </c>
      <c r="BB101" s="427"/>
      <c r="BC101" s="449"/>
      <c r="BD101" s="62" t="str">
        <f t="shared" si="18"/>
        <v>正确</v>
      </c>
    </row>
    <row r="102" s="1" customFormat="1" ht="33" customHeight="1" spans="1:56">
      <c r="A102" s="128">
        <f t="shared" si="10"/>
        <v>98</v>
      </c>
      <c r="B102" s="417"/>
      <c r="C102" s="418"/>
      <c r="D102" s="419"/>
      <c r="E102" s="417"/>
      <c r="F102" s="87">
        <f t="shared" si="11"/>
        <v>30</v>
      </c>
      <c r="G102" s="459"/>
      <c r="H102" s="421"/>
      <c r="I102" s="421"/>
      <c r="J102" s="421"/>
      <c r="K102" s="421"/>
      <c r="L102" s="421"/>
      <c r="M102" s="421"/>
      <c r="N102" s="421"/>
      <c r="O102" s="421"/>
      <c r="P102" s="421"/>
      <c r="Q102" s="421"/>
      <c r="R102" s="421"/>
      <c r="S102" s="72">
        <f t="shared" si="12"/>
        <v>0</v>
      </c>
      <c r="T102" s="437"/>
      <c r="U102" s="423"/>
      <c r="V102" s="460"/>
      <c r="W102" s="454"/>
      <c r="X102" s="454"/>
      <c r="Y102" s="454"/>
      <c r="Z102" s="454"/>
      <c r="AA102" s="454"/>
      <c r="AB102" s="320"/>
      <c r="AC102" s="77">
        <f t="shared" si="13"/>
        <v>0</v>
      </c>
      <c r="AD102" s="320"/>
      <c r="AE102" s="320"/>
      <c r="AF102" s="320"/>
      <c r="AG102" s="320"/>
      <c r="AH102" s="320"/>
      <c r="AI102" s="320"/>
      <c r="AJ102" s="320"/>
      <c r="AK102" s="320"/>
      <c r="AL102" s="320"/>
      <c r="AM102" s="320"/>
      <c r="AN102" s="320"/>
      <c r="AO102" s="320"/>
      <c r="AP102" s="320"/>
      <c r="AQ102" s="320"/>
      <c r="AR102" s="320"/>
      <c r="AS102" s="79">
        <f t="shared" si="14"/>
        <v>0</v>
      </c>
      <c r="AT102" s="77">
        <f t="shared" si="15"/>
        <v>0</v>
      </c>
      <c r="AU102" s="77">
        <f t="shared" si="16"/>
        <v>0</v>
      </c>
      <c r="AV102" s="425"/>
      <c r="AW102" s="426"/>
      <c r="AX102" s="426"/>
      <c r="AY102" s="426"/>
      <c r="AZ102" s="426"/>
      <c r="BA102" s="77">
        <f t="shared" si="17"/>
        <v>0</v>
      </c>
      <c r="BB102" s="427"/>
      <c r="BC102" s="449"/>
      <c r="BD102" s="62" t="str">
        <f t="shared" si="18"/>
        <v>正确</v>
      </c>
    </row>
    <row r="103" s="1" customFormat="1" ht="33" customHeight="1" spans="1:56">
      <c r="A103" s="128">
        <f t="shared" si="10"/>
        <v>99</v>
      </c>
      <c r="B103" s="417"/>
      <c r="C103" s="418"/>
      <c r="D103" s="419"/>
      <c r="E103" s="417"/>
      <c r="F103" s="87">
        <f t="shared" si="11"/>
        <v>30</v>
      </c>
      <c r="G103" s="459"/>
      <c r="H103" s="421"/>
      <c r="I103" s="421"/>
      <c r="J103" s="421"/>
      <c r="K103" s="421"/>
      <c r="L103" s="421"/>
      <c r="M103" s="421"/>
      <c r="N103" s="421"/>
      <c r="O103" s="421"/>
      <c r="P103" s="421"/>
      <c r="Q103" s="421"/>
      <c r="R103" s="421"/>
      <c r="S103" s="72">
        <f t="shared" si="12"/>
        <v>0</v>
      </c>
      <c r="T103" s="437"/>
      <c r="U103" s="423"/>
      <c r="V103" s="460"/>
      <c r="W103" s="454"/>
      <c r="X103" s="454"/>
      <c r="Y103" s="454"/>
      <c r="Z103" s="454"/>
      <c r="AA103" s="454"/>
      <c r="AB103" s="320"/>
      <c r="AC103" s="77">
        <f t="shared" si="13"/>
        <v>0</v>
      </c>
      <c r="AD103" s="320"/>
      <c r="AE103" s="320"/>
      <c r="AF103" s="320"/>
      <c r="AG103" s="320"/>
      <c r="AH103" s="320"/>
      <c r="AI103" s="320"/>
      <c r="AJ103" s="320"/>
      <c r="AK103" s="320"/>
      <c r="AL103" s="320"/>
      <c r="AM103" s="320"/>
      <c r="AN103" s="320"/>
      <c r="AO103" s="320"/>
      <c r="AP103" s="320"/>
      <c r="AQ103" s="320"/>
      <c r="AR103" s="320"/>
      <c r="AS103" s="79">
        <f t="shared" si="14"/>
        <v>0</v>
      </c>
      <c r="AT103" s="77">
        <f t="shared" si="15"/>
        <v>0</v>
      </c>
      <c r="AU103" s="77">
        <f t="shared" si="16"/>
        <v>0</v>
      </c>
      <c r="AV103" s="425"/>
      <c r="AW103" s="426"/>
      <c r="AX103" s="426"/>
      <c r="AY103" s="426"/>
      <c r="AZ103" s="426"/>
      <c r="BA103" s="77">
        <f t="shared" si="17"/>
        <v>0</v>
      </c>
      <c r="BB103" s="427"/>
      <c r="BC103" s="449"/>
      <c r="BD103" s="62" t="str">
        <f t="shared" si="18"/>
        <v>正确</v>
      </c>
    </row>
    <row r="104" s="1" customFormat="1" ht="33" customHeight="1" spans="1:56">
      <c r="A104" s="128">
        <f t="shared" si="10"/>
        <v>100</v>
      </c>
      <c r="B104" s="417"/>
      <c r="C104" s="418"/>
      <c r="D104" s="419"/>
      <c r="E104" s="417"/>
      <c r="F104" s="87">
        <f t="shared" si="11"/>
        <v>30</v>
      </c>
      <c r="G104" s="459"/>
      <c r="H104" s="421"/>
      <c r="I104" s="421"/>
      <c r="J104" s="421"/>
      <c r="K104" s="421"/>
      <c r="L104" s="421"/>
      <c r="M104" s="421"/>
      <c r="N104" s="421"/>
      <c r="O104" s="421"/>
      <c r="P104" s="421"/>
      <c r="Q104" s="421"/>
      <c r="R104" s="421"/>
      <c r="S104" s="72">
        <f t="shared" si="12"/>
        <v>0</v>
      </c>
      <c r="T104" s="437"/>
      <c r="U104" s="423"/>
      <c r="V104" s="460"/>
      <c r="W104" s="454"/>
      <c r="X104" s="454"/>
      <c r="Y104" s="454"/>
      <c r="Z104" s="454"/>
      <c r="AA104" s="454"/>
      <c r="AB104" s="320"/>
      <c r="AC104" s="77">
        <f t="shared" si="13"/>
        <v>0</v>
      </c>
      <c r="AD104" s="320"/>
      <c r="AE104" s="320"/>
      <c r="AF104" s="320"/>
      <c r="AG104" s="320"/>
      <c r="AH104" s="320"/>
      <c r="AI104" s="320"/>
      <c r="AJ104" s="320"/>
      <c r="AK104" s="320"/>
      <c r="AL104" s="320"/>
      <c r="AM104" s="320"/>
      <c r="AN104" s="320"/>
      <c r="AO104" s="320"/>
      <c r="AP104" s="320"/>
      <c r="AQ104" s="320"/>
      <c r="AR104" s="320"/>
      <c r="AS104" s="79">
        <f t="shared" si="14"/>
        <v>0</v>
      </c>
      <c r="AT104" s="77">
        <f t="shared" si="15"/>
        <v>0</v>
      </c>
      <c r="AU104" s="77">
        <f t="shared" si="16"/>
        <v>0</v>
      </c>
      <c r="AV104" s="425"/>
      <c r="AW104" s="426"/>
      <c r="AX104" s="426"/>
      <c r="AY104" s="426"/>
      <c r="AZ104" s="426"/>
      <c r="BA104" s="77">
        <f t="shared" si="17"/>
        <v>0</v>
      </c>
      <c r="BB104" s="427"/>
      <c r="BC104" s="449"/>
      <c r="BD104" s="62" t="str">
        <f t="shared" si="18"/>
        <v>正确</v>
      </c>
    </row>
    <row r="105" s="1" customFormat="1" ht="33" customHeight="1" spans="1:56">
      <c r="A105" s="128">
        <f t="shared" si="10"/>
        <v>101</v>
      </c>
      <c r="B105" s="417"/>
      <c r="C105" s="418"/>
      <c r="D105" s="419"/>
      <c r="E105" s="417"/>
      <c r="F105" s="87">
        <f t="shared" si="11"/>
        <v>30</v>
      </c>
      <c r="G105" s="459"/>
      <c r="H105" s="421"/>
      <c r="I105" s="421"/>
      <c r="J105" s="421"/>
      <c r="K105" s="421"/>
      <c r="L105" s="421"/>
      <c r="M105" s="421"/>
      <c r="N105" s="421"/>
      <c r="O105" s="421"/>
      <c r="P105" s="421"/>
      <c r="Q105" s="421"/>
      <c r="R105" s="421"/>
      <c r="S105" s="72">
        <f t="shared" si="12"/>
        <v>0</v>
      </c>
      <c r="T105" s="437"/>
      <c r="U105" s="423"/>
      <c r="V105" s="460"/>
      <c r="W105" s="454"/>
      <c r="X105" s="454"/>
      <c r="Y105" s="454"/>
      <c r="Z105" s="454"/>
      <c r="AA105" s="454"/>
      <c r="AB105" s="320"/>
      <c r="AC105" s="77">
        <f t="shared" si="13"/>
        <v>0</v>
      </c>
      <c r="AD105" s="320"/>
      <c r="AE105" s="320"/>
      <c r="AF105" s="320"/>
      <c r="AG105" s="320"/>
      <c r="AH105" s="320"/>
      <c r="AI105" s="320"/>
      <c r="AJ105" s="320"/>
      <c r="AK105" s="320"/>
      <c r="AL105" s="320"/>
      <c r="AM105" s="320"/>
      <c r="AN105" s="320"/>
      <c r="AO105" s="320"/>
      <c r="AP105" s="320"/>
      <c r="AQ105" s="320"/>
      <c r="AR105" s="320"/>
      <c r="AS105" s="79">
        <f t="shared" si="14"/>
        <v>0</v>
      </c>
      <c r="AT105" s="77">
        <f t="shared" si="15"/>
        <v>0</v>
      </c>
      <c r="AU105" s="77">
        <f t="shared" si="16"/>
        <v>0</v>
      </c>
      <c r="AV105" s="425"/>
      <c r="AW105" s="426"/>
      <c r="AX105" s="426"/>
      <c r="AY105" s="426"/>
      <c r="AZ105" s="426"/>
      <c r="BA105" s="77">
        <f t="shared" si="17"/>
        <v>0</v>
      </c>
      <c r="BB105" s="427"/>
      <c r="BC105" s="449"/>
      <c r="BD105" s="62" t="str">
        <f t="shared" si="18"/>
        <v>正确</v>
      </c>
    </row>
    <row r="106" s="1" customFormat="1" ht="33" customHeight="1" spans="1:56">
      <c r="A106" s="128">
        <f t="shared" si="10"/>
        <v>102</v>
      </c>
      <c r="B106" s="417"/>
      <c r="C106" s="418"/>
      <c r="D106" s="419"/>
      <c r="E106" s="417"/>
      <c r="F106" s="87">
        <f t="shared" si="11"/>
        <v>30</v>
      </c>
      <c r="G106" s="459"/>
      <c r="H106" s="421"/>
      <c r="I106" s="421"/>
      <c r="J106" s="421"/>
      <c r="K106" s="421"/>
      <c r="L106" s="421"/>
      <c r="M106" s="421"/>
      <c r="N106" s="421"/>
      <c r="O106" s="421"/>
      <c r="P106" s="421"/>
      <c r="Q106" s="421"/>
      <c r="R106" s="421"/>
      <c r="S106" s="72">
        <f t="shared" si="12"/>
        <v>0</v>
      </c>
      <c r="T106" s="437"/>
      <c r="U106" s="423"/>
      <c r="V106" s="460"/>
      <c r="W106" s="454"/>
      <c r="X106" s="454"/>
      <c r="Y106" s="454"/>
      <c r="Z106" s="454"/>
      <c r="AA106" s="454"/>
      <c r="AB106" s="320"/>
      <c r="AC106" s="77">
        <f t="shared" si="13"/>
        <v>0</v>
      </c>
      <c r="AD106" s="320"/>
      <c r="AE106" s="320"/>
      <c r="AF106" s="320"/>
      <c r="AG106" s="320"/>
      <c r="AH106" s="320"/>
      <c r="AI106" s="320"/>
      <c r="AJ106" s="320"/>
      <c r="AK106" s="320"/>
      <c r="AL106" s="320"/>
      <c r="AM106" s="320"/>
      <c r="AN106" s="320"/>
      <c r="AO106" s="320"/>
      <c r="AP106" s="320"/>
      <c r="AQ106" s="320"/>
      <c r="AR106" s="320"/>
      <c r="AS106" s="79">
        <f t="shared" si="14"/>
        <v>0</v>
      </c>
      <c r="AT106" s="77">
        <f t="shared" si="15"/>
        <v>0</v>
      </c>
      <c r="AU106" s="77">
        <f t="shared" si="16"/>
        <v>0</v>
      </c>
      <c r="AV106" s="425"/>
      <c r="AW106" s="426"/>
      <c r="AX106" s="426"/>
      <c r="AY106" s="426"/>
      <c r="AZ106" s="426"/>
      <c r="BA106" s="77">
        <f t="shared" si="17"/>
        <v>0</v>
      </c>
      <c r="BB106" s="427"/>
      <c r="BC106" s="449"/>
      <c r="BD106" s="62" t="str">
        <f t="shared" si="18"/>
        <v>正确</v>
      </c>
    </row>
    <row r="107" s="1" customFormat="1" ht="33" customHeight="1" spans="1:56">
      <c r="A107" s="128">
        <f t="shared" si="10"/>
        <v>103</v>
      </c>
      <c r="B107" s="417"/>
      <c r="C107" s="418"/>
      <c r="D107" s="419"/>
      <c r="E107" s="417"/>
      <c r="F107" s="87">
        <f t="shared" si="11"/>
        <v>30</v>
      </c>
      <c r="G107" s="459"/>
      <c r="H107" s="421"/>
      <c r="I107" s="421"/>
      <c r="J107" s="421"/>
      <c r="K107" s="421"/>
      <c r="L107" s="421"/>
      <c r="M107" s="421"/>
      <c r="N107" s="421"/>
      <c r="O107" s="421"/>
      <c r="P107" s="421"/>
      <c r="Q107" s="421"/>
      <c r="R107" s="421"/>
      <c r="S107" s="72">
        <f t="shared" si="12"/>
        <v>0</v>
      </c>
      <c r="T107" s="437"/>
      <c r="U107" s="423"/>
      <c r="V107" s="460"/>
      <c r="W107" s="454"/>
      <c r="X107" s="454"/>
      <c r="Y107" s="454"/>
      <c r="Z107" s="454"/>
      <c r="AA107" s="454"/>
      <c r="AB107" s="320"/>
      <c r="AC107" s="77">
        <f t="shared" si="13"/>
        <v>0</v>
      </c>
      <c r="AD107" s="320"/>
      <c r="AE107" s="320"/>
      <c r="AF107" s="320"/>
      <c r="AG107" s="320"/>
      <c r="AH107" s="320"/>
      <c r="AI107" s="320"/>
      <c r="AJ107" s="320"/>
      <c r="AK107" s="320"/>
      <c r="AL107" s="320"/>
      <c r="AM107" s="320"/>
      <c r="AN107" s="320"/>
      <c r="AO107" s="320"/>
      <c r="AP107" s="320"/>
      <c r="AQ107" s="320"/>
      <c r="AR107" s="320"/>
      <c r="AS107" s="79">
        <f t="shared" si="14"/>
        <v>0</v>
      </c>
      <c r="AT107" s="77">
        <f t="shared" si="15"/>
        <v>0</v>
      </c>
      <c r="AU107" s="77">
        <f t="shared" si="16"/>
        <v>0</v>
      </c>
      <c r="AV107" s="425"/>
      <c r="AW107" s="426"/>
      <c r="AX107" s="426"/>
      <c r="AY107" s="426"/>
      <c r="AZ107" s="426"/>
      <c r="BA107" s="77">
        <f t="shared" si="17"/>
        <v>0</v>
      </c>
      <c r="BB107" s="427"/>
      <c r="BC107" s="449"/>
      <c r="BD107" s="62" t="str">
        <f t="shared" si="18"/>
        <v>正确</v>
      </c>
    </row>
    <row r="108" s="1" customFormat="1" ht="33" customHeight="1" spans="1:56">
      <c r="A108" s="128">
        <f t="shared" si="10"/>
        <v>104</v>
      </c>
      <c r="B108" s="417"/>
      <c r="C108" s="418"/>
      <c r="D108" s="419"/>
      <c r="E108" s="417"/>
      <c r="F108" s="87">
        <f t="shared" si="11"/>
        <v>30</v>
      </c>
      <c r="G108" s="459"/>
      <c r="H108" s="421"/>
      <c r="I108" s="421"/>
      <c r="J108" s="421"/>
      <c r="K108" s="421"/>
      <c r="L108" s="421"/>
      <c r="M108" s="421"/>
      <c r="N108" s="421"/>
      <c r="O108" s="421"/>
      <c r="P108" s="421"/>
      <c r="Q108" s="421"/>
      <c r="R108" s="421"/>
      <c r="S108" s="72">
        <f t="shared" si="12"/>
        <v>0</v>
      </c>
      <c r="T108" s="437"/>
      <c r="U108" s="423"/>
      <c r="V108" s="460"/>
      <c r="W108" s="454"/>
      <c r="X108" s="454"/>
      <c r="Y108" s="454"/>
      <c r="Z108" s="454"/>
      <c r="AA108" s="454"/>
      <c r="AB108" s="320"/>
      <c r="AC108" s="77">
        <f t="shared" si="13"/>
        <v>0</v>
      </c>
      <c r="AD108" s="320"/>
      <c r="AE108" s="320"/>
      <c r="AF108" s="320"/>
      <c r="AG108" s="320"/>
      <c r="AH108" s="320"/>
      <c r="AI108" s="320"/>
      <c r="AJ108" s="320"/>
      <c r="AK108" s="320"/>
      <c r="AL108" s="320"/>
      <c r="AM108" s="320"/>
      <c r="AN108" s="320"/>
      <c r="AO108" s="320"/>
      <c r="AP108" s="320"/>
      <c r="AQ108" s="320"/>
      <c r="AR108" s="320"/>
      <c r="AS108" s="79">
        <f t="shared" si="14"/>
        <v>0</v>
      </c>
      <c r="AT108" s="77">
        <f t="shared" si="15"/>
        <v>0</v>
      </c>
      <c r="AU108" s="77">
        <f t="shared" si="16"/>
        <v>0</v>
      </c>
      <c r="AV108" s="425"/>
      <c r="AW108" s="426"/>
      <c r="AX108" s="426"/>
      <c r="AY108" s="426"/>
      <c r="AZ108" s="426"/>
      <c r="BA108" s="77">
        <f t="shared" si="17"/>
        <v>0</v>
      </c>
      <c r="BB108" s="427"/>
      <c r="BC108" s="449"/>
      <c r="BD108" s="62" t="str">
        <f t="shared" si="18"/>
        <v>正确</v>
      </c>
    </row>
    <row r="109" s="1" customFormat="1" ht="33" customHeight="1" spans="1:56">
      <c r="A109" s="128">
        <f t="shared" si="10"/>
        <v>105</v>
      </c>
      <c r="B109" s="417"/>
      <c r="C109" s="418"/>
      <c r="D109" s="419"/>
      <c r="E109" s="417"/>
      <c r="F109" s="87">
        <f t="shared" si="11"/>
        <v>30</v>
      </c>
      <c r="G109" s="459"/>
      <c r="H109" s="421"/>
      <c r="I109" s="421"/>
      <c r="J109" s="421"/>
      <c r="K109" s="421"/>
      <c r="L109" s="421"/>
      <c r="M109" s="421"/>
      <c r="N109" s="421"/>
      <c r="O109" s="421"/>
      <c r="P109" s="421"/>
      <c r="Q109" s="421"/>
      <c r="R109" s="421"/>
      <c r="S109" s="72">
        <f t="shared" si="12"/>
        <v>0</v>
      </c>
      <c r="T109" s="437"/>
      <c r="U109" s="423"/>
      <c r="V109" s="460"/>
      <c r="W109" s="454"/>
      <c r="X109" s="454"/>
      <c r="Y109" s="454"/>
      <c r="Z109" s="454"/>
      <c r="AA109" s="454"/>
      <c r="AB109" s="320"/>
      <c r="AC109" s="77">
        <f t="shared" si="13"/>
        <v>0</v>
      </c>
      <c r="AD109" s="320"/>
      <c r="AE109" s="320"/>
      <c r="AF109" s="320"/>
      <c r="AG109" s="320"/>
      <c r="AH109" s="320"/>
      <c r="AI109" s="320"/>
      <c r="AJ109" s="320"/>
      <c r="AK109" s="320"/>
      <c r="AL109" s="320"/>
      <c r="AM109" s="320"/>
      <c r="AN109" s="320"/>
      <c r="AO109" s="320"/>
      <c r="AP109" s="320"/>
      <c r="AQ109" s="320"/>
      <c r="AR109" s="320"/>
      <c r="AS109" s="79">
        <f t="shared" si="14"/>
        <v>0</v>
      </c>
      <c r="AT109" s="77">
        <f t="shared" si="15"/>
        <v>0</v>
      </c>
      <c r="AU109" s="77">
        <f t="shared" si="16"/>
        <v>0</v>
      </c>
      <c r="AV109" s="425"/>
      <c r="AW109" s="426"/>
      <c r="AX109" s="426"/>
      <c r="AY109" s="426"/>
      <c r="AZ109" s="426"/>
      <c r="BA109" s="77">
        <f t="shared" si="17"/>
        <v>0</v>
      </c>
      <c r="BB109" s="427"/>
      <c r="BC109" s="449"/>
      <c r="BD109" s="62" t="str">
        <f t="shared" si="18"/>
        <v>正确</v>
      </c>
    </row>
    <row r="110" s="1" customFormat="1" ht="33" customHeight="1" spans="1:56">
      <c r="A110" s="128">
        <f t="shared" si="10"/>
        <v>106</v>
      </c>
      <c r="B110" s="417"/>
      <c r="C110" s="418"/>
      <c r="D110" s="419"/>
      <c r="E110" s="417"/>
      <c r="F110" s="87">
        <f t="shared" si="11"/>
        <v>30</v>
      </c>
      <c r="G110" s="459"/>
      <c r="H110" s="421"/>
      <c r="I110" s="421"/>
      <c r="J110" s="421"/>
      <c r="K110" s="421"/>
      <c r="L110" s="421"/>
      <c r="M110" s="421"/>
      <c r="N110" s="421"/>
      <c r="O110" s="421"/>
      <c r="P110" s="421"/>
      <c r="Q110" s="421"/>
      <c r="R110" s="421"/>
      <c r="S110" s="72">
        <f t="shared" si="12"/>
        <v>0</v>
      </c>
      <c r="T110" s="437"/>
      <c r="U110" s="423"/>
      <c r="V110" s="460"/>
      <c r="W110" s="454"/>
      <c r="X110" s="454"/>
      <c r="Y110" s="454"/>
      <c r="Z110" s="454"/>
      <c r="AA110" s="454"/>
      <c r="AB110" s="320"/>
      <c r="AC110" s="77">
        <f t="shared" si="13"/>
        <v>0</v>
      </c>
      <c r="AD110" s="320"/>
      <c r="AE110" s="320"/>
      <c r="AF110" s="320"/>
      <c r="AG110" s="320"/>
      <c r="AH110" s="320"/>
      <c r="AI110" s="320"/>
      <c r="AJ110" s="320"/>
      <c r="AK110" s="320"/>
      <c r="AL110" s="320"/>
      <c r="AM110" s="320"/>
      <c r="AN110" s="320"/>
      <c r="AO110" s="320"/>
      <c r="AP110" s="320"/>
      <c r="AQ110" s="320"/>
      <c r="AR110" s="320"/>
      <c r="AS110" s="79">
        <f t="shared" si="14"/>
        <v>0</v>
      </c>
      <c r="AT110" s="77">
        <f t="shared" si="15"/>
        <v>0</v>
      </c>
      <c r="AU110" s="77">
        <f t="shared" si="16"/>
        <v>0</v>
      </c>
      <c r="AV110" s="425"/>
      <c r="AW110" s="426"/>
      <c r="AX110" s="426"/>
      <c r="AY110" s="426"/>
      <c r="AZ110" s="426"/>
      <c r="BA110" s="77">
        <f t="shared" si="17"/>
        <v>0</v>
      </c>
      <c r="BB110" s="427"/>
      <c r="BC110" s="449"/>
      <c r="BD110" s="62" t="str">
        <f t="shared" si="18"/>
        <v>正确</v>
      </c>
    </row>
    <row r="111" s="1" customFormat="1" ht="33" customHeight="1" spans="1:56">
      <c r="A111" s="128">
        <f t="shared" si="10"/>
        <v>107</v>
      </c>
      <c r="B111" s="417"/>
      <c r="C111" s="418"/>
      <c r="D111" s="419"/>
      <c r="E111" s="417"/>
      <c r="F111" s="87">
        <f t="shared" si="11"/>
        <v>30</v>
      </c>
      <c r="G111" s="459"/>
      <c r="H111" s="421"/>
      <c r="I111" s="421"/>
      <c r="J111" s="421"/>
      <c r="K111" s="421"/>
      <c r="L111" s="421"/>
      <c r="M111" s="421"/>
      <c r="N111" s="421"/>
      <c r="O111" s="421"/>
      <c r="P111" s="421"/>
      <c r="Q111" s="421"/>
      <c r="R111" s="421"/>
      <c r="S111" s="72">
        <f t="shared" si="12"/>
        <v>0</v>
      </c>
      <c r="T111" s="437"/>
      <c r="U111" s="423"/>
      <c r="V111" s="460"/>
      <c r="W111" s="454"/>
      <c r="X111" s="454"/>
      <c r="Y111" s="454"/>
      <c r="Z111" s="454"/>
      <c r="AA111" s="454"/>
      <c r="AB111" s="320"/>
      <c r="AC111" s="77">
        <f t="shared" si="13"/>
        <v>0</v>
      </c>
      <c r="AD111" s="320"/>
      <c r="AE111" s="320"/>
      <c r="AF111" s="320"/>
      <c r="AG111" s="320"/>
      <c r="AH111" s="320"/>
      <c r="AI111" s="320"/>
      <c r="AJ111" s="320"/>
      <c r="AK111" s="320"/>
      <c r="AL111" s="320"/>
      <c r="AM111" s="320"/>
      <c r="AN111" s="320"/>
      <c r="AO111" s="320"/>
      <c r="AP111" s="320"/>
      <c r="AQ111" s="320"/>
      <c r="AR111" s="320"/>
      <c r="AS111" s="79">
        <f t="shared" si="14"/>
        <v>0</v>
      </c>
      <c r="AT111" s="77">
        <f t="shared" si="15"/>
        <v>0</v>
      </c>
      <c r="AU111" s="77">
        <f t="shared" si="16"/>
        <v>0</v>
      </c>
      <c r="AV111" s="425"/>
      <c r="AW111" s="426"/>
      <c r="AX111" s="426"/>
      <c r="AY111" s="426"/>
      <c r="AZ111" s="426"/>
      <c r="BA111" s="77">
        <f t="shared" si="17"/>
        <v>0</v>
      </c>
      <c r="BB111" s="427"/>
      <c r="BC111" s="449"/>
      <c r="BD111" s="62" t="str">
        <f t="shared" si="18"/>
        <v>正确</v>
      </c>
    </row>
    <row r="112" s="1" customFormat="1" ht="33" customHeight="1" spans="1:56">
      <c r="A112" s="128">
        <f t="shared" si="10"/>
        <v>108</v>
      </c>
      <c r="B112" s="417"/>
      <c r="C112" s="418"/>
      <c r="D112" s="419"/>
      <c r="E112" s="417"/>
      <c r="F112" s="87">
        <f t="shared" si="11"/>
        <v>30</v>
      </c>
      <c r="G112" s="459"/>
      <c r="H112" s="421"/>
      <c r="I112" s="421"/>
      <c r="J112" s="421"/>
      <c r="K112" s="421"/>
      <c r="L112" s="421"/>
      <c r="M112" s="421"/>
      <c r="N112" s="421"/>
      <c r="O112" s="421"/>
      <c r="P112" s="421"/>
      <c r="Q112" s="421"/>
      <c r="R112" s="421"/>
      <c r="S112" s="72">
        <f t="shared" si="12"/>
        <v>0</v>
      </c>
      <c r="T112" s="437"/>
      <c r="U112" s="423"/>
      <c r="V112" s="460"/>
      <c r="W112" s="454"/>
      <c r="X112" s="454"/>
      <c r="Y112" s="454"/>
      <c r="Z112" s="454"/>
      <c r="AA112" s="454"/>
      <c r="AB112" s="320"/>
      <c r="AC112" s="77">
        <f t="shared" si="13"/>
        <v>0</v>
      </c>
      <c r="AD112" s="320"/>
      <c r="AE112" s="320"/>
      <c r="AF112" s="320"/>
      <c r="AG112" s="320"/>
      <c r="AH112" s="320"/>
      <c r="AI112" s="320"/>
      <c r="AJ112" s="320"/>
      <c r="AK112" s="320"/>
      <c r="AL112" s="320"/>
      <c r="AM112" s="320"/>
      <c r="AN112" s="320"/>
      <c r="AO112" s="320"/>
      <c r="AP112" s="320"/>
      <c r="AQ112" s="320"/>
      <c r="AR112" s="320"/>
      <c r="AS112" s="79">
        <f t="shared" si="14"/>
        <v>0</v>
      </c>
      <c r="AT112" s="77">
        <f t="shared" si="15"/>
        <v>0</v>
      </c>
      <c r="AU112" s="77">
        <f t="shared" si="16"/>
        <v>0</v>
      </c>
      <c r="AV112" s="425"/>
      <c r="AW112" s="426"/>
      <c r="AX112" s="426"/>
      <c r="AY112" s="426"/>
      <c r="AZ112" s="426"/>
      <c r="BA112" s="77">
        <f t="shared" si="17"/>
        <v>0</v>
      </c>
      <c r="BB112" s="427"/>
      <c r="BC112" s="449"/>
      <c r="BD112" s="62" t="str">
        <f t="shared" si="18"/>
        <v>正确</v>
      </c>
    </row>
    <row r="113" s="1" customFormat="1" ht="33" customHeight="1" spans="1:56">
      <c r="A113" s="128">
        <f t="shared" si="10"/>
        <v>109</v>
      </c>
      <c r="B113" s="417"/>
      <c r="C113" s="418"/>
      <c r="D113" s="419"/>
      <c r="E113" s="417"/>
      <c r="F113" s="87">
        <f t="shared" si="11"/>
        <v>30</v>
      </c>
      <c r="G113" s="459"/>
      <c r="H113" s="421"/>
      <c r="I113" s="421"/>
      <c r="J113" s="421"/>
      <c r="K113" s="421"/>
      <c r="L113" s="421"/>
      <c r="M113" s="421"/>
      <c r="N113" s="421"/>
      <c r="O113" s="421"/>
      <c r="P113" s="421"/>
      <c r="Q113" s="421"/>
      <c r="R113" s="421"/>
      <c r="S113" s="72">
        <f t="shared" si="12"/>
        <v>0</v>
      </c>
      <c r="T113" s="437"/>
      <c r="U113" s="423"/>
      <c r="V113" s="460"/>
      <c r="W113" s="454"/>
      <c r="X113" s="454"/>
      <c r="Y113" s="454"/>
      <c r="Z113" s="454"/>
      <c r="AA113" s="454"/>
      <c r="AB113" s="320"/>
      <c r="AC113" s="77">
        <f t="shared" si="13"/>
        <v>0</v>
      </c>
      <c r="AD113" s="320"/>
      <c r="AE113" s="320"/>
      <c r="AF113" s="320"/>
      <c r="AG113" s="320"/>
      <c r="AH113" s="320"/>
      <c r="AI113" s="320"/>
      <c r="AJ113" s="320"/>
      <c r="AK113" s="320"/>
      <c r="AL113" s="320"/>
      <c r="AM113" s="320"/>
      <c r="AN113" s="320"/>
      <c r="AO113" s="320"/>
      <c r="AP113" s="320"/>
      <c r="AQ113" s="320"/>
      <c r="AR113" s="320"/>
      <c r="AS113" s="79">
        <f t="shared" si="14"/>
        <v>0</v>
      </c>
      <c r="AT113" s="77">
        <f t="shared" si="15"/>
        <v>0</v>
      </c>
      <c r="AU113" s="77">
        <f t="shared" si="16"/>
        <v>0</v>
      </c>
      <c r="AV113" s="425"/>
      <c r="AW113" s="426"/>
      <c r="AX113" s="426"/>
      <c r="AY113" s="426"/>
      <c r="AZ113" s="426"/>
      <c r="BA113" s="77">
        <f t="shared" si="17"/>
        <v>0</v>
      </c>
      <c r="BB113" s="427"/>
      <c r="BC113" s="449"/>
      <c r="BD113" s="62" t="str">
        <f t="shared" si="18"/>
        <v>正确</v>
      </c>
    </row>
    <row r="114" s="1" customFormat="1" ht="33" customHeight="1" spans="1:56">
      <c r="A114" s="128">
        <f t="shared" si="10"/>
        <v>110</v>
      </c>
      <c r="B114" s="417"/>
      <c r="C114" s="418"/>
      <c r="D114" s="419"/>
      <c r="E114" s="417"/>
      <c r="F114" s="87">
        <f t="shared" si="11"/>
        <v>30</v>
      </c>
      <c r="G114" s="459"/>
      <c r="H114" s="421"/>
      <c r="I114" s="421"/>
      <c r="J114" s="421"/>
      <c r="K114" s="421"/>
      <c r="L114" s="421"/>
      <c r="M114" s="421"/>
      <c r="N114" s="421"/>
      <c r="O114" s="421"/>
      <c r="P114" s="421"/>
      <c r="Q114" s="421"/>
      <c r="R114" s="421"/>
      <c r="S114" s="72">
        <f t="shared" si="12"/>
        <v>0</v>
      </c>
      <c r="T114" s="437"/>
      <c r="U114" s="423"/>
      <c r="V114" s="460"/>
      <c r="W114" s="454"/>
      <c r="X114" s="454"/>
      <c r="Y114" s="454"/>
      <c r="Z114" s="454"/>
      <c r="AA114" s="454"/>
      <c r="AB114" s="320"/>
      <c r="AC114" s="77">
        <f t="shared" si="13"/>
        <v>0</v>
      </c>
      <c r="AD114" s="320"/>
      <c r="AE114" s="320"/>
      <c r="AF114" s="320"/>
      <c r="AG114" s="320"/>
      <c r="AH114" s="320"/>
      <c r="AI114" s="320"/>
      <c r="AJ114" s="320"/>
      <c r="AK114" s="320"/>
      <c r="AL114" s="320"/>
      <c r="AM114" s="320"/>
      <c r="AN114" s="320"/>
      <c r="AO114" s="320"/>
      <c r="AP114" s="320"/>
      <c r="AQ114" s="320"/>
      <c r="AR114" s="320"/>
      <c r="AS114" s="79">
        <f t="shared" si="14"/>
        <v>0</v>
      </c>
      <c r="AT114" s="77">
        <f t="shared" si="15"/>
        <v>0</v>
      </c>
      <c r="AU114" s="77">
        <f t="shared" si="16"/>
        <v>0</v>
      </c>
      <c r="AV114" s="425"/>
      <c r="AW114" s="426"/>
      <c r="AX114" s="426"/>
      <c r="AY114" s="426"/>
      <c r="AZ114" s="426"/>
      <c r="BA114" s="77">
        <f t="shared" si="17"/>
        <v>0</v>
      </c>
      <c r="BB114" s="427"/>
      <c r="BC114" s="449"/>
      <c r="BD114" s="62" t="str">
        <f t="shared" si="18"/>
        <v>正确</v>
      </c>
    </row>
    <row r="115" s="1" customFormat="1" ht="33" customHeight="1" spans="1:56">
      <c r="A115" s="128">
        <f t="shared" si="10"/>
        <v>111</v>
      </c>
      <c r="B115" s="417"/>
      <c r="C115" s="418"/>
      <c r="D115" s="419"/>
      <c r="E115" s="417"/>
      <c r="F115" s="87">
        <f t="shared" si="11"/>
        <v>30</v>
      </c>
      <c r="G115" s="459"/>
      <c r="H115" s="421"/>
      <c r="I115" s="421"/>
      <c r="J115" s="421"/>
      <c r="K115" s="421"/>
      <c r="L115" s="421"/>
      <c r="M115" s="421"/>
      <c r="N115" s="421"/>
      <c r="O115" s="421"/>
      <c r="P115" s="421"/>
      <c r="Q115" s="421"/>
      <c r="R115" s="421"/>
      <c r="S115" s="72">
        <f t="shared" si="12"/>
        <v>0</v>
      </c>
      <c r="T115" s="437"/>
      <c r="U115" s="423"/>
      <c r="V115" s="460"/>
      <c r="W115" s="454"/>
      <c r="X115" s="454"/>
      <c r="Y115" s="454"/>
      <c r="Z115" s="454"/>
      <c r="AA115" s="454"/>
      <c r="AB115" s="320"/>
      <c r="AC115" s="77">
        <f t="shared" si="13"/>
        <v>0</v>
      </c>
      <c r="AD115" s="320"/>
      <c r="AE115" s="320"/>
      <c r="AF115" s="320"/>
      <c r="AG115" s="320"/>
      <c r="AH115" s="320"/>
      <c r="AI115" s="320"/>
      <c r="AJ115" s="320"/>
      <c r="AK115" s="320"/>
      <c r="AL115" s="320"/>
      <c r="AM115" s="320"/>
      <c r="AN115" s="320"/>
      <c r="AO115" s="320"/>
      <c r="AP115" s="320"/>
      <c r="AQ115" s="320"/>
      <c r="AR115" s="320"/>
      <c r="AS115" s="79">
        <f t="shared" si="14"/>
        <v>0</v>
      </c>
      <c r="AT115" s="77">
        <f t="shared" si="15"/>
        <v>0</v>
      </c>
      <c r="AU115" s="77">
        <f t="shared" si="16"/>
        <v>0</v>
      </c>
      <c r="AV115" s="425"/>
      <c r="AW115" s="426"/>
      <c r="AX115" s="426"/>
      <c r="AY115" s="426"/>
      <c r="AZ115" s="426"/>
      <c r="BA115" s="77">
        <f t="shared" si="17"/>
        <v>0</v>
      </c>
      <c r="BB115" s="427"/>
      <c r="BC115" s="449"/>
      <c r="BD115" s="62" t="str">
        <f t="shared" si="18"/>
        <v>正确</v>
      </c>
    </row>
    <row r="116" s="1" customFormat="1" ht="33" customHeight="1" spans="1:56">
      <c r="A116" s="128">
        <f t="shared" si="10"/>
        <v>112</v>
      </c>
      <c r="B116" s="417"/>
      <c r="C116" s="418"/>
      <c r="D116" s="419"/>
      <c r="E116" s="417"/>
      <c r="F116" s="87">
        <f t="shared" si="11"/>
        <v>30</v>
      </c>
      <c r="G116" s="459"/>
      <c r="H116" s="421"/>
      <c r="I116" s="421"/>
      <c r="J116" s="421"/>
      <c r="K116" s="421"/>
      <c r="L116" s="421"/>
      <c r="M116" s="421"/>
      <c r="N116" s="421"/>
      <c r="O116" s="421"/>
      <c r="P116" s="421"/>
      <c r="Q116" s="421"/>
      <c r="R116" s="421"/>
      <c r="S116" s="72">
        <f t="shared" si="12"/>
        <v>0</v>
      </c>
      <c r="T116" s="437"/>
      <c r="U116" s="423"/>
      <c r="V116" s="460"/>
      <c r="W116" s="454"/>
      <c r="X116" s="454"/>
      <c r="Y116" s="454"/>
      <c r="Z116" s="454"/>
      <c r="AA116" s="454"/>
      <c r="AB116" s="320"/>
      <c r="AC116" s="77">
        <f t="shared" si="13"/>
        <v>0</v>
      </c>
      <c r="AD116" s="320"/>
      <c r="AE116" s="320"/>
      <c r="AF116" s="320"/>
      <c r="AG116" s="320"/>
      <c r="AH116" s="320"/>
      <c r="AI116" s="320"/>
      <c r="AJ116" s="320"/>
      <c r="AK116" s="320"/>
      <c r="AL116" s="320"/>
      <c r="AM116" s="320"/>
      <c r="AN116" s="320"/>
      <c r="AO116" s="320"/>
      <c r="AP116" s="320"/>
      <c r="AQ116" s="320"/>
      <c r="AR116" s="320"/>
      <c r="AS116" s="79">
        <f t="shared" si="14"/>
        <v>0</v>
      </c>
      <c r="AT116" s="77">
        <f t="shared" si="15"/>
        <v>0</v>
      </c>
      <c r="AU116" s="77">
        <f t="shared" si="16"/>
        <v>0</v>
      </c>
      <c r="AV116" s="425"/>
      <c r="AW116" s="426"/>
      <c r="AX116" s="426"/>
      <c r="AY116" s="426"/>
      <c r="AZ116" s="426"/>
      <c r="BA116" s="77">
        <f t="shared" si="17"/>
        <v>0</v>
      </c>
      <c r="BB116" s="427"/>
      <c r="BC116" s="449"/>
      <c r="BD116" s="62" t="str">
        <f t="shared" si="18"/>
        <v>正确</v>
      </c>
    </row>
    <row r="117" s="1" customFormat="1" ht="33" customHeight="1" spans="1:56">
      <c r="A117" s="128">
        <f t="shared" si="10"/>
        <v>113</v>
      </c>
      <c r="B117" s="417"/>
      <c r="C117" s="418"/>
      <c r="D117" s="419"/>
      <c r="E117" s="417"/>
      <c r="F117" s="87">
        <f t="shared" si="11"/>
        <v>30</v>
      </c>
      <c r="G117" s="459"/>
      <c r="H117" s="421"/>
      <c r="I117" s="421"/>
      <c r="J117" s="421"/>
      <c r="K117" s="421"/>
      <c r="L117" s="421"/>
      <c r="M117" s="421"/>
      <c r="N117" s="421"/>
      <c r="O117" s="421"/>
      <c r="P117" s="421"/>
      <c r="Q117" s="421"/>
      <c r="R117" s="421"/>
      <c r="S117" s="72">
        <f t="shared" si="12"/>
        <v>0</v>
      </c>
      <c r="T117" s="437"/>
      <c r="U117" s="423"/>
      <c r="V117" s="460"/>
      <c r="W117" s="454"/>
      <c r="X117" s="454"/>
      <c r="Y117" s="454"/>
      <c r="Z117" s="454"/>
      <c r="AA117" s="454"/>
      <c r="AB117" s="320"/>
      <c r="AC117" s="77">
        <f t="shared" si="13"/>
        <v>0</v>
      </c>
      <c r="AD117" s="320"/>
      <c r="AE117" s="320"/>
      <c r="AF117" s="320"/>
      <c r="AG117" s="320"/>
      <c r="AH117" s="320"/>
      <c r="AI117" s="320"/>
      <c r="AJ117" s="320"/>
      <c r="AK117" s="320"/>
      <c r="AL117" s="320"/>
      <c r="AM117" s="320"/>
      <c r="AN117" s="320"/>
      <c r="AO117" s="320"/>
      <c r="AP117" s="320"/>
      <c r="AQ117" s="320"/>
      <c r="AR117" s="320"/>
      <c r="AS117" s="79">
        <f t="shared" si="14"/>
        <v>0</v>
      </c>
      <c r="AT117" s="77">
        <f t="shared" si="15"/>
        <v>0</v>
      </c>
      <c r="AU117" s="77">
        <f t="shared" si="16"/>
        <v>0</v>
      </c>
      <c r="AV117" s="425"/>
      <c r="AW117" s="426"/>
      <c r="AX117" s="426"/>
      <c r="AY117" s="426"/>
      <c r="AZ117" s="426"/>
      <c r="BA117" s="77">
        <f t="shared" si="17"/>
        <v>0</v>
      </c>
      <c r="BB117" s="427"/>
      <c r="BC117" s="449"/>
      <c r="BD117" s="62" t="str">
        <f t="shared" si="18"/>
        <v>正确</v>
      </c>
    </row>
    <row r="118" s="1" customFormat="1" ht="33" customHeight="1" spans="1:56">
      <c r="A118" s="128">
        <f t="shared" si="10"/>
        <v>114</v>
      </c>
      <c r="B118" s="417"/>
      <c r="C118" s="418"/>
      <c r="D118" s="419"/>
      <c r="E118" s="417"/>
      <c r="F118" s="87">
        <f t="shared" si="11"/>
        <v>30</v>
      </c>
      <c r="G118" s="459"/>
      <c r="H118" s="421"/>
      <c r="I118" s="421"/>
      <c r="J118" s="421"/>
      <c r="K118" s="421"/>
      <c r="L118" s="421"/>
      <c r="M118" s="421"/>
      <c r="N118" s="421"/>
      <c r="O118" s="421"/>
      <c r="P118" s="421"/>
      <c r="Q118" s="421"/>
      <c r="R118" s="421"/>
      <c r="S118" s="72">
        <f t="shared" si="12"/>
        <v>0</v>
      </c>
      <c r="T118" s="437"/>
      <c r="U118" s="423"/>
      <c r="V118" s="460"/>
      <c r="W118" s="454"/>
      <c r="X118" s="454"/>
      <c r="Y118" s="454"/>
      <c r="Z118" s="454"/>
      <c r="AA118" s="454"/>
      <c r="AB118" s="320"/>
      <c r="AC118" s="77">
        <f t="shared" si="13"/>
        <v>0</v>
      </c>
      <c r="AD118" s="320"/>
      <c r="AE118" s="320"/>
      <c r="AF118" s="320"/>
      <c r="AG118" s="320"/>
      <c r="AH118" s="320"/>
      <c r="AI118" s="320"/>
      <c r="AJ118" s="320"/>
      <c r="AK118" s="320"/>
      <c r="AL118" s="320"/>
      <c r="AM118" s="320"/>
      <c r="AN118" s="320"/>
      <c r="AO118" s="320"/>
      <c r="AP118" s="320"/>
      <c r="AQ118" s="320"/>
      <c r="AR118" s="320"/>
      <c r="AS118" s="79">
        <f t="shared" si="14"/>
        <v>0</v>
      </c>
      <c r="AT118" s="77">
        <f t="shared" si="15"/>
        <v>0</v>
      </c>
      <c r="AU118" s="77">
        <f t="shared" si="16"/>
        <v>0</v>
      </c>
      <c r="AV118" s="425"/>
      <c r="AW118" s="426"/>
      <c r="AX118" s="426"/>
      <c r="AY118" s="426"/>
      <c r="AZ118" s="426"/>
      <c r="BA118" s="77">
        <f t="shared" si="17"/>
        <v>0</v>
      </c>
      <c r="BB118" s="427"/>
      <c r="BC118" s="449"/>
      <c r="BD118" s="62" t="str">
        <f t="shared" si="18"/>
        <v>正确</v>
      </c>
    </row>
    <row r="119" s="1" customFormat="1" ht="33" customHeight="1" spans="1:56">
      <c r="A119" s="128">
        <f t="shared" si="10"/>
        <v>115</v>
      </c>
      <c r="B119" s="417"/>
      <c r="C119" s="418"/>
      <c r="D119" s="419"/>
      <c r="E119" s="417"/>
      <c r="F119" s="87">
        <f t="shared" si="11"/>
        <v>30</v>
      </c>
      <c r="G119" s="459"/>
      <c r="H119" s="421"/>
      <c r="I119" s="421"/>
      <c r="J119" s="421"/>
      <c r="K119" s="421"/>
      <c r="L119" s="421"/>
      <c r="M119" s="421"/>
      <c r="N119" s="421"/>
      <c r="O119" s="421"/>
      <c r="P119" s="421"/>
      <c r="Q119" s="421"/>
      <c r="R119" s="421"/>
      <c r="S119" s="72">
        <f t="shared" si="12"/>
        <v>0</v>
      </c>
      <c r="T119" s="437"/>
      <c r="U119" s="423"/>
      <c r="V119" s="460"/>
      <c r="W119" s="454"/>
      <c r="X119" s="454"/>
      <c r="Y119" s="454"/>
      <c r="Z119" s="454"/>
      <c r="AA119" s="454"/>
      <c r="AB119" s="320"/>
      <c r="AC119" s="77">
        <f t="shared" si="13"/>
        <v>0</v>
      </c>
      <c r="AD119" s="320"/>
      <c r="AE119" s="320"/>
      <c r="AF119" s="320"/>
      <c r="AG119" s="320"/>
      <c r="AH119" s="320"/>
      <c r="AI119" s="320"/>
      <c r="AJ119" s="320"/>
      <c r="AK119" s="320"/>
      <c r="AL119" s="320"/>
      <c r="AM119" s="320"/>
      <c r="AN119" s="320"/>
      <c r="AO119" s="320"/>
      <c r="AP119" s="320"/>
      <c r="AQ119" s="320"/>
      <c r="AR119" s="320"/>
      <c r="AS119" s="79">
        <f t="shared" si="14"/>
        <v>0</v>
      </c>
      <c r="AT119" s="77">
        <f t="shared" si="15"/>
        <v>0</v>
      </c>
      <c r="AU119" s="77">
        <f t="shared" si="16"/>
        <v>0</v>
      </c>
      <c r="AV119" s="425"/>
      <c r="AW119" s="426"/>
      <c r="AX119" s="426"/>
      <c r="AY119" s="426"/>
      <c r="AZ119" s="426"/>
      <c r="BA119" s="77">
        <f t="shared" si="17"/>
        <v>0</v>
      </c>
      <c r="BB119" s="427"/>
      <c r="BC119" s="449"/>
      <c r="BD119" s="62" t="str">
        <f t="shared" si="18"/>
        <v>正确</v>
      </c>
    </row>
    <row r="120" s="1" customFormat="1" ht="33" customHeight="1" spans="1:56">
      <c r="A120" s="128">
        <f t="shared" si="10"/>
        <v>116</v>
      </c>
      <c r="B120" s="417"/>
      <c r="C120" s="418"/>
      <c r="D120" s="419"/>
      <c r="E120" s="417"/>
      <c r="F120" s="87">
        <f t="shared" si="11"/>
        <v>30</v>
      </c>
      <c r="G120" s="459"/>
      <c r="H120" s="421"/>
      <c r="I120" s="421"/>
      <c r="J120" s="421"/>
      <c r="K120" s="421"/>
      <c r="L120" s="421"/>
      <c r="M120" s="421"/>
      <c r="N120" s="421"/>
      <c r="O120" s="421"/>
      <c r="P120" s="421"/>
      <c r="Q120" s="421"/>
      <c r="R120" s="421"/>
      <c r="S120" s="72">
        <f t="shared" si="12"/>
        <v>0</v>
      </c>
      <c r="T120" s="437"/>
      <c r="U120" s="423"/>
      <c r="V120" s="460"/>
      <c r="W120" s="454"/>
      <c r="X120" s="454"/>
      <c r="Y120" s="454"/>
      <c r="Z120" s="454"/>
      <c r="AA120" s="454"/>
      <c r="AB120" s="320"/>
      <c r="AC120" s="77">
        <f t="shared" si="13"/>
        <v>0</v>
      </c>
      <c r="AD120" s="320"/>
      <c r="AE120" s="320"/>
      <c r="AF120" s="320"/>
      <c r="AG120" s="320"/>
      <c r="AH120" s="320"/>
      <c r="AI120" s="320"/>
      <c r="AJ120" s="320"/>
      <c r="AK120" s="320"/>
      <c r="AL120" s="320"/>
      <c r="AM120" s="320"/>
      <c r="AN120" s="320"/>
      <c r="AO120" s="320"/>
      <c r="AP120" s="320"/>
      <c r="AQ120" s="320"/>
      <c r="AR120" s="320"/>
      <c r="AS120" s="79">
        <f t="shared" si="14"/>
        <v>0</v>
      </c>
      <c r="AT120" s="77">
        <f t="shared" si="15"/>
        <v>0</v>
      </c>
      <c r="AU120" s="77">
        <f t="shared" si="16"/>
        <v>0</v>
      </c>
      <c r="AV120" s="425"/>
      <c r="AW120" s="426"/>
      <c r="AX120" s="426"/>
      <c r="AY120" s="426"/>
      <c r="AZ120" s="426"/>
      <c r="BA120" s="77">
        <f t="shared" si="17"/>
        <v>0</v>
      </c>
      <c r="BB120" s="427"/>
      <c r="BC120" s="449"/>
      <c r="BD120" s="62" t="str">
        <f t="shared" si="18"/>
        <v>正确</v>
      </c>
    </row>
    <row r="121" s="1" customFormat="1" ht="33" customHeight="1" spans="1:56">
      <c r="A121" s="128">
        <f t="shared" si="10"/>
        <v>117</v>
      </c>
      <c r="B121" s="417"/>
      <c r="C121" s="418"/>
      <c r="D121" s="419"/>
      <c r="E121" s="417"/>
      <c r="F121" s="87">
        <f t="shared" si="11"/>
        <v>30</v>
      </c>
      <c r="G121" s="459"/>
      <c r="H121" s="421"/>
      <c r="I121" s="421"/>
      <c r="J121" s="421"/>
      <c r="K121" s="421"/>
      <c r="L121" s="421"/>
      <c r="M121" s="421"/>
      <c r="N121" s="421"/>
      <c r="O121" s="421"/>
      <c r="P121" s="421"/>
      <c r="Q121" s="421"/>
      <c r="R121" s="421"/>
      <c r="S121" s="72">
        <f t="shared" si="12"/>
        <v>0</v>
      </c>
      <c r="T121" s="437"/>
      <c r="U121" s="423"/>
      <c r="V121" s="460"/>
      <c r="W121" s="454"/>
      <c r="X121" s="454"/>
      <c r="Y121" s="454"/>
      <c r="Z121" s="454"/>
      <c r="AA121" s="454"/>
      <c r="AB121" s="320"/>
      <c r="AC121" s="77">
        <f t="shared" si="13"/>
        <v>0</v>
      </c>
      <c r="AD121" s="320"/>
      <c r="AE121" s="320"/>
      <c r="AF121" s="320"/>
      <c r="AG121" s="320"/>
      <c r="AH121" s="320"/>
      <c r="AI121" s="320"/>
      <c r="AJ121" s="320"/>
      <c r="AK121" s="320"/>
      <c r="AL121" s="320"/>
      <c r="AM121" s="320"/>
      <c r="AN121" s="320"/>
      <c r="AO121" s="320"/>
      <c r="AP121" s="320"/>
      <c r="AQ121" s="320"/>
      <c r="AR121" s="320"/>
      <c r="AS121" s="79">
        <f t="shared" si="14"/>
        <v>0</v>
      </c>
      <c r="AT121" s="77">
        <f t="shared" si="15"/>
        <v>0</v>
      </c>
      <c r="AU121" s="77">
        <f t="shared" si="16"/>
        <v>0</v>
      </c>
      <c r="AV121" s="425"/>
      <c r="AW121" s="426"/>
      <c r="AX121" s="426"/>
      <c r="AY121" s="426"/>
      <c r="AZ121" s="426"/>
      <c r="BA121" s="77">
        <f t="shared" si="17"/>
        <v>0</v>
      </c>
      <c r="BB121" s="427"/>
      <c r="BC121" s="449"/>
      <c r="BD121" s="62" t="str">
        <f t="shared" si="18"/>
        <v>正确</v>
      </c>
    </row>
    <row r="122" s="1" customFormat="1" ht="33" customHeight="1" spans="1:56">
      <c r="A122" s="128">
        <f t="shared" si="10"/>
        <v>118</v>
      </c>
      <c r="B122" s="417"/>
      <c r="C122" s="418"/>
      <c r="D122" s="419"/>
      <c r="E122" s="417"/>
      <c r="F122" s="87">
        <f t="shared" si="11"/>
        <v>30</v>
      </c>
      <c r="G122" s="459"/>
      <c r="H122" s="421"/>
      <c r="I122" s="421"/>
      <c r="J122" s="421"/>
      <c r="K122" s="421"/>
      <c r="L122" s="421"/>
      <c r="M122" s="421"/>
      <c r="N122" s="421"/>
      <c r="O122" s="421"/>
      <c r="P122" s="421"/>
      <c r="Q122" s="421"/>
      <c r="R122" s="421"/>
      <c r="S122" s="72">
        <f t="shared" si="12"/>
        <v>0</v>
      </c>
      <c r="T122" s="437"/>
      <c r="U122" s="423"/>
      <c r="V122" s="460"/>
      <c r="W122" s="454"/>
      <c r="X122" s="454"/>
      <c r="Y122" s="454"/>
      <c r="Z122" s="454"/>
      <c r="AA122" s="454"/>
      <c r="AB122" s="320"/>
      <c r="AC122" s="77">
        <f t="shared" si="13"/>
        <v>0</v>
      </c>
      <c r="AD122" s="320"/>
      <c r="AE122" s="320"/>
      <c r="AF122" s="320"/>
      <c r="AG122" s="320"/>
      <c r="AH122" s="320"/>
      <c r="AI122" s="320"/>
      <c r="AJ122" s="320"/>
      <c r="AK122" s="320"/>
      <c r="AL122" s="320"/>
      <c r="AM122" s="320"/>
      <c r="AN122" s="320"/>
      <c r="AO122" s="320"/>
      <c r="AP122" s="320"/>
      <c r="AQ122" s="320"/>
      <c r="AR122" s="320"/>
      <c r="AS122" s="79">
        <f t="shared" si="14"/>
        <v>0</v>
      </c>
      <c r="AT122" s="77">
        <f t="shared" si="15"/>
        <v>0</v>
      </c>
      <c r="AU122" s="77">
        <f t="shared" si="16"/>
        <v>0</v>
      </c>
      <c r="AV122" s="425"/>
      <c r="AW122" s="426"/>
      <c r="AX122" s="426"/>
      <c r="AY122" s="426"/>
      <c r="AZ122" s="426"/>
      <c r="BA122" s="77">
        <f t="shared" si="17"/>
        <v>0</v>
      </c>
      <c r="BB122" s="427"/>
      <c r="BC122" s="449"/>
      <c r="BD122" s="62" t="str">
        <f t="shared" si="18"/>
        <v>正确</v>
      </c>
    </row>
    <row r="123" s="1" customFormat="1" ht="33" customHeight="1" spans="1:56">
      <c r="A123" s="128">
        <f t="shared" si="10"/>
        <v>119</v>
      </c>
      <c r="B123" s="417"/>
      <c r="C123" s="418"/>
      <c r="D123" s="419"/>
      <c r="E123" s="417"/>
      <c r="F123" s="87">
        <f t="shared" si="11"/>
        <v>30</v>
      </c>
      <c r="G123" s="459"/>
      <c r="H123" s="421"/>
      <c r="I123" s="421"/>
      <c r="J123" s="421"/>
      <c r="K123" s="421"/>
      <c r="L123" s="421"/>
      <c r="M123" s="421"/>
      <c r="N123" s="421"/>
      <c r="O123" s="421"/>
      <c r="P123" s="421"/>
      <c r="Q123" s="421"/>
      <c r="R123" s="421"/>
      <c r="S123" s="72">
        <f t="shared" si="12"/>
        <v>0</v>
      </c>
      <c r="T123" s="437"/>
      <c r="U123" s="423"/>
      <c r="V123" s="460"/>
      <c r="W123" s="454"/>
      <c r="X123" s="454"/>
      <c r="Y123" s="454"/>
      <c r="Z123" s="454"/>
      <c r="AA123" s="454"/>
      <c r="AB123" s="320"/>
      <c r="AC123" s="77">
        <f t="shared" si="13"/>
        <v>0</v>
      </c>
      <c r="AD123" s="320"/>
      <c r="AE123" s="320"/>
      <c r="AF123" s="320"/>
      <c r="AG123" s="320"/>
      <c r="AH123" s="320"/>
      <c r="AI123" s="320"/>
      <c r="AJ123" s="320"/>
      <c r="AK123" s="320"/>
      <c r="AL123" s="320"/>
      <c r="AM123" s="320"/>
      <c r="AN123" s="320"/>
      <c r="AO123" s="320"/>
      <c r="AP123" s="320"/>
      <c r="AQ123" s="320"/>
      <c r="AR123" s="320"/>
      <c r="AS123" s="79">
        <f t="shared" si="14"/>
        <v>0</v>
      </c>
      <c r="AT123" s="77">
        <f t="shared" si="15"/>
        <v>0</v>
      </c>
      <c r="AU123" s="77">
        <f t="shared" si="16"/>
        <v>0</v>
      </c>
      <c r="AV123" s="425"/>
      <c r="AW123" s="426"/>
      <c r="AX123" s="426"/>
      <c r="AY123" s="426"/>
      <c r="AZ123" s="426"/>
      <c r="BA123" s="77">
        <f t="shared" si="17"/>
        <v>0</v>
      </c>
      <c r="BB123" s="427"/>
      <c r="BC123" s="449"/>
      <c r="BD123" s="62" t="str">
        <f t="shared" si="18"/>
        <v>正确</v>
      </c>
    </row>
    <row r="124" s="1" customFormat="1" ht="33" customHeight="1" spans="1:56">
      <c r="A124" s="128">
        <f t="shared" si="10"/>
        <v>120</v>
      </c>
      <c r="B124" s="417"/>
      <c r="C124" s="418"/>
      <c r="D124" s="419"/>
      <c r="E124" s="417"/>
      <c r="F124" s="87">
        <f t="shared" si="11"/>
        <v>30</v>
      </c>
      <c r="G124" s="459"/>
      <c r="H124" s="421"/>
      <c r="I124" s="421"/>
      <c r="J124" s="421"/>
      <c r="K124" s="421"/>
      <c r="L124" s="421"/>
      <c r="M124" s="421"/>
      <c r="N124" s="421"/>
      <c r="O124" s="421"/>
      <c r="P124" s="421"/>
      <c r="Q124" s="421"/>
      <c r="R124" s="421"/>
      <c r="S124" s="72">
        <f t="shared" si="12"/>
        <v>0</v>
      </c>
      <c r="T124" s="437"/>
      <c r="U124" s="423"/>
      <c r="V124" s="460"/>
      <c r="W124" s="454"/>
      <c r="X124" s="454"/>
      <c r="Y124" s="454"/>
      <c r="Z124" s="454"/>
      <c r="AA124" s="454"/>
      <c r="AB124" s="320"/>
      <c r="AC124" s="77">
        <f t="shared" si="13"/>
        <v>0</v>
      </c>
      <c r="AD124" s="320"/>
      <c r="AE124" s="320"/>
      <c r="AF124" s="320"/>
      <c r="AG124" s="320"/>
      <c r="AH124" s="320"/>
      <c r="AI124" s="320"/>
      <c r="AJ124" s="320"/>
      <c r="AK124" s="320"/>
      <c r="AL124" s="320"/>
      <c r="AM124" s="320"/>
      <c r="AN124" s="320"/>
      <c r="AO124" s="320"/>
      <c r="AP124" s="320"/>
      <c r="AQ124" s="320"/>
      <c r="AR124" s="320"/>
      <c r="AS124" s="79">
        <f t="shared" si="14"/>
        <v>0</v>
      </c>
      <c r="AT124" s="77">
        <f t="shared" si="15"/>
        <v>0</v>
      </c>
      <c r="AU124" s="77">
        <f t="shared" si="16"/>
        <v>0</v>
      </c>
      <c r="AV124" s="425"/>
      <c r="AW124" s="426"/>
      <c r="AX124" s="426"/>
      <c r="AY124" s="426"/>
      <c r="AZ124" s="426"/>
      <c r="BA124" s="77">
        <f t="shared" si="17"/>
        <v>0</v>
      </c>
      <c r="BB124" s="427"/>
      <c r="BC124" s="449"/>
      <c r="BD124" s="62" t="str">
        <f t="shared" si="18"/>
        <v>正确</v>
      </c>
    </row>
    <row r="125" s="1" customFormat="1" ht="33" customHeight="1" spans="1:56">
      <c r="A125" s="128">
        <f t="shared" si="10"/>
        <v>121</v>
      </c>
      <c r="B125" s="417"/>
      <c r="C125" s="418"/>
      <c r="D125" s="419"/>
      <c r="E125" s="417"/>
      <c r="F125" s="87">
        <f t="shared" si="11"/>
        <v>30</v>
      </c>
      <c r="G125" s="459"/>
      <c r="H125" s="421"/>
      <c r="I125" s="421"/>
      <c r="J125" s="421"/>
      <c r="K125" s="421"/>
      <c r="L125" s="421"/>
      <c r="M125" s="421"/>
      <c r="N125" s="421"/>
      <c r="O125" s="421"/>
      <c r="P125" s="421"/>
      <c r="Q125" s="421"/>
      <c r="R125" s="421"/>
      <c r="S125" s="72">
        <f t="shared" si="12"/>
        <v>0</v>
      </c>
      <c r="T125" s="437"/>
      <c r="U125" s="423"/>
      <c r="V125" s="460"/>
      <c r="W125" s="454"/>
      <c r="X125" s="454"/>
      <c r="Y125" s="454"/>
      <c r="Z125" s="454"/>
      <c r="AA125" s="454"/>
      <c r="AB125" s="320"/>
      <c r="AC125" s="77">
        <f t="shared" si="13"/>
        <v>0</v>
      </c>
      <c r="AD125" s="320"/>
      <c r="AE125" s="320"/>
      <c r="AF125" s="320"/>
      <c r="AG125" s="320"/>
      <c r="AH125" s="320"/>
      <c r="AI125" s="320"/>
      <c r="AJ125" s="320"/>
      <c r="AK125" s="320"/>
      <c r="AL125" s="320"/>
      <c r="AM125" s="320"/>
      <c r="AN125" s="320"/>
      <c r="AO125" s="320"/>
      <c r="AP125" s="320"/>
      <c r="AQ125" s="320"/>
      <c r="AR125" s="320"/>
      <c r="AS125" s="79">
        <f t="shared" si="14"/>
        <v>0</v>
      </c>
      <c r="AT125" s="77">
        <f t="shared" si="15"/>
        <v>0</v>
      </c>
      <c r="AU125" s="77">
        <f t="shared" si="16"/>
        <v>0</v>
      </c>
      <c r="AV125" s="425"/>
      <c r="AW125" s="426"/>
      <c r="AX125" s="426"/>
      <c r="AY125" s="426"/>
      <c r="AZ125" s="426"/>
      <c r="BA125" s="77">
        <f t="shared" si="17"/>
        <v>0</v>
      </c>
      <c r="BB125" s="427"/>
      <c r="BC125" s="449"/>
      <c r="BD125" s="62" t="str">
        <f t="shared" si="18"/>
        <v>正确</v>
      </c>
    </row>
    <row r="126" s="1" customFormat="1" ht="33" customHeight="1" spans="1:56">
      <c r="A126" s="128">
        <f t="shared" si="10"/>
        <v>122</v>
      </c>
      <c r="B126" s="417"/>
      <c r="C126" s="418"/>
      <c r="D126" s="419"/>
      <c r="E126" s="417"/>
      <c r="F126" s="87">
        <f t="shared" si="11"/>
        <v>30</v>
      </c>
      <c r="G126" s="459"/>
      <c r="H126" s="421"/>
      <c r="I126" s="421"/>
      <c r="J126" s="421"/>
      <c r="K126" s="421"/>
      <c r="L126" s="421"/>
      <c r="M126" s="421"/>
      <c r="N126" s="421"/>
      <c r="O126" s="421"/>
      <c r="P126" s="421"/>
      <c r="Q126" s="421"/>
      <c r="R126" s="421"/>
      <c r="S126" s="72">
        <f t="shared" si="12"/>
        <v>0</v>
      </c>
      <c r="T126" s="437"/>
      <c r="U126" s="423"/>
      <c r="V126" s="460"/>
      <c r="W126" s="454"/>
      <c r="X126" s="454"/>
      <c r="Y126" s="454"/>
      <c r="Z126" s="454"/>
      <c r="AA126" s="454"/>
      <c r="AB126" s="320"/>
      <c r="AC126" s="77">
        <f t="shared" si="13"/>
        <v>0</v>
      </c>
      <c r="AD126" s="320"/>
      <c r="AE126" s="320"/>
      <c r="AF126" s="320"/>
      <c r="AG126" s="320"/>
      <c r="AH126" s="320"/>
      <c r="AI126" s="320"/>
      <c r="AJ126" s="320"/>
      <c r="AK126" s="320"/>
      <c r="AL126" s="320"/>
      <c r="AM126" s="320"/>
      <c r="AN126" s="320"/>
      <c r="AO126" s="320"/>
      <c r="AP126" s="320"/>
      <c r="AQ126" s="320"/>
      <c r="AR126" s="320"/>
      <c r="AS126" s="79">
        <f t="shared" si="14"/>
        <v>0</v>
      </c>
      <c r="AT126" s="77">
        <f t="shared" si="15"/>
        <v>0</v>
      </c>
      <c r="AU126" s="77">
        <f t="shared" si="16"/>
        <v>0</v>
      </c>
      <c r="AV126" s="425"/>
      <c r="AW126" s="426"/>
      <c r="AX126" s="426"/>
      <c r="AY126" s="426"/>
      <c r="AZ126" s="426"/>
      <c r="BA126" s="77">
        <f t="shared" si="17"/>
        <v>0</v>
      </c>
      <c r="BB126" s="427"/>
      <c r="BC126" s="449"/>
      <c r="BD126" s="62" t="str">
        <f t="shared" si="18"/>
        <v>正确</v>
      </c>
    </row>
    <row r="127" s="1" customFormat="1" ht="33" customHeight="1" spans="1:56">
      <c r="A127" s="128">
        <f t="shared" si="10"/>
        <v>123</v>
      </c>
      <c r="B127" s="417"/>
      <c r="C127" s="418"/>
      <c r="D127" s="419"/>
      <c r="E127" s="417"/>
      <c r="F127" s="87">
        <f t="shared" si="11"/>
        <v>30</v>
      </c>
      <c r="G127" s="459"/>
      <c r="H127" s="421"/>
      <c r="I127" s="421"/>
      <c r="J127" s="421"/>
      <c r="K127" s="421"/>
      <c r="L127" s="421"/>
      <c r="M127" s="421"/>
      <c r="N127" s="421"/>
      <c r="O127" s="421"/>
      <c r="P127" s="421"/>
      <c r="Q127" s="421"/>
      <c r="R127" s="421"/>
      <c r="S127" s="72">
        <f t="shared" si="12"/>
        <v>0</v>
      </c>
      <c r="T127" s="437"/>
      <c r="U127" s="423"/>
      <c r="V127" s="460"/>
      <c r="W127" s="454"/>
      <c r="X127" s="454"/>
      <c r="Y127" s="454"/>
      <c r="Z127" s="454"/>
      <c r="AA127" s="454"/>
      <c r="AB127" s="320"/>
      <c r="AC127" s="77">
        <f t="shared" si="13"/>
        <v>0</v>
      </c>
      <c r="AD127" s="320"/>
      <c r="AE127" s="320"/>
      <c r="AF127" s="320"/>
      <c r="AG127" s="320"/>
      <c r="AH127" s="320"/>
      <c r="AI127" s="320"/>
      <c r="AJ127" s="320"/>
      <c r="AK127" s="320"/>
      <c r="AL127" s="320"/>
      <c r="AM127" s="320"/>
      <c r="AN127" s="320"/>
      <c r="AO127" s="320"/>
      <c r="AP127" s="320"/>
      <c r="AQ127" s="320"/>
      <c r="AR127" s="320"/>
      <c r="AS127" s="79">
        <f t="shared" si="14"/>
        <v>0</v>
      </c>
      <c r="AT127" s="77">
        <f t="shared" si="15"/>
        <v>0</v>
      </c>
      <c r="AU127" s="77">
        <f t="shared" si="16"/>
        <v>0</v>
      </c>
      <c r="AV127" s="425"/>
      <c r="AW127" s="426"/>
      <c r="AX127" s="426"/>
      <c r="AY127" s="426"/>
      <c r="AZ127" s="426"/>
      <c r="BA127" s="77">
        <f t="shared" si="17"/>
        <v>0</v>
      </c>
      <c r="BB127" s="427"/>
      <c r="BC127" s="449"/>
      <c r="BD127" s="62" t="str">
        <f t="shared" si="18"/>
        <v>正确</v>
      </c>
    </row>
    <row r="128" s="1" customFormat="1" ht="33" customHeight="1" spans="1:56">
      <c r="A128" s="128">
        <f t="shared" si="10"/>
        <v>124</v>
      </c>
      <c r="B128" s="417"/>
      <c r="C128" s="418"/>
      <c r="D128" s="419"/>
      <c r="E128" s="417"/>
      <c r="F128" s="87">
        <f t="shared" si="11"/>
        <v>30</v>
      </c>
      <c r="G128" s="459"/>
      <c r="H128" s="421"/>
      <c r="I128" s="421"/>
      <c r="J128" s="421"/>
      <c r="K128" s="421"/>
      <c r="L128" s="421"/>
      <c r="M128" s="421"/>
      <c r="N128" s="421"/>
      <c r="O128" s="421"/>
      <c r="P128" s="421"/>
      <c r="Q128" s="421"/>
      <c r="R128" s="421"/>
      <c r="S128" s="72">
        <f t="shared" si="12"/>
        <v>0</v>
      </c>
      <c r="T128" s="437"/>
      <c r="U128" s="423"/>
      <c r="V128" s="460"/>
      <c r="W128" s="454"/>
      <c r="X128" s="454"/>
      <c r="Y128" s="454"/>
      <c r="Z128" s="454"/>
      <c r="AA128" s="454"/>
      <c r="AB128" s="320"/>
      <c r="AC128" s="77">
        <f t="shared" si="13"/>
        <v>0</v>
      </c>
      <c r="AD128" s="320"/>
      <c r="AE128" s="320"/>
      <c r="AF128" s="320"/>
      <c r="AG128" s="320"/>
      <c r="AH128" s="320"/>
      <c r="AI128" s="320"/>
      <c r="AJ128" s="320"/>
      <c r="AK128" s="320"/>
      <c r="AL128" s="320"/>
      <c r="AM128" s="320"/>
      <c r="AN128" s="320"/>
      <c r="AO128" s="320"/>
      <c r="AP128" s="320"/>
      <c r="AQ128" s="320"/>
      <c r="AR128" s="320"/>
      <c r="AS128" s="79">
        <f t="shared" si="14"/>
        <v>0</v>
      </c>
      <c r="AT128" s="77">
        <f t="shared" si="15"/>
        <v>0</v>
      </c>
      <c r="AU128" s="77">
        <f t="shared" si="16"/>
        <v>0</v>
      </c>
      <c r="AV128" s="425"/>
      <c r="AW128" s="426"/>
      <c r="AX128" s="426"/>
      <c r="AY128" s="426"/>
      <c r="AZ128" s="426"/>
      <c r="BA128" s="77">
        <f t="shared" si="17"/>
        <v>0</v>
      </c>
      <c r="BB128" s="427"/>
      <c r="BC128" s="449"/>
      <c r="BD128" s="62" t="str">
        <f t="shared" si="18"/>
        <v>正确</v>
      </c>
    </row>
    <row r="129" s="1" customFormat="1" ht="33" customHeight="1" spans="1:56">
      <c r="A129" s="128">
        <f t="shared" si="10"/>
        <v>125</v>
      </c>
      <c r="B129" s="417"/>
      <c r="C129" s="418"/>
      <c r="D129" s="419"/>
      <c r="E129" s="417"/>
      <c r="F129" s="87">
        <f t="shared" si="11"/>
        <v>30</v>
      </c>
      <c r="G129" s="459"/>
      <c r="H129" s="421"/>
      <c r="I129" s="421"/>
      <c r="J129" s="421"/>
      <c r="K129" s="421"/>
      <c r="L129" s="421"/>
      <c r="M129" s="421"/>
      <c r="N129" s="421"/>
      <c r="O129" s="421"/>
      <c r="P129" s="421"/>
      <c r="Q129" s="421"/>
      <c r="R129" s="421"/>
      <c r="S129" s="72">
        <f t="shared" si="12"/>
        <v>0</v>
      </c>
      <c r="T129" s="437"/>
      <c r="U129" s="423"/>
      <c r="V129" s="460"/>
      <c r="W129" s="454"/>
      <c r="X129" s="454"/>
      <c r="Y129" s="454"/>
      <c r="Z129" s="454"/>
      <c r="AA129" s="454"/>
      <c r="AB129" s="320"/>
      <c r="AC129" s="77">
        <f t="shared" si="13"/>
        <v>0</v>
      </c>
      <c r="AD129" s="320"/>
      <c r="AE129" s="320"/>
      <c r="AF129" s="320"/>
      <c r="AG129" s="320"/>
      <c r="AH129" s="320"/>
      <c r="AI129" s="320"/>
      <c r="AJ129" s="320"/>
      <c r="AK129" s="320"/>
      <c r="AL129" s="320"/>
      <c r="AM129" s="320"/>
      <c r="AN129" s="320"/>
      <c r="AO129" s="320"/>
      <c r="AP129" s="320"/>
      <c r="AQ129" s="320"/>
      <c r="AR129" s="320"/>
      <c r="AS129" s="79">
        <f t="shared" si="14"/>
        <v>0</v>
      </c>
      <c r="AT129" s="77">
        <f t="shared" si="15"/>
        <v>0</v>
      </c>
      <c r="AU129" s="77">
        <f t="shared" si="16"/>
        <v>0</v>
      </c>
      <c r="AV129" s="425"/>
      <c r="AW129" s="426"/>
      <c r="AX129" s="426"/>
      <c r="AY129" s="426"/>
      <c r="AZ129" s="426"/>
      <c r="BA129" s="77">
        <f t="shared" si="17"/>
        <v>0</v>
      </c>
      <c r="BB129" s="427"/>
      <c r="BC129" s="449"/>
      <c r="BD129" s="62" t="str">
        <f t="shared" si="18"/>
        <v>正确</v>
      </c>
    </row>
    <row r="130" s="1" customFormat="1" ht="33" customHeight="1" spans="1:56">
      <c r="A130" s="128">
        <f t="shared" si="10"/>
        <v>126</v>
      </c>
      <c r="B130" s="417"/>
      <c r="C130" s="418"/>
      <c r="D130" s="419"/>
      <c r="E130" s="417"/>
      <c r="F130" s="87">
        <f t="shared" si="11"/>
        <v>30</v>
      </c>
      <c r="G130" s="459"/>
      <c r="H130" s="421"/>
      <c r="I130" s="421"/>
      <c r="J130" s="421"/>
      <c r="K130" s="421"/>
      <c r="L130" s="421"/>
      <c r="M130" s="421"/>
      <c r="N130" s="421"/>
      <c r="O130" s="421"/>
      <c r="P130" s="421"/>
      <c r="Q130" s="421"/>
      <c r="R130" s="421"/>
      <c r="S130" s="72">
        <f t="shared" si="12"/>
        <v>0</v>
      </c>
      <c r="T130" s="437"/>
      <c r="U130" s="423"/>
      <c r="V130" s="460"/>
      <c r="W130" s="454"/>
      <c r="X130" s="454"/>
      <c r="Y130" s="454"/>
      <c r="Z130" s="454"/>
      <c r="AA130" s="454"/>
      <c r="AB130" s="320"/>
      <c r="AC130" s="77">
        <f t="shared" si="13"/>
        <v>0</v>
      </c>
      <c r="AD130" s="320"/>
      <c r="AE130" s="320"/>
      <c r="AF130" s="320"/>
      <c r="AG130" s="320"/>
      <c r="AH130" s="320"/>
      <c r="AI130" s="320"/>
      <c r="AJ130" s="320"/>
      <c r="AK130" s="320"/>
      <c r="AL130" s="320"/>
      <c r="AM130" s="320"/>
      <c r="AN130" s="320"/>
      <c r="AO130" s="320"/>
      <c r="AP130" s="320"/>
      <c r="AQ130" s="320"/>
      <c r="AR130" s="320"/>
      <c r="AS130" s="79">
        <f t="shared" si="14"/>
        <v>0</v>
      </c>
      <c r="AT130" s="77">
        <f t="shared" si="15"/>
        <v>0</v>
      </c>
      <c r="AU130" s="77">
        <f t="shared" si="16"/>
        <v>0</v>
      </c>
      <c r="AV130" s="425"/>
      <c r="AW130" s="426"/>
      <c r="AX130" s="426"/>
      <c r="AY130" s="426"/>
      <c r="AZ130" s="426"/>
      <c r="BA130" s="77">
        <f t="shared" si="17"/>
        <v>0</v>
      </c>
      <c r="BB130" s="427"/>
      <c r="BC130" s="449"/>
      <c r="BD130" s="62" t="str">
        <f t="shared" si="18"/>
        <v>正确</v>
      </c>
    </row>
    <row r="131" s="1" customFormat="1" ht="33" customHeight="1" spans="1:56">
      <c r="A131" s="128">
        <f t="shared" si="10"/>
        <v>127</v>
      </c>
      <c r="B131" s="417"/>
      <c r="C131" s="418"/>
      <c r="D131" s="419"/>
      <c r="E131" s="417"/>
      <c r="F131" s="87">
        <f t="shared" si="11"/>
        <v>30</v>
      </c>
      <c r="G131" s="459"/>
      <c r="H131" s="421"/>
      <c r="I131" s="421"/>
      <c r="J131" s="421"/>
      <c r="K131" s="421"/>
      <c r="L131" s="421"/>
      <c r="M131" s="421"/>
      <c r="N131" s="421"/>
      <c r="O131" s="421"/>
      <c r="P131" s="421"/>
      <c r="Q131" s="421"/>
      <c r="R131" s="421"/>
      <c r="S131" s="72">
        <f t="shared" si="12"/>
        <v>0</v>
      </c>
      <c r="T131" s="437"/>
      <c r="U131" s="423"/>
      <c r="V131" s="460"/>
      <c r="W131" s="454"/>
      <c r="X131" s="454"/>
      <c r="Y131" s="454"/>
      <c r="Z131" s="454"/>
      <c r="AA131" s="454"/>
      <c r="AB131" s="320"/>
      <c r="AC131" s="77">
        <f t="shared" si="13"/>
        <v>0</v>
      </c>
      <c r="AD131" s="320"/>
      <c r="AE131" s="320"/>
      <c r="AF131" s="320"/>
      <c r="AG131" s="320"/>
      <c r="AH131" s="320"/>
      <c r="AI131" s="320"/>
      <c r="AJ131" s="320"/>
      <c r="AK131" s="320"/>
      <c r="AL131" s="320"/>
      <c r="AM131" s="320"/>
      <c r="AN131" s="320"/>
      <c r="AO131" s="320"/>
      <c r="AP131" s="320"/>
      <c r="AQ131" s="320"/>
      <c r="AR131" s="320"/>
      <c r="AS131" s="79">
        <f t="shared" si="14"/>
        <v>0</v>
      </c>
      <c r="AT131" s="77">
        <f t="shared" si="15"/>
        <v>0</v>
      </c>
      <c r="AU131" s="77">
        <f t="shared" si="16"/>
        <v>0</v>
      </c>
      <c r="AV131" s="425"/>
      <c r="AW131" s="426"/>
      <c r="AX131" s="426"/>
      <c r="AY131" s="426"/>
      <c r="AZ131" s="426"/>
      <c r="BA131" s="77">
        <f t="shared" si="17"/>
        <v>0</v>
      </c>
      <c r="BB131" s="427"/>
      <c r="BC131" s="449"/>
      <c r="BD131" s="62" t="str">
        <f t="shared" si="18"/>
        <v>正确</v>
      </c>
    </row>
    <row r="132" s="1" customFormat="1" ht="33" customHeight="1" spans="1:56">
      <c r="A132" s="128">
        <f t="shared" si="10"/>
        <v>128</v>
      </c>
      <c r="B132" s="417"/>
      <c r="C132" s="418"/>
      <c r="D132" s="419"/>
      <c r="E132" s="417"/>
      <c r="F132" s="87">
        <f t="shared" si="11"/>
        <v>30</v>
      </c>
      <c r="G132" s="459"/>
      <c r="H132" s="421"/>
      <c r="I132" s="421"/>
      <c r="J132" s="421"/>
      <c r="K132" s="421"/>
      <c r="L132" s="421"/>
      <c r="M132" s="421"/>
      <c r="N132" s="421"/>
      <c r="O132" s="421"/>
      <c r="P132" s="421"/>
      <c r="Q132" s="421"/>
      <c r="R132" s="421"/>
      <c r="S132" s="72">
        <f t="shared" si="12"/>
        <v>0</v>
      </c>
      <c r="T132" s="437"/>
      <c r="U132" s="423"/>
      <c r="V132" s="460"/>
      <c r="W132" s="454"/>
      <c r="X132" s="454"/>
      <c r="Y132" s="454"/>
      <c r="Z132" s="454"/>
      <c r="AA132" s="454"/>
      <c r="AB132" s="320"/>
      <c r="AC132" s="77">
        <f t="shared" si="13"/>
        <v>0</v>
      </c>
      <c r="AD132" s="320"/>
      <c r="AE132" s="320"/>
      <c r="AF132" s="320"/>
      <c r="AG132" s="320"/>
      <c r="AH132" s="320"/>
      <c r="AI132" s="320"/>
      <c r="AJ132" s="320"/>
      <c r="AK132" s="320"/>
      <c r="AL132" s="320"/>
      <c r="AM132" s="320"/>
      <c r="AN132" s="320"/>
      <c r="AO132" s="320"/>
      <c r="AP132" s="320"/>
      <c r="AQ132" s="320"/>
      <c r="AR132" s="320"/>
      <c r="AS132" s="79">
        <f t="shared" si="14"/>
        <v>0</v>
      </c>
      <c r="AT132" s="77">
        <f t="shared" si="15"/>
        <v>0</v>
      </c>
      <c r="AU132" s="77">
        <f t="shared" si="16"/>
        <v>0</v>
      </c>
      <c r="AV132" s="425"/>
      <c r="AW132" s="426"/>
      <c r="AX132" s="426"/>
      <c r="AY132" s="426"/>
      <c r="AZ132" s="426"/>
      <c r="BA132" s="77">
        <f t="shared" si="17"/>
        <v>0</v>
      </c>
      <c r="BB132" s="427"/>
      <c r="BC132" s="449"/>
      <c r="BD132" s="62" t="str">
        <f t="shared" si="18"/>
        <v>正确</v>
      </c>
    </row>
    <row r="133" s="1" customFormat="1" ht="33" customHeight="1" spans="1:56">
      <c r="A133" s="128">
        <f t="shared" ref="A133:A160" si="19">ROW()-4</f>
        <v>129</v>
      </c>
      <c r="B133" s="417"/>
      <c r="C133" s="418"/>
      <c r="D133" s="419"/>
      <c r="E133" s="417"/>
      <c r="F133" s="87">
        <f t="shared" ref="F133:F160" si="20">IF($C$2-D133+1&lt;$E$2,$C$2-D133+1,$E$2)</f>
        <v>30</v>
      </c>
      <c r="G133" s="459"/>
      <c r="H133" s="421"/>
      <c r="I133" s="421"/>
      <c r="J133" s="421"/>
      <c r="K133" s="421"/>
      <c r="L133" s="421"/>
      <c r="M133" s="421"/>
      <c r="N133" s="421"/>
      <c r="O133" s="421"/>
      <c r="P133" s="421"/>
      <c r="Q133" s="421"/>
      <c r="R133" s="421"/>
      <c r="S133" s="72">
        <f t="shared" ref="S133:S160" si="21">P133+Q133-R133</f>
        <v>0</v>
      </c>
      <c r="T133" s="437"/>
      <c r="U133" s="423"/>
      <c r="V133" s="460"/>
      <c r="W133" s="454"/>
      <c r="X133" s="454"/>
      <c r="Y133" s="454"/>
      <c r="Z133" s="454"/>
      <c r="AA133" s="454"/>
      <c r="AB133" s="320"/>
      <c r="AC133" s="77">
        <f t="shared" ref="AC133:AC160" si="22">IF(G133="是",30,0)</f>
        <v>0</v>
      </c>
      <c r="AD133" s="320"/>
      <c r="AE133" s="320"/>
      <c r="AF133" s="320"/>
      <c r="AG133" s="320"/>
      <c r="AH133" s="320"/>
      <c r="AI133" s="320"/>
      <c r="AJ133" s="320"/>
      <c r="AK133" s="320"/>
      <c r="AL133" s="320"/>
      <c r="AM133" s="320"/>
      <c r="AN133" s="320"/>
      <c r="AO133" s="320"/>
      <c r="AP133" s="320"/>
      <c r="AQ133" s="320"/>
      <c r="AR133" s="320"/>
      <c r="AS133" s="79">
        <f t="shared" ref="AS133:AS160" si="23">IFERROR(U133/$E$2*2*H133+I133*2,0)</f>
        <v>0</v>
      </c>
      <c r="AT133" s="77">
        <f t="shared" ref="AT133:AT160" si="24">IFERROR(U133/$E$2*(J133+K133*0.2+L133+M133*0.5),0)</f>
        <v>0</v>
      </c>
      <c r="AU133" s="77">
        <f t="shared" ref="AU133:AU160" si="25">ROUND(SUM(V133:AP133)-SUM(AQ133:AT133),2)</f>
        <v>0</v>
      </c>
      <c r="AV133" s="425"/>
      <c r="AW133" s="426"/>
      <c r="AX133" s="426"/>
      <c r="AY133" s="426"/>
      <c r="AZ133" s="426"/>
      <c r="BA133" s="77">
        <f t="shared" ref="BA133:BA160" si="26">ROUND(AU133-SUM(AV133:AZ133),2)</f>
        <v>0</v>
      </c>
      <c r="BB133" s="427"/>
      <c r="BC133" s="449"/>
      <c r="BD133" s="62" t="str">
        <f t="shared" ref="BD133:BD160" si="27">IF(U133-SUM(V133:AB133)=0,"正确","错误")</f>
        <v>正确</v>
      </c>
    </row>
    <row r="134" s="1" customFormat="1" ht="33" customHeight="1" spans="1:56">
      <c r="A134" s="128">
        <f t="shared" si="19"/>
        <v>130</v>
      </c>
      <c r="B134" s="417"/>
      <c r="C134" s="418"/>
      <c r="D134" s="419"/>
      <c r="E134" s="417"/>
      <c r="F134" s="87">
        <f t="shared" si="20"/>
        <v>30</v>
      </c>
      <c r="G134" s="459"/>
      <c r="H134" s="421"/>
      <c r="I134" s="421"/>
      <c r="J134" s="421"/>
      <c r="K134" s="421"/>
      <c r="L134" s="421"/>
      <c r="M134" s="421"/>
      <c r="N134" s="421"/>
      <c r="O134" s="421"/>
      <c r="P134" s="421"/>
      <c r="Q134" s="421"/>
      <c r="R134" s="421"/>
      <c r="S134" s="72">
        <f t="shared" si="21"/>
        <v>0</v>
      </c>
      <c r="T134" s="437"/>
      <c r="U134" s="423"/>
      <c r="V134" s="460"/>
      <c r="W134" s="454"/>
      <c r="X134" s="454"/>
      <c r="Y134" s="454"/>
      <c r="Z134" s="454"/>
      <c r="AA134" s="454"/>
      <c r="AB134" s="320"/>
      <c r="AC134" s="77">
        <f t="shared" si="22"/>
        <v>0</v>
      </c>
      <c r="AD134" s="320"/>
      <c r="AE134" s="320"/>
      <c r="AF134" s="320"/>
      <c r="AG134" s="320"/>
      <c r="AH134" s="320"/>
      <c r="AI134" s="320"/>
      <c r="AJ134" s="320"/>
      <c r="AK134" s="320"/>
      <c r="AL134" s="320"/>
      <c r="AM134" s="320"/>
      <c r="AN134" s="320"/>
      <c r="AO134" s="320"/>
      <c r="AP134" s="320"/>
      <c r="AQ134" s="320"/>
      <c r="AR134" s="320"/>
      <c r="AS134" s="79">
        <f t="shared" si="23"/>
        <v>0</v>
      </c>
      <c r="AT134" s="77">
        <f t="shared" si="24"/>
        <v>0</v>
      </c>
      <c r="AU134" s="77">
        <f t="shared" si="25"/>
        <v>0</v>
      </c>
      <c r="AV134" s="425"/>
      <c r="AW134" s="426"/>
      <c r="AX134" s="426"/>
      <c r="AY134" s="426"/>
      <c r="AZ134" s="426"/>
      <c r="BA134" s="77">
        <f t="shared" si="26"/>
        <v>0</v>
      </c>
      <c r="BB134" s="427"/>
      <c r="BC134" s="449"/>
      <c r="BD134" s="62" t="str">
        <f t="shared" si="27"/>
        <v>正确</v>
      </c>
    </row>
    <row r="135" s="1" customFormat="1" ht="33" customHeight="1" spans="1:56">
      <c r="A135" s="128">
        <f t="shared" si="19"/>
        <v>131</v>
      </c>
      <c r="B135" s="417"/>
      <c r="C135" s="418"/>
      <c r="D135" s="419"/>
      <c r="E135" s="417"/>
      <c r="F135" s="87">
        <f t="shared" si="20"/>
        <v>30</v>
      </c>
      <c r="G135" s="459"/>
      <c r="H135" s="421"/>
      <c r="I135" s="421"/>
      <c r="J135" s="421"/>
      <c r="K135" s="421"/>
      <c r="L135" s="421"/>
      <c r="M135" s="421"/>
      <c r="N135" s="421"/>
      <c r="O135" s="421"/>
      <c r="P135" s="421"/>
      <c r="Q135" s="421"/>
      <c r="R135" s="421"/>
      <c r="S135" s="72">
        <f t="shared" si="21"/>
        <v>0</v>
      </c>
      <c r="T135" s="437"/>
      <c r="U135" s="423"/>
      <c r="V135" s="460"/>
      <c r="W135" s="454"/>
      <c r="X135" s="454"/>
      <c r="Y135" s="454"/>
      <c r="Z135" s="454"/>
      <c r="AA135" s="454"/>
      <c r="AB135" s="320"/>
      <c r="AC135" s="77">
        <f t="shared" si="22"/>
        <v>0</v>
      </c>
      <c r="AD135" s="320"/>
      <c r="AE135" s="320"/>
      <c r="AF135" s="320"/>
      <c r="AG135" s="320"/>
      <c r="AH135" s="320"/>
      <c r="AI135" s="320"/>
      <c r="AJ135" s="320"/>
      <c r="AK135" s="320"/>
      <c r="AL135" s="320"/>
      <c r="AM135" s="320"/>
      <c r="AN135" s="320"/>
      <c r="AO135" s="320"/>
      <c r="AP135" s="320"/>
      <c r="AQ135" s="320"/>
      <c r="AR135" s="320"/>
      <c r="AS135" s="79">
        <f t="shared" si="23"/>
        <v>0</v>
      </c>
      <c r="AT135" s="77">
        <f t="shared" si="24"/>
        <v>0</v>
      </c>
      <c r="AU135" s="77">
        <f t="shared" si="25"/>
        <v>0</v>
      </c>
      <c r="AV135" s="425"/>
      <c r="AW135" s="426"/>
      <c r="AX135" s="426"/>
      <c r="AY135" s="426"/>
      <c r="AZ135" s="426"/>
      <c r="BA135" s="77">
        <f t="shared" si="26"/>
        <v>0</v>
      </c>
      <c r="BB135" s="427"/>
      <c r="BC135" s="449"/>
      <c r="BD135" s="62" t="str">
        <f t="shared" si="27"/>
        <v>正确</v>
      </c>
    </row>
    <row r="136" s="1" customFormat="1" ht="33" customHeight="1" spans="1:56">
      <c r="A136" s="128">
        <f t="shared" si="19"/>
        <v>132</v>
      </c>
      <c r="B136" s="417"/>
      <c r="C136" s="418"/>
      <c r="D136" s="419"/>
      <c r="E136" s="417"/>
      <c r="F136" s="87">
        <f t="shared" si="20"/>
        <v>30</v>
      </c>
      <c r="G136" s="459"/>
      <c r="H136" s="421"/>
      <c r="I136" s="421"/>
      <c r="J136" s="421"/>
      <c r="K136" s="421"/>
      <c r="L136" s="421"/>
      <c r="M136" s="421"/>
      <c r="N136" s="421"/>
      <c r="O136" s="421"/>
      <c r="P136" s="421"/>
      <c r="Q136" s="421"/>
      <c r="R136" s="421"/>
      <c r="S136" s="72">
        <f t="shared" si="21"/>
        <v>0</v>
      </c>
      <c r="T136" s="437"/>
      <c r="U136" s="423"/>
      <c r="V136" s="460"/>
      <c r="W136" s="454"/>
      <c r="X136" s="454"/>
      <c r="Y136" s="454"/>
      <c r="Z136" s="454"/>
      <c r="AA136" s="454"/>
      <c r="AB136" s="320"/>
      <c r="AC136" s="77">
        <f t="shared" si="22"/>
        <v>0</v>
      </c>
      <c r="AD136" s="320"/>
      <c r="AE136" s="320"/>
      <c r="AF136" s="320"/>
      <c r="AG136" s="320"/>
      <c r="AH136" s="320"/>
      <c r="AI136" s="320"/>
      <c r="AJ136" s="320"/>
      <c r="AK136" s="320"/>
      <c r="AL136" s="320"/>
      <c r="AM136" s="320"/>
      <c r="AN136" s="320"/>
      <c r="AO136" s="320"/>
      <c r="AP136" s="320"/>
      <c r="AQ136" s="320"/>
      <c r="AR136" s="320"/>
      <c r="AS136" s="79">
        <f t="shared" si="23"/>
        <v>0</v>
      </c>
      <c r="AT136" s="77">
        <f t="shared" si="24"/>
        <v>0</v>
      </c>
      <c r="AU136" s="77">
        <f t="shared" si="25"/>
        <v>0</v>
      </c>
      <c r="AV136" s="425"/>
      <c r="AW136" s="426"/>
      <c r="AX136" s="426"/>
      <c r="AY136" s="426"/>
      <c r="AZ136" s="426"/>
      <c r="BA136" s="77">
        <f t="shared" si="26"/>
        <v>0</v>
      </c>
      <c r="BB136" s="427"/>
      <c r="BC136" s="449"/>
      <c r="BD136" s="62" t="str">
        <f t="shared" si="27"/>
        <v>正确</v>
      </c>
    </row>
    <row r="137" s="1" customFormat="1" ht="33" customHeight="1" spans="1:56">
      <c r="A137" s="128">
        <f t="shared" si="19"/>
        <v>133</v>
      </c>
      <c r="B137" s="417"/>
      <c r="C137" s="418"/>
      <c r="D137" s="419"/>
      <c r="E137" s="417"/>
      <c r="F137" s="87">
        <f t="shared" si="20"/>
        <v>30</v>
      </c>
      <c r="G137" s="459"/>
      <c r="H137" s="421"/>
      <c r="I137" s="421"/>
      <c r="J137" s="421"/>
      <c r="K137" s="421"/>
      <c r="L137" s="421"/>
      <c r="M137" s="421"/>
      <c r="N137" s="421"/>
      <c r="O137" s="421"/>
      <c r="P137" s="421"/>
      <c r="Q137" s="421"/>
      <c r="R137" s="421"/>
      <c r="S137" s="72">
        <f t="shared" si="21"/>
        <v>0</v>
      </c>
      <c r="T137" s="437"/>
      <c r="U137" s="423"/>
      <c r="V137" s="460"/>
      <c r="W137" s="454"/>
      <c r="X137" s="454"/>
      <c r="Y137" s="454"/>
      <c r="Z137" s="454"/>
      <c r="AA137" s="454"/>
      <c r="AB137" s="320"/>
      <c r="AC137" s="77">
        <f t="shared" si="22"/>
        <v>0</v>
      </c>
      <c r="AD137" s="320"/>
      <c r="AE137" s="320"/>
      <c r="AF137" s="320"/>
      <c r="AG137" s="320"/>
      <c r="AH137" s="320"/>
      <c r="AI137" s="320"/>
      <c r="AJ137" s="320"/>
      <c r="AK137" s="320"/>
      <c r="AL137" s="320"/>
      <c r="AM137" s="320"/>
      <c r="AN137" s="320"/>
      <c r="AO137" s="320"/>
      <c r="AP137" s="320"/>
      <c r="AQ137" s="320"/>
      <c r="AR137" s="320"/>
      <c r="AS137" s="79">
        <f t="shared" si="23"/>
        <v>0</v>
      </c>
      <c r="AT137" s="77">
        <f t="shared" si="24"/>
        <v>0</v>
      </c>
      <c r="AU137" s="77">
        <f t="shared" si="25"/>
        <v>0</v>
      </c>
      <c r="AV137" s="425"/>
      <c r="AW137" s="426"/>
      <c r="AX137" s="426"/>
      <c r="AY137" s="426"/>
      <c r="AZ137" s="426"/>
      <c r="BA137" s="77">
        <f t="shared" si="26"/>
        <v>0</v>
      </c>
      <c r="BB137" s="427"/>
      <c r="BC137" s="449"/>
      <c r="BD137" s="62" t="str">
        <f t="shared" si="27"/>
        <v>正确</v>
      </c>
    </row>
    <row r="138" s="1" customFormat="1" ht="33" customHeight="1" spans="1:56">
      <c r="A138" s="128">
        <f t="shared" si="19"/>
        <v>134</v>
      </c>
      <c r="B138" s="417"/>
      <c r="C138" s="418"/>
      <c r="D138" s="419"/>
      <c r="E138" s="417"/>
      <c r="F138" s="87">
        <f t="shared" si="20"/>
        <v>30</v>
      </c>
      <c r="G138" s="459"/>
      <c r="H138" s="421"/>
      <c r="I138" s="421"/>
      <c r="J138" s="421"/>
      <c r="K138" s="421"/>
      <c r="L138" s="421"/>
      <c r="M138" s="421"/>
      <c r="N138" s="421"/>
      <c r="O138" s="421"/>
      <c r="P138" s="421"/>
      <c r="Q138" s="421"/>
      <c r="R138" s="421"/>
      <c r="S138" s="72">
        <f t="shared" si="21"/>
        <v>0</v>
      </c>
      <c r="T138" s="437"/>
      <c r="U138" s="423"/>
      <c r="V138" s="460"/>
      <c r="W138" s="454"/>
      <c r="X138" s="454"/>
      <c r="Y138" s="454"/>
      <c r="Z138" s="454"/>
      <c r="AA138" s="454"/>
      <c r="AB138" s="320"/>
      <c r="AC138" s="77">
        <f t="shared" si="22"/>
        <v>0</v>
      </c>
      <c r="AD138" s="320"/>
      <c r="AE138" s="320"/>
      <c r="AF138" s="320"/>
      <c r="AG138" s="320"/>
      <c r="AH138" s="320"/>
      <c r="AI138" s="320"/>
      <c r="AJ138" s="320"/>
      <c r="AK138" s="320"/>
      <c r="AL138" s="320"/>
      <c r="AM138" s="320"/>
      <c r="AN138" s="320"/>
      <c r="AO138" s="320"/>
      <c r="AP138" s="320"/>
      <c r="AQ138" s="320"/>
      <c r="AR138" s="320"/>
      <c r="AS138" s="79">
        <f t="shared" si="23"/>
        <v>0</v>
      </c>
      <c r="AT138" s="77">
        <f t="shared" si="24"/>
        <v>0</v>
      </c>
      <c r="AU138" s="77">
        <f t="shared" si="25"/>
        <v>0</v>
      </c>
      <c r="AV138" s="425"/>
      <c r="AW138" s="426"/>
      <c r="AX138" s="426"/>
      <c r="AY138" s="426"/>
      <c r="AZ138" s="426"/>
      <c r="BA138" s="77">
        <f t="shared" si="26"/>
        <v>0</v>
      </c>
      <c r="BB138" s="427"/>
      <c r="BC138" s="449"/>
      <c r="BD138" s="62" t="str">
        <f t="shared" si="27"/>
        <v>正确</v>
      </c>
    </row>
    <row r="139" s="1" customFormat="1" ht="33" customHeight="1" spans="1:56">
      <c r="A139" s="128">
        <f t="shared" si="19"/>
        <v>135</v>
      </c>
      <c r="B139" s="417"/>
      <c r="C139" s="418"/>
      <c r="D139" s="419"/>
      <c r="E139" s="417"/>
      <c r="F139" s="87">
        <f t="shared" si="20"/>
        <v>30</v>
      </c>
      <c r="G139" s="459"/>
      <c r="H139" s="421"/>
      <c r="I139" s="421"/>
      <c r="J139" s="421"/>
      <c r="K139" s="421"/>
      <c r="L139" s="421"/>
      <c r="M139" s="421"/>
      <c r="N139" s="421"/>
      <c r="O139" s="421"/>
      <c r="P139" s="421"/>
      <c r="Q139" s="421"/>
      <c r="R139" s="421"/>
      <c r="S139" s="72">
        <f t="shared" si="21"/>
        <v>0</v>
      </c>
      <c r="T139" s="437"/>
      <c r="U139" s="423"/>
      <c r="V139" s="460"/>
      <c r="W139" s="454"/>
      <c r="X139" s="454"/>
      <c r="Y139" s="454"/>
      <c r="Z139" s="454"/>
      <c r="AA139" s="454"/>
      <c r="AB139" s="320"/>
      <c r="AC139" s="77">
        <f t="shared" si="22"/>
        <v>0</v>
      </c>
      <c r="AD139" s="320"/>
      <c r="AE139" s="320"/>
      <c r="AF139" s="320"/>
      <c r="AG139" s="320"/>
      <c r="AH139" s="320"/>
      <c r="AI139" s="320"/>
      <c r="AJ139" s="320"/>
      <c r="AK139" s="320"/>
      <c r="AL139" s="320"/>
      <c r="AM139" s="320"/>
      <c r="AN139" s="320"/>
      <c r="AO139" s="320"/>
      <c r="AP139" s="320"/>
      <c r="AQ139" s="320"/>
      <c r="AR139" s="320"/>
      <c r="AS139" s="79">
        <f t="shared" si="23"/>
        <v>0</v>
      </c>
      <c r="AT139" s="77">
        <f t="shared" si="24"/>
        <v>0</v>
      </c>
      <c r="AU139" s="77">
        <f t="shared" si="25"/>
        <v>0</v>
      </c>
      <c r="AV139" s="425"/>
      <c r="AW139" s="426"/>
      <c r="AX139" s="426"/>
      <c r="AY139" s="426"/>
      <c r="AZ139" s="426"/>
      <c r="BA139" s="77">
        <f t="shared" si="26"/>
        <v>0</v>
      </c>
      <c r="BB139" s="427"/>
      <c r="BC139" s="449"/>
      <c r="BD139" s="62" t="str">
        <f t="shared" si="27"/>
        <v>正确</v>
      </c>
    </row>
    <row r="140" s="1" customFormat="1" ht="33" customHeight="1" spans="1:56">
      <c r="A140" s="128">
        <f t="shared" si="19"/>
        <v>136</v>
      </c>
      <c r="B140" s="417"/>
      <c r="C140" s="418"/>
      <c r="D140" s="419"/>
      <c r="E140" s="417"/>
      <c r="F140" s="87">
        <f t="shared" si="20"/>
        <v>30</v>
      </c>
      <c r="G140" s="459"/>
      <c r="H140" s="421"/>
      <c r="I140" s="421"/>
      <c r="J140" s="421"/>
      <c r="K140" s="421"/>
      <c r="L140" s="421"/>
      <c r="M140" s="421"/>
      <c r="N140" s="421"/>
      <c r="O140" s="421"/>
      <c r="P140" s="421"/>
      <c r="Q140" s="421"/>
      <c r="R140" s="421"/>
      <c r="S140" s="72">
        <f t="shared" si="21"/>
        <v>0</v>
      </c>
      <c r="T140" s="437"/>
      <c r="U140" s="423"/>
      <c r="V140" s="460"/>
      <c r="W140" s="454"/>
      <c r="X140" s="454"/>
      <c r="Y140" s="454"/>
      <c r="Z140" s="454"/>
      <c r="AA140" s="454"/>
      <c r="AB140" s="320"/>
      <c r="AC140" s="77">
        <f t="shared" si="22"/>
        <v>0</v>
      </c>
      <c r="AD140" s="320"/>
      <c r="AE140" s="320"/>
      <c r="AF140" s="320"/>
      <c r="AG140" s="320"/>
      <c r="AH140" s="320"/>
      <c r="AI140" s="320"/>
      <c r="AJ140" s="320"/>
      <c r="AK140" s="320"/>
      <c r="AL140" s="320"/>
      <c r="AM140" s="320"/>
      <c r="AN140" s="320"/>
      <c r="AO140" s="320"/>
      <c r="AP140" s="320"/>
      <c r="AQ140" s="320"/>
      <c r="AR140" s="320"/>
      <c r="AS140" s="79">
        <f t="shared" si="23"/>
        <v>0</v>
      </c>
      <c r="AT140" s="77">
        <f t="shared" si="24"/>
        <v>0</v>
      </c>
      <c r="AU140" s="77">
        <f t="shared" si="25"/>
        <v>0</v>
      </c>
      <c r="AV140" s="425"/>
      <c r="AW140" s="426"/>
      <c r="AX140" s="426"/>
      <c r="AY140" s="426"/>
      <c r="AZ140" s="426"/>
      <c r="BA140" s="77">
        <f t="shared" si="26"/>
        <v>0</v>
      </c>
      <c r="BB140" s="427"/>
      <c r="BC140" s="449"/>
      <c r="BD140" s="62" t="str">
        <f t="shared" si="27"/>
        <v>正确</v>
      </c>
    </row>
    <row r="141" s="1" customFormat="1" ht="33" customHeight="1" spans="1:56">
      <c r="A141" s="128">
        <f t="shared" si="19"/>
        <v>137</v>
      </c>
      <c r="B141" s="417"/>
      <c r="C141" s="418"/>
      <c r="D141" s="419"/>
      <c r="E141" s="417"/>
      <c r="F141" s="87">
        <f t="shared" si="20"/>
        <v>30</v>
      </c>
      <c r="G141" s="459"/>
      <c r="H141" s="421"/>
      <c r="I141" s="421"/>
      <c r="J141" s="421"/>
      <c r="K141" s="421"/>
      <c r="L141" s="421"/>
      <c r="M141" s="421"/>
      <c r="N141" s="421"/>
      <c r="O141" s="421"/>
      <c r="P141" s="421"/>
      <c r="Q141" s="421"/>
      <c r="R141" s="421"/>
      <c r="S141" s="72">
        <f t="shared" si="21"/>
        <v>0</v>
      </c>
      <c r="T141" s="437"/>
      <c r="U141" s="423"/>
      <c r="V141" s="460"/>
      <c r="W141" s="454"/>
      <c r="X141" s="454"/>
      <c r="Y141" s="454"/>
      <c r="Z141" s="454"/>
      <c r="AA141" s="454"/>
      <c r="AB141" s="320"/>
      <c r="AC141" s="77">
        <f t="shared" si="22"/>
        <v>0</v>
      </c>
      <c r="AD141" s="320"/>
      <c r="AE141" s="320"/>
      <c r="AF141" s="320"/>
      <c r="AG141" s="320"/>
      <c r="AH141" s="320"/>
      <c r="AI141" s="320"/>
      <c r="AJ141" s="320"/>
      <c r="AK141" s="320"/>
      <c r="AL141" s="320"/>
      <c r="AM141" s="320"/>
      <c r="AN141" s="320"/>
      <c r="AO141" s="320"/>
      <c r="AP141" s="320"/>
      <c r="AQ141" s="320"/>
      <c r="AR141" s="320"/>
      <c r="AS141" s="79">
        <f t="shared" si="23"/>
        <v>0</v>
      </c>
      <c r="AT141" s="77">
        <f t="shared" si="24"/>
        <v>0</v>
      </c>
      <c r="AU141" s="77">
        <f t="shared" si="25"/>
        <v>0</v>
      </c>
      <c r="AV141" s="425"/>
      <c r="AW141" s="426"/>
      <c r="AX141" s="426"/>
      <c r="AY141" s="426"/>
      <c r="AZ141" s="426"/>
      <c r="BA141" s="77">
        <f t="shared" si="26"/>
        <v>0</v>
      </c>
      <c r="BB141" s="427"/>
      <c r="BC141" s="449"/>
      <c r="BD141" s="62" t="str">
        <f t="shared" si="27"/>
        <v>正确</v>
      </c>
    </row>
    <row r="142" s="1" customFormat="1" ht="33" customHeight="1" spans="1:56">
      <c r="A142" s="128">
        <f t="shared" si="19"/>
        <v>138</v>
      </c>
      <c r="B142" s="417"/>
      <c r="C142" s="418"/>
      <c r="D142" s="419"/>
      <c r="E142" s="417"/>
      <c r="F142" s="87">
        <f t="shared" si="20"/>
        <v>30</v>
      </c>
      <c r="G142" s="459"/>
      <c r="H142" s="421"/>
      <c r="I142" s="421"/>
      <c r="J142" s="421"/>
      <c r="K142" s="421"/>
      <c r="L142" s="421"/>
      <c r="M142" s="421"/>
      <c r="N142" s="421"/>
      <c r="O142" s="421"/>
      <c r="P142" s="421"/>
      <c r="Q142" s="421"/>
      <c r="R142" s="421"/>
      <c r="S142" s="72">
        <f t="shared" si="21"/>
        <v>0</v>
      </c>
      <c r="T142" s="437"/>
      <c r="U142" s="423"/>
      <c r="V142" s="460"/>
      <c r="W142" s="454"/>
      <c r="X142" s="454"/>
      <c r="Y142" s="454"/>
      <c r="Z142" s="454"/>
      <c r="AA142" s="454"/>
      <c r="AB142" s="320"/>
      <c r="AC142" s="77">
        <f t="shared" si="22"/>
        <v>0</v>
      </c>
      <c r="AD142" s="320"/>
      <c r="AE142" s="320"/>
      <c r="AF142" s="320"/>
      <c r="AG142" s="320"/>
      <c r="AH142" s="320"/>
      <c r="AI142" s="320"/>
      <c r="AJ142" s="320"/>
      <c r="AK142" s="320"/>
      <c r="AL142" s="320"/>
      <c r="AM142" s="320"/>
      <c r="AN142" s="320"/>
      <c r="AO142" s="320"/>
      <c r="AP142" s="320"/>
      <c r="AQ142" s="320"/>
      <c r="AR142" s="320"/>
      <c r="AS142" s="79">
        <f t="shared" si="23"/>
        <v>0</v>
      </c>
      <c r="AT142" s="77">
        <f t="shared" si="24"/>
        <v>0</v>
      </c>
      <c r="AU142" s="77">
        <f t="shared" si="25"/>
        <v>0</v>
      </c>
      <c r="AV142" s="425"/>
      <c r="AW142" s="426"/>
      <c r="AX142" s="426"/>
      <c r="AY142" s="426"/>
      <c r="AZ142" s="426"/>
      <c r="BA142" s="77">
        <f t="shared" si="26"/>
        <v>0</v>
      </c>
      <c r="BB142" s="427"/>
      <c r="BC142" s="449"/>
      <c r="BD142" s="62" t="str">
        <f t="shared" si="27"/>
        <v>正确</v>
      </c>
    </row>
    <row r="143" s="1" customFormat="1" ht="33" customHeight="1" spans="1:56">
      <c r="A143" s="128">
        <f t="shared" si="19"/>
        <v>139</v>
      </c>
      <c r="B143" s="417"/>
      <c r="C143" s="418"/>
      <c r="D143" s="419"/>
      <c r="E143" s="417"/>
      <c r="F143" s="87">
        <f t="shared" si="20"/>
        <v>30</v>
      </c>
      <c r="G143" s="459"/>
      <c r="H143" s="421"/>
      <c r="I143" s="421"/>
      <c r="J143" s="421"/>
      <c r="K143" s="421"/>
      <c r="L143" s="421"/>
      <c r="M143" s="421"/>
      <c r="N143" s="421"/>
      <c r="O143" s="421"/>
      <c r="P143" s="421"/>
      <c r="Q143" s="421"/>
      <c r="R143" s="421"/>
      <c r="S143" s="72">
        <f t="shared" si="21"/>
        <v>0</v>
      </c>
      <c r="T143" s="437"/>
      <c r="U143" s="423"/>
      <c r="V143" s="460"/>
      <c r="W143" s="454"/>
      <c r="X143" s="454"/>
      <c r="Y143" s="454"/>
      <c r="Z143" s="454"/>
      <c r="AA143" s="454"/>
      <c r="AB143" s="320"/>
      <c r="AC143" s="77">
        <f t="shared" si="22"/>
        <v>0</v>
      </c>
      <c r="AD143" s="320"/>
      <c r="AE143" s="320"/>
      <c r="AF143" s="320"/>
      <c r="AG143" s="320"/>
      <c r="AH143" s="320"/>
      <c r="AI143" s="320"/>
      <c r="AJ143" s="320"/>
      <c r="AK143" s="320"/>
      <c r="AL143" s="320"/>
      <c r="AM143" s="320"/>
      <c r="AN143" s="320"/>
      <c r="AO143" s="320"/>
      <c r="AP143" s="320"/>
      <c r="AQ143" s="320"/>
      <c r="AR143" s="320"/>
      <c r="AS143" s="79">
        <f t="shared" si="23"/>
        <v>0</v>
      </c>
      <c r="AT143" s="77">
        <f t="shared" si="24"/>
        <v>0</v>
      </c>
      <c r="AU143" s="77">
        <f t="shared" si="25"/>
        <v>0</v>
      </c>
      <c r="AV143" s="425"/>
      <c r="AW143" s="426"/>
      <c r="AX143" s="426"/>
      <c r="AY143" s="426"/>
      <c r="AZ143" s="426"/>
      <c r="BA143" s="77">
        <f t="shared" si="26"/>
        <v>0</v>
      </c>
      <c r="BB143" s="427"/>
      <c r="BC143" s="449"/>
      <c r="BD143" s="62" t="str">
        <f t="shared" si="27"/>
        <v>正确</v>
      </c>
    </row>
    <row r="144" s="1" customFormat="1" ht="33" customHeight="1" spans="1:56">
      <c r="A144" s="128">
        <f t="shared" si="19"/>
        <v>140</v>
      </c>
      <c r="B144" s="417"/>
      <c r="C144" s="418"/>
      <c r="D144" s="419"/>
      <c r="E144" s="417"/>
      <c r="F144" s="87">
        <f t="shared" si="20"/>
        <v>30</v>
      </c>
      <c r="G144" s="459"/>
      <c r="H144" s="421"/>
      <c r="I144" s="421"/>
      <c r="J144" s="421"/>
      <c r="K144" s="421"/>
      <c r="L144" s="421"/>
      <c r="M144" s="421"/>
      <c r="N144" s="421"/>
      <c r="O144" s="421"/>
      <c r="P144" s="421"/>
      <c r="Q144" s="421"/>
      <c r="R144" s="421"/>
      <c r="S144" s="72">
        <f t="shared" si="21"/>
        <v>0</v>
      </c>
      <c r="T144" s="437"/>
      <c r="U144" s="423"/>
      <c r="V144" s="460"/>
      <c r="W144" s="454"/>
      <c r="X144" s="454"/>
      <c r="Y144" s="454"/>
      <c r="Z144" s="454"/>
      <c r="AA144" s="454"/>
      <c r="AB144" s="320"/>
      <c r="AC144" s="77">
        <f t="shared" si="22"/>
        <v>0</v>
      </c>
      <c r="AD144" s="320"/>
      <c r="AE144" s="320"/>
      <c r="AF144" s="320"/>
      <c r="AG144" s="320"/>
      <c r="AH144" s="320"/>
      <c r="AI144" s="320"/>
      <c r="AJ144" s="320"/>
      <c r="AK144" s="320"/>
      <c r="AL144" s="320"/>
      <c r="AM144" s="320"/>
      <c r="AN144" s="320"/>
      <c r="AO144" s="320"/>
      <c r="AP144" s="320"/>
      <c r="AQ144" s="320"/>
      <c r="AR144" s="320"/>
      <c r="AS144" s="79">
        <f t="shared" si="23"/>
        <v>0</v>
      </c>
      <c r="AT144" s="77">
        <f t="shared" si="24"/>
        <v>0</v>
      </c>
      <c r="AU144" s="77">
        <f t="shared" si="25"/>
        <v>0</v>
      </c>
      <c r="AV144" s="425"/>
      <c r="AW144" s="426"/>
      <c r="AX144" s="426"/>
      <c r="AY144" s="426"/>
      <c r="AZ144" s="426"/>
      <c r="BA144" s="77">
        <f t="shared" si="26"/>
        <v>0</v>
      </c>
      <c r="BB144" s="427"/>
      <c r="BC144" s="449"/>
      <c r="BD144" s="62" t="str">
        <f t="shared" si="27"/>
        <v>正确</v>
      </c>
    </row>
    <row r="145" s="1" customFormat="1" ht="33" customHeight="1" spans="1:56">
      <c r="A145" s="128">
        <f t="shared" si="19"/>
        <v>141</v>
      </c>
      <c r="B145" s="417"/>
      <c r="C145" s="418"/>
      <c r="D145" s="419"/>
      <c r="E145" s="417"/>
      <c r="F145" s="87">
        <f t="shared" si="20"/>
        <v>30</v>
      </c>
      <c r="G145" s="459"/>
      <c r="H145" s="421"/>
      <c r="I145" s="421"/>
      <c r="J145" s="421"/>
      <c r="K145" s="421"/>
      <c r="L145" s="421"/>
      <c r="M145" s="421"/>
      <c r="N145" s="421"/>
      <c r="O145" s="421"/>
      <c r="P145" s="421"/>
      <c r="Q145" s="421"/>
      <c r="R145" s="421"/>
      <c r="S145" s="72">
        <f t="shared" si="21"/>
        <v>0</v>
      </c>
      <c r="T145" s="437"/>
      <c r="U145" s="423"/>
      <c r="V145" s="460"/>
      <c r="W145" s="454"/>
      <c r="X145" s="454"/>
      <c r="Y145" s="454"/>
      <c r="Z145" s="454"/>
      <c r="AA145" s="454"/>
      <c r="AB145" s="320"/>
      <c r="AC145" s="77">
        <f t="shared" si="22"/>
        <v>0</v>
      </c>
      <c r="AD145" s="320"/>
      <c r="AE145" s="320"/>
      <c r="AF145" s="320"/>
      <c r="AG145" s="320"/>
      <c r="AH145" s="320"/>
      <c r="AI145" s="320"/>
      <c r="AJ145" s="320"/>
      <c r="AK145" s="320"/>
      <c r="AL145" s="320"/>
      <c r="AM145" s="320"/>
      <c r="AN145" s="320"/>
      <c r="AO145" s="320"/>
      <c r="AP145" s="320"/>
      <c r="AQ145" s="320"/>
      <c r="AR145" s="320"/>
      <c r="AS145" s="79">
        <f t="shared" si="23"/>
        <v>0</v>
      </c>
      <c r="AT145" s="77">
        <f t="shared" si="24"/>
        <v>0</v>
      </c>
      <c r="AU145" s="77">
        <f t="shared" si="25"/>
        <v>0</v>
      </c>
      <c r="AV145" s="425"/>
      <c r="AW145" s="426"/>
      <c r="AX145" s="426"/>
      <c r="AY145" s="426"/>
      <c r="AZ145" s="426"/>
      <c r="BA145" s="77">
        <f t="shared" si="26"/>
        <v>0</v>
      </c>
      <c r="BB145" s="427"/>
      <c r="BC145" s="449"/>
      <c r="BD145" s="62" t="str">
        <f t="shared" si="27"/>
        <v>正确</v>
      </c>
    </row>
    <row r="146" s="1" customFormat="1" ht="33" customHeight="1" spans="1:56">
      <c r="A146" s="128">
        <f t="shared" si="19"/>
        <v>142</v>
      </c>
      <c r="B146" s="417"/>
      <c r="C146" s="418"/>
      <c r="D146" s="419"/>
      <c r="E146" s="417"/>
      <c r="F146" s="87">
        <f t="shared" si="20"/>
        <v>30</v>
      </c>
      <c r="G146" s="459"/>
      <c r="H146" s="421"/>
      <c r="I146" s="421"/>
      <c r="J146" s="421"/>
      <c r="K146" s="421"/>
      <c r="L146" s="421"/>
      <c r="M146" s="421"/>
      <c r="N146" s="421"/>
      <c r="O146" s="421"/>
      <c r="P146" s="421"/>
      <c r="Q146" s="421"/>
      <c r="R146" s="421"/>
      <c r="S146" s="72">
        <f t="shared" si="21"/>
        <v>0</v>
      </c>
      <c r="T146" s="437"/>
      <c r="U146" s="423"/>
      <c r="V146" s="460"/>
      <c r="W146" s="454"/>
      <c r="X146" s="454"/>
      <c r="Y146" s="454"/>
      <c r="Z146" s="454"/>
      <c r="AA146" s="454"/>
      <c r="AB146" s="320"/>
      <c r="AC146" s="77">
        <f t="shared" si="22"/>
        <v>0</v>
      </c>
      <c r="AD146" s="320"/>
      <c r="AE146" s="320"/>
      <c r="AF146" s="320"/>
      <c r="AG146" s="320"/>
      <c r="AH146" s="320"/>
      <c r="AI146" s="320"/>
      <c r="AJ146" s="320"/>
      <c r="AK146" s="320"/>
      <c r="AL146" s="320"/>
      <c r="AM146" s="320"/>
      <c r="AN146" s="320"/>
      <c r="AO146" s="320"/>
      <c r="AP146" s="320"/>
      <c r="AQ146" s="320"/>
      <c r="AR146" s="320"/>
      <c r="AS146" s="79">
        <f t="shared" si="23"/>
        <v>0</v>
      </c>
      <c r="AT146" s="77">
        <f t="shared" si="24"/>
        <v>0</v>
      </c>
      <c r="AU146" s="77">
        <f t="shared" si="25"/>
        <v>0</v>
      </c>
      <c r="AV146" s="425"/>
      <c r="AW146" s="426"/>
      <c r="AX146" s="426"/>
      <c r="AY146" s="426"/>
      <c r="AZ146" s="426"/>
      <c r="BA146" s="77">
        <f t="shared" si="26"/>
        <v>0</v>
      </c>
      <c r="BB146" s="427"/>
      <c r="BC146" s="449"/>
      <c r="BD146" s="62" t="str">
        <f t="shared" si="27"/>
        <v>正确</v>
      </c>
    </row>
    <row r="147" s="1" customFormat="1" ht="33" customHeight="1" spans="1:56">
      <c r="A147" s="128">
        <f t="shared" si="19"/>
        <v>143</v>
      </c>
      <c r="B147" s="417"/>
      <c r="C147" s="418"/>
      <c r="D147" s="419"/>
      <c r="E147" s="417"/>
      <c r="F147" s="87">
        <f t="shared" si="20"/>
        <v>30</v>
      </c>
      <c r="G147" s="459"/>
      <c r="H147" s="421"/>
      <c r="I147" s="421"/>
      <c r="J147" s="421"/>
      <c r="K147" s="421"/>
      <c r="L147" s="421"/>
      <c r="M147" s="421"/>
      <c r="N147" s="421"/>
      <c r="O147" s="421"/>
      <c r="P147" s="421"/>
      <c r="Q147" s="421"/>
      <c r="R147" s="421"/>
      <c r="S147" s="72">
        <f t="shared" si="21"/>
        <v>0</v>
      </c>
      <c r="T147" s="437"/>
      <c r="U147" s="423"/>
      <c r="V147" s="460"/>
      <c r="W147" s="454"/>
      <c r="X147" s="454"/>
      <c r="Y147" s="454"/>
      <c r="Z147" s="454"/>
      <c r="AA147" s="454"/>
      <c r="AB147" s="320"/>
      <c r="AC147" s="77">
        <f t="shared" si="22"/>
        <v>0</v>
      </c>
      <c r="AD147" s="320"/>
      <c r="AE147" s="320"/>
      <c r="AF147" s="320"/>
      <c r="AG147" s="320"/>
      <c r="AH147" s="320"/>
      <c r="AI147" s="320"/>
      <c r="AJ147" s="320"/>
      <c r="AK147" s="320"/>
      <c r="AL147" s="320"/>
      <c r="AM147" s="320"/>
      <c r="AN147" s="320"/>
      <c r="AO147" s="320"/>
      <c r="AP147" s="320"/>
      <c r="AQ147" s="320"/>
      <c r="AR147" s="320"/>
      <c r="AS147" s="79">
        <f t="shared" si="23"/>
        <v>0</v>
      </c>
      <c r="AT147" s="77">
        <f t="shared" si="24"/>
        <v>0</v>
      </c>
      <c r="AU147" s="77">
        <f t="shared" si="25"/>
        <v>0</v>
      </c>
      <c r="AV147" s="425"/>
      <c r="AW147" s="426"/>
      <c r="AX147" s="426"/>
      <c r="AY147" s="426"/>
      <c r="AZ147" s="426"/>
      <c r="BA147" s="77">
        <f t="shared" si="26"/>
        <v>0</v>
      </c>
      <c r="BB147" s="427"/>
      <c r="BC147" s="449"/>
      <c r="BD147" s="62" t="str">
        <f t="shared" si="27"/>
        <v>正确</v>
      </c>
    </row>
    <row r="148" s="1" customFormat="1" ht="33" customHeight="1" spans="1:56">
      <c r="A148" s="128">
        <f t="shared" si="19"/>
        <v>144</v>
      </c>
      <c r="B148" s="417"/>
      <c r="C148" s="418"/>
      <c r="D148" s="419"/>
      <c r="E148" s="417"/>
      <c r="F148" s="87">
        <f t="shared" si="20"/>
        <v>30</v>
      </c>
      <c r="G148" s="459"/>
      <c r="H148" s="421"/>
      <c r="I148" s="421"/>
      <c r="J148" s="421"/>
      <c r="K148" s="421"/>
      <c r="L148" s="421"/>
      <c r="M148" s="421"/>
      <c r="N148" s="421"/>
      <c r="O148" s="421"/>
      <c r="P148" s="421"/>
      <c r="Q148" s="421"/>
      <c r="R148" s="421"/>
      <c r="S148" s="72">
        <f t="shared" si="21"/>
        <v>0</v>
      </c>
      <c r="T148" s="437"/>
      <c r="U148" s="423"/>
      <c r="V148" s="460"/>
      <c r="W148" s="454"/>
      <c r="X148" s="454"/>
      <c r="Y148" s="454"/>
      <c r="Z148" s="454"/>
      <c r="AA148" s="454"/>
      <c r="AB148" s="320"/>
      <c r="AC148" s="77">
        <f t="shared" si="22"/>
        <v>0</v>
      </c>
      <c r="AD148" s="320"/>
      <c r="AE148" s="320"/>
      <c r="AF148" s="320"/>
      <c r="AG148" s="320"/>
      <c r="AH148" s="320"/>
      <c r="AI148" s="320"/>
      <c r="AJ148" s="320"/>
      <c r="AK148" s="320"/>
      <c r="AL148" s="320"/>
      <c r="AM148" s="320"/>
      <c r="AN148" s="320"/>
      <c r="AO148" s="320"/>
      <c r="AP148" s="320"/>
      <c r="AQ148" s="320"/>
      <c r="AR148" s="320"/>
      <c r="AS148" s="79">
        <f t="shared" si="23"/>
        <v>0</v>
      </c>
      <c r="AT148" s="77">
        <f t="shared" si="24"/>
        <v>0</v>
      </c>
      <c r="AU148" s="77">
        <f t="shared" si="25"/>
        <v>0</v>
      </c>
      <c r="AV148" s="425"/>
      <c r="AW148" s="426"/>
      <c r="AX148" s="426"/>
      <c r="AY148" s="426"/>
      <c r="AZ148" s="426"/>
      <c r="BA148" s="77">
        <f t="shared" si="26"/>
        <v>0</v>
      </c>
      <c r="BB148" s="427"/>
      <c r="BC148" s="449"/>
      <c r="BD148" s="62" t="str">
        <f t="shared" si="27"/>
        <v>正确</v>
      </c>
    </row>
    <row r="149" s="1" customFormat="1" ht="33" customHeight="1" spans="1:56">
      <c r="A149" s="128">
        <f t="shared" si="19"/>
        <v>145</v>
      </c>
      <c r="B149" s="417"/>
      <c r="C149" s="418"/>
      <c r="D149" s="419"/>
      <c r="E149" s="417"/>
      <c r="F149" s="87">
        <f t="shared" si="20"/>
        <v>30</v>
      </c>
      <c r="G149" s="459"/>
      <c r="H149" s="421"/>
      <c r="I149" s="421"/>
      <c r="J149" s="421"/>
      <c r="K149" s="421"/>
      <c r="L149" s="421"/>
      <c r="M149" s="421"/>
      <c r="N149" s="421"/>
      <c r="O149" s="421"/>
      <c r="P149" s="421"/>
      <c r="Q149" s="421"/>
      <c r="R149" s="421"/>
      <c r="S149" s="72">
        <f t="shared" si="21"/>
        <v>0</v>
      </c>
      <c r="T149" s="437"/>
      <c r="U149" s="423"/>
      <c r="V149" s="460"/>
      <c r="W149" s="454"/>
      <c r="X149" s="454"/>
      <c r="Y149" s="454"/>
      <c r="Z149" s="454"/>
      <c r="AA149" s="454"/>
      <c r="AB149" s="320"/>
      <c r="AC149" s="77">
        <f t="shared" si="22"/>
        <v>0</v>
      </c>
      <c r="AD149" s="320"/>
      <c r="AE149" s="320"/>
      <c r="AF149" s="320"/>
      <c r="AG149" s="320"/>
      <c r="AH149" s="320"/>
      <c r="AI149" s="320"/>
      <c r="AJ149" s="320"/>
      <c r="AK149" s="320"/>
      <c r="AL149" s="320"/>
      <c r="AM149" s="320"/>
      <c r="AN149" s="320"/>
      <c r="AO149" s="320"/>
      <c r="AP149" s="320"/>
      <c r="AQ149" s="320"/>
      <c r="AR149" s="320"/>
      <c r="AS149" s="79">
        <f t="shared" si="23"/>
        <v>0</v>
      </c>
      <c r="AT149" s="77">
        <f t="shared" si="24"/>
        <v>0</v>
      </c>
      <c r="AU149" s="77">
        <f t="shared" si="25"/>
        <v>0</v>
      </c>
      <c r="AV149" s="425"/>
      <c r="AW149" s="426"/>
      <c r="AX149" s="426"/>
      <c r="AY149" s="426"/>
      <c r="AZ149" s="426"/>
      <c r="BA149" s="77">
        <f t="shared" si="26"/>
        <v>0</v>
      </c>
      <c r="BB149" s="427"/>
      <c r="BC149" s="449"/>
      <c r="BD149" s="62" t="str">
        <f t="shared" si="27"/>
        <v>正确</v>
      </c>
    </row>
    <row r="150" s="1" customFormat="1" ht="33" customHeight="1" spans="1:56">
      <c r="A150" s="128">
        <f t="shared" si="19"/>
        <v>146</v>
      </c>
      <c r="B150" s="417"/>
      <c r="C150" s="418"/>
      <c r="D150" s="419"/>
      <c r="E150" s="417"/>
      <c r="F150" s="87">
        <f t="shared" si="20"/>
        <v>30</v>
      </c>
      <c r="G150" s="459"/>
      <c r="H150" s="421"/>
      <c r="I150" s="421"/>
      <c r="J150" s="421"/>
      <c r="K150" s="421"/>
      <c r="L150" s="421"/>
      <c r="M150" s="421"/>
      <c r="N150" s="421"/>
      <c r="O150" s="421"/>
      <c r="P150" s="421"/>
      <c r="Q150" s="421"/>
      <c r="R150" s="421"/>
      <c r="S150" s="72">
        <f t="shared" si="21"/>
        <v>0</v>
      </c>
      <c r="T150" s="437"/>
      <c r="U150" s="423"/>
      <c r="V150" s="460"/>
      <c r="W150" s="454"/>
      <c r="X150" s="454"/>
      <c r="Y150" s="454"/>
      <c r="Z150" s="454"/>
      <c r="AA150" s="454"/>
      <c r="AB150" s="320"/>
      <c r="AC150" s="77">
        <f t="shared" si="22"/>
        <v>0</v>
      </c>
      <c r="AD150" s="320"/>
      <c r="AE150" s="320"/>
      <c r="AF150" s="320"/>
      <c r="AG150" s="320"/>
      <c r="AH150" s="320"/>
      <c r="AI150" s="320"/>
      <c r="AJ150" s="320"/>
      <c r="AK150" s="320"/>
      <c r="AL150" s="320"/>
      <c r="AM150" s="320"/>
      <c r="AN150" s="320"/>
      <c r="AO150" s="320"/>
      <c r="AP150" s="320"/>
      <c r="AQ150" s="320"/>
      <c r="AR150" s="320"/>
      <c r="AS150" s="79">
        <f t="shared" si="23"/>
        <v>0</v>
      </c>
      <c r="AT150" s="77">
        <f t="shared" si="24"/>
        <v>0</v>
      </c>
      <c r="AU150" s="77">
        <f t="shared" si="25"/>
        <v>0</v>
      </c>
      <c r="AV150" s="425"/>
      <c r="AW150" s="426"/>
      <c r="AX150" s="426"/>
      <c r="AY150" s="426"/>
      <c r="AZ150" s="426"/>
      <c r="BA150" s="77">
        <f t="shared" si="26"/>
        <v>0</v>
      </c>
      <c r="BB150" s="427"/>
      <c r="BC150" s="449"/>
      <c r="BD150" s="62" t="str">
        <f t="shared" si="27"/>
        <v>正确</v>
      </c>
    </row>
    <row r="151" s="1" customFormat="1" ht="33" customHeight="1" spans="1:56">
      <c r="A151" s="128">
        <f t="shared" si="19"/>
        <v>147</v>
      </c>
      <c r="B151" s="417"/>
      <c r="C151" s="418"/>
      <c r="D151" s="419"/>
      <c r="E151" s="417"/>
      <c r="F151" s="87">
        <f t="shared" si="20"/>
        <v>30</v>
      </c>
      <c r="G151" s="459"/>
      <c r="H151" s="421"/>
      <c r="I151" s="421"/>
      <c r="J151" s="421"/>
      <c r="K151" s="421"/>
      <c r="L151" s="421"/>
      <c r="M151" s="421"/>
      <c r="N151" s="421"/>
      <c r="O151" s="421"/>
      <c r="P151" s="421"/>
      <c r="Q151" s="421"/>
      <c r="R151" s="421"/>
      <c r="S151" s="72">
        <f t="shared" si="21"/>
        <v>0</v>
      </c>
      <c r="T151" s="437"/>
      <c r="U151" s="423"/>
      <c r="V151" s="460"/>
      <c r="W151" s="454"/>
      <c r="X151" s="454"/>
      <c r="Y151" s="454"/>
      <c r="Z151" s="454"/>
      <c r="AA151" s="454"/>
      <c r="AB151" s="320"/>
      <c r="AC151" s="77">
        <f t="shared" si="22"/>
        <v>0</v>
      </c>
      <c r="AD151" s="320"/>
      <c r="AE151" s="320"/>
      <c r="AF151" s="320"/>
      <c r="AG151" s="320"/>
      <c r="AH151" s="320"/>
      <c r="AI151" s="320"/>
      <c r="AJ151" s="320"/>
      <c r="AK151" s="320"/>
      <c r="AL151" s="320"/>
      <c r="AM151" s="320"/>
      <c r="AN151" s="320"/>
      <c r="AO151" s="320"/>
      <c r="AP151" s="320"/>
      <c r="AQ151" s="320"/>
      <c r="AR151" s="320"/>
      <c r="AS151" s="79">
        <f t="shared" si="23"/>
        <v>0</v>
      </c>
      <c r="AT151" s="77">
        <f t="shared" si="24"/>
        <v>0</v>
      </c>
      <c r="AU151" s="77">
        <f t="shared" si="25"/>
        <v>0</v>
      </c>
      <c r="AV151" s="425"/>
      <c r="AW151" s="426"/>
      <c r="AX151" s="426"/>
      <c r="AY151" s="426"/>
      <c r="AZ151" s="426"/>
      <c r="BA151" s="77">
        <f t="shared" si="26"/>
        <v>0</v>
      </c>
      <c r="BB151" s="427"/>
      <c r="BC151" s="449"/>
      <c r="BD151" s="62" t="str">
        <f t="shared" si="27"/>
        <v>正确</v>
      </c>
    </row>
    <row r="152" s="1" customFormat="1" ht="33" customHeight="1" spans="1:56">
      <c r="A152" s="128">
        <f t="shared" si="19"/>
        <v>148</v>
      </c>
      <c r="B152" s="417"/>
      <c r="C152" s="418"/>
      <c r="D152" s="419"/>
      <c r="E152" s="417"/>
      <c r="F152" s="87">
        <f t="shared" si="20"/>
        <v>30</v>
      </c>
      <c r="G152" s="459"/>
      <c r="H152" s="421"/>
      <c r="I152" s="421"/>
      <c r="J152" s="421"/>
      <c r="K152" s="421"/>
      <c r="L152" s="421"/>
      <c r="M152" s="421"/>
      <c r="N152" s="421"/>
      <c r="O152" s="421"/>
      <c r="P152" s="421"/>
      <c r="Q152" s="421"/>
      <c r="R152" s="421"/>
      <c r="S152" s="72">
        <f t="shared" si="21"/>
        <v>0</v>
      </c>
      <c r="T152" s="437"/>
      <c r="U152" s="423"/>
      <c r="V152" s="460"/>
      <c r="W152" s="454"/>
      <c r="X152" s="454"/>
      <c r="Y152" s="454"/>
      <c r="Z152" s="454"/>
      <c r="AA152" s="454"/>
      <c r="AB152" s="320"/>
      <c r="AC152" s="77">
        <f t="shared" si="22"/>
        <v>0</v>
      </c>
      <c r="AD152" s="320"/>
      <c r="AE152" s="320"/>
      <c r="AF152" s="320"/>
      <c r="AG152" s="320"/>
      <c r="AH152" s="320"/>
      <c r="AI152" s="320"/>
      <c r="AJ152" s="320"/>
      <c r="AK152" s="320"/>
      <c r="AL152" s="320"/>
      <c r="AM152" s="320"/>
      <c r="AN152" s="320"/>
      <c r="AO152" s="320"/>
      <c r="AP152" s="320"/>
      <c r="AQ152" s="320"/>
      <c r="AR152" s="320"/>
      <c r="AS152" s="79">
        <f t="shared" si="23"/>
        <v>0</v>
      </c>
      <c r="AT152" s="77">
        <f t="shared" si="24"/>
        <v>0</v>
      </c>
      <c r="AU152" s="77">
        <f t="shared" si="25"/>
        <v>0</v>
      </c>
      <c r="AV152" s="425"/>
      <c r="AW152" s="426"/>
      <c r="AX152" s="426"/>
      <c r="AY152" s="426"/>
      <c r="AZ152" s="426"/>
      <c r="BA152" s="77">
        <f t="shared" si="26"/>
        <v>0</v>
      </c>
      <c r="BB152" s="427"/>
      <c r="BC152" s="449"/>
      <c r="BD152" s="62" t="str">
        <f t="shared" si="27"/>
        <v>正确</v>
      </c>
    </row>
    <row r="153" s="1" customFormat="1" ht="33" customHeight="1" spans="1:56">
      <c r="A153" s="128">
        <f t="shared" si="19"/>
        <v>149</v>
      </c>
      <c r="B153" s="417"/>
      <c r="C153" s="418"/>
      <c r="D153" s="419"/>
      <c r="E153" s="417"/>
      <c r="F153" s="87">
        <f t="shared" si="20"/>
        <v>30</v>
      </c>
      <c r="G153" s="459"/>
      <c r="H153" s="421"/>
      <c r="I153" s="421"/>
      <c r="J153" s="421"/>
      <c r="K153" s="421"/>
      <c r="L153" s="421"/>
      <c r="M153" s="421"/>
      <c r="N153" s="421"/>
      <c r="O153" s="421"/>
      <c r="P153" s="421"/>
      <c r="Q153" s="421"/>
      <c r="R153" s="421"/>
      <c r="S153" s="72">
        <f t="shared" si="21"/>
        <v>0</v>
      </c>
      <c r="T153" s="437"/>
      <c r="U153" s="423"/>
      <c r="V153" s="460"/>
      <c r="W153" s="454"/>
      <c r="X153" s="454"/>
      <c r="Y153" s="454"/>
      <c r="Z153" s="454"/>
      <c r="AA153" s="454"/>
      <c r="AB153" s="320"/>
      <c r="AC153" s="77">
        <f t="shared" si="22"/>
        <v>0</v>
      </c>
      <c r="AD153" s="320"/>
      <c r="AE153" s="320"/>
      <c r="AF153" s="320"/>
      <c r="AG153" s="320"/>
      <c r="AH153" s="320"/>
      <c r="AI153" s="320"/>
      <c r="AJ153" s="320"/>
      <c r="AK153" s="320"/>
      <c r="AL153" s="320"/>
      <c r="AM153" s="320"/>
      <c r="AN153" s="320"/>
      <c r="AO153" s="320"/>
      <c r="AP153" s="320"/>
      <c r="AQ153" s="320"/>
      <c r="AR153" s="320"/>
      <c r="AS153" s="79">
        <f t="shared" si="23"/>
        <v>0</v>
      </c>
      <c r="AT153" s="77">
        <f t="shared" si="24"/>
        <v>0</v>
      </c>
      <c r="AU153" s="77">
        <f t="shared" si="25"/>
        <v>0</v>
      </c>
      <c r="AV153" s="425"/>
      <c r="AW153" s="426"/>
      <c r="AX153" s="426"/>
      <c r="AY153" s="426"/>
      <c r="AZ153" s="426"/>
      <c r="BA153" s="77">
        <f t="shared" si="26"/>
        <v>0</v>
      </c>
      <c r="BB153" s="427"/>
      <c r="BC153" s="449"/>
      <c r="BD153" s="62" t="str">
        <f t="shared" si="27"/>
        <v>正确</v>
      </c>
    </row>
    <row r="154" s="1" customFormat="1" ht="33" customHeight="1" spans="1:56">
      <c r="A154" s="128">
        <f t="shared" si="19"/>
        <v>150</v>
      </c>
      <c r="B154" s="417"/>
      <c r="C154" s="418"/>
      <c r="D154" s="419"/>
      <c r="E154" s="417"/>
      <c r="F154" s="87">
        <f t="shared" si="20"/>
        <v>30</v>
      </c>
      <c r="G154" s="459"/>
      <c r="H154" s="421"/>
      <c r="I154" s="421"/>
      <c r="J154" s="421"/>
      <c r="K154" s="421"/>
      <c r="L154" s="421"/>
      <c r="M154" s="421"/>
      <c r="N154" s="421"/>
      <c r="O154" s="421"/>
      <c r="P154" s="421"/>
      <c r="Q154" s="421"/>
      <c r="R154" s="421"/>
      <c r="S154" s="72">
        <f t="shared" si="21"/>
        <v>0</v>
      </c>
      <c r="T154" s="437"/>
      <c r="U154" s="423"/>
      <c r="V154" s="460"/>
      <c r="W154" s="454"/>
      <c r="X154" s="454"/>
      <c r="Y154" s="454"/>
      <c r="Z154" s="454"/>
      <c r="AA154" s="454"/>
      <c r="AB154" s="320"/>
      <c r="AC154" s="77">
        <f t="shared" si="22"/>
        <v>0</v>
      </c>
      <c r="AD154" s="320"/>
      <c r="AE154" s="320"/>
      <c r="AF154" s="320"/>
      <c r="AG154" s="320"/>
      <c r="AH154" s="320"/>
      <c r="AI154" s="320"/>
      <c r="AJ154" s="320"/>
      <c r="AK154" s="320"/>
      <c r="AL154" s="320"/>
      <c r="AM154" s="320"/>
      <c r="AN154" s="320"/>
      <c r="AO154" s="320"/>
      <c r="AP154" s="320"/>
      <c r="AQ154" s="320"/>
      <c r="AR154" s="320"/>
      <c r="AS154" s="79">
        <f t="shared" si="23"/>
        <v>0</v>
      </c>
      <c r="AT154" s="77">
        <f t="shared" si="24"/>
        <v>0</v>
      </c>
      <c r="AU154" s="77">
        <f t="shared" si="25"/>
        <v>0</v>
      </c>
      <c r="AV154" s="425"/>
      <c r="AW154" s="426"/>
      <c r="AX154" s="426"/>
      <c r="AY154" s="426"/>
      <c r="AZ154" s="426"/>
      <c r="BA154" s="77">
        <f t="shared" si="26"/>
        <v>0</v>
      </c>
      <c r="BB154" s="427"/>
      <c r="BC154" s="449"/>
      <c r="BD154" s="62" t="str">
        <f t="shared" si="27"/>
        <v>正确</v>
      </c>
    </row>
    <row r="155" s="1" customFormat="1" ht="33" customHeight="1" spans="1:56">
      <c r="A155" s="128">
        <f t="shared" si="19"/>
        <v>151</v>
      </c>
      <c r="B155" s="417"/>
      <c r="C155" s="418"/>
      <c r="D155" s="419"/>
      <c r="E155" s="417"/>
      <c r="F155" s="87">
        <f t="shared" si="20"/>
        <v>30</v>
      </c>
      <c r="G155" s="459"/>
      <c r="H155" s="421"/>
      <c r="I155" s="421"/>
      <c r="J155" s="421"/>
      <c r="K155" s="421"/>
      <c r="L155" s="421"/>
      <c r="M155" s="421"/>
      <c r="N155" s="421"/>
      <c r="O155" s="421"/>
      <c r="P155" s="421"/>
      <c r="Q155" s="421"/>
      <c r="R155" s="421"/>
      <c r="S155" s="72">
        <f t="shared" si="21"/>
        <v>0</v>
      </c>
      <c r="T155" s="437"/>
      <c r="U155" s="423"/>
      <c r="V155" s="460"/>
      <c r="W155" s="454"/>
      <c r="X155" s="454"/>
      <c r="Y155" s="454"/>
      <c r="Z155" s="454"/>
      <c r="AA155" s="454"/>
      <c r="AB155" s="320"/>
      <c r="AC155" s="77">
        <f t="shared" si="22"/>
        <v>0</v>
      </c>
      <c r="AD155" s="320"/>
      <c r="AE155" s="320"/>
      <c r="AF155" s="320"/>
      <c r="AG155" s="320"/>
      <c r="AH155" s="320"/>
      <c r="AI155" s="320"/>
      <c r="AJ155" s="320"/>
      <c r="AK155" s="320"/>
      <c r="AL155" s="320"/>
      <c r="AM155" s="320"/>
      <c r="AN155" s="320"/>
      <c r="AO155" s="320"/>
      <c r="AP155" s="320"/>
      <c r="AQ155" s="320"/>
      <c r="AR155" s="320"/>
      <c r="AS155" s="79">
        <f t="shared" si="23"/>
        <v>0</v>
      </c>
      <c r="AT155" s="77">
        <f t="shared" si="24"/>
        <v>0</v>
      </c>
      <c r="AU155" s="77">
        <f t="shared" si="25"/>
        <v>0</v>
      </c>
      <c r="AV155" s="425"/>
      <c r="AW155" s="426"/>
      <c r="AX155" s="426"/>
      <c r="AY155" s="426"/>
      <c r="AZ155" s="426"/>
      <c r="BA155" s="77">
        <f t="shared" si="26"/>
        <v>0</v>
      </c>
      <c r="BB155" s="427"/>
      <c r="BC155" s="449"/>
      <c r="BD155" s="62" t="str">
        <f t="shared" si="27"/>
        <v>正确</v>
      </c>
    </row>
    <row r="156" s="1" customFormat="1" ht="33" customHeight="1" spans="1:56">
      <c r="A156" s="128">
        <f t="shared" si="19"/>
        <v>152</v>
      </c>
      <c r="B156" s="417"/>
      <c r="C156" s="418"/>
      <c r="D156" s="419"/>
      <c r="E156" s="417"/>
      <c r="F156" s="87">
        <f t="shared" si="20"/>
        <v>30</v>
      </c>
      <c r="G156" s="459"/>
      <c r="H156" s="421"/>
      <c r="I156" s="421"/>
      <c r="J156" s="421"/>
      <c r="K156" s="421"/>
      <c r="L156" s="421"/>
      <c r="M156" s="421"/>
      <c r="N156" s="421"/>
      <c r="O156" s="421"/>
      <c r="P156" s="421"/>
      <c r="Q156" s="421"/>
      <c r="R156" s="421"/>
      <c r="S156" s="72">
        <f t="shared" si="21"/>
        <v>0</v>
      </c>
      <c r="T156" s="437"/>
      <c r="U156" s="423"/>
      <c r="V156" s="460"/>
      <c r="W156" s="454"/>
      <c r="X156" s="454"/>
      <c r="Y156" s="454"/>
      <c r="Z156" s="454"/>
      <c r="AA156" s="454"/>
      <c r="AB156" s="320"/>
      <c r="AC156" s="77">
        <f t="shared" si="22"/>
        <v>0</v>
      </c>
      <c r="AD156" s="320"/>
      <c r="AE156" s="320"/>
      <c r="AF156" s="320"/>
      <c r="AG156" s="320"/>
      <c r="AH156" s="320"/>
      <c r="AI156" s="320"/>
      <c r="AJ156" s="320"/>
      <c r="AK156" s="320"/>
      <c r="AL156" s="320"/>
      <c r="AM156" s="320"/>
      <c r="AN156" s="320"/>
      <c r="AO156" s="320"/>
      <c r="AP156" s="320"/>
      <c r="AQ156" s="320"/>
      <c r="AR156" s="320"/>
      <c r="AS156" s="79">
        <f t="shared" si="23"/>
        <v>0</v>
      </c>
      <c r="AT156" s="77">
        <f t="shared" si="24"/>
        <v>0</v>
      </c>
      <c r="AU156" s="77">
        <f t="shared" si="25"/>
        <v>0</v>
      </c>
      <c r="AV156" s="425"/>
      <c r="AW156" s="426"/>
      <c r="AX156" s="426"/>
      <c r="AY156" s="426"/>
      <c r="AZ156" s="426"/>
      <c r="BA156" s="77">
        <f t="shared" si="26"/>
        <v>0</v>
      </c>
      <c r="BB156" s="427"/>
      <c r="BC156" s="449"/>
      <c r="BD156" s="62" t="str">
        <f t="shared" si="27"/>
        <v>正确</v>
      </c>
    </row>
    <row r="157" s="1" customFormat="1" ht="33" customHeight="1" spans="1:56">
      <c r="A157" s="128">
        <f t="shared" si="19"/>
        <v>153</v>
      </c>
      <c r="B157" s="417"/>
      <c r="C157" s="418"/>
      <c r="D157" s="419"/>
      <c r="E157" s="417"/>
      <c r="F157" s="87">
        <f t="shared" si="20"/>
        <v>30</v>
      </c>
      <c r="G157" s="459"/>
      <c r="H157" s="421"/>
      <c r="I157" s="421"/>
      <c r="J157" s="421"/>
      <c r="K157" s="421"/>
      <c r="L157" s="421"/>
      <c r="M157" s="421"/>
      <c r="N157" s="421"/>
      <c r="O157" s="421"/>
      <c r="P157" s="421"/>
      <c r="Q157" s="421"/>
      <c r="R157" s="421"/>
      <c r="S157" s="72">
        <f t="shared" si="21"/>
        <v>0</v>
      </c>
      <c r="T157" s="437"/>
      <c r="U157" s="423"/>
      <c r="V157" s="460"/>
      <c r="W157" s="454"/>
      <c r="X157" s="454"/>
      <c r="Y157" s="454"/>
      <c r="Z157" s="454"/>
      <c r="AA157" s="454"/>
      <c r="AB157" s="320"/>
      <c r="AC157" s="77">
        <f t="shared" si="22"/>
        <v>0</v>
      </c>
      <c r="AD157" s="320"/>
      <c r="AE157" s="320"/>
      <c r="AF157" s="320"/>
      <c r="AG157" s="320"/>
      <c r="AH157" s="320"/>
      <c r="AI157" s="320"/>
      <c r="AJ157" s="320"/>
      <c r="AK157" s="320"/>
      <c r="AL157" s="320"/>
      <c r="AM157" s="320"/>
      <c r="AN157" s="320"/>
      <c r="AO157" s="320"/>
      <c r="AP157" s="320"/>
      <c r="AQ157" s="320"/>
      <c r="AR157" s="320"/>
      <c r="AS157" s="79">
        <f t="shared" si="23"/>
        <v>0</v>
      </c>
      <c r="AT157" s="77">
        <f t="shared" si="24"/>
        <v>0</v>
      </c>
      <c r="AU157" s="77">
        <f t="shared" si="25"/>
        <v>0</v>
      </c>
      <c r="AV157" s="425"/>
      <c r="AW157" s="426"/>
      <c r="AX157" s="426"/>
      <c r="AY157" s="426"/>
      <c r="AZ157" s="426"/>
      <c r="BA157" s="77">
        <f t="shared" si="26"/>
        <v>0</v>
      </c>
      <c r="BB157" s="427"/>
      <c r="BC157" s="449"/>
      <c r="BD157" s="62" t="str">
        <f t="shared" si="27"/>
        <v>正确</v>
      </c>
    </row>
    <row r="158" s="1" customFormat="1" ht="33" customHeight="1" spans="1:56">
      <c r="A158" s="128">
        <f t="shared" si="19"/>
        <v>154</v>
      </c>
      <c r="B158" s="417"/>
      <c r="C158" s="418"/>
      <c r="D158" s="419"/>
      <c r="E158" s="417"/>
      <c r="F158" s="87">
        <f t="shared" si="20"/>
        <v>30</v>
      </c>
      <c r="G158" s="459"/>
      <c r="H158" s="421"/>
      <c r="I158" s="421"/>
      <c r="J158" s="421"/>
      <c r="K158" s="421"/>
      <c r="L158" s="421"/>
      <c r="M158" s="421"/>
      <c r="N158" s="421"/>
      <c r="O158" s="421"/>
      <c r="P158" s="421"/>
      <c r="Q158" s="421"/>
      <c r="R158" s="421"/>
      <c r="S158" s="72">
        <f t="shared" si="21"/>
        <v>0</v>
      </c>
      <c r="T158" s="437"/>
      <c r="U158" s="423"/>
      <c r="V158" s="460"/>
      <c r="W158" s="454"/>
      <c r="X158" s="454"/>
      <c r="Y158" s="454"/>
      <c r="Z158" s="454"/>
      <c r="AA158" s="454"/>
      <c r="AB158" s="320"/>
      <c r="AC158" s="77">
        <f t="shared" si="22"/>
        <v>0</v>
      </c>
      <c r="AD158" s="320"/>
      <c r="AE158" s="320"/>
      <c r="AF158" s="320"/>
      <c r="AG158" s="320"/>
      <c r="AH158" s="320"/>
      <c r="AI158" s="320"/>
      <c r="AJ158" s="320"/>
      <c r="AK158" s="320"/>
      <c r="AL158" s="320"/>
      <c r="AM158" s="320"/>
      <c r="AN158" s="320"/>
      <c r="AO158" s="320"/>
      <c r="AP158" s="320"/>
      <c r="AQ158" s="320"/>
      <c r="AR158" s="320"/>
      <c r="AS158" s="79">
        <f t="shared" si="23"/>
        <v>0</v>
      </c>
      <c r="AT158" s="77">
        <f t="shared" si="24"/>
        <v>0</v>
      </c>
      <c r="AU158" s="77">
        <f t="shared" si="25"/>
        <v>0</v>
      </c>
      <c r="AV158" s="425"/>
      <c r="AW158" s="426"/>
      <c r="AX158" s="426"/>
      <c r="AY158" s="426"/>
      <c r="AZ158" s="426"/>
      <c r="BA158" s="77">
        <f t="shared" si="26"/>
        <v>0</v>
      </c>
      <c r="BB158" s="427"/>
      <c r="BC158" s="449"/>
      <c r="BD158" s="62" t="str">
        <f t="shared" si="27"/>
        <v>正确</v>
      </c>
    </row>
    <row r="159" s="1" customFormat="1" ht="33" customHeight="1" spans="1:56">
      <c r="A159" s="128">
        <f t="shared" si="19"/>
        <v>155</v>
      </c>
      <c r="B159" s="417"/>
      <c r="C159" s="418"/>
      <c r="D159" s="419"/>
      <c r="E159" s="417"/>
      <c r="F159" s="87">
        <f t="shared" si="20"/>
        <v>30</v>
      </c>
      <c r="G159" s="459"/>
      <c r="H159" s="421"/>
      <c r="I159" s="421"/>
      <c r="J159" s="421"/>
      <c r="K159" s="421"/>
      <c r="L159" s="421"/>
      <c r="M159" s="421"/>
      <c r="N159" s="421"/>
      <c r="O159" s="421"/>
      <c r="P159" s="421"/>
      <c r="Q159" s="421"/>
      <c r="R159" s="421"/>
      <c r="S159" s="72">
        <f t="shared" si="21"/>
        <v>0</v>
      </c>
      <c r="T159" s="437"/>
      <c r="U159" s="423"/>
      <c r="V159" s="460"/>
      <c r="W159" s="454"/>
      <c r="X159" s="454"/>
      <c r="Y159" s="454"/>
      <c r="Z159" s="454"/>
      <c r="AA159" s="454"/>
      <c r="AB159" s="320"/>
      <c r="AC159" s="77">
        <f t="shared" si="22"/>
        <v>0</v>
      </c>
      <c r="AD159" s="320"/>
      <c r="AE159" s="320"/>
      <c r="AF159" s="320"/>
      <c r="AG159" s="320"/>
      <c r="AH159" s="320"/>
      <c r="AI159" s="320"/>
      <c r="AJ159" s="320"/>
      <c r="AK159" s="320"/>
      <c r="AL159" s="320"/>
      <c r="AM159" s="320"/>
      <c r="AN159" s="320"/>
      <c r="AO159" s="320"/>
      <c r="AP159" s="320"/>
      <c r="AQ159" s="320"/>
      <c r="AR159" s="320"/>
      <c r="AS159" s="79">
        <f t="shared" si="23"/>
        <v>0</v>
      </c>
      <c r="AT159" s="77">
        <f t="shared" si="24"/>
        <v>0</v>
      </c>
      <c r="AU159" s="77">
        <f t="shared" si="25"/>
        <v>0</v>
      </c>
      <c r="AV159" s="425"/>
      <c r="AW159" s="426"/>
      <c r="AX159" s="426"/>
      <c r="AY159" s="426"/>
      <c r="AZ159" s="426"/>
      <c r="BA159" s="77">
        <f t="shared" si="26"/>
        <v>0</v>
      </c>
      <c r="BB159" s="427"/>
      <c r="BC159" s="449"/>
      <c r="BD159" s="62" t="str">
        <f t="shared" si="27"/>
        <v>正确</v>
      </c>
    </row>
    <row r="160" s="1" customFormat="1" ht="33" customHeight="1" spans="1:56">
      <c r="A160" s="128">
        <f t="shared" si="19"/>
        <v>156</v>
      </c>
      <c r="B160" s="417"/>
      <c r="C160" s="418"/>
      <c r="D160" s="419"/>
      <c r="E160" s="417"/>
      <c r="F160" s="87">
        <f t="shared" si="20"/>
        <v>30</v>
      </c>
      <c r="G160" s="459"/>
      <c r="H160" s="421"/>
      <c r="I160" s="421"/>
      <c r="J160" s="421"/>
      <c r="K160" s="421"/>
      <c r="L160" s="421"/>
      <c r="M160" s="421"/>
      <c r="N160" s="421"/>
      <c r="O160" s="421"/>
      <c r="P160" s="421"/>
      <c r="Q160" s="421"/>
      <c r="R160" s="421"/>
      <c r="S160" s="72">
        <f t="shared" si="21"/>
        <v>0</v>
      </c>
      <c r="T160" s="437"/>
      <c r="U160" s="423"/>
      <c r="V160" s="460"/>
      <c r="W160" s="454"/>
      <c r="X160" s="454"/>
      <c r="Y160" s="454"/>
      <c r="Z160" s="454"/>
      <c r="AA160" s="454"/>
      <c r="AB160" s="320"/>
      <c r="AC160" s="77">
        <f t="shared" si="22"/>
        <v>0</v>
      </c>
      <c r="AD160" s="320"/>
      <c r="AE160" s="320"/>
      <c r="AF160" s="320"/>
      <c r="AG160" s="320"/>
      <c r="AH160" s="320"/>
      <c r="AI160" s="320"/>
      <c r="AJ160" s="320"/>
      <c r="AK160" s="320"/>
      <c r="AL160" s="320"/>
      <c r="AM160" s="320"/>
      <c r="AN160" s="320"/>
      <c r="AO160" s="320"/>
      <c r="AP160" s="320"/>
      <c r="AQ160" s="320"/>
      <c r="AR160" s="320"/>
      <c r="AS160" s="79">
        <f t="shared" si="23"/>
        <v>0</v>
      </c>
      <c r="AT160" s="77">
        <f t="shared" si="24"/>
        <v>0</v>
      </c>
      <c r="AU160" s="77">
        <f t="shared" si="25"/>
        <v>0</v>
      </c>
      <c r="AV160" s="425"/>
      <c r="AW160" s="426"/>
      <c r="AX160" s="426"/>
      <c r="AY160" s="426"/>
      <c r="AZ160" s="426"/>
      <c r="BA160" s="77">
        <f t="shared" si="26"/>
        <v>0</v>
      </c>
      <c r="BB160" s="427"/>
      <c r="BC160" s="449"/>
      <c r="BD160" s="62" t="str">
        <f t="shared" si="27"/>
        <v>正确</v>
      </c>
    </row>
  </sheetData>
  <sheetProtection formatCells="0" formatRows="0" deleteRows="0" autoFilter="0"/>
  <autoFilter xmlns:etc="http://www.wps.cn/officeDocument/2017/etCustomData" ref="A4:XFB160" etc:filterBottomFollowUsedRange="0">
    <extLst/>
  </autoFilter>
  <mergeCells count="2">
    <mergeCell ref="A1:BB1"/>
    <mergeCell ref="A4:E4"/>
  </mergeCells>
  <conditionalFormatting sqref="B7">
    <cfRule type="duplicateValues" dxfId="0" priority="30"/>
  </conditionalFormatting>
  <conditionalFormatting sqref="B37">
    <cfRule type="duplicateValues" dxfId="0" priority="23"/>
  </conditionalFormatting>
  <conditionalFormatting sqref="B40">
    <cfRule type="duplicateValues" dxfId="0" priority="17"/>
    <cfRule type="duplicateValues" dxfId="0" priority="22"/>
  </conditionalFormatting>
  <conditionalFormatting sqref="B41">
    <cfRule type="duplicateValues" dxfId="0" priority="20"/>
    <cfRule type="duplicateValues" dxfId="0" priority="21"/>
  </conditionalFormatting>
  <conditionalFormatting sqref="B42">
    <cfRule type="duplicateValues" dxfId="0" priority="18"/>
    <cfRule type="duplicateValues" dxfId="0" priority="19"/>
  </conditionalFormatting>
  <conditionalFormatting sqref="B43">
    <cfRule type="duplicateValues" dxfId="0" priority="34"/>
    <cfRule type="duplicateValues" dxfId="0" priority="35"/>
  </conditionalFormatting>
  <conditionalFormatting sqref="B44">
    <cfRule type="duplicateValues" dxfId="0" priority="32"/>
    <cfRule type="duplicateValues" dxfId="0" priority="33"/>
  </conditionalFormatting>
  <conditionalFormatting sqref="B45">
    <cfRule type="duplicateValues" dxfId="0" priority="38"/>
  </conditionalFormatting>
  <conditionalFormatting sqref="B5:B6">
    <cfRule type="duplicateValues" dxfId="0" priority="37"/>
  </conditionalFormatting>
  <conditionalFormatting sqref="B5:B39">
    <cfRule type="duplicateValues" dxfId="0" priority="36"/>
  </conditionalFormatting>
  <conditionalFormatting sqref="B5:B43">
    <cfRule type="duplicateValues" dxfId="0" priority="16"/>
  </conditionalFormatting>
  <conditionalFormatting sqref="B8:B10">
    <cfRule type="duplicateValues" dxfId="0" priority="29"/>
  </conditionalFormatting>
  <conditionalFormatting sqref="B11:B16">
    <cfRule type="duplicateValues" dxfId="0" priority="28"/>
  </conditionalFormatting>
  <conditionalFormatting sqref="B17:B23">
    <cfRule type="duplicateValues" dxfId="0" priority="27"/>
  </conditionalFormatting>
  <conditionalFormatting sqref="B24:B29">
    <cfRule type="duplicateValues" dxfId="0" priority="26"/>
  </conditionalFormatting>
  <conditionalFormatting sqref="B30:B32">
    <cfRule type="duplicateValues" dxfId="0" priority="25"/>
  </conditionalFormatting>
  <conditionalFormatting sqref="B33:B36">
    <cfRule type="duplicateValues" dxfId="0" priority="24"/>
  </conditionalFormatting>
  <conditionalFormatting sqref="B38:B39">
    <cfRule type="duplicateValues" dxfId="0" priority="31"/>
  </conditionalFormatting>
  <dataValidations count="1">
    <dataValidation type="list" allowBlank="1" showInputMessage="1" showErrorMessage="1" sqref="G1 G5:G1048576">
      <formula1>"是,否"</formula1>
    </dataValidation>
  </dataValidations>
  <pageMargins left="0.75" right="0.75" top="1" bottom="1" header="0.5" footer="0.5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BD164"/>
  <sheetViews>
    <sheetView zoomScale="80" zoomScaleNormal="80" workbookViewId="0">
      <pane xSplit="7" ySplit="4" topLeftCell="AM5" activePane="bottomRight" state="frozen"/>
      <selection/>
      <selection pane="topRight"/>
      <selection pane="bottomLeft"/>
      <selection pane="bottomRight" activeCell="AR13" sqref="AR13"/>
    </sheetView>
  </sheetViews>
  <sheetFormatPr defaultColWidth="12.7583333333333" defaultRowHeight="16.5"/>
  <cols>
    <col min="1" max="1" width="8.5" style="6" customWidth="1"/>
    <col min="2" max="2" width="16.5" style="1" customWidth="1"/>
    <col min="3" max="3" width="11.5" style="1" customWidth="1"/>
    <col min="4" max="4" width="11.125" style="7" customWidth="1"/>
    <col min="5" max="5" width="9.875" style="1" customWidth="1"/>
    <col min="6" max="6" width="9.75833333333333" style="8" customWidth="1"/>
    <col min="7" max="7" width="12.2583333333333" style="8" customWidth="1"/>
    <col min="8" max="8" width="8" style="1" customWidth="1"/>
    <col min="9" max="9" width="10.375" style="1" customWidth="1"/>
    <col min="10" max="10" width="11.875" style="1" customWidth="1"/>
    <col min="11" max="11" width="8.25833333333333" style="1" customWidth="1"/>
    <col min="12" max="12" width="9.75833333333333" style="1" customWidth="1"/>
    <col min="13" max="13" width="9.25833333333333" style="1" customWidth="1"/>
    <col min="14" max="14" width="15.375" style="1" customWidth="1"/>
    <col min="15" max="15" width="8.75833333333333" style="1" customWidth="1"/>
    <col min="16" max="16" width="7.875" style="1" customWidth="1"/>
    <col min="17" max="17" width="8.375" style="1" customWidth="1"/>
    <col min="18" max="18" width="7.875" style="1" customWidth="1"/>
    <col min="19" max="19" width="8.5" style="1" customWidth="1"/>
    <col min="20" max="20" width="36" style="10" customWidth="1"/>
    <col min="21" max="21" width="13.5" style="11" customWidth="1"/>
    <col min="22" max="28" width="10.125" style="1" customWidth="1"/>
    <col min="29" max="29" width="10.125" style="12" customWidth="1"/>
    <col min="30" max="32" width="10" style="1" customWidth="1"/>
    <col min="33" max="33" width="10.125" style="1" customWidth="1"/>
    <col min="34" max="34" width="11.375" style="1" customWidth="1"/>
    <col min="35" max="35" width="14.5" style="1" customWidth="1"/>
    <col min="36" max="36" width="15" style="1" customWidth="1"/>
    <col min="37" max="37" width="10" style="1" customWidth="1"/>
    <col min="38" max="38" width="9.625" style="1" customWidth="1"/>
    <col min="39" max="39" width="8.875" style="1" customWidth="1"/>
    <col min="40" max="40" width="9.5" style="1" customWidth="1"/>
    <col min="41" max="41" width="9.125" style="1" customWidth="1"/>
    <col min="42" max="42" width="12.125" style="1" customWidth="1"/>
    <col min="43" max="43" width="16" style="1" customWidth="1"/>
    <col min="44" max="44" width="20.2583333333333" style="1" customWidth="1"/>
    <col min="45" max="45" width="13.875" style="1" customWidth="1"/>
    <col min="46" max="46" width="14" style="1" customWidth="1"/>
    <col min="47" max="47" width="16.375" style="1" customWidth="1"/>
    <col min="48" max="48" width="10.375" style="1" customWidth="1"/>
    <col min="49" max="52" width="10.4416666666667" style="1" customWidth="1"/>
    <col min="53" max="53" width="16.2583333333333" style="1" customWidth="1"/>
    <col min="54" max="54" width="12.7583333333333" style="1" customWidth="1"/>
    <col min="55" max="55" width="39.2583333333333" style="13" customWidth="1"/>
    <col min="56" max="56" width="15.2916666666667" style="1" customWidth="1"/>
    <col min="57" max="62" width="12.7583333333333" style="14" customWidth="1"/>
    <col min="63" max="16382" width="12.7583333333333" style="14" hidden="1" customWidth="1"/>
    <col min="16383" max="16384" width="12.7583333333333" style="14"/>
  </cols>
  <sheetData>
    <row r="1" s="1" customFormat="1" ht="38" customHeight="1" spans="1:56">
      <c r="A1" s="15" t="s">
        <v>520</v>
      </c>
      <c r="B1" s="16"/>
      <c r="C1" s="16"/>
      <c r="D1" s="16"/>
      <c r="E1" s="16"/>
      <c r="F1" s="17"/>
      <c r="G1" s="17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9"/>
      <c r="U1" s="20"/>
      <c r="V1" s="16"/>
      <c r="W1" s="16"/>
      <c r="X1" s="16"/>
      <c r="Y1" s="16"/>
      <c r="Z1" s="16"/>
      <c r="AA1" s="16"/>
      <c r="AB1" s="16"/>
      <c r="AC1" s="21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23"/>
      <c r="BC1" s="13"/>
      <c r="BD1" s="16"/>
    </row>
    <row r="2" s="2" customFormat="1" ht="33" customHeight="1" spans="1:56">
      <c r="A2" s="24" t="s">
        <v>1</v>
      </c>
      <c r="B2" s="25" t="s">
        <v>2</v>
      </c>
      <c r="C2" s="26">
        <v>45991</v>
      </c>
      <c r="D2" s="27" t="s">
        <v>3</v>
      </c>
      <c r="E2" s="28">
        <v>30</v>
      </c>
      <c r="F2" s="24" t="s">
        <v>1</v>
      </c>
      <c r="G2" s="27" t="s">
        <v>4</v>
      </c>
      <c r="H2" s="27" t="s">
        <v>4</v>
      </c>
      <c r="I2" s="27" t="s">
        <v>4</v>
      </c>
      <c r="J2" s="27" t="s">
        <v>4</v>
      </c>
      <c r="K2" s="27" t="s">
        <v>4</v>
      </c>
      <c r="L2" s="27" t="s">
        <v>4</v>
      </c>
      <c r="M2" s="27" t="s">
        <v>4</v>
      </c>
      <c r="N2" s="27" t="s">
        <v>4</v>
      </c>
      <c r="O2" s="27" t="s">
        <v>4</v>
      </c>
      <c r="P2" s="27" t="s">
        <v>4</v>
      </c>
      <c r="Q2" s="27" t="s">
        <v>4</v>
      </c>
      <c r="R2" s="27" t="s">
        <v>4</v>
      </c>
      <c r="S2" s="24" t="s">
        <v>1</v>
      </c>
      <c r="T2" s="27" t="s">
        <v>5</v>
      </c>
      <c r="U2" s="30" t="s">
        <v>6</v>
      </c>
      <c r="V2" s="27" t="s">
        <v>7</v>
      </c>
      <c r="W2" s="27" t="s">
        <v>7</v>
      </c>
      <c r="X2" s="27" t="s">
        <v>7</v>
      </c>
      <c r="Y2" s="27" t="s">
        <v>7</v>
      </c>
      <c r="Z2" s="27" t="s">
        <v>7</v>
      </c>
      <c r="AA2" s="27" t="s">
        <v>7</v>
      </c>
      <c r="AB2" s="27" t="s">
        <v>7</v>
      </c>
      <c r="AC2" s="24" t="s">
        <v>8</v>
      </c>
      <c r="AD2" s="27" t="s">
        <v>7</v>
      </c>
      <c r="AE2" s="27" t="s">
        <v>7</v>
      </c>
      <c r="AF2" s="27" t="s">
        <v>7</v>
      </c>
      <c r="AG2" s="27" t="s">
        <v>7</v>
      </c>
      <c r="AH2" s="27" t="s">
        <v>7</v>
      </c>
      <c r="AI2" s="27" t="s">
        <v>7</v>
      </c>
      <c r="AJ2" s="27" t="s">
        <v>7</v>
      </c>
      <c r="AK2" s="27" t="s">
        <v>7</v>
      </c>
      <c r="AL2" s="27" t="s">
        <v>7</v>
      </c>
      <c r="AM2" s="27" t="s">
        <v>7</v>
      </c>
      <c r="AN2" s="27" t="s">
        <v>7</v>
      </c>
      <c r="AO2" s="27" t="s">
        <v>7</v>
      </c>
      <c r="AP2" s="27" t="s">
        <v>7</v>
      </c>
      <c r="AQ2" s="27" t="s">
        <v>9</v>
      </c>
      <c r="AR2" s="27" t="s">
        <v>9</v>
      </c>
      <c r="AS2" s="24" t="s">
        <v>10</v>
      </c>
      <c r="AT2" s="24" t="s">
        <v>10</v>
      </c>
      <c r="AU2" s="24" t="s">
        <v>11</v>
      </c>
      <c r="AV2" s="27" t="s">
        <v>12</v>
      </c>
      <c r="AW2" s="27" t="s">
        <v>12</v>
      </c>
      <c r="AX2" s="27" t="s">
        <v>12</v>
      </c>
      <c r="AY2" s="27" t="s">
        <v>13</v>
      </c>
      <c r="AZ2" s="27" t="s">
        <v>13</v>
      </c>
      <c r="BA2" s="24" t="s">
        <v>14</v>
      </c>
      <c r="BB2" s="27"/>
      <c r="BC2" s="32"/>
      <c r="BD2" s="24" t="s">
        <v>15</v>
      </c>
    </row>
    <row r="3" s="3" customFormat="1" ht="62" customHeight="1" spans="1:56">
      <c r="A3" s="351" t="s">
        <v>16</v>
      </c>
      <c r="B3" s="34" t="s">
        <v>17</v>
      </c>
      <c r="C3" s="34" t="s">
        <v>18</v>
      </c>
      <c r="D3" s="35" t="s">
        <v>19</v>
      </c>
      <c r="E3" s="34" t="s">
        <v>20</v>
      </c>
      <c r="F3" s="352" t="s">
        <v>21</v>
      </c>
      <c r="G3" s="37" t="s">
        <v>22</v>
      </c>
      <c r="H3" s="38" t="s">
        <v>23</v>
      </c>
      <c r="I3" s="37" t="s">
        <v>24</v>
      </c>
      <c r="J3" s="39" t="s">
        <v>25</v>
      </c>
      <c r="K3" s="37" t="s">
        <v>26</v>
      </c>
      <c r="L3" s="37" t="s">
        <v>27</v>
      </c>
      <c r="M3" s="37" t="s">
        <v>28</v>
      </c>
      <c r="N3" s="37" t="s">
        <v>29</v>
      </c>
      <c r="O3" s="37" t="s">
        <v>30</v>
      </c>
      <c r="P3" s="37" t="s">
        <v>31</v>
      </c>
      <c r="Q3" s="37" t="s">
        <v>32</v>
      </c>
      <c r="R3" s="37" t="s">
        <v>33</v>
      </c>
      <c r="S3" s="41" t="s">
        <v>34</v>
      </c>
      <c r="T3" s="285"/>
      <c r="U3" s="43" t="s">
        <v>35</v>
      </c>
      <c r="V3" s="44" t="s">
        <v>36</v>
      </c>
      <c r="W3" s="44" t="s">
        <v>37</v>
      </c>
      <c r="X3" s="44" t="s">
        <v>38</v>
      </c>
      <c r="Y3" s="44" t="s">
        <v>39</v>
      </c>
      <c r="Z3" s="44" t="s">
        <v>40</v>
      </c>
      <c r="AA3" s="44" t="s">
        <v>41</v>
      </c>
      <c r="AB3" s="44" t="s">
        <v>42</v>
      </c>
      <c r="AC3" s="45" t="s">
        <v>43</v>
      </c>
      <c r="AD3" s="46" t="s">
        <v>44</v>
      </c>
      <c r="AE3" s="46" t="s">
        <v>45</v>
      </c>
      <c r="AF3" s="46" t="s">
        <v>46</v>
      </c>
      <c r="AG3" s="46" t="s">
        <v>47</v>
      </c>
      <c r="AH3" s="46" t="s">
        <v>48</v>
      </c>
      <c r="AI3" s="46" t="s">
        <v>49</v>
      </c>
      <c r="AJ3" s="46" t="s">
        <v>50</v>
      </c>
      <c r="AK3" s="47" t="s">
        <v>51</v>
      </c>
      <c r="AL3" s="47" t="s">
        <v>52</v>
      </c>
      <c r="AM3" s="47" t="s">
        <v>53</v>
      </c>
      <c r="AN3" s="47" t="s">
        <v>54</v>
      </c>
      <c r="AO3" s="47" t="s">
        <v>55</v>
      </c>
      <c r="AP3" s="47" t="s">
        <v>56</v>
      </c>
      <c r="AQ3" s="48" t="s">
        <v>57</v>
      </c>
      <c r="AR3" s="48" t="s">
        <v>58</v>
      </c>
      <c r="AS3" s="50" t="s">
        <v>59</v>
      </c>
      <c r="AT3" s="50" t="s">
        <v>60</v>
      </c>
      <c r="AU3" s="51" t="s">
        <v>61</v>
      </c>
      <c r="AV3" s="52" t="s">
        <v>62</v>
      </c>
      <c r="AW3" s="52" t="s">
        <v>63</v>
      </c>
      <c r="AX3" s="52" t="s">
        <v>64</v>
      </c>
      <c r="AY3" s="49" t="s">
        <v>65</v>
      </c>
      <c r="AZ3" s="49" t="s">
        <v>66</v>
      </c>
      <c r="BA3" s="51" t="s">
        <v>67</v>
      </c>
      <c r="BB3" s="53" t="s">
        <v>68</v>
      </c>
      <c r="BC3" s="53" t="s">
        <v>69</v>
      </c>
      <c r="BD3" s="51" t="s">
        <v>70</v>
      </c>
    </row>
    <row r="4" s="4" customFormat="1" ht="33" customHeight="1" spans="1:56">
      <c r="A4" s="353" t="s">
        <v>71</v>
      </c>
      <c r="B4" s="54"/>
      <c r="C4" s="54"/>
      <c r="D4" s="54"/>
      <c r="E4" s="54"/>
      <c r="F4" s="354"/>
      <c r="G4" s="56"/>
      <c r="H4" s="57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60"/>
      <c r="U4" s="61"/>
      <c r="V4" s="62">
        <f t="shared" ref="V4:BA4" si="0">SUBTOTAL(9,V5:V164)</f>
        <v>22600</v>
      </c>
      <c r="W4" s="62">
        <f t="shared" si="0"/>
        <v>7200</v>
      </c>
      <c r="X4" s="62">
        <f t="shared" si="0"/>
        <v>2600</v>
      </c>
      <c r="Y4" s="62">
        <f t="shared" si="0"/>
        <v>1600</v>
      </c>
      <c r="Z4" s="62">
        <f t="shared" si="0"/>
        <v>1300</v>
      </c>
      <c r="AA4" s="62">
        <f t="shared" si="0"/>
        <v>1300</v>
      </c>
      <c r="AB4" s="62">
        <f t="shared" si="0"/>
        <v>1300</v>
      </c>
      <c r="AC4" s="62">
        <f t="shared" si="0"/>
        <v>0</v>
      </c>
      <c r="AD4" s="62">
        <f t="shared" si="0"/>
        <v>1500</v>
      </c>
      <c r="AE4" s="62">
        <f t="shared" si="0"/>
        <v>0</v>
      </c>
      <c r="AF4" s="62">
        <f t="shared" si="0"/>
        <v>0</v>
      </c>
      <c r="AG4" s="62">
        <f t="shared" si="0"/>
        <v>0</v>
      </c>
      <c r="AH4" s="62">
        <f t="shared" si="0"/>
        <v>300</v>
      </c>
      <c r="AI4" s="62">
        <f t="shared" si="0"/>
        <v>27</v>
      </c>
      <c r="AJ4" s="62">
        <f t="shared" si="0"/>
        <v>660</v>
      </c>
      <c r="AK4" s="62">
        <f t="shared" si="0"/>
        <v>0</v>
      </c>
      <c r="AL4" s="62">
        <f t="shared" si="0"/>
        <v>500</v>
      </c>
      <c r="AM4" s="62">
        <f t="shared" si="0"/>
        <v>0</v>
      </c>
      <c r="AN4" s="62">
        <f t="shared" si="0"/>
        <v>0</v>
      </c>
      <c r="AO4" s="62">
        <f t="shared" si="0"/>
        <v>0</v>
      </c>
      <c r="AP4" s="62">
        <f t="shared" si="0"/>
        <v>0</v>
      </c>
      <c r="AQ4" s="62">
        <f t="shared" si="0"/>
        <v>20</v>
      </c>
      <c r="AR4" s="62">
        <f t="shared" si="0"/>
        <v>0</v>
      </c>
      <c r="AS4" s="62">
        <f t="shared" si="0"/>
        <v>54</v>
      </c>
      <c r="AT4" s="62">
        <f t="shared" si="0"/>
        <v>700</v>
      </c>
      <c r="AU4" s="62">
        <f t="shared" si="0"/>
        <v>40113</v>
      </c>
      <c r="AV4" s="62">
        <f t="shared" si="0"/>
        <v>557.6</v>
      </c>
      <c r="AW4" s="62">
        <f t="shared" si="0"/>
        <v>104</v>
      </c>
      <c r="AX4" s="62">
        <f t="shared" si="0"/>
        <v>0</v>
      </c>
      <c r="AY4" s="62">
        <f t="shared" si="0"/>
        <v>0</v>
      </c>
      <c r="AZ4" s="62">
        <f t="shared" si="0"/>
        <v>0</v>
      </c>
      <c r="BA4" s="62">
        <f t="shared" si="0"/>
        <v>39451.4</v>
      </c>
      <c r="BB4" s="62"/>
      <c r="BC4" s="63"/>
      <c r="BD4" s="62"/>
    </row>
    <row r="5" s="1" customFormat="1" ht="31" customHeight="1" spans="1:56">
      <c r="A5" s="64">
        <f>ROW()-4</f>
        <v>1</v>
      </c>
      <c r="B5" s="393" t="s">
        <v>521</v>
      </c>
      <c r="C5" s="394" t="s">
        <v>221</v>
      </c>
      <c r="D5" s="395">
        <v>45811</v>
      </c>
      <c r="E5" s="362" t="s">
        <v>78</v>
      </c>
      <c r="F5" s="68">
        <f>IF($C$2-D5+1&lt;$E$2,$C$2-D5+1,$E$2)</f>
        <v>30</v>
      </c>
      <c r="G5" s="118" t="s">
        <v>79</v>
      </c>
      <c r="H5" s="119"/>
      <c r="I5" s="119"/>
      <c r="J5" s="119"/>
      <c r="K5" s="119"/>
      <c r="L5" s="119"/>
      <c r="M5" s="119"/>
      <c r="N5" s="119"/>
      <c r="O5" s="119"/>
      <c r="P5" s="119"/>
      <c r="Q5" s="119">
        <v>1</v>
      </c>
      <c r="R5" s="119"/>
      <c r="S5" s="72">
        <f>P5+Q5-R5</f>
        <v>1</v>
      </c>
      <c r="T5" s="137" t="s">
        <v>522</v>
      </c>
      <c r="U5" s="396">
        <v>3800</v>
      </c>
      <c r="V5" s="123">
        <v>2000</v>
      </c>
      <c r="W5" s="124">
        <v>500</v>
      </c>
      <c r="X5" s="124">
        <v>200</v>
      </c>
      <c r="Y5" s="124">
        <v>200</v>
      </c>
      <c r="Z5" s="124">
        <v>300</v>
      </c>
      <c r="AA5" s="124">
        <v>300</v>
      </c>
      <c r="AB5" s="125">
        <v>300</v>
      </c>
      <c r="AC5" s="77">
        <f>IF(G5="是",30,0)</f>
        <v>0</v>
      </c>
      <c r="AD5" s="125"/>
      <c r="AE5" s="125"/>
      <c r="AF5" s="125"/>
      <c r="AG5" s="125"/>
      <c r="AH5" s="125">
        <v>300</v>
      </c>
      <c r="AI5" s="125">
        <v>27</v>
      </c>
      <c r="AJ5" s="125">
        <v>660</v>
      </c>
      <c r="AK5" s="125"/>
      <c r="AL5" s="125">
        <v>500</v>
      </c>
      <c r="AM5" s="125"/>
      <c r="AN5" s="125"/>
      <c r="AO5" s="125"/>
      <c r="AP5" s="125"/>
      <c r="AQ5" s="125">
        <v>20</v>
      </c>
      <c r="AR5" s="125"/>
      <c r="AS5" s="79">
        <f>IFERROR(U5/$E$2*2*H5+I5*2,0)</f>
        <v>0</v>
      </c>
      <c r="AT5" s="77">
        <f>IFERROR(U5/$E$2*(J5+K5*0.2+L5+M5*0.5),0)</f>
        <v>0</v>
      </c>
      <c r="AU5" s="77">
        <f>ROUND(SUM(V5:AP5)-SUM(AQ5:AT5),2)</f>
        <v>5267</v>
      </c>
      <c r="AV5" s="80">
        <v>557.6</v>
      </c>
      <c r="AW5" s="81">
        <v>104</v>
      </c>
      <c r="AX5" s="81"/>
      <c r="AY5" s="126"/>
      <c r="AZ5" s="126"/>
      <c r="BA5" s="77">
        <f>ROUND(AU5-SUM(AV5:AZ5),2)</f>
        <v>4605.4</v>
      </c>
      <c r="BB5" s="83"/>
      <c r="BC5" s="133" t="s">
        <v>523</v>
      </c>
      <c r="BD5" s="62" t="str">
        <f>IF(U5-SUM(V5:AB5)=0,"正确","错误")</f>
        <v>正确</v>
      </c>
    </row>
    <row r="6" s="1" customFormat="1" ht="31" customHeight="1" spans="1:56">
      <c r="A6" s="128">
        <f>ROW()-4</f>
        <v>2</v>
      </c>
      <c r="B6" s="397" t="s">
        <v>524</v>
      </c>
      <c r="C6" s="394" t="s">
        <v>225</v>
      </c>
      <c r="D6" s="395">
        <v>45854</v>
      </c>
      <c r="E6" s="369" t="s">
        <v>78</v>
      </c>
      <c r="F6" s="87">
        <f>IF($C$2-D6+1&lt;$E$2,$C$2-D6+1,$E$2)</f>
        <v>30</v>
      </c>
      <c r="G6" s="118" t="s">
        <v>79</v>
      </c>
      <c r="H6" s="119"/>
      <c r="I6" s="119">
        <v>4</v>
      </c>
      <c r="J6" s="119"/>
      <c r="K6" s="119"/>
      <c r="L6" s="119"/>
      <c r="M6" s="119"/>
      <c r="N6" s="119"/>
      <c r="O6" s="347"/>
      <c r="P6" s="119">
        <v>1</v>
      </c>
      <c r="Q6" s="119"/>
      <c r="R6" s="119">
        <v>1</v>
      </c>
      <c r="S6" s="72">
        <f>P6+Q6-R6</f>
        <v>0</v>
      </c>
      <c r="T6" s="137" t="s">
        <v>525</v>
      </c>
      <c r="U6" s="396">
        <v>3500</v>
      </c>
      <c r="V6" s="123">
        <v>2000</v>
      </c>
      <c r="W6" s="124">
        <v>700</v>
      </c>
      <c r="X6" s="124">
        <v>300</v>
      </c>
      <c r="Y6" s="124">
        <v>200</v>
      </c>
      <c r="Z6" s="124">
        <v>100</v>
      </c>
      <c r="AA6" s="124">
        <v>100</v>
      </c>
      <c r="AB6" s="125">
        <v>100</v>
      </c>
      <c r="AC6" s="77">
        <f>IF(G6="是",30,0)</f>
        <v>0</v>
      </c>
      <c r="AD6" s="125"/>
      <c r="AE6" s="125"/>
      <c r="AF6" s="125"/>
      <c r="AG6" s="125"/>
      <c r="AH6" s="125"/>
      <c r="AI6" s="125"/>
      <c r="AJ6" s="125"/>
      <c r="AK6" s="125"/>
      <c r="AL6" s="125"/>
      <c r="AM6" s="125"/>
      <c r="AN6" s="125"/>
      <c r="AO6" s="125"/>
      <c r="AP6" s="125"/>
      <c r="AQ6" s="125"/>
      <c r="AR6" s="125"/>
      <c r="AS6" s="79">
        <f>IFERROR(U6/$E$2*2*H6+I6*2,0)</f>
        <v>8</v>
      </c>
      <c r="AT6" s="77">
        <f>IFERROR(U6/$E$2*(J6+K6*0.2+L6+M6*0.5),0)</f>
        <v>0</v>
      </c>
      <c r="AU6" s="77">
        <f>ROUND(SUM(V6:AP6)-SUM(AQ6:AT6),2)</f>
        <v>3492</v>
      </c>
      <c r="AV6" s="80"/>
      <c r="AW6" s="81"/>
      <c r="AX6" s="81"/>
      <c r="AY6" s="126"/>
      <c r="AZ6" s="126"/>
      <c r="BA6" s="77">
        <f>ROUND(AU6-SUM(AV6:AZ6),2)</f>
        <v>3492</v>
      </c>
      <c r="BB6" s="83"/>
      <c r="BC6" s="133"/>
      <c r="BD6" s="62" t="str">
        <f>IF(U6-SUM(V6:AB6)=0,"正确","错误")</f>
        <v>正确</v>
      </c>
    </row>
    <row r="7" s="1" customFormat="1" ht="33" customHeight="1" spans="1:56">
      <c r="A7" s="128">
        <f>ROW()-4</f>
        <v>3</v>
      </c>
      <c r="B7" s="370" t="s">
        <v>526</v>
      </c>
      <c r="C7" s="394" t="s">
        <v>156</v>
      </c>
      <c r="D7" s="395">
        <v>45854</v>
      </c>
      <c r="E7" s="369" t="s">
        <v>78</v>
      </c>
      <c r="F7" s="87">
        <f>IF($C$2-D7+1&lt;$E$2,$C$2-D7+1,$E$2)</f>
        <v>30</v>
      </c>
      <c r="G7" s="118" t="s">
        <v>79</v>
      </c>
      <c r="H7" s="119"/>
      <c r="I7" s="119"/>
      <c r="J7" s="119"/>
      <c r="K7" s="119"/>
      <c r="L7" s="119"/>
      <c r="M7" s="119"/>
      <c r="N7" s="119"/>
      <c r="O7" s="348"/>
      <c r="P7" s="119">
        <v>1</v>
      </c>
      <c r="Q7" s="119">
        <v>1</v>
      </c>
      <c r="R7" s="119">
        <v>1</v>
      </c>
      <c r="S7" s="72">
        <f>P7+Q7-R7</f>
        <v>1</v>
      </c>
      <c r="T7" s="137" t="s">
        <v>527</v>
      </c>
      <c r="U7" s="396">
        <v>4000</v>
      </c>
      <c r="V7" s="123">
        <v>2000</v>
      </c>
      <c r="W7" s="124">
        <v>1000</v>
      </c>
      <c r="X7" s="124">
        <v>500</v>
      </c>
      <c r="Y7" s="124">
        <v>200</v>
      </c>
      <c r="Z7" s="124">
        <v>100</v>
      </c>
      <c r="AA7" s="124">
        <v>100</v>
      </c>
      <c r="AB7" s="125">
        <v>100</v>
      </c>
      <c r="AC7" s="77">
        <f>IF(G7="是",30,0)</f>
        <v>0</v>
      </c>
      <c r="AD7" s="125">
        <f>15*50</f>
        <v>750</v>
      </c>
      <c r="AE7" s="125"/>
      <c r="AF7" s="125"/>
      <c r="AG7" s="125"/>
      <c r="AH7" s="125"/>
      <c r="AI7" s="125"/>
      <c r="AJ7" s="125"/>
      <c r="AK7" s="125"/>
      <c r="AL7" s="125"/>
      <c r="AM7" s="125"/>
      <c r="AN7" s="125"/>
      <c r="AO7" s="125"/>
      <c r="AP7" s="125"/>
      <c r="AQ7" s="125"/>
      <c r="AR7" s="125"/>
      <c r="AS7" s="79">
        <f>IFERROR(U7/$E$2*2*H7+I7*2,0)</f>
        <v>0</v>
      </c>
      <c r="AT7" s="77">
        <f>IFERROR(U7/$E$2*(J7+K7*0.2+L7+M7*0.5),0)</f>
        <v>0</v>
      </c>
      <c r="AU7" s="77">
        <f>ROUND(SUM(V7:AP7)-SUM(AQ7:AT7),2)</f>
        <v>4750</v>
      </c>
      <c r="AV7" s="80"/>
      <c r="AW7" s="81"/>
      <c r="AX7" s="81"/>
      <c r="AY7" s="126"/>
      <c r="AZ7" s="126"/>
      <c r="BA7" s="77">
        <f>ROUND(AU7-SUM(AV7:AZ7),2)</f>
        <v>4750</v>
      </c>
      <c r="BB7" s="83"/>
      <c r="BC7" s="133" t="s">
        <v>528</v>
      </c>
      <c r="BD7" s="62" t="str">
        <f>IF(U7-SUM(V7:AB7)=0,"正确","错误")</f>
        <v>正确</v>
      </c>
    </row>
    <row r="8" s="1" customFormat="1" ht="33" customHeight="1" spans="1:56">
      <c r="A8" s="128">
        <f t="shared" ref="A8:A14" si="1">ROW()-4</f>
        <v>4</v>
      </c>
      <c r="B8" s="397" t="s">
        <v>529</v>
      </c>
      <c r="C8" s="398" t="s">
        <v>141</v>
      </c>
      <c r="D8" s="395">
        <v>45857</v>
      </c>
      <c r="E8" s="369" t="s">
        <v>78</v>
      </c>
      <c r="F8" s="87">
        <f t="shared" ref="F8:F14" si="2">IF($C$2-D8+1&lt;$E$2,$C$2-D8+1,$E$2)</f>
        <v>30</v>
      </c>
      <c r="G8" s="118" t="s">
        <v>79</v>
      </c>
      <c r="H8" s="119"/>
      <c r="I8" s="119"/>
      <c r="J8" s="119"/>
      <c r="K8" s="119"/>
      <c r="L8" s="119"/>
      <c r="M8" s="119"/>
      <c r="N8" s="119"/>
      <c r="O8" s="363"/>
      <c r="P8" s="119"/>
      <c r="Q8" s="119"/>
      <c r="R8" s="119"/>
      <c r="S8" s="72">
        <f t="shared" ref="S8:S14" si="3">P8+Q8-R8</f>
        <v>0</v>
      </c>
      <c r="T8" s="137"/>
      <c r="U8" s="396">
        <v>3000</v>
      </c>
      <c r="V8" s="123">
        <v>2000</v>
      </c>
      <c r="W8" s="124">
        <v>500</v>
      </c>
      <c r="X8" s="124">
        <v>100</v>
      </c>
      <c r="Y8" s="124">
        <v>100</v>
      </c>
      <c r="Z8" s="124">
        <v>100</v>
      </c>
      <c r="AA8" s="124">
        <v>100</v>
      </c>
      <c r="AB8" s="125">
        <v>100</v>
      </c>
      <c r="AC8" s="77">
        <f t="shared" ref="AC8:AC14" si="4">IF(G8="是",30,0)</f>
        <v>0</v>
      </c>
      <c r="AD8" s="125"/>
      <c r="AE8" s="125"/>
      <c r="AF8" s="125"/>
      <c r="AG8" s="125"/>
      <c r="AH8" s="125"/>
      <c r="AI8" s="125"/>
      <c r="AJ8" s="125"/>
      <c r="AK8" s="125"/>
      <c r="AL8" s="125"/>
      <c r="AM8" s="125"/>
      <c r="AN8" s="125"/>
      <c r="AO8" s="125"/>
      <c r="AP8" s="125"/>
      <c r="AQ8" s="125"/>
      <c r="AR8" s="125"/>
      <c r="AS8" s="79">
        <f t="shared" ref="AS8:AS14" si="5">IFERROR(U8/$E$2*2*H8+I8*2,0)</f>
        <v>0</v>
      </c>
      <c r="AT8" s="77">
        <f t="shared" ref="AT8:AT14" si="6">IFERROR(U8/$E$2*(J8+K8*0.2+L8+M8*0.5),0)</f>
        <v>0</v>
      </c>
      <c r="AU8" s="77">
        <f t="shared" ref="AU8:AU14" si="7">ROUND(SUM(V8:AP8)-SUM(AQ8:AT8),2)</f>
        <v>3000</v>
      </c>
      <c r="AV8" s="80"/>
      <c r="AW8" s="81"/>
      <c r="AX8" s="81"/>
      <c r="AY8" s="126"/>
      <c r="AZ8" s="126"/>
      <c r="BA8" s="77">
        <f t="shared" ref="BA8:BA14" si="8">ROUND(AU8-SUM(AV8:AZ8),2)</f>
        <v>3000</v>
      </c>
      <c r="BB8" s="83"/>
      <c r="BC8" s="133"/>
      <c r="BD8" s="62" t="str">
        <f t="shared" ref="BD8:BD14" si="9">IF(U8-SUM(V8:AB8)=0,"正确","错误")</f>
        <v>正确</v>
      </c>
    </row>
    <row r="9" s="1" customFormat="1" ht="33" customHeight="1" spans="1:56">
      <c r="A9" s="128">
        <f t="shared" si="1"/>
        <v>5</v>
      </c>
      <c r="B9" s="397" t="s">
        <v>530</v>
      </c>
      <c r="C9" s="398" t="s">
        <v>141</v>
      </c>
      <c r="D9" s="395">
        <v>45854</v>
      </c>
      <c r="E9" s="369" t="s">
        <v>78</v>
      </c>
      <c r="F9" s="87">
        <f t="shared" si="2"/>
        <v>30</v>
      </c>
      <c r="G9" s="118" t="s">
        <v>79</v>
      </c>
      <c r="H9" s="119"/>
      <c r="I9" s="119"/>
      <c r="J9" s="119"/>
      <c r="L9" s="119"/>
      <c r="M9" s="119"/>
      <c r="N9" s="119"/>
      <c r="O9" s="363"/>
      <c r="P9" s="119">
        <v>2</v>
      </c>
      <c r="Q9" s="119">
        <v>1</v>
      </c>
      <c r="R9" s="119">
        <v>1</v>
      </c>
      <c r="S9" s="72">
        <f t="shared" si="3"/>
        <v>2</v>
      </c>
      <c r="T9" s="137" t="s">
        <v>531</v>
      </c>
      <c r="U9" s="396">
        <v>3000</v>
      </c>
      <c r="V9" s="123">
        <v>2000</v>
      </c>
      <c r="W9" s="124">
        <v>500</v>
      </c>
      <c r="X9" s="124">
        <v>100</v>
      </c>
      <c r="Y9" s="124">
        <v>100</v>
      </c>
      <c r="Z9" s="124">
        <v>100</v>
      </c>
      <c r="AA9" s="124">
        <v>100</v>
      </c>
      <c r="AB9" s="125">
        <v>100</v>
      </c>
      <c r="AC9" s="77">
        <f t="shared" si="4"/>
        <v>0</v>
      </c>
      <c r="AD9" s="125"/>
      <c r="AE9" s="125"/>
      <c r="AF9" s="125"/>
      <c r="AG9" s="125"/>
      <c r="AH9" s="125"/>
      <c r="AI9" s="125"/>
      <c r="AJ9" s="125"/>
      <c r="AK9" s="125"/>
      <c r="AL9" s="125"/>
      <c r="AM9" s="125"/>
      <c r="AN9" s="125"/>
      <c r="AO9" s="125"/>
      <c r="AP9" s="125"/>
      <c r="AQ9" s="125"/>
      <c r="AR9" s="125"/>
      <c r="AS9" s="79">
        <f t="shared" si="5"/>
        <v>0</v>
      </c>
      <c r="AT9" s="77">
        <f t="shared" si="6"/>
        <v>0</v>
      </c>
      <c r="AU9" s="77">
        <f t="shared" si="7"/>
        <v>3000</v>
      </c>
      <c r="AV9" s="80"/>
      <c r="AW9" s="81"/>
      <c r="AX9" s="81"/>
      <c r="AY9" s="126"/>
      <c r="AZ9" s="126"/>
      <c r="BA9" s="77">
        <f t="shared" si="8"/>
        <v>3000</v>
      </c>
      <c r="BB9" s="83"/>
      <c r="BC9" s="133"/>
      <c r="BD9" s="62" t="str">
        <f t="shared" si="9"/>
        <v>正确</v>
      </c>
    </row>
    <row r="10" s="1" customFormat="1" ht="33" customHeight="1" spans="1:56">
      <c r="A10" s="128">
        <f t="shared" si="1"/>
        <v>6</v>
      </c>
      <c r="B10" s="397" t="s">
        <v>532</v>
      </c>
      <c r="C10" s="398" t="s">
        <v>141</v>
      </c>
      <c r="D10" s="395">
        <v>45854</v>
      </c>
      <c r="E10" s="369" t="s">
        <v>78</v>
      </c>
      <c r="F10" s="87">
        <f t="shared" si="2"/>
        <v>30</v>
      </c>
      <c r="G10" s="118" t="s">
        <v>79</v>
      </c>
      <c r="H10" s="119"/>
      <c r="I10" s="119">
        <v>2</v>
      </c>
      <c r="J10" s="119"/>
      <c r="K10" s="119"/>
      <c r="L10" s="119"/>
      <c r="M10" s="119"/>
      <c r="N10" s="119"/>
      <c r="O10" s="367"/>
      <c r="P10" s="119"/>
      <c r="Q10" s="119"/>
      <c r="R10" s="119"/>
      <c r="S10" s="72">
        <f t="shared" si="3"/>
        <v>0</v>
      </c>
      <c r="T10" s="137" t="s">
        <v>533</v>
      </c>
      <c r="U10" s="396">
        <v>3000</v>
      </c>
      <c r="V10" s="123">
        <v>2000</v>
      </c>
      <c r="W10" s="124">
        <v>500</v>
      </c>
      <c r="X10" s="124">
        <v>100</v>
      </c>
      <c r="Y10" s="124">
        <v>100</v>
      </c>
      <c r="Z10" s="124">
        <v>100</v>
      </c>
      <c r="AA10" s="124">
        <v>100</v>
      </c>
      <c r="AB10" s="125">
        <v>100</v>
      </c>
      <c r="AC10" s="77">
        <f t="shared" si="4"/>
        <v>0</v>
      </c>
      <c r="AD10" s="125"/>
      <c r="AE10" s="125"/>
      <c r="AF10" s="125"/>
      <c r="AG10" s="125"/>
      <c r="AH10" s="125"/>
      <c r="AI10" s="125"/>
      <c r="AJ10" s="125"/>
      <c r="AK10" s="125"/>
      <c r="AL10" s="125"/>
      <c r="AM10" s="125"/>
      <c r="AN10" s="125"/>
      <c r="AO10" s="125"/>
      <c r="AP10" s="125"/>
      <c r="AQ10" s="125"/>
      <c r="AR10" s="125"/>
      <c r="AS10" s="79">
        <f t="shared" si="5"/>
        <v>4</v>
      </c>
      <c r="AT10" s="77">
        <f t="shared" si="6"/>
        <v>0</v>
      </c>
      <c r="AU10" s="77">
        <f t="shared" si="7"/>
        <v>2996</v>
      </c>
      <c r="AV10" s="80"/>
      <c r="AW10" s="81"/>
      <c r="AX10" s="81"/>
      <c r="AY10" s="126"/>
      <c r="AZ10" s="126"/>
      <c r="BA10" s="77">
        <f t="shared" si="8"/>
        <v>2996</v>
      </c>
      <c r="BB10" s="83"/>
      <c r="BC10" s="133"/>
      <c r="BD10" s="62" t="str">
        <f t="shared" si="9"/>
        <v>正确</v>
      </c>
    </row>
    <row r="11" s="1" customFormat="1" ht="33" customHeight="1" spans="1:56">
      <c r="A11" s="128">
        <f t="shared" si="1"/>
        <v>7</v>
      </c>
      <c r="B11" s="397" t="s">
        <v>534</v>
      </c>
      <c r="C11" s="398" t="s">
        <v>141</v>
      </c>
      <c r="D11" s="395">
        <v>45854</v>
      </c>
      <c r="E11" s="369" t="s">
        <v>78</v>
      </c>
      <c r="F11" s="87">
        <f t="shared" si="2"/>
        <v>30</v>
      </c>
      <c r="G11" s="118" t="s">
        <v>79</v>
      </c>
      <c r="H11" s="119"/>
      <c r="I11" s="119"/>
      <c r="J11" s="119"/>
      <c r="K11" s="119"/>
      <c r="L11" s="119"/>
      <c r="M11" s="119"/>
      <c r="N11" s="119"/>
      <c r="O11" s="119"/>
      <c r="P11" s="119">
        <v>1</v>
      </c>
      <c r="Q11" s="119">
        <v>2</v>
      </c>
      <c r="R11" s="119"/>
      <c r="S11" s="72">
        <f t="shared" si="3"/>
        <v>3</v>
      </c>
      <c r="T11" s="137" t="s">
        <v>535</v>
      </c>
      <c r="U11" s="396">
        <v>3000</v>
      </c>
      <c r="V11" s="123">
        <v>2000</v>
      </c>
      <c r="W11" s="124">
        <v>500</v>
      </c>
      <c r="X11" s="124">
        <v>100</v>
      </c>
      <c r="Y11" s="124">
        <v>100</v>
      </c>
      <c r="Z11" s="124">
        <v>100</v>
      </c>
      <c r="AA11" s="124">
        <v>100</v>
      </c>
      <c r="AB11" s="125">
        <v>100</v>
      </c>
      <c r="AC11" s="77">
        <f t="shared" si="4"/>
        <v>0</v>
      </c>
      <c r="AD11" s="125"/>
      <c r="AE11" s="125"/>
      <c r="AF11" s="125"/>
      <c r="AG11" s="125"/>
      <c r="AH11" s="125"/>
      <c r="AI11" s="125"/>
      <c r="AJ11" s="125"/>
      <c r="AK11" s="125"/>
      <c r="AL11" s="125"/>
      <c r="AM11" s="125"/>
      <c r="AN11" s="125"/>
      <c r="AO11" s="125"/>
      <c r="AP11" s="125"/>
      <c r="AQ11" s="125"/>
      <c r="AR11" s="125"/>
      <c r="AS11" s="79">
        <f t="shared" si="5"/>
        <v>0</v>
      </c>
      <c r="AT11" s="77">
        <f t="shared" si="6"/>
        <v>0</v>
      </c>
      <c r="AU11" s="77">
        <f t="shared" si="7"/>
        <v>3000</v>
      </c>
      <c r="AV11" s="80"/>
      <c r="AW11" s="81"/>
      <c r="AX11" s="81"/>
      <c r="AY11" s="126"/>
      <c r="AZ11" s="126"/>
      <c r="BA11" s="77">
        <f t="shared" si="8"/>
        <v>3000</v>
      </c>
      <c r="BB11" s="83"/>
      <c r="BC11" s="133"/>
      <c r="BD11" s="62" t="str">
        <f t="shared" si="9"/>
        <v>正确</v>
      </c>
    </row>
    <row r="12" s="1" customFormat="1" ht="33" customHeight="1" spans="1:56">
      <c r="A12" s="128">
        <f t="shared" si="1"/>
        <v>8</v>
      </c>
      <c r="B12" s="397" t="s">
        <v>536</v>
      </c>
      <c r="C12" s="394" t="s">
        <v>156</v>
      </c>
      <c r="D12" s="395">
        <v>45863</v>
      </c>
      <c r="E12" s="369" t="s">
        <v>78</v>
      </c>
      <c r="F12" s="87">
        <f t="shared" si="2"/>
        <v>30</v>
      </c>
      <c r="G12" s="118" t="s">
        <v>79</v>
      </c>
      <c r="H12" s="119"/>
      <c r="I12" s="119"/>
      <c r="J12" s="119"/>
      <c r="K12" s="119"/>
      <c r="L12" s="119"/>
      <c r="M12" s="119"/>
      <c r="N12" s="119"/>
      <c r="O12" s="119"/>
      <c r="P12" s="119">
        <v>1</v>
      </c>
      <c r="Q12" s="119">
        <v>1</v>
      </c>
      <c r="R12" s="119"/>
      <c r="S12" s="72">
        <f t="shared" si="3"/>
        <v>2</v>
      </c>
      <c r="T12" s="137" t="s">
        <v>522</v>
      </c>
      <c r="U12" s="396">
        <v>4000</v>
      </c>
      <c r="V12" s="123">
        <v>2000</v>
      </c>
      <c r="W12" s="124">
        <v>1000</v>
      </c>
      <c r="X12" s="124">
        <v>500</v>
      </c>
      <c r="Y12" s="124">
        <v>200</v>
      </c>
      <c r="Z12" s="124">
        <v>100</v>
      </c>
      <c r="AA12" s="124">
        <v>100</v>
      </c>
      <c r="AB12" s="125">
        <v>100</v>
      </c>
      <c r="AC12" s="77">
        <f t="shared" si="4"/>
        <v>0</v>
      </c>
      <c r="AD12" s="125">
        <f>15*50</f>
        <v>750</v>
      </c>
      <c r="AE12" s="125"/>
      <c r="AF12" s="125"/>
      <c r="AG12" s="125"/>
      <c r="AH12" s="125"/>
      <c r="AI12" s="125"/>
      <c r="AJ12" s="125"/>
      <c r="AK12" s="125"/>
      <c r="AL12" s="125"/>
      <c r="AM12" s="125"/>
      <c r="AN12" s="125"/>
      <c r="AO12" s="125"/>
      <c r="AP12" s="125"/>
      <c r="AQ12" s="125"/>
      <c r="AR12" s="125"/>
      <c r="AS12" s="79">
        <f t="shared" si="5"/>
        <v>0</v>
      </c>
      <c r="AT12" s="77">
        <f t="shared" si="6"/>
        <v>0</v>
      </c>
      <c r="AU12" s="77">
        <f t="shared" si="7"/>
        <v>4750</v>
      </c>
      <c r="AV12" s="80"/>
      <c r="AW12" s="81"/>
      <c r="AX12" s="81"/>
      <c r="AY12" s="126"/>
      <c r="AZ12" s="126"/>
      <c r="BA12" s="77">
        <f t="shared" si="8"/>
        <v>4750</v>
      </c>
      <c r="BB12" s="83"/>
      <c r="BC12" s="133" t="s">
        <v>528</v>
      </c>
      <c r="BD12" s="62" t="str">
        <f t="shared" si="9"/>
        <v>正确</v>
      </c>
    </row>
    <row r="13" s="1" customFormat="1" ht="33" customHeight="1" spans="1:56">
      <c r="A13" s="128">
        <f t="shared" si="1"/>
        <v>9</v>
      </c>
      <c r="B13" s="399" t="s">
        <v>537</v>
      </c>
      <c r="C13" s="394" t="s">
        <v>156</v>
      </c>
      <c r="D13" s="395">
        <v>45939</v>
      </c>
      <c r="E13" s="115" t="s">
        <v>78</v>
      </c>
      <c r="F13" s="87">
        <f t="shared" si="2"/>
        <v>30</v>
      </c>
      <c r="G13" s="136" t="s">
        <v>79</v>
      </c>
      <c r="H13" s="119"/>
      <c r="I13" s="119"/>
      <c r="J13" s="119"/>
      <c r="K13" s="119"/>
      <c r="L13" s="119"/>
      <c r="M13" s="119"/>
      <c r="N13" s="119"/>
      <c r="O13" s="119"/>
      <c r="P13" s="119"/>
      <c r="Q13" s="119"/>
      <c r="R13" s="119"/>
      <c r="S13" s="72">
        <f t="shared" si="3"/>
        <v>0</v>
      </c>
      <c r="T13" s="137"/>
      <c r="U13" s="396">
        <v>4000</v>
      </c>
      <c r="V13" s="123">
        <v>2000</v>
      </c>
      <c r="W13" s="124">
        <v>1000</v>
      </c>
      <c r="X13" s="124">
        <v>500</v>
      </c>
      <c r="Y13" s="124">
        <v>200</v>
      </c>
      <c r="Z13" s="124">
        <v>100</v>
      </c>
      <c r="AA13" s="124">
        <v>100</v>
      </c>
      <c r="AB13" s="125">
        <v>100</v>
      </c>
      <c r="AC13" s="77">
        <f t="shared" si="4"/>
        <v>0</v>
      </c>
      <c r="AD13" s="125"/>
      <c r="AE13" s="125"/>
      <c r="AF13" s="125"/>
      <c r="AG13" s="125"/>
      <c r="AH13" s="125"/>
      <c r="AI13" s="125"/>
      <c r="AJ13" s="125"/>
      <c r="AK13" s="125"/>
      <c r="AL13" s="125"/>
      <c r="AM13" s="125"/>
      <c r="AN13" s="125"/>
      <c r="AO13" s="125"/>
      <c r="AP13" s="125"/>
      <c r="AQ13" s="125"/>
      <c r="AR13" s="125"/>
      <c r="AS13" s="79">
        <f t="shared" si="5"/>
        <v>0</v>
      </c>
      <c r="AT13" s="77">
        <f t="shared" si="6"/>
        <v>0</v>
      </c>
      <c r="AU13" s="77">
        <f t="shared" si="7"/>
        <v>4000</v>
      </c>
      <c r="AV13" s="80"/>
      <c r="AW13" s="81"/>
      <c r="AX13" s="81"/>
      <c r="AY13" s="126"/>
      <c r="AZ13" s="126"/>
      <c r="BA13" s="77">
        <f t="shared" si="8"/>
        <v>4000</v>
      </c>
      <c r="BB13" s="83"/>
      <c r="BC13" s="133"/>
      <c r="BD13" s="62" t="str">
        <f t="shared" si="9"/>
        <v>正确</v>
      </c>
    </row>
    <row r="14" s="1" customFormat="1" ht="33" customHeight="1" spans="1:56">
      <c r="A14" s="128">
        <f t="shared" si="1"/>
        <v>10</v>
      </c>
      <c r="B14" s="400" t="s">
        <v>538</v>
      </c>
      <c r="C14" s="398" t="s">
        <v>141</v>
      </c>
      <c r="D14" s="395">
        <v>45854</v>
      </c>
      <c r="E14" s="366" t="s">
        <v>104</v>
      </c>
      <c r="F14" s="87">
        <f t="shared" si="2"/>
        <v>30</v>
      </c>
      <c r="G14" s="118" t="s">
        <v>79</v>
      </c>
      <c r="H14" s="119"/>
      <c r="I14" s="119"/>
      <c r="J14" s="119">
        <v>7</v>
      </c>
      <c r="K14" s="119"/>
      <c r="L14" s="119"/>
      <c r="M14" s="119"/>
      <c r="N14" s="119"/>
      <c r="O14" s="119"/>
      <c r="P14" s="119">
        <v>1</v>
      </c>
      <c r="Q14" s="119"/>
      <c r="R14" s="119">
        <v>1</v>
      </c>
      <c r="S14" s="72">
        <f t="shared" si="3"/>
        <v>0</v>
      </c>
      <c r="T14" s="129" t="s">
        <v>539</v>
      </c>
      <c r="U14" s="396">
        <v>3000</v>
      </c>
      <c r="V14" s="123">
        <v>2000</v>
      </c>
      <c r="W14" s="124">
        <v>500</v>
      </c>
      <c r="X14" s="124">
        <v>100</v>
      </c>
      <c r="Y14" s="124">
        <v>100</v>
      </c>
      <c r="Z14" s="124">
        <v>100</v>
      </c>
      <c r="AA14" s="124">
        <v>100</v>
      </c>
      <c r="AB14" s="125">
        <v>100</v>
      </c>
      <c r="AC14" s="77">
        <f t="shared" si="4"/>
        <v>0</v>
      </c>
      <c r="AD14" s="125"/>
      <c r="AE14" s="125"/>
      <c r="AF14" s="125"/>
      <c r="AG14" s="125"/>
      <c r="AH14" s="125"/>
      <c r="AI14" s="125"/>
      <c r="AJ14" s="125"/>
      <c r="AK14" s="125"/>
      <c r="AL14" s="125"/>
      <c r="AM14" s="125"/>
      <c r="AN14" s="125"/>
      <c r="AO14" s="125"/>
      <c r="AP14" s="125"/>
      <c r="AQ14" s="125"/>
      <c r="AR14" s="125"/>
      <c r="AS14" s="79">
        <f t="shared" si="5"/>
        <v>0</v>
      </c>
      <c r="AT14" s="77">
        <f t="shared" si="6"/>
        <v>700</v>
      </c>
      <c r="AU14" s="77">
        <f t="shared" si="7"/>
        <v>2300</v>
      </c>
      <c r="AV14" s="80"/>
      <c r="AW14" s="81"/>
      <c r="AX14" s="81"/>
      <c r="AY14" s="126"/>
      <c r="AZ14" s="126"/>
      <c r="BA14" s="77">
        <f t="shared" si="8"/>
        <v>2300</v>
      </c>
      <c r="BB14" s="83"/>
      <c r="BC14" s="133"/>
      <c r="BD14" s="62" t="str">
        <f t="shared" si="9"/>
        <v>正确</v>
      </c>
    </row>
    <row r="15" s="1" customFormat="1" ht="33" customHeight="1" spans="1:56">
      <c r="A15" s="128">
        <f t="shared" ref="A15:A68" si="10">ROW()-4</f>
        <v>11</v>
      </c>
      <c r="B15" s="399" t="s">
        <v>540</v>
      </c>
      <c r="C15" s="394" t="s">
        <v>141</v>
      </c>
      <c r="D15" s="395">
        <v>45943</v>
      </c>
      <c r="E15" s="115" t="s">
        <v>78</v>
      </c>
      <c r="F15" s="87">
        <f t="shared" ref="F15:F68" si="11">IF($C$2-D15+1&lt;$E$2,$C$2-D15+1,$E$2)</f>
        <v>30</v>
      </c>
      <c r="G15" s="136" t="s">
        <v>79</v>
      </c>
      <c r="H15" s="119"/>
      <c r="I15" s="119">
        <v>21</v>
      </c>
      <c r="J15" s="119"/>
      <c r="K15" s="119"/>
      <c r="L15" s="119"/>
      <c r="M15" s="119"/>
      <c r="N15" s="119"/>
      <c r="O15" s="119"/>
      <c r="P15" s="119"/>
      <c r="Q15" s="119"/>
      <c r="R15" s="119"/>
      <c r="S15" s="72">
        <f t="shared" ref="S15:S68" si="12">P15+Q15-R15</f>
        <v>0</v>
      </c>
      <c r="T15" s="137" t="s">
        <v>541</v>
      </c>
      <c r="U15" s="396">
        <v>3000</v>
      </c>
      <c r="V15" s="123">
        <v>2000</v>
      </c>
      <c r="W15" s="124">
        <v>500</v>
      </c>
      <c r="X15" s="124">
        <v>100</v>
      </c>
      <c r="Y15" s="124">
        <v>100</v>
      </c>
      <c r="Z15" s="124">
        <v>100</v>
      </c>
      <c r="AA15" s="124">
        <v>100</v>
      </c>
      <c r="AB15" s="125">
        <v>100</v>
      </c>
      <c r="AC15" s="77">
        <f t="shared" ref="AC15:AC68" si="13">IF(G15="是",30,0)</f>
        <v>0</v>
      </c>
      <c r="AD15" s="125"/>
      <c r="AE15" s="125"/>
      <c r="AF15" s="125"/>
      <c r="AG15" s="125"/>
      <c r="AH15" s="125"/>
      <c r="AI15" s="125"/>
      <c r="AJ15" s="125"/>
      <c r="AK15" s="125"/>
      <c r="AL15" s="125"/>
      <c r="AM15" s="125"/>
      <c r="AN15" s="125"/>
      <c r="AO15" s="125"/>
      <c r="AP15" s="125"/>
      <c r="AQ15" s="125"/>
      <c r="AR15" s="125"/>
      <c r="AS15" s="79">
        <f t="shared" ref="AS15:AS68" si="14">IFERROR(U15/$E$2*2*H15+I15*2,0)</f>
        <v>42</v>
      </c>
      <c r="AT15" s="77">
        <f t="shared" ref="AT15:AT68" si="15">IFERROR(U15/$E$2*(J15+K15*0.2+L15+M15*0.5),0)</f>
        <v>0</v>
      </c>
      <c r="AU15" s="77">
        <f t="shared" ref="AU15:AU68" si="16">ROUND(SUM(V15:AP15)-SUM(AQ15:AT15),2)</f>
        <v>2958</v>
      </c>
      <c r="AV15" s="80"/>
      <c r="AW15" s="81"/>
      <c r="AX15" s="81"/>
      <c r="AY15" s="126"/>
      <c r="AZ15" s="126"/>
      <c r="BA15" s="77">
        <f t="shared" ref="BA15:BA68" si="17">ROUND(AU15-SUM(AV15:AZ15),2)</f>
        <v>2958</v>
      </c>
      <c r="BB15" s="83"/>
      <c r="BC15" s="133"/>
      <c r="BD15" s="62" t="str">
        <f t="shared" ref="BD15:BD68" si="18">IF(U15-SUM(V15:AB15)=0,"正确","错误")</f>
        <v>正确</v>
      </c>
    </row>
    <row r="16" s="1" customFormat="1" ht="33" customHeight="1" spans="1:56">
      <c r="A16" s="128">
        <f t="shared" si="10"/>
        <v>12</v>
      </c>
      <c r="B16" s="342" t="s">
        <v>260</v>
      </c>
      <c r="C16" s="394" t="s">
        <v>141</v>
      </c>
      <c r="D16" s="401">
        <v>45986</v>
      </c>
      <c r="E16" s="342" t="s">
        <v>119</v>
      </c>
      <c r="F16" s="87">
        <f t="shared" si="11"/>
        <v>6</v>
      </c>
      <c r="G16" s="136" t="s">
        <v>79</v>
      </c>
      <c r="H16" s="119"/>
      <c r="I16" s="119"/>
      <c r="J16" s="119"/>
      <c r="K16" s="119"/>
      <c r="L16" s="119"/>
      <c r="M16" s="119"/>
      <c r="N16" s="119"/>
      <c r="O16" s="119"/>
      <c r="P16" s="119"/>
      <c r="Q16" s="119"/>
      <c r="R16" s="119"/>
      <c r="S16" s="72">
        <f t="shared" si="12"/>
        <v>0</v>
      </c>
      <c r="T16" s="137" t="s">
        <v>542</v>
      </c>
      <c r="U16" s="396">
        <v>3000</v>
      </c>
      <c r="V16" s="123">
        <f>3000/30*6</f>
        <v>600</v>
      </c>
      <c r="W16" s="124"/>
      <c r="X16" s="124"/>
      <c r="Y16" s="124"/>
      <c r="Z16" s="124"/>
      <c r="AA16" s="124"/>
      <c r="AB16" s="125"/>
      <c r="AC16" s="77">
        <f t="shared" si="13"/>
        <v>0</v>
      </c>
      <c r="AD16" s="125"/>
      <c r="AE16" s="125"/>
      <c r="AF16" s="125"/>
      <c r="AG16" s="125"/>
      <c r="AH16" s="125"/>
      <c r="AI16" s="125"/>
      <c r="AJ16" s="125"/>
      <c r="AK16" s="125"/>
      <c r="AL16" s="125"/>
      <c r="AM16" s="125"/>
      <c r="AN16" s="125"/>
      <c r="AO16" s="125"/>
      <c r="AP16" s="125"/>
      <c r="AQ16" s="125"/>
      <c r="AR16" s="125"/>
      <c r="AS16" s="79">
        <f t="shared" si="14"/>
        <v>0</v>
      </c>
      <c r="AT16" s="77">
        <f t="shared" si="15"/>
        <v>0</v>
      </c>
      <c r="AU16" s="77">
        <f t="shared" si="16"/>
        <v>600</v>
      </c>
      <c r="AV16" s="80"/>
      <c r="AW16" s="81"/>
      <c r="AX16" s="81"/>
      <c r="AY16" s="126"/>
      <c r="AZ16" s="126"/>
      <c r="BA16" s="77">
        <f t="shared" si="17"/>
        <v>600</v>
      </c>
      <c r="BB16" s="83"/>
      <c r="BC16" s="133"/>
      <c r="BD16" s="62" t="str">
        <f t="shared" si="18"/>
        <v>错误</v>
      </c>
    </row>
    <row r="17" s="1" customFormat="1" ht="33" customHeight="1" spans="1:56">
      <c r="A17" s="128">
        <f t="shared" si="10"/>
        <v>13</v>
      </c>
      <c r="B17" s="115"/>
      <c r="C17" s="135"/>
      <c r="D17" s="117"/>
      <c r="E17" s="115"/>
      <c r="F17" s="87">
        <f t="shared" si="11"/>
        <v>30</v>
      </c>
      <c r="G17" s="136"/>
      <c r="H17" s="119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72">
        <f t="shared" si="12"/>
        <v>0</v>
      </c>
      <c r="T17" s="137"/>
      <c r="U17" s="122"/>
      <c r="V17" s="123"/>
      <c r="W17" s="124"/>
      <c r="X17" s="124"/>
      <c r="Y17" s="124"/>
      <c r="Z17" s="124"/>
      <c r="AA17" s="124"/>
      <c r="AB17" s="125"/>
      <c r="AC17" s="77">
        <f t="shared" si="13"/>
        <v>0</v>
      </c>
      <c r="AD17" s="125"/>
      <c r="AE17" s="125"/>
      <c r="AF17" s="125"/>
      <c r="AG17" s="125"/>
      <c r="AH17" s="125"/>
      <c r="AI17" s="125"/>
      <c r="AJ17" s="125"/>
      <c r="AK17" s="125"/>
      <c r="AL17" s="125"/>
      <c r="AM17" s="125"/>
      <c r="AN17" s="125"/>
      <c r="AO17" s="125"/>
      <c r="AP17" s="125"/>
      <c r="AQ17" s="125"/>
      <c r="AR17" s="125"/>
      <c r="AS17" s="79">
        <f t="shared" si="14"/>
        <v>0</v>
      </c>
      <c r="AT17" s="77">
        <f t="shared" si="15"/>
        <v>0</v>
      </c>
      <c r="AU17" s="77">
        <f t="shared" si="16"/>
        <v>0</v>
      </c>
      <c r="AV17" s="80"/>
      <c r="AW17" s="81"/>
      <c r="AX17" s="81"/>
      <c r="AY17" s="126"/>
      <c r="AZ17" s="126"/>
      <c r="BA17" s="77">
        <f t="shared" si="17"/>
        <v>0</v>
      </c>
      <c r="BB17" s="83"/>
      <c r="BC17" s="133"/>
      <c r="BD17" s="62" t="str">
        <f t="shared" si="18"/>
        <v>正确</v>
      </c>
    </row>
    <row r="18" s="1" customFormat="1" ht="33" customHeight="1" spans="1:56">
      <c r="A18" s="128">
        <f t="shared" si="10"/>
        <v>14</v>
      </c>
      <c r="B18" s="115"/>
      <c r="C18" s="135"/>
      <c r="D18" s="117"/>
      <c r="E18" s="115"/>
      <c r="F18" s="87">
        <f t="shared" si="11"/>
        <v>30</v>
      </c>
      <c r="G18" s="136"/>
      <c r="H18" s="119"/>
      <c r="I18" s="119"/>
      <c r="J18" s="119"/>
      <c r="K18" s="119"/>
      <c r="L18" s="119"/>
      <c r="M18" s="119"/>
      <c r="N18" s="119"/>
      <c r="O18" s="119"/>
      <c r="P18" s="119"/>
      <c r="Q18" s="119"/>
      <c r="R18" s="119"/>
      <c r="S18" s="72">
        <f t="shared" si="12"/>
        <v>0</v>
      </c>
      <c r="T18" s="137"/>
      <c r="U18" s="122"/>
      <c r="V18" s="123"/>
      <c r="W18" s="124"/>
      <c r="X18" s="124"/>
      <c r="Y18" s="124"/>
      <c r="Z18" s="124"/>
      <c r="AA18" s="124"/>
      <c r="AB18" s="125"/>
      <c r="AC18" s="77">
        <f t="shared" si="13"/>
        <v>0</v>
      </c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79">
        <f t="shared" si="14"/>
        <v>0</v>
      </c>
      <c r="AT18" s="77">
        <f t="shared" si="15"/>
        <v>0</v>
      </c>
      <c r="AU18" s="77">
        <f t="shared" si="16"/>
        <v>0</v>
      </c>
      <c r="AV18" s="80"/>
      <c r="AW18" s="81"/>
      <c r="AX18" s="81"/>
      <c r="AY18" s="126"/>
      <c r="AZ18" s="126"/>
      <c r="BA18" s="77">
        <f t="shared" si="17"/>
        <v>0</v>
      </c>
      <c r="BB18" s="83"/>
      <c r="BC18" s="133"/>
      <c r="BD18" s="62" t="str">
        <f t="shared" si="18"/>
        <v>正确</v>
      </c>
    </row>
    <row r="19" s="1" customFormat="1" ht="33" customHeight="1" spans="1:56">
      <c r="A19" s="128">
        <f t="shared" si="10"/>
        <v>15</v>
      </c>
      <c r="B19" s="115"/>
      <c r="C19" s="135"/>
      <c r="D19" s="117"/>
      <c r="E19" s="115"/>
      <c r="F19" s="87">
        <f t="shared" si="11"/>
        <v>30</v>
      </c>
      <c r="G19" s="136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72">
        <f t="shared" si="12"/>
        <v>0</v>
      </c>
      <c r="T19" s="137"/>
      <c r="U19" s="122"/>
      <c r="V19" s="123"/>
      <c r="W19" s="124"/>
      <c r="X19" s="124"/>
      <c r="Y19" s="124"/>
      <c r="Z19" s="124"/>
      <c r="AA19" s="124"/>
      <c r="AB19" s="125"/>
      <c r="AC19" s="77">
        <f t="shared" si="13"/>
        <v>0</v>
      </c>
      <c r="AD19" s="125"/>
      <c r="AE19" s="125"/>
      <c r="AF19" s="125"/>
      <c r="AG19" s="125"/>
      <c r="AH19" s="125"/>
      <c r="AI19" s="125"/>
      <c r="AJ19" s="125"/>
      <c r="AK19" s="125"/>
      <c r="AL19" s="125"/>
      <c r="AM19" s="125"/>
      <c r="AN19" s="125"/>
      <c r="AO19" s="125"/>
      <c r="AP19" s="125"/>
      <c r="AQ19" s="125"/>
      <c r="AR19" s="125"/>
      <c r="AS19" s="79">
        <f t="shared" si="14"/>
        <v>0</v>
      </c>
      <c r="AT19" s="77">
        <f t="shared" si="15"/>
        <v>0</v>
      </c>
      <c r="AU19" s="77">
        <f t="shared" si="16"/>
        <v>0</v>
      </c>
      <c r="AV19" s="80"/>
      <c r="AW19" s="81"/>
      <c r="AX19" s="81"/>
      <c r="AY19" s="126"/>
      <c r="AZ19" s="126"/>
      <c r="BA19" s="77">
        <f t="shared" si="17"/>
        <v>0</v>
      </c>
      <c r="BB19" s="83"/>
      <c r="BC19" s="133"/>
      <c r="BD19" s="62" t="str">
        <f t="shared" si="18"/>
        <v>正确</v>
      </c>
    </row>
    <row r="20" s="1" customFormat="1" ht="33" customHeight="1" spans="1:56">
      <c r="A20" s="128">
        <f t="shared" si="10"/>
        <v>16</v>
      </c>
      <c r="B20" s="115"/>
      <c r="C20" s="135"/>
      <c r="D20" s="117"/>
      <c r="E20" s="115"/>
      <c r="F20" s="87">
        <f t="shared" si="11"/>
        <v>30</v>
      </c>
      <c r="G20" s="136"/>
      <c r="H20" s="119"/>
      <c r="I20" s="119"/>
      <c r="J20" s="119"/>
      <c r="K20" s="119"/>
      <c r="L20" s="119"/>
      <c r="M20" s="119"/>
      <c r="N20" s="119"/>
      <c r="O20" s="119"/>
      <c r="P20" s="119"/>
      <c r="Q20" s="119"/>
      <c r="R20" s="119"/>
      <c r="S20" s="72">
        <f t="shared" si="12"/>
        <v>0</v>
      </c>
      <c r="T20" s="137"/>
      <c r="U20" s="122"/>
      <c r="V20" s="123"/>
      <c r="W20" s="124"/>
      <c r="X20" s="124"/>
      <c r="Y20" s="124"/>
      <c r="Z20" s="124"/>
      <c r="AA20" s="124"/>
      <c r="AB20" s="125"/>
      <c r="AC20" s="77">
        <f t="shared" si="13"/>
        <v>0</v>
      </c>
      <c r="AD20" s="125"/>
      <c r="AE20" s="125"/>
      <c r="AF20" s="125"/>
      <c r="AG20" s="125"/>
      <c r="AH20" s="125"/>
      <c r="AI20" s="125"/>
      <c r="AJ20" s="125"/>
      <c r="AK20" s="125"/>
      <c r="AL20" s="125"/>
      <c r="AM20" s="125"/>
      <c r="AN20" s="125"/>
      <c r="AO20" s="125"/>
      <c r="AP20" s="125"/>
      <c r="AQ20" s="125"/>
      <c r="AR20" s="125"/>
      <c r="AS20" s="79">
        <f t="shared" si="14"/>
        <v>0</v>
      </c>
      <c r="AT20" s="77">
        <f t="shared" si="15"/>
        <v>0</v>
      </c>
      <c r="AU20" s="77">
        <f t="shared" si="16"/>
        <v>0</v>
      </c>
      <c r="AV20" s="80"/>
      <c r="AW20" s="81"/>
      <c r="AX20" s="81"/>
      <c r="AY20" s="126"/>
      <c r="AZ20" s="126"/>
      <c r="BA20" s="77">
        <f t="shared" si="17"/>
        <v>0</v>
      </c>
      <c r="BB20" s="83"/>
      <c r="BC20" s="133"/>
      <c r="BD20" s="62" t="str">
        <f t="shared" si="18"/>
        <v>正确</v>
      </c>
    </row>
    <row r="21" s="1" customFormat="1" ht="33" customHeight="1" spans="1:56">
      <c r="A21" s="128">
        <f t="shared" si="10"/>
        <v>17</v>
      </c>
      <c r="B21" s="115"/>
      <c r="C21" s="135"/>
      <c r="D21" s="117"/>
      <c r="E21" s="115"/>
      <c r="F21" s="87">
        <f t="shared" si="11"/>
        <v>30</v>
      </c>
      <c r="G21" s="136"/>
      <c r="H21" s="119"/>
      <c r="I21" s="119"/>
      <c r="J21" s="119"/>
      <c r="K21" s="119"/>
      <c r="L21" s="119"/>
      <c r="M21" s="119"/>
      <c r="N21" s="119"/>
      <c r="O21" s="119"/>
      <c r="P21" s="119"/>
      <c r="Q21" s="119"/>
      <c r="R21" s="119"/>
      <c r="S21" s="72">
        <f t="shared" si="12"/>
        <v>0</v>
      </c>
      <c r="T21" s="137"/>
      <c r="U21" s="122"/>
      <c r="V21" s="123"/>
      <c r="W21" s="124"/>
      <c r="X21" s="124"/>
      <c r="Y21" s="124"/>
      <c r="Z21" s="124"/>
      <c r="AA21" s="124"/>
      <c r="AB21" s="125"/>
      <c r="AC21" s="77">
        <f t="shared" si="13"/>
        <v>0</v>
      </c>
      <c r="AD21" s="125"/>
      <c r="AE21" s="125"/>
      <c r="AF21" s="125"/>
      <c r="AG21" s="125"/>
      <c r="AH21" s="125"/>
      <c r="AI21" s="125"/>
      <c r="AJ21" s="125"/>
      <c r="AK21" s="125"/>
      <c r="AL21" s="125"/>
      <c r="AM21" s="125"/>
      <c r="AN21" s="125"/>
      <c r="AO21" s="125"/>
      <c r="AP21" s="125"/>
      <c r="AQ21" s="125"/>
      <c r="AR21" s="125"/>
      <c r="AS21" s="79">
        <f t="shared" si="14"/>
        <v>0</v>
      </c>
      <c r="AT21" s="77">
        <f t="shared" si="15"/>
        <v>0</v>
      </c>
      <c r="AU21" s="77">
        <f t="shared" si="16"/>
        <v>0</v>
      </c>
      <c r="AV21" s="80"/>
      <c r="AW21" s="81"/>
      <c r="AX21" s="81"/>
      <c r="AY21" s="126"/>
      <c r="AZ21" s="126"/>
      <c r="BA21" s="77">
        <f t="shared" si="17"/>
        <v>0</v>
      </c>
      <c r="BB21" s="83"/>
      <c r="BC21" s="133"/>
      <c r="BD21" s="62" t="str">
        <f t="shared" si="18"/>
        <v>正确</v>
      </c>
    </row>
    <row r="22" s="1" customFormat="1" ht="33" customHeight="1" spans="1:56">
      <c r="A22" s="128">
        <f t="shared" si="10"/>
        <v>18</v>
      </c>
      <c r="B22" s="115"/>
      <c r="C22" s="135"/>
      <c r="D22" s="117"/>
      <c r="E22" s="115"/>
      <c r="F22" s="87">
        <f t="shared" si="11"/>
        <v>30</v>
      </c>
      <c r="G22" s="136"/>
      <c r="H22" s="119"/>
      <c r="I22" s="119"/>
      <c r="J22" s="119"/>
      <c r="K22" s="119"/>
      <c r="L22" s="119"/>
      <c r="M22" s="119"/>
      <c r="N22" s="119"/>
      <c r="O22" s="119"/>
      <c r="P22" s="119"/>
      <c r="Q22" s="119"/>
      <c r="R22" s="119"/>
      <c r="S22" s="72">
        <f t="shared" si="12"/>
        <v>0</v>
      </c>
      <c r="T22" s="137"/>
      <c r="U22" s="122"/>
      <c r="V22" s="123"/>
      <c r="W22" s="124"/>
      <c r="X22" s="124"/>
      <c r="Y22" s="124"/>
      <c r="Z22" s="124"/>
      <c r="AA22" s="124"/>
      <c r="AB22" s="125"/>
      <c r="AC22" s="77">
        <f t="shared" si="13"/>
        <v>0</v>
      </c>
      <c r="AD22" s="125"/>
      <c r="AE22" s="125"/>
      <c r="AF22" s="125"/>
      <c r="AG22" s="125"/>
      <c r="AH22" s="125"/>
      <c r="AI22" s="125"/>
      <c r="AJ22" s="125"/>
      <c r="AK22" s="125"/>
      <c r="AL22" s="125"/>
      <c r="AM22" s="125"/>
      <c r="AN22" s="125"/>
      <c r="AO22" s="125"/>
      <c r="AP22" s="125"/>
      <c r="AQ22" s="125"/>
      <c r="AR22" s="125"/>
      <c r="AS22" s="79">
        <f t="shared" si="14"/>
        <v>0</v>
      </c>
      <c r="AT22" s="77">
        <f t="shared" si="15"/>
        <v>0</v>
      </c>
      <c r="AU22" s="77">
        <f t="shared" si="16"/>
        <v>0</v>
      </c>
      <c r="AV22" s="80"/>
      <c r="AW22" s="81"/>
      <c r="AX22" s="81"/>
      <c r="AY22" s="126"/>
      <c r="AZ22" s="126"/>
      <c r="BA22" s="77">
        <f t="shared" si="17"/>
        <v>0</v>
      </c>
      <c r="BB22" s="83"/>
      <c r="BC22" s="133"/>
      <c r="BD22" s="62" t="str">
        <f t="shared" si="18"/>
        <v>正确</v>
      </c>
    </row>
    <row r="23" s="1" customFormat="1" ht="33" customHeight="1" spans="1:56">
      <c r="A23" s="128">
        <f t="shared" si="10"/>
        <v>19</v>
      </c>
      <c r="B23" s="115"/>
      <c r="C23" s="135"/>
      <c r="D23" s="117"/>
      <c r="E23" s="115"/>
      <c r="F23" s="87">
        <f t="shared" si="11"/>
        <v>30</v>
      </c>
      <c r="G23" s="136"/>
      <c r="H23" s="119"/>
      <c r="I23" s="119"/>
      <c r="J23" s="119"/>
      <c r="K23" s="119"/>
      <c r="L23" s="119"/>
      <c r="M23" s="119"/>
      <c r="N23" s="119"/>
      <c r="O23" s="119"/>
      <c r="P23" s="119"/>
      <c r="Q23" s="119"/>
      <c r="R23" s="119"/>
      <c r="S23" s="72">
        <f t="shared" si="12"/>
        <v>0</v>
      </c>
      <c r="T23" s="137"/>
      <c r="U23" s="122"/>
      <c r="V23" s="123"/>
      <c r="W23" s="124"/>
      <c r="X23" s="124"/>
      <c r="Y23" s="124"/>
      <c r="Z23" s="124"/>
      <c r="AA23" s="124"/>
      <c r="AB23" s="125"/>
      <c r="AC23" s="77">
        <f t="shared" si="13"/>
        <v>0</v>
      </c>
      <c r="AD23" s="125"/>
      <c r="AE23" s="125"/>
      <c r="AF23" s="125"/>
      <c r="AG23" s="125"/>
      <c r="AH23" s="125"/>
      <c r="AI23" s="125"/>
      <c r="AJ23" s="125"/>
      <c r="AK23" s="125"/>
      <c r="AL23" s="125"/>
      <c r="AM23" s="125"/>
      <c r="AN23" s="125"/>
      <c r="AO23" s="125"/>
      <c r="AP23" s="125"/>
      <c r="AQ23" s="125"/>
      <c r="AR23" s="125"/>
      <c r="AS23" s="79">
        <f t="shared" si="14"/>
        <v>0</v>
      </c>
      <c r="AT23" s="77">
        <f t="shared" si="15"/>
        <v>0</v>
      </c>
      <c r="AU23" s="77">
        <f t="shared" si="16"/>
        <v>0</v>
      </c>
      <c r="AV23" s="80"/>
      <c r="AW23" s="81"/>
      <c r="AX23" s="81"/>
      <c r="AY23" s="126"/>
      <c r="AZ23" s="126"/>
      <c r="BA23" s="77">
        <f t="shared" si="17"/>
        <v>0</v>
      </c>
      <c r="BB23" s="83"/>
      <c r="BC23" s="133"/>
      <c r="BD23" s="62" t="str">
        <f t="shared" si="18"/>
        <v>正确</v>
      </c>
    </row>
    <row r="24" s="1" customFormat="1" ht="33" customHeight="1" spans="1:56">
      <c r="A24" s="128">
        <f t="shared" si="10"/>
        <v>20</v>
      </c>
      <c r="B24" s="115"/>
      <c r="C24" s="135"/>
      <c r="D24" s="117"/>
      <c r="E24" s="115"/>
      <c r="F24" s="87">
        <f t="shared" si="11"/>
        <v>30</v>
      </c>
      <c r="G24" s="136"/>
      <c r="H24" s="119"/>
      <c r="I24" s="119"/>
      <c r="J24" s="119"/>
      <c r="K24" s="119"/>
      <c r="L24" s="119"/>
      <c r="M24" s="119"/>
      <c r="N24" s="119"/>
      <c r="O24" s="119"/>
      <c r="P24" s="119"/>
      <c r="Q24" s="119"/>
      <c r="R24" s="119"/>
      <c r="S24" s="72">
        <f t="shared" si="12"/>
        <v>0</v>
      </c>
      <c r="T24" s="137"/>
      <c r="U24" s="122"/>
      <c r="V24" s="123"/>
      <c r="W24" s="124"/>
      <c r="X24" s="124"/>
      <c r="Y24" s="124"/>
      <c r="Z24" s="124"/>
      <c r="AA24" s="124"/>
      <c r="AB24" s="125"/>
      <c r="AC24" s="77">
        <f t="shared" si="13"/>
        <v>0</v>
      </c>
      <c r="AD24" s="125"/>
      <c r="AE24" s="125"/>
      <c r="AF24" s="125"/>
      <c r="AG24" s="125"/>
      <c r="AH24" s="125"/>
      <c r="AI24" s="125"/>
      <c r="AJ24" s="125"/>
      <c r="AK24" s="125"/>
      <c r="AL24" s="125"/>
      <c r="AM24" s="125"/>
      <c r="AN24" s="125"/>
      <c r="AO24" s="125"/>
      <c r="AP24" s="125"/>
      <c r="AQ24" s="125"/>
      <c r="AR24" s="125"/>
      <c r="AS24" s="79">
        <f t="shared" si="14"/>
        <v>0</v>
      </c>
      <c r="AT24" s="77">
        <f t="shared" si="15"/>
        <v>0</v>
      </c>
      <c r="AU24" s="77">
        <f t="shared" si="16"/>
        <v>0</v>
      </c>
      <c r="AV24" s="80"/>
      <c r="AW24" s="81"/>
      <c r="AX24" s="81"/>
      <c r="AY24" s="126"/>
      <c r="AZ24" s="126"/>
      <c r="BA24" s="77">
        <f t="shared" si="17"/>
        <v>0</v>
      </c>
      <c r="BB24" s="83"/>
      <c r="BC24" s="133"/>
      <c r="BD24" s="62" t="str">
        <f t="shared" si="18"/>
        <v>正确</v>
      </c>
    </row>
    <row r="25" s="1" customFormat="1" ht="33" customHeight="1" spans="1:56">
      <c r="A25" s="128">
        <f t="shared" si="10"/>
        <v>21</v>
      </c>
      <c r="B25" s="115"/>
      <c r="C25" s="135"/>
      <c r="D25" s="117"/>
      <c r="E25" s="115"/>
      <c r="F25" s="87">
        <f t="shared" si="11"/>
        <v>30</v>
      </c>
      <c r="G25" s="136"/>
      <c r="H25" s="119"/>
      <c r="I25" s="119"/>
      <c r="J25" s="119"/>
      <c r="K25" s="119"/>
      <c r="L25" s="119"/>
      <c r="M25" s="119"/>
      <c r="N25" s="119"/>
      <c r="O25" s="119"/>
      <c r="P25" s="119"/>
      <c r="Q25" s="119"/>
      <c r="R25" s="119"/>
      <c r="S25" s="72">
        <f t="shared" si="12"/>
        <v>0</v>
      </c>
      <c r="T25" s="137"/>
      <c r="U25" s="122"/>
      <c r="V25" s="123"/>
      <c r="W25" s="124"/>
      <c r="X25" s="124"/>
      <c r="Y25" s="124"/>
      <c r="Z25" s="124"/>
      <c r="AA25" s="124"/>
      <c r="AB25" s="125"/>
      <c r="AC25" s="77">
        <f t="shared" si="13"/>
        <v>0</v>
      </c>
      <c r="AD25" s="125"/>
      <c r="AE25" s="125"/>
      <c r="AF25" s="125"/>
      <c r="AG25" s="125"/>
      <c r="AH25" s="125"/>
      <c r="AI25" s="125"/>
      <c r="AJ25" s="125"/>
      <c r="AK25" s="125"/>
      <c r="AL25" s="125"/>
      <c r="AM25" s="125"/>
      <c r="AN25" s="125"/>
      <c r="AO25" s="125"/>
      <c r="AP25" s="125"/>
      <c r="AQ25" s="125"/>
      <c r="AR25" s="125"/>
      <c r="AS25" s="79">
        <f t="shared" si="14"/>
        <v>0</v>
      </c>
      <c r="AT25" s="77">
        <f t="shared" si="15"/>
        <v>0</v>
      </c>
      <c r="AU25" s="77">
        <f t="shared" si="16"/>
        <v>0</v>
      </c>
      <c r="AV25" s="80"/>
      <c r="AW25" s="81"/>
      <c r="AX25" s="81"/>
      <c r="AY25" s="126"/>
      <c r="AZ25" s="126"/>
      <c r="BA25" s="77">
        <f t="shared" si="17"/>
        <v>0</v>
      </c>
      <c r="BB25" s="83"/>
      <c r="BC25" s="133"/>
      <c r="BD25" s="62" t="str">
        <f t="shared" si="18"/>
        <v>正确</v>
      </c>
    </row>
    <row r="26" s="1" customFormat="1" ht="33" customHeight="1" spans="1:56">
      <c r="A26" s="128">
        <f t="shared" si="10"/>
        <v>22</v>
      </c>
      <c r="B26" s="115"/>
      <c r="C26" s="135"/>
      <c r="D26" s="117"/>
      <c r="E26" s="115"/>
      <c r="F26" s="87">
        <f t="shared" si="11"/>
        <v>30</v>
      </c>
      <c r="G26" s="136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72">
        <f t="shared" si="12"/>
        <v>0</v>
      </c>
      <c r="T26" s="137"/>
      <c r="U26" s="122"/>
      <c r="V26" s="123"/>
      <c r="W26" s="124"/>
      <c r="X26" s="124"/>
      <c r="Y26" s="124"/>
      <c r="Z26" s="124"/>
      <c r="AA26" s="124"/>
      <c r="AB26" s="125"/>
      <c r="AC26" s="77">
        <f t="shared" si="13"/>
        <v>0</v>
      </c>
      <c r="AD26" s="125"/>
      <c r="AE26" s="125"/>
      <c r="AF26" s="125"/>
      <c r="AG26" s="125"/>
      <c r="AH26" s="125"/>
      <c r="AI26" s="125"/>
      <c r="AJ26" s="125"/>
      <c r="AK26" s="125"/>
      <c r="AL26" s="125"/>
      <c r="AM26" s="125"/>
      <c r="AN26" s="125"/>
      <c r="AO26" s="125"/>
      <c r="AP26" s="125"/>
      <c r="AQ26" s="125"/>
      <c r="AR26" s="125"/>
      <c r="AS26" s="79">
        <f t="shared" si="14"/>
        <v>0</v>
      </c>
      <c r="AT26" s="77">
        <f t="shared" si="15"/>
        <v>0</v>
      </c>
      <c r="AU26" s="77">
        <f t="shared" si="16"/>
        <v>0</v>
      </c>
      <c r="AV26" s="80"/>
      <c r="AW26" s="81"/>
      <c r="AX26" s="81"/>
      <c r="AY26" s="126"/>
      <c r="AZ26" s="126"/>
      <c r="BA26" s="77">
        <f t="shared" si="17"/>
        <v>0</v>
      </c>
      <c r="BB26" s="83"/>
      <c r="BC26" s="133"/>
      <c r="BD26" s="62" t="str">
        <f t="shared" si="18"/>
        <v>正确</v>
      </c>
    </row>
    <row r="27" s="1" customFormat="1" ht="33" customHeight="1" spans="1:56">
      <c r="A27" s="128">
        <f t="shared" si="10"/>
        <v>23</v>
      </c>
      <c r="B27" s="115"/>
      <c r="C27" s="135"/>
      <c r="D27" s="117"/>
      <c r="E27" s="115"/>
      <c r="F27" s="87">
        <f t="shared" si="11"/>
        <v>30</v>
      </c>
      <c r="G27" s="136"/>
      <c r="H27" s="119"/>
      <c r="I27" s="119"/>
      <c r="J27" s="119"/>
      <c r="K27" s="119"/>
      <c r="L27" s="119"/>
      <c r="M27" s="119"/>
      <c r="N27" s="119"/>
      <c r="O27" s="119"/>
      <c r="P27" s="119"/>
      <c r="Q27" s="119"/>
      <c r="R27" s="119"/>
      <c r="S27" s="72">
        <f t="shared" si="12"/>
        <v>0</v>
      </c>
      <c r="T27" s="137"/>
      <c r="U27" s="122"/>
      <c r="V27" s="123"/>
      <c r="W27" s="124"/>
      <c r="X27" s="124"/>
      <c r="Y27" s="124"/>
      <c r="Z27" s="124"/>
      <c r="AA27" s="124"/>
      <c r="AB27" s="125"/>
      <c r="AC27" s="77">
        <f t="shared" si="13"/>
        <v>0</v>
      </c>
      <c r="AD27" s="125"/>
      <c r="AE27" s="125"/>
      <c r="AF27" s="125"/>
      <c r="AG27" s="125"/>
      <c r="AH27" s="125"/>
      <c r="AI27" s="125"/>
      <c r="AJ27" s="125"/>
      <c r="AK27" s="125"/>
      <c r="AL27" s="125"/>
      <c r="AM27" s="125"/>
      <c r="AN27" s="125"/>
      <c r="AO27" s="125"/>
      <c r="AP27" s="125"/>
      <c r="AQ27" s="125"/>
      <c r="AR27" s="125"/>
      <c r="AS27" s="79">
        <f t="shared" si="14"/>
        <v>0</v>
      </c>
      <c r="AT27" s="77">
        <f t="shared" si="15"/>
        <v>0</v>
      </c>
      <c r="AU27" s="77">
        <f t="shared" si="16"/>
        <v>0</v>
      </c>
      <c r="AV27" s="80"/>
      <c r="AW27" s="81"/>
      <c r="AX27" s="81"/>
      <c r="AY27" s="126"/>
      <c r="AZ27" s="126"/>
      <c r="BA27" s="77">
        <f t="shared" si="17"/>
        <v>0</v>
      </c>
      <c r="BB27" s="83"/>
      <c r="BC27" s="133"/>
      <c r="BD27" s="62" t="str">
        <f t="shared" si="18"/>
        <v>正确</v>
      </c>
    </row>
    <row r="28" s="1" customFormat="1" ht="33" customHeight="1" spans="1:56">
      <c r="A28" s="128">
        <f t="shared" si="10"/>
        <v>24</v>
      </c>
      <c r="B28" s="115"/>
      <c r="C28" s="135"/>
      <c r="D28" s="117"/>
      <c r="E28" s="115"/>
      <c r="F28" s="87">
        <f t="shared" si="11"/>
        <v>30</v>
      </c>
      <c r="G28" s="136"/>
      <c r="H28" s="119"/>
      <c r="I28" s="119"/>
      <c r="J28" s="119"/>
      <c r="K28" s="119"/>
      <c r="L28" s="119"/>
      <c r="M28" s="119"/>
      <c r="N28" s="119"/>
      <c r="O28" s="119"/>
      <c r="P28" s="119"/>
      <c r="Q28" s="119"/>
      <c r="R28" s="119"/>
      <c r="S28" s="72">
        <f t="shared" si="12"/>
        <v>0</v>
      </c>
      <c r="T28" s="137"/>
      <c r="U28" s="122"/>
      <c r="V28" s="123"/>
      <c r="W28" s="124"/>
      <c r="X28" s="124"/>
      <c r="Y28" s="124"/>
      <c r="Z28" s="124"/>
      <c r="AA28" s="124"/>
      <c r="AB28" s="125"/>
      <c r="AC28" s="77">
        <f t="shared" si="13"/>
        <v>0</v>
      </c>
      <c r="AD28" s="125"/>
      <c r="AE28" s="125"/>
      <c r="AF28" s="125"/>
      <c r="AG28" s="125"/>
      <c r="AH28" s="125"/>
      <c r="AI28" s="125"/>
      <c r="AJ28" s="125"/>
      <c r="AK28" s="125"/>
      <c r="AL28" s="125"/>
      <c r="AM28" s="125"/>
      <c r="AN28" s="125"/>
      <c r="AO28" s="125"/>
      <c r="AP28" s="125"/>
      <c r="AQ28" s="125"/>
      <c r="AR28" s="125"/>
      <c r="AS28" s="79">
        <f t="shared" si="14"/>
        <v>0</v>
      </c>
      <c r="AT28" s="77">
        <f t="shared" si="15"/>
        <v>0</v>
      </c>
      <c r="AU28" s="77">
        <f t="shared" si="16"/>
        <v>0</v>
      </c>
      <c r="AV28" s="80"/>
      <c r="AW28" s="81"/>
      <c r="AX28" s="81"/>
      <c r="AY28" s="126"/>
      <c r="AZ28" s="126"/>
      <c r="BA28" s="77">
        <f t="shared" si="17"/>
        <v>0</v>
      </c>
      <c r="BB28" s="83"/>
      <c r="BC28" s="133"/>
      <c r="BD28" s="62" t="str">
        <f t="shared" si="18"/>
        <v>正确</v>
      </c>
    </row>
    <row r="29" s="1" customFormat="1" ht="33" customHeight="1" spans="1:56">
      <c r="A29" s="128">
        <f t="shared" si="10"/>
        <v>25</v>
      </c>
      <c r="B29" s="115"/>
      <c r="C29" s="135"/>
      <c r="D29" s="117"/>
      <c r="E29" s="115"/>
      <c r="F29" s="87">
        <f t="shared" si="11"/>
        <v>30</v>
      </c>
      <c r="G29" s="136"/>
      <c r="H29" s="119"/>
      <c r="I29" s="119"/>
      <c r="J29" s="119"/>
      <c r="K29" s="119"/>
      <c r="L29" s="119"/>
      <c r="M29" s="119"/>
      <c r="N29" s="119"/>
      <c r="O29" s="119"/>
      <c r="P29" s="119"/>
      <c r="Q29" s="119"/>
      <c r="R29" s="119"/>
      <c r="S29" s="72">
        <f t="shared" si="12"/>
        <v>0</v>
      </c>
      <c r="T29" s="137"/>
      <c r="U29" s="122"/>
      <c r="V29" s="123"/>
      <c r="W29" s="124"/>
      <c r="X29" s="124"/>
      <c r="Y29" s="124"/>
      <c r="Z29" s="124"/>
      <c r="AA29" s="124"/>
      <c r="AB29" s="125"/>
      <c r="AC29" s="77">
        <f t="shared" si="13"/>
        <v>0</v>
      </c>
      <c r="AD29" s="125"/>
      <c r="AE29" s="125"/>
      <c r="AF29" s="125"/>
      <c r="AG29" s="125"/>
      <c r="AH29" s="125"/>
      <c r="AI29" s="125"/>
      <c r="AJ29" s="125"/>
      <c r="AK29" s="125"/>
      <c r="AL29" s="125"/>
      <c r="AM29" s="125"/>
      <c r="AN29" s="125"/>
      <c r="AO29" s="125"/>
      <c r="AP29" s="125"/>
      <c r="AQ29" s="125"/>
      <c r="AR29" s="125"/>
      <c r="AS29" s="79">
        <f t="shared" si="14"/>
        <v>0</v>
      </c>
      <c r="AT29" s="77">
        <f t="shared" si="15"/>
        <v>0</v>
      </c>
      <c r="AU29" s="77">
        <f t="shared" si="16"/>
        <v>0</v>
      </c>
      <c r="AV29" s="80"/>
      <c r="AW29" s="81"/>
      <c r="AX29" s="81"/>
      <c r="AY29" s="126"/>
      <c r="AZ29" s="126"/>
      <c r="BA29" s="77">
        <f t="shared" si="17"/>
        <v>0</v>
      </c>
      <c r="BB29" s="83"/>
      <c r="BC29" s="133"/>
      <c r="BD29" s="62" t="str">
        <f t="shared" si="18"/>
        <v>正确</v>
      </c>
    </row>
    <row r="30" s="1" customFormat="1" ht="33" customHeight="1" spans="1:56">
      <c r="A30" s="128">
        <f t="shared" si="10"/>
        <v>26</v>
      </c>
      <c r="B30" s="115"/>
      <c r="C30" s="135"/>
      <c r="D30" s="117"/>
      <c r="E30" s="115"/>
      <c r="F30" s="87">
        <f t="shared" si="11"/>
        <v>30</v>
      </c>
      <c r="G30" s="136"/>
      <c r="H30" s="119"/>
      <c r="I30" s="119"/>
      <c r="J30" s="119"/>
      <c r="K30" s="119"/>
      <c r="L30" s="119"/>
      <c r="M30" s="119"/>
      <c r="N30" s="119"/>
      <c r="O30" s="119"/>
      <c r="P30" s="119"/>
      <c r="Q30" s="119"/>
      <c r="R30" s="119"/>
      <c r="S30" s="72">
        <f t="shared" si="12"/>
        <v>0</v>
      </c>
      <c r="T30" s="137"/>
      <c r="U30" s="122"/>
      <c r="V30" s="123"/>
      <c r="W30" s="124"/>
      <c r="X30" s="124"/>
      <c r="Y30" s="124"/>
      <c r="Z30" s="124"/>
      <c r="AA30" s="124"/>
      <c r="AB30" s="125"/>
      <c r="AC30" s="77">
        <f t="shared" si="13"/>
        <v>0</v>
      </c>
      <c r="AD30" s="125"/>
      <c r="AE30" s="125"/>
      <c r="AF30" s="125"/>
      <c r="AG30" s="125"/>
      <c r="AH30" s="125"/>
      <c r="AI30" s="125"/>
      <c r="AJ30" s="125"/>
      <c r="AK30" s="125"/>
      <c r="AL30" s="125"/>
      <c r="AM30" s="125"/>
      <c r="AN30" s="125"/>
      <c r="AO30" s="125"/>
      <c r="AP30" s="125"/>
      <c r="AQ30" s="125"/>
      <c r="AR30" s="125"/>
      <c r="AS30" s="79">
        <f t="shared" si="14"/>
        <v>0</v>
      </c>
      <c r="AT30" s="77">
        <f t="shared" si="15"/>
        <v>0</v>
      </c>
      <c r="AU30" s="77">
        <f t="shared" si="16"/>
        <v>0</v>
      </c>
      <c r="AV30" s="80"/>
      <c r="AW30" s="81"/>
      <c r="AX30" s="81"/>
      <c r="AY30" s="126"/>
      <c r="AZ30" s="126"/>
      <c r="BA30" s="77">
        <f t="shared" si="17"/>
        <v>0</v>
      </c>
      <c r="BB30" s="83"/>
      <c r="BC30" s="133"/>
      <c r="BD30" s="62" t="str">
        <f t="shared" si="18"/>
        <v>正确</v>
      </c>
    </row>
    <row r="31" s="1" customFormat="1" ht="33" customHeight="1" spans="1:56">
      <c r="A31" s="128">
        <f t="shared" si="10"/>
        <v>27</v>
      </c>
      <c r="B31" s="115"/>
      <c r="C31" s="135"/>
      <c r="D31" s="117"/>
      <c r="E31" s="115"/>
      <c r="F31" s="87">
        <f t="shared" si="11"/>
        <v>30</v>
      </c>
      <c r="G31" s="136"/>
      <c r="H31" s="119"/>
      <c r="I31" s="119"/>
      <c r="J31" s="119"/>
      <c r="K31" s="119"/>
      <c r="L31" s="119"/>
      <c r="M31" s="119"/>
      <c r="N31" s="119"/>
      <c r="O31" s="119"/>
      <c r="P31" s="119"/>
      <c r="Q31" s="119"/>
      <c r="R31" s="119"/>
      <c r="S31" s="72">
        <f t="shared" si="12"/>
        <v>0</v>
      </c>
      <c r="T31" s="137"/>
      <c r="U31" s="122"/>
      <c r="V31" s="123"/>
      <c r="W31" s="124"/>
      <c r="X31" s="124"/>
      <c r="Y31" s="124"/>
      <c r="Z31" s="124"/>
      <c r="AA31" s="124"/>
      <c r="AB31" s="125"/>
      <c r="AC31" s="77">
        <f t="shared" si="13"/>
        <v>0</v>
      </c>
      <c r="AD31" s="125"/>
      <c r="AE31" s="125"/>
      <c r="AF31" s="125"/>
      <c r="AG31" s="125"/>
      <c r="AH31" s="125"/>
      <c r="AI31" s="125"/>
      <c r="AJ31" s="125"/>
      <c r="AK31" s="125"/>
      <c r="AL31" s="125"/>
      <c r="AM31" s="125"/>
      <c r="AN31" s="125"/>
      <c r="AO31" s="125"/>
      <c r="AP31" s="125"/>
      <c r="AQ31" s="125"/>
      <c r="AR31" s="125"/>
      <c r="AS31" s="79">
        <f t="shared" si="14"/>
        <v>0</v>
      </c>
      <c r="AT31" s="77">
        <f t="shared" si="15"/>
        <v>0</v>
      </c>
      <c r="AU31" s="77">
        <f t="shared" si="16"/>
        <v>0</v>
      </c>
      <c r="AV31" s="80"/>
      <c r="AW31" s="81"/>
      <c r="AX31" s="81"/>
      <c r="AY31" s="126"/>
      <c r="AZ31" s="126"/>
      <c r="BA31" s="77">
        <f t="shared" si="17"/>
        <v>0</v>
      </c>
      <c r="BB31" s="83"/>
      <c r="BC31" s="133"/>
      <c r="BD31" s="62" t="str">
        <f t="shared" si="18"/>
        <v>正确</v>
      </c>
    </row>
    <row r="32" s="1" customFormat="1" ht="33" customHeight="1" spans="1:56">
      <c r="A32" s="128">
        <f t="shared" si="10"/>
        <v>28</v>
      </c>
      <c r="B32" s="115"/>
      <c r="C32" s="135"/>
      <c r="D32" s="117"/>
      <c r="E32" s="115"/>
      <c r="F32" s="87">
        <f t="shared" si="11"/>
        <v>30</v>
      </c>
      <c r="G32" s="136"/>
      <c r="H32" s="119"/>
      <c r="I32" s="119"/>
      <c r="J32" s="119"/>
      <c r="K32" s="119"/>
      <c r="L32" s="119"/>
      <c r="M32" s="119"/>
      <c r="N32" s="119"/>
      <c r="O32" s="119"/>
      <c r="P32" s="119"/>
      <c r="Q32" s="119"/>
      <c r="R32" s="119"/>
      <c r="S32" s="72">
        <f t="shared" si="12"/>
        <v>0</v>
      </c>
      <c r="T32" s="137"/>
      <c r="U32" s="122"/>
      <c r="V32" s="123"/>
      <c r="W32" s="124"/>
      <c r="X32" s="124"/>
      <c r="Y32" s="124"/>
      <c r="Z32" s="124"/>
      <c r="AA32" s="124"/>
      <c r="AB32" s="125"/>
      <c r="AC32" s="77">
        <f t="shared" si="13"/>
        <v>0</v>
      </c>
      <c r="AD32" s="125"/>
      <c r="AE32" s="125"/>
      <c r="AF32" s="125"/>
      <c r="AG32" s="125"/>
      <c r="AH32" s="125"/>
      <c r="AI32" s="125"/>
      <c r="AJ32" s="125"/>
      <c r="AK32" s="125"/>
      <c r="AL32" s="125"/>
      <c r="AM32" s="125"/>
      <c r="AN32" s="125"/>
      <c r="AO32" s="125"/>
      <c r="AP32" s="125"/>
      <c r="AQ32" s="125"/>
      <c r="AR32" s="125"/>
      <c r="AS32" s="79">
        <f t="shared" si="14"/>
        <v>0</v>
      </c>
      <c r="AT32" s="77">
        <f t="shared" si="15"/>
        <v>0</v>
      </c>
      <c r="AU32" s="77">
        <f t="shared" si="16"/>
        <v>0</v>
      </c>
      <c r="AV32" s="80"/>
      <c r="AW32" s="81"/>
      <c r="AX32" s="81"/>
      <c r="AY32" s="126"/>
      <c r="AZ32" s="126"/>
      <c r="BA32" s="77">
        <f t="shared" si="17"/>
        <v>0</v>
      </c>
      <c r="BB32" s="83"/>
      <c r="BC32" s="133"/>
      <c r="BD32" s="62" t="str">
        <f t="shared" si="18"/>
        <v>正确</v>
      </c>
    </row>
    <row r="33" s="1" customFormat="1" ht="33" customHeight="1" spans="1:56">
      <c r="A33" s="128">
        <f t="shared" si="10"/>
        <v>29</v>
      </c>
      <c r="B33" s="115"/>
      <c r="C33" s="135"/>
      <c r="D33" s="117"/>
      <c r="E33" s="115"/>
      <c r="F33" s="87">
        <f t="shared" si="11"/>
        <v>30</v>
      </c>
      <c r="G33" s="136"/>
      <c r="H33" s="119"/>
      <c r="I33" s="119"/>
      <c r="J33" s="119"/>
      <c r="K33" s="119"/>
      <c r="L33" s="119"/>
      <c r="M33" s="119"/>
      <c r="N33" s="119"/>
      <c r="O33" s="119"/>
      <c r="P33" s="119"/>
      <c r="Q33" s="119"/>
      <c r="R33" s="119"/>
      <c r="S33" s="72">
        <f t="shared" si="12"/>
        <v>0</v>
      </c>
      <c r="T33" s="137"/>
      <c r="U33" s="122"/>
      <c r="V33" s="123"/>
      <c r="W33" s="124"/>
      <c r="X33" s="124"/>
      <c r="Y33" s="124"/>
      <c r="Z33" s="124"/>
      <c r="AA33" s="124"/>
      <c r="AB33" s="125"/>
      <c r="AC33" s="77">
        <f t="shared" si="13"/>
        <v>0</v>
      </c>
      <c r="AD33" s="125"/>
      <c r="AE33" s="125"/>
      <c r="AF33" s="125"/>
      <c r="AG33" s="125"/>
      <c r="AH33" s="125"/>
      <c r="AI33" s="125"/>
      <c r="AJ33" s="125"/>
      <c r="AK33" s="125"/>
      <c r="AL33" s="125"/>
      <c r="AM33" s="125"/>
      <c r="AN33" s="125"/>
      <c r="AO33" s="125"/>
      <c r="AP33" s="125"/>
      <c r="AQ33" s="125"/>
      <c r="AR33" s="125"/>
      <c r="AS33" s="79">
        <f t="shared" si="14"/>
        <v>0</v>
      </c>
      <c r="AT33" s="77">
        <f t="shared" si="15"/>
        <v>0</v>
      </c>
      <c r="AU33" s="77">
        <f t="shared" si="16"/>
        <v>0</v>
      </c>
      <c r="AV33" s="80"/>
      <c r="AW33" s="81"/>
      <c r="AX33" s="81"/>
      <c r="AY33" s="126"/>
      <c r="AZ33" s="126"/>
      <c r="BA33" s="77">
        <f t="shared" si="17"/>
        <v>0</v>
      </c>
      <c r="BB33" s="83"/>
      <c r="BC33" s="133"/>
      <c r="BD33" s="62" t="str">
        <f t="shared" si="18"/>
        <v>正确</v>
      </c>
    </row>
    <row r="34" s="1" customFormat="1" ht="33" customHeight="1" spans="1:56">
      <c r="A34" s="128">
        <f t="shared" si="10"/>
        <v>30</v>
      </c>
      <c r="B34" s="115"/>
      <c r="C34" s="135"/>
      <c r="D34" s="117"/>
      <c r="E34" s="115"/>
      <c r="F34" s="87">
        <f t="shared" si="11"/>
        <v>30</v>
      </c>
      <c r="G34" s="136"/>
      <c r="H34" s="119"/>
      <c r="I34" s="119"/>
      <c r="J34" s="119"/>
      <c r="K34" s="119"/>
      <c r="L34" s="119"/>
      <c r="M34" s="119"/>
      <c r="N34" s="119"/>
      <c r="O34" s="119"/>
      <c r="P34" s="119"/>
      <c r="Q34" s="119"/>
      <c r="R34" s="119"/>
      <c r="S34" s="72">
        <f t="shared" si="12"/>
        <v>0</v>
      </c>
      <c r="T34" s="137"/>
      <c r="U34" s="122"/>
      <c r="V34" s="123"/>
      <c r="W34" s="124"/>
      <c r="X34" s="124"/>
      <c r="Y34" s="124"/>
      <c r="Z34" s="124"/>
      <c r="AA34" s="124"/>
      <c r="AB34" s="125"/>
      <c r="AC34" s="77">
        <f t="shared" si="13"/>
        <v>0</v>
      </c>
      <c r="AD34" s="125"/>
      <c r="AE34" s="125"/>
      <c r="AF34" s="125"/>
      <c r="AG34" s="125"/>
      <c r="AH34" s="125"/>
      <c r="AI34" s="125"/>
      <c r="AJ34" s="125"/>
      <c r="AK34" s="125"/>
      <c r="AL34" s="125"/>
      <c r="AM34" s="125"/>
      <c r="AN34" s="125"/>
      <c r="AO34" s="125"/>
      <c r="AP34" s="125"/>
      <c r="AQ34" s="125"/>
      <c r="AR34" s="125"/>
      <c r="AS34" s="79">
        <f t="shared" si="14"/>
        <v>0</v>
      </c>
      <c r="AT34" s="77">
        <f t="shared" si="15"/>
        <v>0</v>
      </c>
      <c r="AU34" s="77">
        <f t="shared" si="16"/>
        <v>0</v>
      </c>
      <c r="AV34" s="80"/>
      <c r="AW34" s="81"/>
      <c r="AX34" s="81"/>
      <c r="AY34" s="126"/>
      <c r="AZ34" s="126"/>
      <c r="BA34" s="77">
        <f t="shared" si="17"/>
        <v>0</v>
      </c>
      <c r="BB34" s="83"/>
      <c r="BC34" s="133"/>
      <c r="BD34" s="62" t="str">
        <f t="shared" si="18"/>
        <v>正确</v>
      </c>
    </row>
    <row r="35" s="1" customFormat="1" ht="33" customHeight="1" spans="1:56">
      <c r="A35" s="128">
        <f t="shared" si="10"/>
        <v>31</v>
      </c>
      <c r="B35" s="115"/>
      <c r="C35" s="135"/>
      <c r="D35" s="117"/>
      <c r="E35" s="115"/>
      <c r="F35" s="87">
        <f t="shared" si="11"/>
        <v>30</v>
      </c>
      <c r="G35" s="136"/>
      <c r="H35" s="119"/>
      <c r="I35" s="119"/>
      <c r="J35" s="119"/>
      <c r="K35" s="119"/>
      <c r="L35" s="119"/>
      <c r="M35" s="119"/>
      <c r="N35" s="119"/>
      <c r="O35" s="119"/>
      <c r="P35" s="119"/>
      <c r="Q35" s="119"/>
      <c r="R35" s="119"/>
      <c r="S35" s="72">
        <f t="shared" si="12"/>
        <v>0</v>
      </c>
      <c r="T35" s="137"/>
      <c r="U35" s="122"/>
      <c r="V35" s="123"/>
      <c r="W35" s="124"/>
      <c r="X35" s="124"/>
      <c r="Y35" s="124"/>
      <c r="Z35" s="124"/>
      <c r="AA35" s="124"/>
      <c r="AB35" s="125"/>
      <c r="AC35" s="77">
        <f t="shared" si="13"/>
        <v>0</v>
      </c>
      <c r="AD35" s="125"/>
      <c r="AE35" s="125"/>
      <c r="AF35" s="125"/>
      <c r="AG35" s="125"/>
      <c r="AH35" s="125"/>
      <c r="AI35" s="125"/>
      <c r="AJ35" s="125"/>
      <c r="AK35" s="125"/>
      <c r="AL35" s="125"/>
      <c r="AM35" s="125"/>
      <c r="AN35" s="125"/>
      <c r="AO35" s="125"/>
      <c r="AP35" s="125"/>
      <c r="AQ35" s="125"/>
      <c r="AR35" s="125"/>
      <c r="AS35" s="79">
        <f t="shared" si="14"/>
        <v>0</v>
      </c>
      <c r="AT35" s="77">
        <f t="shared" si="15"/>
        <v>0</v>
      </c>
      <c r="AU35" s="77">
        <f t="shared" si="16"/>
        <v>0</v>
      </c>
      <c r="AV35" s="80"/>
      <c r="AW35" s="81"/>
      <c r="AX35" s="81"/>
      <c r="AY35" s="126"/>
      <c r="AZ35" s="126"/>
      <c r="BA35" s="77">
        <f t="shared" si="17"/>
        <v>0</v>
      </c>
      <c r="BB35" s="83"/>
      <c r="BC35" s="133"/>
      <c r="BD35" s="62" t="str">
        <f t="shared" si="18"/>
        <v>正确</v>
      </c>
    </row>
    <row r="36" s="1" customFormat="1" ht="33" customHeight="1" spans="1:56">
      <c r="A36" s="128">
        <f t="shared" si="10"/>
        <v>32</v>
      </c>
      <c r="B36" s="115"/>
      <c r="C36" s="135"/>
      <c r="D36" s="117"/>
      <c r="E36" s="115"/>
      <c r="F36" s="87">
        <f t="shared" si="11"/>
        <v>30</v>
      </c>
      <c r="G36" s="136"/>
      <c r="H36" s="119"/>
      <c r="I36" s="119"/>
      <c r="J36" s="119"/>
      <c r="K36" s="119"/>
      <c r="L36" s="119"/>
      <c r="M36" s="119"/>
      <c r="N36" s="119"/>
      <c r="O36" s="119"/>
      <c r="P36" s="119"/>
      <c r="Q36" s="119"/>
      <c r="R36" s="119"/>
      <c r="S36" s="72">
        <f t="shared" si="12"/>
        <v>0</v>
      </c>
      <c r="T36" s="137"/>
      <c r="U36" s="122"/>
      <c r="V36" s="123"/>
      <c r="W36" s="124"/>
      <c r="X36" s="124"/>
      <c r="Y36" s="124"/>
      <c r="Z36" s="124"/>
      <c r="AA36" s="124"/>
      <c r="AB36" s="125"/>
      <c r="AC36" s="77">
        <f t="shared" si="13"/>
        <v>0</v>
      </c>
      <c r="AD36" s="125"/>
      <c r="AE36" s="125"/>
      <c r="AF36" s="125"/>
      <c r="AG36" s="125"/>
      <c r="AH36" s="125"/>
      <c r="AI36" s="125"/>
      <c r="AJ36" s="125"/>
      <c r="AK36" s="125"/>
      <c r="AL36" s="125"/>
      <c r="AM36" s="125"/>
      <c r="AN36" s="125"/>
      <c r="AO36" s="125"/>
      <c r="AP36" s="125"/>
      <c r="AQ36" s="125"/>
      <c r="AR36" s="125"/>
      <c r="AS36" s="79">
        <f t="shared" si="14"/>
        <v>0</v>
      </c>
      <c r="AT36" s="77">
        <f t="shared" si="15"/>
        <v>0</v>
      </c>
      <c r="AU36" s="77">
        <f t="shared" si="16"/>
        <v>0</v>
      </c>
      <c r="AV36" s="80"/>
      <c r="AW36" s="81"/>
      <c r="AX36" s="81"/>
      <c r="AY36" s="126"/>
      <c r="AZ36" s="126"/>
      <c r="BA36" s="77">
        <f t="shared" si="17"/>
        <v>0</v>
      </c>
      <c r="BB36" s="83"/>
      <c r="BC36" s="133"/>
      <c r="BD36" s="62" t="str">
        <f t="shared" si="18"/>
        <v>正确</v>
      </c>
    </row>
    <row r="37" s="1" customFormat="1" ht="33" customHeight="1" spans="1:56">
      <c r="A37" s="128">
        <f t="shared" si="10"/>
        <v>33</v>
      </c>
      <c r="B37" s="115"/>
      <c r="C37" s="135"/>
      <c r="D37" s="117"/>
      <c r="E37" s="115"/>
      <c r="F37" s="87">
        <f t="shared" si="11"/>
        <v>30</v>
      </c>
      <c r="G37" s="136"/>
      <c r="H37" s="119"/>
      <c r="I37" s="119"/>
      <c r="J37" s="119"/>
      <c r="K37" s="119"/>
      <c r="L37" s="119"/>
      <c r="M37" s="119"/>
      <c r="N37" s="119"/>
      <c r="O37" s="119"/>
      <c r="P37" s="119"/>
      <c r="Q37" s="119"/>
      <c r="R37" s="119"/>
      <c r="S37" s="72">
        <f t="shared" si="12"/>
        <v>0</v>
      </c>
      <c r="T37" s="137"/>
      <c r="U37" s="122"/>
      <c r="V37" s="123"/>
      <c r="W37" s="124"/>
      <c r="X37" s="124"/>
      <c r="Y37" s="124"/>
      <c r="Z37" s="124"/>
      <c r="AA37" s="124"/>
      <c r="AB37" s="125"/>
      <c r="AC37" s="77">
        <f t="shared" si="13"/>
        <v>0</v>
      </c>
      <c r="AD37" s="125"/>
      <c r="AE37" s="125"/>
      <c r="AF37" s="125"/>
      <c r="AG37" s="125"/>
      <c r="AH37" s="125"/>
      <c r="AI37" s="125"/>
      <c r="AJ37" s="125"/>
      <c r="AK37" s="125"/>
      <c r="AL37" s="125"/>
      <c r="AM37" s="125"/>
      <c r="AN37" s="125"/>
      <c r="AO37" s="125"/>
      <c r="AP37" s="125"/>
      <c r="AQ37" s="125"/>
      <c r="AR37" s="125"/>
      <c r="AS37" s="79">
        <f t="shared" si="14"/>
        <v>0</v>
      </c>
      <c r="AT37" s="77">
        <f t="shared" si="15"/>
        <v>0</v>
      </c>
      <c r="AU37" s="77">
        <f t="shared" si="16"/>
        <v>0</v>
      </c>
      <c r="AV37" s="80"/>
      <c r="AW37" s="81"/>
      <c r="AX37" s="81"/>
      <c r="AY37" s="126"/>
      <c r="AZ37" s="126"/>
      <c r="BA37" s="77">
        <f t="shared" si="17"/>
        <v>0</v>
      </c>
      <c r="BB37" s="83"/>
      <c r="BC37" s="133"/>
      <c r="BD37" s="62" t="str">
        <f t="shared" si="18"/>
        <v>正确</v>
      </c>
    </row>
    <row r="38" s="1" customFormat="1" ht="33" customHeight="1" spans="1:56">
      <c r="A38" s="128">
        <f t="shared" si="10"/>
        <v>34</v>
      </c>
      <c r="B38" s="115"/>
      <c r="C38" s="135"/>
      <c r="D38" s="117"/>
      <c r="E38" s="115"/>
      <c r="F38" s="87">
        <f t="shared" si="11"/>
        <v>30</v>
      </c>
      <c r="G38" s="136"/>
      <c r="H38" s="119"/>
      <c r="I38" s="119"/>
      <c r="J38" s="119"/>
      <c r="K38" s="119"/>
      <c r="L38" s="119"/>
      <c r="M38" s="119"/>
      <c r="N38" s="119"/>
      <c r="O38" s="119"/>
      <c r="P38" s="119"/>
      <c r="Q38" s="119"/>
      <c r="R38" s="119"/>
      <c r="S38" s="72">
        <f t="shared" si="12"/>
        <v>0</v>
      </c>
      <c r="T38" s="137"/>
      <c r="U38" s="122"/>
      <c r="V38" s="123"/>
      <c r="W38" s="124"/>
      <c r="X38" s="124"/>
      <c r="Y38" s="124"/>
      <c r="Z38" s="124"/>
      <c r="AA38" s="124"/>
      <c r="AB38" s="125"/>
      <c r="AC38" s="77">
        <f t="shared" si="13"/>
        <v>0</v>
      </c>
      <c r="AD38" s="125"/>
      <c r="AE38" s="125"/>
      <c r="AF38" s="125"/>
      <c r="AG38" s="125"/>
      <c r="AH38" s="125"/>
      <c r="AI38" s="125"/>
      <c r="AJ38" s="125"/>
      <c r="AK38" s="125"/>
      <c r="AL38" s="125"/>
      <c r="AM38" s="125"/>
      <c r="AN38" s="125"/>
      <c r="AO38" s="125"/>
      <c r="AP38" s="125"/>
      <c r="AQ38" s="125"/>
      <c r="AR38" s="125"/>
      <c r="AS38" s="79">
        <f t="shared" si="14"/>
        <v>0</v>
      </c>
      <c r="AT38" s="77">
        <f t="shared" si="15"/>
        <v>0</v>
      </c>
      <c r="AU38" s="77">
        <f t="shared" si="16"/>
        <v>0</v>
      </c>
      <c r="AV38" s="80"/>
      <c r="AW38" s="81"/>
      <c r="AX38" s="81"/>
      <c r="AY38" s="126"/>
      <c r="AZ38" s="126"/>
      <c r="BA38" s="77">
        <f t="shared" si="17"/>
        <v>0</v>
      </c>
      <c r="BB38" s="83"/>
      <c r="BC38" s="133"/>
      <c r="BD38" s="62" t="str">
        <f t="shared" si="18"/>
        <v>正确</v>
      </c>
    </row>
    <row r="39" s="1" customFormat="1" ht="33" customHeight="1" spans="1:56">
      <c r="A39" s="128">
        <f t="shared" si="10"/>
        <v>35</v>
      </c>
      <c r="B39" s="115"/>
      <c r="C39" s="135"/>
      <c r="D39" s="117"/>
      <c r="E39" s="115"/>
      <c r="F39" s="87">
        <f t="shared" si="11"/>
        <v>30</v>
      </c>
      <c r="G39" s="136"/>
      <c r="H39" s="119"/>
      <c r="I39" s="119"/>
      <c r="J39" s="119"/>
      <c r="K39" s="119"/>
      <c r="L39" s="119"/>
      <c r="M39" s="119"/>
      <c r="N39" s="119"/>
      <c r="O39" s="119"/>
      <c r="P39" s="119"/>
      <c r="Q39" s="119"/>
      <c r="R39" s="119"/>
      <c r="S39" s="72">
        <f t="shared" si="12"/>
        <v>0</v>
      </c>
      <c r="T39" s="137"/>
      <c r="U39" s="122"/>
      <c r="V39" s="123"/>
      <c r="W39" s="124"/>
      <c r="X39" s="124"/>
      <c r="Y39" s="124"/>
      <c r="Z39" s="124"/>
      <c r="AA39" s="124"/>
      <c r="AB39" s="125"/>
      <c r="AC39" s="77">
        <f t="shared" si="13"/>
        <v>0</v>
      </c>
      <c r="AD39" s="125"/>
      <c r="AE39" s="125"/>
      <c r="AF39" s="125"/>
      <c r="AG39" s="125"/>
      <c r="AH39" s="125"/>
      <c r="AI39" s="125"/>
      <c r="AJ39" s="125"/>
      <c r="AK39" s="125"/>
      <c r="AL39" s="125"/>
      <c r="AM39" s="125"/>
      <c r="AN39" s="125"/>
      <c r="AO39" s="125"/>
      <c r="AP39" s="125"/>
      <c r="AQ39" s="125"/>
      <c r="AR39" s="125"/>
      <c r="AS39" s="79">
        <f t="shared" si="14"/>
        <v>0</v>
      </c>
      <c r="AT39" s="77">
        <f t="shared" si="15"/>
        <v>0</v>
      </c>
      <c r="AU39" s="77">
        <f t="shared" si="16"/>
        <v>0</v>
      </c>
      <c r="AV39" s="80"/>
      <c r="AW39" s="81"/>
      <c r="AX39" s="81"/>
      <c r="AY39" s="126"/>
      <c r="AZ39" s="126"/>
      <c r="BA39" s="77">
        <f t="shared" si="17"/>
        <v>0</v>
      </c>
      <c r="BB39" s="83"/>
      <c r="BC39" s="133"/>
      <c r="BD39" s="62" t="str">
        <f t="shared" si="18"/>
        <v>正确</v>
      </c>
    </row>
    <row r="40" s="1" customFormat="1" ht="33" customHeight="1" spans="1:56">
      <c r="A40" s="128">
        <f t="shared" si="10"/>
        <v>36</v>
      </c>
      <c r="B40" s="115"/>
      <c r="C40" s="135"/>
      <c r="D40" s="117"/>
      <c r="E40" s="115"/>
      <c r="F40" s="87">
        <f t="shared" si="11"/>
        <v>30</v>
      </c>
      <c r="G40" s="136"/>
      <c r="H40" s="119"/>
      <c r="I40" s="119"/>
      <c r="J40" s="119"/>
      <c r="K40" s="119"/>
      <c r="L40" s="119"/>
      <c r="M40" s="119"/>
      <c r="N40" s="119"/>
      <c r="O40" s="119"/>
      <c r="P40" s="119"/>
      <c r="Q40" s="119"/>
      <c r="R40" s="119"/>
      <c r="S40" s="72">
        <f t="shared" si="12"/>
        <v>0</v>
      </c>
      <c r="T40" s="137"/>
      <c r="U40" s="122"/>
      <c r="V40" s="123"/>
      <c r="W40" s="124"/>
      <c r="X40" s="124"/>
      <c r="Y40" s="124"/>
      <c r="Z40" s="124"/>
      <c r="AA40" s="124"/>
      <c r="AB40" s="125"/>
      <c r="AC40" s="77">
        <f t="shared" si="13"/>
        <v>0</v>
      </c>
      <c r="AD40" s="125"/>
      <c r="AE40" s="125"/>
      <c r="AF40" s="125"/>
      <c r="AG40" s="125"/>
      <c r="AH40" s="125"/>
      <c r="AI40" s="125"/>
      <c r="AJ40" s="125"/>
      <c r="AK40" s="125"/>
      <c r="AL40" s="125"/>
      <c r="AM40" s="125"/>
      <c r="AN40" s="125"/>
      <c r="AO40" s="125"/>
      <c r="AP40" s="125"/>
      <c r="AQ40" s="125"/>
      <c r="AR40" s="125"/>
      <c r="AS40" s="79">
        <f t="shared" si="14"/>
        <v>0</v>
      </c>
      <c r="AT40" s="77">
        <f t="shared" si="15"/>
        <v>0</v>
      </c>
      <c r="AU40" s="77">
        <f t="shared" si="16"/>
        <v>0</v>
      </c>
      <c r="AV40" s="80"/>
      <c r="AW40" s="81"/>
      <c r="AX40" s="81"/>
      <c r="AY40" s="126"/>
      <c r="AZ40" s="126"/>
      <c r="BA40" s="77">
        <f t="shared" si="17"/>
        <v>0</v>
      </c>
      <c r="BB40" s="83"/>
      <c r="BC40" s="133"/>
      <c r="BD40" s="62" t="str">
        <f t="shared" si="18"/>
        <v>正确</v>
      </c>
    </row>
    <row r="41" s="1" customFormat="1" ht="33" customHeight="1" spans="1:56">
      <c r="A41" s="128">
        <f t="shared" si="10"/>
        <v>37</v>
      </c>
      <c r="B41" s="115"/>
      <c r="C41" s="135"/>
      <c r="D41" s="117"/>
      <c r="E41" s="115"/>
      <c r="F41" s="87">
        <f t="shared" si="11"/>
        <v>30</v>
      </c>
      <c r="G41" s="136"/>
      <c r="H41" s="119"/>
      <c r="I41" s="119"/>
      <c r="J41" s="119"/>
      <c r="K41" s="119"/>
      <c r="L41" s="119"/>
      <c r="M41" s="119"/>
      <c r="N41" s="119"/>
      <c r="O41" s="119"/>
      <c r="P41" s="119"/>
      <c r="Q41" s="119"/>
      <c r="R41" s="119"/>
      <c r="S41" s="72">
        <f t="shared" si="12"/>
        <v>0</v>
      </c>
      <c r="T41" s="137"/>
      <c r="U41" s="122"/>
      <c r="V41" s="123"/>
      <c r="W41" s="124"/>
      <c r="X41" s="124"/>
      <c r="Y41" s="124"/>
      <c r="Z41" s="124"/>
      <c r="AA41" s="124"/>
      <c r="AB41" s="125"/>
      <c r="AC41" s="77">
        <f t="shared" si="13"/>
        <v>0</v>
      </c>
      <c r="AD41" s="125"/>
      <c r="AE41" s="125"/>
      <c r="AF41" s="125"/>
      <c r="AG41" s="125"/>
      <c r="AH41" s="125"/>
      <c r="AI41" s="125"/>
      <c r="AJ41" s="125"/>
      <c r="AK41" s="125"/>
      <c r="AL41" s="125"/>
      <c r="AM41" s="125"/>
      <c r="AN41" s="125"/>
      <c r="AO41" s="125"/>
      <c r="AP41" s="125"/>
      <c r="AQ41" s="125"/>
      <c r="AR41" s="125"/>
      <c r="AS41" s="79">
        <f t="shared" si="14"/>
        <v>0</v>
      </c>
      <c r="AT41" s="77">
        <f t="shared" si="15"/>
        <v>0</v>
      </c>
      <c r="AU41" s="77">
        <f t="shared" si="16"/>
        <v>0</v>
      </c>
      <c r="AV41" s="80"/>
      <c r="AW41" s="81"/>
      <c r="AX41" s="81"/>
      <c r="AY41" s="126"/>
      <c r="AZ41" s="126"/>
      <c r="BA41" s="77">
        <f t="shared" si="17"/>
        <v>0</v>
      </c>
      <c r="BB41" s="83"/>
      <c r="BC41" s="133"/>
      <c r="BD41" s="62" t="str">
        <f t="shared" si="18"/>
        <v>正确</v>
      </c>
    </row>
    <row r="42" s="1" customFormat="1" ht="33" customHeight="1" spans="1:56">
      <c r="A42" s="128">
        <f t="shared" si="10"/>
        <v>38</v>
      </c>
      <c r="B42" s="115"/>
      <c r="C42" s="135"/>
      <c r="D42" s="117"/>
      <c r="E42" s="115"/>
      <c r="F42" s="87">
        <f t="shared" si="11"/>
        <v>30</v>
      </c>
      <c r="G42" s="136"/>
      <c r="H42" s="119"/>
      <c r="I42" s="119"/>
      <c r="J42" s="119"/>
      <c r="K42" s="119"/>
      <c r="L42" s="119"/>
      <c r="M42" s="119"/>
      <c r="N42" s="119"/>
      <c r="O42" s="119"/>
      <c r="P42" s="119"/>
      <c r="Q42" s="119"/>
      <c r="R42" s="119"/>
      <c r="S42" s="72">
        <f t="shared" si="12"/>
        <v>0</v>
      </c>
      <c r="T42" s="137"/>
      <c r="U42" s="122"/>
      <c r="V42" s="123"/>
      <c r="W42" s="124"/>
      <c r="X42" s="124"/>
      <c r="Y42" s="124"/>
      <c r="Z42" s="124"/>
      <c r="AA42" s="124"/>
      <c r="AB42" s="125"/>
      <c r="AC42" s="77">
        <f t="shared" si="13"/>
        <v>0</v>
      </c>
      <c r="AD42" s="125"/>
      <c r="AE42" s="125"/>
      <c r="AF42" s="125"/>
      <c r="AG42" s="125"/>
      <c r="AH42" s="125"/>
      <c r="AI42" s="125"/>
      <c r="AJ42" s="125"/>
      <c r="AK42" s="125"/>
      <c r="AL42" s="125"/>
      <c r="AM42" s="125"/>
      <c r="AN42" s="125"/>
      <c r="AO42" s="125"/>
      <c r="AP42" s="125"/>
      <c r="AQ42" s="125"/>
      <c r="AR42" s="125"/>
      <c r="AS42" s="79">
        <f t="shared" si="14"/>
        <v>0</v>
      </c>
      <c r="AT42" s="77">
        <f t="shared" si="15"/>
        <v>0</v>
      </c>
      <c r="AU42" s="77">
        <f t="shared" si="16"/>
        <v>0</v>
      </c>
      <c r="AV42" s="80"/>
      <c r="AW42" s="81"/>
      <c r="AX42" s="81"/>
      <c r="AY42" s="126"/>
      <c r="AZ42" s="126"/>
      <c r="BA42" s="77">
        <f t="shared" si="17"/>
        <v>0</v>
      </c>
      <c r="BB42" s="83"/>
      <c r="BC42" s="133"/>
      <c r="BD42" s="62" t="str">
        <f t="shared" si="18"/>
        <v>正确</v>
      </c>
    </row>
    <row r="43" s="1" customFormat="1" ht="33" customHeight="1" spans="1:56">
      <c r="A43" s="128">
        <f t="shared" si="10"/>
        <v>39</v>
      </c>
      <c r="B43" s="115"/>
      <c r="C43" s="135"/>
      <c r="D43" s="117"/>
      <c r="E43" s="115"/>
      <c r="F43" s="87">
        <f t="shared" si="11"/>
        <v>30</v>
      </c>
      <c r="G43" s="136"/>
      <c r="H43" s="119"/>
      <c r="I43" s="119"/>
      <c r="J43" s="119"/>
      <c r="K43" s="119"/>
      <c r="L43" s="119"/>
      <c r="M43" s="119"/>
      <c r="N43" s="119"/>
      <c r="O43" s="119"/>
      <c r="P43" s="119"/>
      <c r="Q43" s="119"/>
      <c r="R43" s="119"/>
      <c r="S43" s="72">
        <f t="shared" si="12"/>
        <v>0</v>
      </c>
      <c r="T43" s="137"/>
      <c r="U43" s="122"/>
      <c r="V43" s="123"/>
      <c r="W43" s="124"/>
      <c r="X43" s="124"/>
      <c r="Y43" s="124"/>
      <c r="Z43" s="124"/>
      <c r="AA43" s="124"/>
      <c r="AB43" s="125"/>
      <c r="AC43" s="77">
        <f t="shared" si="13"/>
        <v>0</v>
      </c>
      <c r="AD43" s="125"/>
      <c r="AE43" s="125"/>
      <c r="AF43" s="125"/>
      <c r="AG43" s="125"/>
      <c r="AH43" s="125"/>
      <c r="AI43" s="125"/>
      <c r="AJ43" s="125"/>
      <c r="AK43" s="125"/>
      <c r="AL43" s="125"/>
      <c r="AM43" s="125"/>
      <c r="AN43" s="125"/>
      <c r="AO43" s="125"/>
      <c r="AP43" s="125"/>
      <c r="AQ43" s="125"/>
      <c r="AR43" s="125"/>
      <c r="AS43" s="79">
        <f t="shared" si="14"/>
        <v>0</v>
      </c>
      <c r="AT43" s="77">
        <f t="shared" si="15"/>
        <v>0</v>
      </c>
      <c r="AU43" s="77">
        <f t="shared" si="16"/>
        <v>0</v>
      </c>
      <c r="AV43" s="80"/>
      <c r="AW43" s="81"/>
      <c r="AX43" s="81"/>
      <c r="AY43" s="126"/>
      <c r="AZ43" s="126"/>
      <c r="BA43" s="77">
        <f t="shared" si="17"/>
        <v>0</v>
      </c>
      <c r="BB43" s="83"/>
      <c r="BC43" s="133"/>
      <c r="BD43" s="62" t="str">
        <f t="shared" si="18"/>
        <v>正确</v>
      </c>
    </row>
    <row r="44" s="1" customFormat="1" ht="33" customHeight="1" spans="1:56">
      <c r="A44" s="128">
        <f t="shared" si="10"/>
        <v>40</v>
      </c>
      <c r="B44" s="115"/>
      <c r="C44" s="135"/>
      <c r="D44" s="117"/>
      <c r="E44" s="115"/>
      <c r="F44" s="87">
        <f t="shared" si="11"/>
        <v>30</v>
      </c>
      <c r="G44" s="136"/>
      <c r="H44" s="119"/>
      <c r="I44" s="119"/>
      <c r="J44" s="119"/>
      <c r="K44" s="119"/>
      <c r="L44" s="119"/>
      <c r="M44" s="119"/>
      <c r="N44" s="119"/>
      <c r="O44" s="119"/>
      <c r="P44" s="119"/>
      <c r="Q44" s="119"/>
      <c r="R44" s="119"/>
      <c r="S44" s="72">
        <f t="shared" si="12"/>
        <v>0</v>
      </c>
      <c r="T44" s="137"/>
      <c r="U44" s="122"/>
      <c r="V44" s="123"/>
      <c r="W44" s="124"/>
      <c r="X44" s="124"/>
      <c r="Y44" s="124"/>
      <c r="Z44" s="124"/>
      <c r="AA44" s="124"/>
      <c r="AB44" s="125"/>
      <c r="AC44" s="77">
        <f t="shared" si="13"/>
        <v>0</v>
      </c>
      <c r="AD44" s="125"/>
      <c r="AE44" s="125"/>
      <c r="AF44" s="125"/>
      <c r="AG44" s="125"/>
      <c r="AH44" s="125"/>
      <c r="AI44" s="125"/>
      <c r="AJ44" s="125"/>
      <c r="AK44" s="125"/>
      <c r="AL44" s="125"/>
      <c r="AM44" s="125"/>
      <c r="AN44" s="125"/>
      <c r="AO44" s="125"/>
      <c r="AP44" s="125"/>
      <c r="AQ44" s="125"/>
      <c r="AR44" s="125"/>
      <c r="AS44" s="79">
        <f t="shared" si="14"/>
        <v>0</v>
      </c>
      <c r="AT44" s="77">
        <f t="shared" si="15"/>
        <v>0</v>
      </c>
      <c r="AU44" s="77">
        <f t="shared" si="16"/>
        <v>0</v>
      </c>
      <c r="AV44" s="80"/>
      <c r="AW44" s="81"/>
      <c r="AX44" s="81"/>
      <c r="AY44" s="126"/>
      <c r="AZ44" s="126"/>
      <c r="BA44" s="77">
        <f t="shared" si="17"/>
        <v>0</v>
      </c>
      <c r="BB44" s="83"/>
      <c r="BC44" s="133"/>
      <c r="BD44" s="62" t="str">
        <f t="shared" si="18"/>
        <v>正确</v>
      </c>
    </row>
    <row r="45" s="1" customFormat="1" ht="33" customHeight="1" spans="1:56">
      <c r="A45" s="128">
        <f t="shared" si="10"/>
        <v>41</v>
      </c>
      <c r="B45" s="115"/>
      <c r="C45" s="135"/>
      <c r="D45" s="117"/>
      <c r="E45" s="115"/>
      <c r="F45" s="87">
        <f t="shared" si="11"/>
        <v>30</v>
      </c>
      <c r="G45" s="136"/>
      <c r="H45" s="119"/>
      <c r="I45" s="119"/>
      <c r="J45" s="119"/>
      <c r="K45" s="119"/>
      <c r="L45" s="119"/>
      <c r="M45" s="119"/>
      <c r="N45" s="119"/>
      <c r="O45" s="119"/>
      <c r="P45" s="119"/>
      <c r="Q45" s="119"/>
      <c r="R45" s="119"/>
      <c r="S45" s="72">
        <f t="shared" si="12"/>
        <v>0</v>
      </c>
      <c r="T45" s="137"/>
      <c r="U45" s="122"/>
      <c r="V45" s="123"/>
      <c r="W45" s="124"/>
      <c r="X45" s="124"/>
      <c r="Y45" s="124"/>
      <c r="Z45" s="124"/>
      <c r="AA45" s="124"/>
      <c r="AB45" s="125"/>
      <c r="AC45" s="77">
        <f t="shared" si="13"/>
        <v>0</v>
      </c>
      <c r="AD45" s="125"/>
      <c r="AE45" s="125"/>
      <c r="AF45" s="125"/>
      <c r="AG45" s="125"/>
      <c r="AH45" s="125"/>
      <c r="AI45" s="125"/>
      <c r="AJ45" s="125"/>
      <c r="AK45" s="125"/>
      <c r="AL45" s="125"/>
      <c r="AM45" s="125"/>
      <c r="AN45" s="125"/>
      <c r="AO45" s="125"/>
      <c r="AP45" s="125"/>
      <c r="AQ45" s="125"/>
      <c r="AR45" s="125"/>
      <c r="AS45" s="79">
        <f t="shared" si="14"/>
        <v>0</v>
      </c>
      <c r="AT45" s="77">
        <f t="shared" si="15"/>
        <v>0</v>
      </c>
      <c r="AU45" s="77">
        <f t="shared" si="16"/>
        <v>0</v>
      </c>
      <c r="AV45" s="80"/>
      <c r="AW45" s="81"/>
      <c r="AX45" s="81"/>
      <c r="AY45" s="126"/>
      <c r="AZ45" s="126"/>
      <c r="BA45" s="77">
        <f t="shared" si="17"/>
        <v>0</v>
      </c>
      <c r="BB45" s="83"/>
      <c r="BC45" s="133"/>
      <c r="BD45" s="62" t="str">
        <f t="shared" si="18"/>
        <v>正确</v>
      </c>
    </row>
    <row r="46" s="1" customFormat="1" ht="33" customHeight="1" spans="1:56">
      <c r="A46" s="128">
        <f t="shared" si="10"/>
        <v>42</v>
      </c>
      <c r="B46" s="115"/>
      <c r="C46" s="135"/>
      <c r="D46" s="117"/>
      <c r="E46" s="115"/>
      <c r="F46" s="87">
        <f t="shared" si="11"/>
        <v>30</v>
      </c>
      <c r="G46" s="136"/>
      <c r="H46" s="119"/>
      <c r="I46" s="119"/>
      <c r="J46" s="119"/>
      <c r="K46" s="119"/>
      <c r="L46" s="119"/>
      <c r="M46" s="119"/>
      <c r="N46" s="119"/>
      <c r="O46" s="119"/>
      <c r="P46" s="119"/>
      <c r="Q46" s="119"/>
      <c r="R46" s="119"/>
      <c r="S46" s="72">
        <f t="shared" si="12"/>
        <v>0</v>
      </c>
      <c r="T46" s="137"/>
      <c r="U46" s="122"/>
      <c r="V46" s="123"/>
      <c r="W46" s="124"/>
      <c r="X46" s="124"/>
      <c r="Y46" s="124"/>
      <c r="Z46" s="124"/>
      <c r="AA46" s="124"/>
      <c r="AB46" s="125"/>
      <c r="AC46" s="77">
        <f t="shared" si="13"/>
        <v>0</v>
      </c>
      <c r="AD46" s="125"/>
      <c r="AE46" s="125"/>
      <c r="AF46" s="125"/>
      <c r="AG46" s="125"/>
      <c r="AH46" s="125"/>
      <c r="AI46" s="125"/>
      <c r="AJ46" s="125"/>
      <c r="AK46" s="125"/>
      <c r="AL46" s="125"/>
      <c r="AM46" s="125"/>
      <c r="AN46" s="125"/>
      <c r="AO46" s="125"/>
      <c r="AP46" s="125"/>
      <c r="AQ46" s="125"/>
      <c r="AR46" s="125"/>
      <c r="AS46" s="79">
        <f t="shared" si="14"/>
        <v>0</v>
      </c>
      <c r="AT46" s="77">
        <f t="shared" si="15"/>
        <v>0</v>
      </c>
      <c r="AU46" s="77">
        <f t="shared" si="16"/>
        <v>0</v>
      </c>
      <c r="AV46" s="80"/>
      <c r="AW46" s="81"/>
      <c r="AX46" s="81"/>
      <c r="AY46" s="126"/>
      <c r="AZ46" s="126"/>
      <c r="BA46" s="77">
        <f t="shared" si="17"/>
        <v>0</v>
      </c>
      <c r="BB46" s="83"/>
      <c r="BC46" s="133"/>
      <c r="BD46" s="62" t="str">
        <f t="shared" si="18"/>
        <v>正确</v>
      </c>
    </row>
    <row r="47" s="1" customFormat="1" ht="33" customHeight="1" spans="1:56">
      <c r="A47" s="128">
        <f t="shared" si="10"/>
        <v>43</v>
      </c>
      <c r="B47" s="115"/>
      <c r="C47" s="135"/>
      <c r="D47" s="117"/>
      <c r="E47" s="115"/>
      <c r="F47" s="87">
        <f t="shared" si="11"/>
        <v>30</v>
      </c>
      <c r="G47" s="136"/>
      <c r="H47" s="119"/>
      <c r="I47" s="119"/>
      <c r="J47" s="119"/>
      <c r="K47" s="119"/>
      <c r="L47" s="119"/>
      <c r="M47" s="119"/>
      <c r="N47" s="119"/>
      <c r="O47" s="119"/>
      <c r="P47" s="119"/>
      <c r="Q47" s="119"/>
      <c r="R47" s="119"/>
      <c r="S47" s="72">
        <f t="shared" si="12"/>
        <v>0</v>
      </c>
      <c r="T47" s="137"/>
      <c r="U47" s="122"/>
      <c r="V47" s="123"/>
      <c r="W47" s="124"/>
      <c r="X47" s="124"/>
      <c r="Y47" s="124"/>
      <c r="Z47" s="124"/>
      <c r="AA47" s="124"/>
      <c r="AB47" s="125"/>
      <c r="AC47" s="77">
        <f t="shared" si="13"/>
        <v>0</v>
      </c>
      <c r="AD47" s="125"/>
      <c r="AE47" s="125"/>
      <c r="AF47" s="125"/>
      <c r="AG47" s="125"/>
      <c r="AH47" s="125"/>
      <c r="AI47" s="125"/>
      <c r="AJ47" s="125"/>
      <c r="AK47" s="125"/>
      <c r="AL47" s="125"/>
      <c r="AM47" s="125"/>
      <c r="AN47" s="125"/>
      <c r="AO47" s="125"/>
      <c r="AP47" s="125"/>
      <c r="AQ47" s="125"/>
      <c r="AR47" s="125"/>
      <c r="AS47" s="79">
        <f t="shared" si="14"/>
        <v>0</v>
      </c>
      <c r="AT47" s="77">
        <f t="shared" si="15"/>
        <v>0</v>
      </c>
      <c r="AU47" s="77">
        <f t="shared" si="16"/>
        <v>0</v>
      </c>
      <c r="AV47" s="80"/>
      <c r="AW47" s="81"/>
      <c r="AX47" s="81"/>
      <c r="AY47" s="126"/>
      <c r="AZ47" s="126"/>
      <c r="BA47" s="77">
        <f t="shared" si="17"/>
        <v>0</v>
      </c>
      <c r="BB47" s="83"/>
      <c r="BC47" s="133"/>
      <c r="BD47" s="62" t="str">
        <f t="shared" si="18"/>
        <v>正确</v>
      </c>
    </row>
    <row r="48" s="1" customFormat="1" ht="33" customHeight="1" spans="1:56">
      <c r="A48" s="128">
        <f t="shared" si="10"/>
        <v>44</v>
      </c>
      <c r="B48" s="115"/>
      <c r="C48" s="135"/>
      <c r="D48" s="117"/>
      <c r="E48" s="115"/>
      <c r="F48" s="87">
        <f t="shared" si="11"/>
        <v>30</v>
      </c>
      <c r="G48" s="136"/>
      <c r="H48" s="119"/>
      <c r="I48" s="119"/>
      <c r="J48" s="119"/>
      <c r="K48" s="119"/>
      <c r="L48" s="119"/>
      <c r="M48" s="119"/>
      <c r="N48" s="119"/>
      <c r="O48" s="119"/>
      <c r="P48" s="119"/>
      <c r="Q48" s="119"/>
      <c r="R48" s="119"/>
      <c r="S48" s="72">
        <f t="shared" si="12"/>
        <v>0</v>
      </c>
      <c r="T48" s="137"/>
      <c r="U48" s="122"/>
      <c r="V48" s="123"/>
      <c r="W48" s="124"/>
      <c r="X48" s="124"/>
      <c r="Y48" s="124"/>
      <c r="Z48" s="124"/>
      <c r="AA48" s="124"/>
      <c r="AB48" s="125"/>
      <c r="AC48" s="77">
        <f t="shared" si="13"/>
        <v>0</v>
      </c>
      <c r="AD48" s="125"/>
      <c r="AE48" s="125"/>
      <c r="AF48" s="125"/>
      <c r="AG48" s="125"/>
      <c r="AH48" s="125"/>
      <c r="AI48" s="125"/>
      <c r="AJ48" s="125"/>
      <c r="AK48" s="125"/>
      <c r="AL48" s="125"/>
      <c r="AM48" s="125"/>
      <c r="AN48" s="125"/>
      <c r="AO48" s="125"/>
      <c r="AP48" s="125"/>
      <c r="AQ48" s="125"/>
      <c r="AR48" s="125"/>
      <c r="AS48" s="79">
        <f t="shared" si="14"/>
        <v>0</v>
      </c>
      <c r="AT48" s="77">
        <f t="shared" si="15"/>
        <v>0</v>
      </c>
      <c r="AU48" s="77">
        <f t="shared" si="16"/>
        <v>0</v>
      </c>
      <c r="AV48" s="80"/>
      <c r="AW48" s="81"/>
      <c r="AX48" s="81"/>
      <c r="AY48" s="126"/>
      <c r="AZ48" s="126"/>
      <c r="BA48" s="77">
        <f t="shared" si="17"/>
        <v>0</v>
      </c>
      <c r="BB48" s="83"/>
      <c r="BC48" s="133"/>
      <c r="BD48" s="62" t="str">
        <f t="shared" si="18"/>
        <v>正确</v>
      </c>
    </row>
    <row r="49" s="1" customFormat="1" ht="33" customHeight="1" spans="1:56">
      <c r="A49" s="128">
        <f t="shared" si="10"/>
        <v>45</v>
      </c>
      <c r="B49" s="115"/>
      <c r="C49" s="135"/>
      <c r="D49" s="117"/>
      <c r="E49" s="115"/>
      <c r="F49" s="87">
        <f t="shared" si="11"/>
        <v>30</v>
      </c>
      <c r="G49" s="136"/>
      <c r="H49" s="119"/>
      <c r="I49" s="119"/>
      <c r="J49" s="119"/>
      <c r="K49" s="119"/>
      <c r="L49" s="119"/>
      <c r="M49" s="119"/>
      <c r="N49" s="119"/>
      <c r="O49" s="119"/>
      <c r="P49" s="119"/>
      <c r="Q49" s="119"/>
      <c r="R49" s="119"/>
      <c r="S49" s="72">
        <f t="shared" si="12"/>
        <v>0</v>
      </c>
      <c r="T49" s="137"/>
      <c r="U49" s="122"/>
      <c r="V49" s="123"/>
      <c r="W49" s="124"/>
      <c r="X49" s="124"/>
      <c r="Y49" s="124"/>
      <c r="Z49" s="124"/>
      <c r="AA49" s="124"/>
      <c r="AB49" s="125"/>
      <c r="AC49" s="77">
        <f t="shared" si="13"/>
        <v>0</v>
      </c>
      <c r="AD49" s="125"/>
      <c r="AE49" s="125"/>
      <c r="AF49" s="125"/>
      <c r="AG49" s="125"/>
      <c r="AH49" s="125"/>
      <c r="AI49" s="125"/>
      <c r="AJ49" s="125"/>
      <c r="AK49" s="125"/>
      <c r="AL49" s="125"/>
      <c r="AM49" s="125"/>
      <c r="AN49" s="125"/>
      <c r="AO49" s="125"/>
      <c r="AP49" s="125"/>
      <c r="AQ49" s="125"/>
      <c r="AR49" s="125"/>
      <c r="AS49" s="79">
        <f t="shared" si="14"/>
        <v>0</v>
      </c>
      <c r="AT49" s="77">
        <f t="shared" si="15"/>
        <v>0</v>
      </c>
      <c r="AU49" s="77">
        <f t="shared" si="16"/>
        <v>0</v>
      </c>
      <c r="AV49" s="80"/>
      <c r="AW49" s="81"/>
      <c r="AX49" s="81"/>
      <c r="AY49" s="126"/>
      <c r="AZ49" s="126"/>
      <c r="BA49" s="77">
        <f t="shared" si="17"/>
        <v>0</v>
      </c>
      <c r="BB49" s="83"/>
      <c r="BC49" s="133"/>
      <c r="BD49" s="62" t="str">
        <f t="shared" si="18"/>
        <v>正确</v>
      </c>
    </row>
    <row r="50" s="1" customFormat="1" ht="33" customHeight="1" spans="1:56">
      <c r="A50" s="128">
        <f t="shared" si="10"/>
        <v>46</v>
      </c>
      <c r="B50" s="115"/>
      <c r="C50" s="135"/>
      <c r="D50" s="117"/>
      <c r="E50" s="115"/>
      <c r="F50" s="87">
        <f t="shared" si="11"/>
        <v>30</v>
      </c>
      <c r="G50" s="136"/>
      <c r="H50" s="119"/>
      <c r="I50" s="119"/>
      <c r="J50" s="119"/>
      <c r="K50" s="119"/>
      <c r="L50" s="119"/>
      <c r="M50" s="119"/>
      <c r="N50" s="119"/>
      <c r="O50" s="119"/>
      <c r="P50" s="119"/>
      <c r="Q50" s="119"/>
      <c r="R50" s="119"/>
      <c r="S50" s="72">
        <f t="shared" si="12"/>
        <v>0</v>
      </c>
      <c r="T50" s="137"/>
      <c r="U50" s="122"/>
      <c r="V50" s="123"/>
      <c r="W50" s="124"/>
      <c r="X50" s="124"/>
      <c r="Y50" s="124"/>
      <c r="Z50" s="124"/>
      <c r="AA50" s="124"/>
      <c r="AB50" s="125"/>
      <c r="AC50" s="77">
        <f t="shared" si="13"/>
        <v>0</v>
      </c>
      <c r="AD50" s="125"/>
      <c r="AE50" s="125"/>
      <c r="AF50" s="125"/>
      <c r="AG50" s="125"/>
      <c r="AH50" s="125"/>
      <c r="AI50" s="125"/>
      <c r="AJ50" s="125"/>
      <c r="AK50" s="125"/>
      <c r="AL50" s="125"/>
      <c r="AM50" s="125"/>
      <c r="AN50" s="125"/>
      <c r="AO50" s="125"/>
      <c r="AP50" s="125"/>
      <c r="AQ50" s="125"/>
      <c r="AR50" s="125"/>
      <c r="AS50" s="79">
        <f t="shared" si="14"/>
        <v>0</v>
      </c>
      <c r="AT50" s="77">
        <f t="shared" si="15"/>
        <v>0</v>
      </c>
      <c r="AU50" s="77">
        <f t="shared" si="16"/>
        <v>0</v>
      </c>
      <c r="AV50" s="80"/>
      <c r="AW50" s="81"/>
      <c r="AX50" s="81"/>
      <c r="AY50" s="126"/>
      <c r="AZ50" s="126"/>
      <c r="BA50" s="77">
        <f t="shared" si="17"/>
        <v>0</v>
      </c>
      <c r="BB50" s="83"/>
      <c r="BC50" s="133"/>
      <c r="BD50" s="62" t="str">
        <f t="shared" si="18"/>
        <v>正确</v>
      </c>
    </row>
    <row r="51" s="1" customFormat="1" ht="33" customHeight="1" spans="1:56">
      <c r="A51" s="128">
        <f t="shared" si="10"/>
        <v>47</v>
      </c>
      <c r="B51" s="115"/>
      <c r="C51" s="135"/>
      <c r="D51" s="117"/>
      <c r="E51" s="115"/>
      <c r="F51" s="87">
        <f t="shared" si="11"/>
        <v>30</v>
      </c>
      <c r="G51" s="136"/>
      <c r="H51" s="119"/>
      <c r="I51" s="119"/>
      <c r="J51" s="119"/>
      <c r="K51" s="119"/>
      <c r="L51" s="119"/>
      <c r="M51" s="119"/>
      <c r="N51" s="119"/>
      <c r="O51" s="119"/>
      <c r="P51" s="119"/>
      <c r="Q51" s="119"/>
      <c r="R51" s="119"/>
      <c r="S51" s="72">
        <f t="shared" si="12"/>
        <v>0</v>
      </c>
      <c r="T51" s="137"/>
      <c r="U51" s="122"/>
      <c r="V51" s="123"/>
      <c r="W51" s="124"/>
      <c r="X51" s="124"/>
      <c r="Y51" s="124"/>
      <c r="Z51" s="124"/>
      <c r="AA51" s="124"/>
      <c r="AB51" s="125"/>
      <c r="AC51" s="77">
        <f t="shared" si="13"/>
        <v>0</v>
      </c>
      <c r="AD51" s="125"/>
      <c r="AE51" s="125"/>
      <c r="AF51" s="125"/>
      <c r="AG51" s="125"/>
      <c r="AH51" s="125"/>
      <c r="AI51" s="125"/>
      <c r="AJ51" s="125"/>
      <c r="AK51" s="125"/>
      <c r="AL51" s="125"/>
      <c r="AM51" s="125"/>
      <c r="AN51" s="125"/>
      <c r="AO51" s="125"/>
      <c r="AP51" s="125"/>
      <c r="AQ51" s="125"/>
      <c r="AR51" s="125"/>
      <c r="AS51" s="79">
        <f t="shared" si="14"/>
        <v>0</v>
      </c>
      <c r="AT51" s="77">
        <f t="shared" si="15"/>
        <v>0</v>
      </c>
      <c r="AU51" s="77">
        <f t="shared" si="16"/>
        <v>0</v>
      </c>
      <c r="AV51" s="80"/>
      <c r="AW51" s="81"/>
      <c r="AX51" s="81"/>
      <c r="AY51" s="126"/>
      <c r="AZ51" s="126"/>
      <c r="BA51" s="77">
        <f t="shared" si="17"/>
        <v>0</v>
      </c>
      <c r="BB51" s="83"/>
      <c r="BC51" s="133"/>
      <c r="BD51" s="62" t="str">
        <f t="shared" si="18"/>
        <v>正确</v>
      </c>
    </row>
    <row r="52" s="1" customFormat="1" ht="33" customHeight="1" spans="1:56">
      <c r="A52" s="128">
        <f t="shared" si="10"/>
        <v>48</v>
      </c>
      <c r="B52" s="115"/>
      <c r="C52" s="135"/>
      <c r="D52" s="117"/>
      <c r="E52" s="115"/>
      <c r="F52" s="87">
        <f t="shared" si="11"/>
        <v>30</v>
      </c>
      <c r="G52" s="136"/>
      <c r="H52" s="119"/>
      <c r="I52" s="119"/>
      <c r="J52" s="119"/>
      <c r="K52" s="119"/>
      <c r="L52" s="119"/>
      <c r="M52" s="119"/>
      <c r="N52" s="119"/>
      <c r="O52" s="119"/>
      <c r="P52" s="119"/>
      <c r="Q52" s="119"/>
      <c r="R52" s="119"/>
      <c r="S52" s="72">
        <f t="shared" si="12"/>
        <v>0</v>
      </c>
      <c r="T52" s="137"/>
      <c r="U52" s="122"/>
      <c r="V52" s="123"/>
      <c r="W52" s="124"/>
      <c r="X52" s="124"/>
      <c r="Y52" s="124"/>
      <c r="Z52" s="124"/>
      <c r="AA52" s="124"/>
      <c r="AB52" s="125"/>
      <c r="AC52" s="77">
        <f t="shared" si="13"/>
        <v>0</v>
      </c>
      <c r="AD52" s="125"/>
      <c r="AE52" s="125"/>
      <c r="AF52" s="125"/>
      <c r="AG52" s="125"/>
      <c r="AH52" s="125"/>
      <c r="AI52" s="125"/>
      <c r="AJ52" s="125"/>
      <c r="AK52" s="125"/>
      <c r="AL52" s="125"/>
      <c r="AM52" s="125"/>
      <c r="AN52" s="125"/>
      <c r="AO52" s="125"/>
      <c r="AP52" s="125"/>
      <c r="AQ52" s="125"/>
      <c r="AR52" s="125"/>
      <c r="AS52" s="79">
        <f t="shared" si="14"/>
        <v>0</v>
      </c>
      <c r="AT52" s="77">
        <f t="shared" si="15"/>
        <v>0</v>
      </c>
      <c r="AU52" s="77">
        <f t="shared" si="16"/>
        <v>0</v>
      </c>
      <c r="AV52" s="80"/>
      <c r="AW52" s="81"/>
      <c r="AX52" s="81"/>
      <c r="AY52" s="126"/>
      <c r="AZ52" s="126"/>
      <c r="BA52" s="77">
        <f t="shared" si="17"/>
        <v>0</v>
      </c>
      <c r="BB52" s="83"/>
      <c r="BC52" s="133"/>
      <c r="BD52" s="62" t="str">
        <f t="shared" si="18"/>
        <v>正确</v>
      </c>
    </row>
    <row r="53" s="1" customFormat="1" ht="33" customHeight="1" spans="1:56">
      <c r="A53" s="128">
        <f t="shared" si="10"/>
        <v>49</v>
      </c>
      <c r="B53" s="115"/>
      <c r="C53" s="135"/>
      <c r="D53" s="117"/>
      <c r="E53" s="115"/>
      <c r="F53" s="87">
        <f t="shared" si="11"/>
        <v>30</v>
      </c>
      <c r="G53" s="136"/>
      <c r="H53" s="119"/>
      <c r="I53" s="119"/>
      <c r="J53" s="119"/>
      <c r="K53" s="119"/>
      <c r="L53" s="119"/>
      <c r="M53" s="119"/>
      <c r="N53" s="119"/>
      <c r="O53" s="119"/>
      <c r="P53" s="119"/>
      <c r="Q53" s="119"/>
      <c r="R53" s="119"/>
      <c r="S53" s="72">
        <f t="shared" si="12"/>
        <v>0</v>
      </c>
      <c r="T53" s="137"/>
      <c r="U53" s="122"/>
      <c r="V53" s="123"/>
      <c r="W53" s="124"/>
      <c r="X53" s="124"/>
      <c r="Y53" s="124"/>
      <c r="Z53" s="124"/>
      <c r="AA53" s="124"/>
      <c r="AB53" s="125"/>
      <c r="AC53" s="77">
        <f t="shared" si="13"/>
        <v>0</v>
      </c>
      <c r="AD53" s="125"/>
      <c r="AE53" s="125"/>
      <c r="AF53" s="125"/>
      <c r="AG53" s="125"/>
      <c r="AH53" s="125"/>
      <c r="AI53" s="125"/>
      <c r="AJ53" s="125"/>
      <c r="AK53" s="125"/>
      <c r="AL53" s="125"/>
      <c r="AM53" s="125"/>
      <c r="AN53" s="125"/>
      <c r="AO53" s="125"/>
      <c r="AP53" s="125"/>
      <c r="AQ53" s="125"/>
      <c r="AR53" s="125"/>
      <c r="AS53" s="79">
        <f t="shared" si="14"/>
        <v>0</v>
      </c>
      <c r="AT53" s="77">
        <f t="shared" si="15"/>
        <v>0</v>
      </c>
      <c r="AU53" s="77">
        <f t="shared" si="16"/>
        <v>0</v>
      </c>
      <c r="AV53" s="80"/>
      <c r="AW53" s="81"/>
      <c r="AX53" s="81"/>
      <c r="AY53" s="126"/>
      <c r="AZ53" s="126"/>
      <c r="BA53" s="77">
        <f t="shared" si="17"/>
        <v>0</v>
      </c>
      <c r="BB53" s="83"/>
      <c r="BC53" s="133"/>
      <c r="BD53" s="62" t="str">
        <f t="shared" si="18"/>
        <v>正确</v>
      </c>
    </row>
    <row r="54" s="1" customFormat="1" ht="33" customHeight="1" spans="1:56">
      <c r="A54" s="128">
        <f t="shared" si="10"/>
        <v>50</v>
      </c>
      <c r="B54" s="115"/>
      <c r="C54" s="135"/>
      <c r="D54" s="117"/>
      <c r="E54" s="115"/>
      <c r="F54" s="87">
        <f t="shared" si="11"/>
        <v>30</v>
      </c>
      <c r="G54" s="136"/>
      <c r="H54" s="119"/>
      <c r="I54" s="119"/>
      <c r="J54" s="119"/>
      <c r="K54" s="119"/>
      <c r="L54" s="119"/>
      <c r="M54" s="119"/>
      <c r="N54" s="119"/>
      <c r="O54" s="119"/>
      <c r="P54" s="119"/>
      <c r="Q54" s="119"/>
      <c r="R54" s="119"/>
      <c r="S54" s="72">
        <f t="shared" si="12"/>
        <v>0</v>
      </c>
      <c r="T54" s="137"/>
      <c r="U54" s="122"/>
      <c r="V54" s="123"/>
      <c r="W54" s="124"/>
      <c r="X54" s="124"/>
      <c r="Y54" s="124"/>
      <c r="Z54" s="124"/>
      <c r="AA54" s="124"/>
      <c r="AB54" s="125"/>
      <c r="AC54" s="77">
        <f t="shared" si="13"/>
        <v>0</v>
      </c>
      <c r="AD54" s="125"/>
      <c r="AE54" s="125"/>
      <c r="AF54" s="125"/>
      <c r="AG54" s="125"/>
      <c r="AH54" s="125"/>
      <c r="AI54" s="125"/>
      <c r="AJ54" s="125"/>
      <c r="AK54" s="125"/>
      <c r="AL54" s="125"/>
      <c r="AM54" s="125"/>
      <c r="AN54" s="125"/>
      <c r="AO54" s="125"/>
      <c r="AP54" s="125"/>
      <c r="AQ54" s="125"/>
      <c r="AR54" s="125"/>
      <c r="AS54" s="79">
        <f t="shared" si="14"/>
        <v>0</v>
      </c>
      <c r="AT54" s="77">
        <f t="shared" si="15"/>
        <v>0</v>
      </c>
      <c r="AU54" s="77">
        <f t="shared" si="16"/>
        <v>0</v>
      </c>
      <c r="AV54" s="80"/>
      <c r="AW54" s="81"/>
      <c r="AX54" s="81"/>
      <c r="AY54" s="126"/>
      <c r="AZ54" s="126"/>
      <c r="BA54" s="77">
        <f t="shared" si="17"/>
        <v>0</v>
      </c>
      <c r="BB54" s="83"/>
      <c r="BC54" s="133"/>
      <c r="BD54" s="62" t="str">
        <f t="shared" si="18"/>
        <v>正确</v>
      </c>
    </row>
    <row r="55" s="1" customFormat="1" ht="33" customHeight="1" spans="1:56">
      <c r="A55" s="128">
        <f t="shared" si="10"/>
        <v>51</v>
      </c>
      <c r="B55" s="115"/>
      <c r="C55" s="135"/>
      <c r="D55" s="117"/>
      <c r="E55" s="115"/>
      <c r="F55" s="87">
        <f t="shared" si="11"/>
        <v>30</v>
      </c>
      <c r="G55" s="136"/>
      <c r="H55" s="119"/>
      <c r="I55" s="119"/>
      <c r="J55" s="119"/>
      <c r="K55" s="119"/>
      <c r="L55" s="119"/>
      <c r="M55" s="119"/>
      <c r="N55" s="119"/>
      <c r="O55" s="119"/>
      <c r="P55" s="119"/>
      <c r="Q55" s="119"/>
      <c r="R55" s="119"/>
      <c r="S55" s="72">
        <f t="shared" si="12"/>
        <v>0</v>
      </c>
      <c r="T55" s="137"/>
      <c r="U55" s="122"/>
      <c r="V55" s="123"/>
      <c r="W55" s="124"/>
      <c r="X55" s="124"/>
      <c r="Y55" s="124"/>
      <c r="Z55" s="124"/>
      <c r="AA55" s="124"/>
      <c r="AB55" s="125"/>
      <c r="AC55" s="77">
        <f t="shared" si="13"/>
        <v>0</v>
      </c>
      <c r="AD55" s="125"/>
      <c r="AE55" s="125"/>
      <c r="AF55" s="125"/>
      <c r="AG55" s="125"/>
      <c r="AH55" s="125"/>
      <c r="AI55" s="125"/>
      <c r="AJ55" s="125"/>
      <c r="AK55" s="125"/>
      <c r="AL55" s="125"/>
      <c r="AM55" s="125"/>
      <c r="AN55" s="125"/>
      <c r="AO55" s="125"/>
      <c r="AP55" s="125"/>
      <c r="AQ55" s="125"/>
      <c r="AR55" s="125"/>
      <c r="AS55" s="79">
        <f t="shared" si="14"/>
        <v>0</v>
      </c>
      <c r="AT55" s="77">
        <f t="shared" si="15"/>
        <v>0</v>
      </c>
      <c r="AU55" s="77">
        <f t="shared" si="16"/>
        <v>0</v>
      </c>
      <c r="AV55" s="80"/>
      <c r="AW55" s="81"/>
      <c r="AX55" s="81"/>
      <c r="AY55" s="126"/>
      <c r="AZ55" s="126"/>
      <c r="BA55" s="77">
        <f t="shared" si="17"/>
        <v>0</v>
      </c>
      <c r="BB55" s="83"/>
      <c r="BC55" s="133"/>
      <c r="BD55" s="62" t="str">
        <f t="shared" si="18"/>
        <v>正确</v>
      </c>
    </row>
    <row r="56" s="1" customFormat="1" ht="33" customHeight="1" spans="1:56">
      <c r="A56" s="128">
        <f t="shared" si="10"/>
        <v>52</v>
      </c>
      <c r="B56" s="115"/>
      <c r="C56" s="135"/>
      <c r="D56" s="117"/>
      <c r="E56" s="115"/>
      <c r="F56" s="87">
        <f t="shared" si="11"/>
        <v>30</v>
      </c>
      <c r="G56" s="136"/>
      <c r="H56" s="119"/>
      <c r="I56" s="119"/>
      <c r="J56" s="119"/>
      <c r="K56" s="119"/>
      <c r="L56" s="119"/>
      <c r="M56" s="119"/>
      <c r="N56" s="119"/>
      <c r="O56" s="119"/>
      <c r="P56" s="119"/>
      <c r="Q56" s="119"/>
      <c r="R56" s="119"/>
      <c r="S56" s="72">
        <f t="shared" si="12"/>
        <v>0</v>
      </c>
      <c r="T56" s="137"/>
      <c r="U56" s="122"/>
      <c r="V56" s="123"/>
      <c r="W56" s="124"/>
      <c r="X56" s="124"/>
      <c r="Y56" s="124"/>
      <c r="Z56" s="124"/>
      <c r="AA56" s="124"/>
      <c r="AB56" s="125"/>
      <c r="AC56" s="77">
        <f t="shared" si="13"/>
        <v>0</v>
      </c>
      <c r="AD56" s="125"/>
      <c r="AE56" s="125"/>
      <c r="AF56" s="125"/>
      <c r="AG56" s="125"/>
      <c r="AH56" s="125"/>
      <c r="AI56" s="125"/>
      <c r="AJ56" s="125"/>
      <c r="AK56" s="125"/>
      <c r="AL56" s="125"/>
      <c r="AM56" s="125"/>
      <c r="AN56" s="125"/>
      <c r="AO56" s="125"/>
      <c r="AP56" s="125"/>
      <c r="AQ56" s="125"/>
      <c r="AR56" s="125"/>
      <c r="AS56" s="79">
        <f t="shared" si="14"/>
        <v>0</v>
      </c>
      <c r="AT56" s="77">
        <f t="shared" si="15"/>
        <v>0</v>
      </c>
      <c r="AU56" s="77">
        <f t="shared" si="16"/>
        <v>0</v>
      </c>
      <c r="AV56" s="80"/>
      <c r="AW56" s="81"/>
      <c r="AX56" s="81"/>
      <c r="AY56" s="126"/>
      <c r="AZ56" s="126"/>
      <c r="BA56" s="77">
        <f t="shared" si="17"/>
        <v>0</v>
      </c>
      <c r="BB56" s="83"/>
      <c r="BC56" s="133"/>
      <c r="BD56" s="62" t="str">
        <f t="shared" si="18"/>
        <v>正确</v>
      </c>
    </row>
    <row r="57" s="1" customFormat="1" ht="33" customHeight="1" spans="1:56">
      <c r="A57" s="128">
        <f t="shared" si="10"/>
        <v>53</v>
      </c>
      <c r="B57" s="115"/>
      <c r="C57" s="135"/>
      <c r="D57" s="117"/>
      <c r="E57" s="115"/>
      <c r="F57" s="87">
        <f t="shared" si="11"/>
        <v>30</v>
      </c>
      <c r="G57" s="136"/>
      <c r="H57" s="119"/>
      <c r="I57" s="119"/>
      <c r="J57" s="119"/>
      <c r="K57" s="119"/>
      <c r="L57" s="119"/>
      <c r="M57" s="119"/>
      <c r="N57" s="119"/>
      <c r="O57" s="119"/>
      <c r="P57" s="119"/>
      <c r="Q57" s="119"/>
      <c r="R57" s="119"/>
      <c r="S57" s="72">
        <f t="shared" si="12"/>
        <v>0</v>
      </c>
      <c r="T57" s="137"/>
      <c r="U57" s="122"/>
      <c r="V57" s="123"/>
      <c r="W57" s="124"/>
      <c r="X57" s="124"/>
      <c r="Y57" s="124"/>
      <c r="Z57" s="124"/>
      <c r="AA57" s="124"/>
      <c r="AB57" s="125"/>
      <c r="AC57" s="77">
        <f t="shared" si="13"/>
        <v>0</v>
      </c>
      <c r="AD57" s="125"/>
      <c r="AE57" s="125"/>
      <c r="AF57" s="125"/>
      <c r="AG57" s="125"/>
      <c r="AH57" s="125"/>
      <c r="AI57" s="125"/>
      <c r="AJ57" s="125"/>
      <c r="AK57" s="125"/>
      <c r="AL57" s="125"/>
      <c r="AM57" s="125"/>
      <c r="AN57" s="125"/>
      <c r="AO57" s="125"/>
      <c r="AP57" s="125"/>
      <c r="AQ57" s="125"/>
      <c r="AR57" s="125"/>
      <c r="AS57" s="79">
        <f t="shared" si="14"/>
        <v>0</v>
      </c>
      <c r="AT57" s="77">
        <f t="shared" si="15"/>
        <v>0</v>
      </c>
      <c r="AU57" s="77">
        <f t="shared" si="16"/>
        <v>0</v>
      </c>
      <c r="AV57" s="80"/>
      <c r="AW57" s="81"/>
      <c r="AX57" s="81"/>
      <c r="AY57" s="126"/>
      <c r="AZ57" s="126"/>
      <c r="BA57" s="77">
        <f t="shared" si="17"/>
        <v>0</v>
      </c>
      <c r="BB57" s="83"/>
      <c r="BC57" s="133"/>
      <c r="BD57" s="62" t="str">
        <f t="shared" si="18"/>
        <v>正确</v>
      </c>
    </row>
    <row r="58" s="1" customFormat="1" ht="33" customHeight="1" spans="1:56">
      <c r="A58" s="128">
        <f t="shared" si="10"/>
        <v>54</v>
      </c>
      <c r="B58" s="115"/>
      <c r="C58" s="135"/>
      <c r="D58" s="117"/>
      <c r="E58" s="115"/>
      <c r="F58" s="87">
        <f t="shared" si="11"/>
        <v>30</v>
      </c>
      <c r="G58" s="136"/>
      <c r="H58" s="119"/>
      <c r="I58" s="119"/>
      <c r="J58" s="119"/>
      <c r="K58" s="119"/>
      <c r="L58" s="119"/>
      <c r="M58" s="119"/>
      <c r="N58" s="119"/>
      <c r="O58" s="119"/>
      <c r="P58" s="119"/>
      <c r="Q58" s="119"/>
      <c r="R58" s="119"/>
      <c r="S58" s="72">
        <f t="shared" si="12"/>
        <v>0</v>
      </c>
      <c r="T58" s="137"/>
      <c r="U58" s="122"/>
      <c r="V58" s="123"/>
      <c r="W58" s="124"/>
      <c r="X58" s="124"/>
      <c r="Y58" s="124"/>
      <c r="Z58" s="124"/>
      <c r="AA58" s="124"/>
      <c r="AB58" s="125"/>
      <c r="AC58" s="77">
        <f t="shared" si="13"/>
        <v>0</v>
      </c>
      <c r="AD58" s="125"/>
      <c r="AE58" s="125"/>
      <c r="AF58" s="125"/>
      <c r="AG58" s="125"/>
      <c r="AH58" s="125"/>
      <c r="AI58" s="125"/>
      <c r="AJ58" s="125"/>
      <c r="AK58" s="125"/>
      <c r="AL58" s="125"/>
      <c r="AM58" s="125"/>
      <c r="AN58" s="125"/>
      <c r="AO58" s="125"/>
      <c r="AP58" s="125"/>
      <c r="AQ58" s="125"/>
      <c r="AR58" s="125"/>
      <c r="AS58" s="79">
        <f t="shared" si="14"/>
        <v>0</v>
      </c>
      <c r="AT58" s="77">
        <f t="shared" si="15"/>
        <v>0</v>
      </c>
      <c r="AU58" s="77">
        <f t="shared" si="16"/>
        <v>0</v>
      </c>
      <c r="AV58" s="80"/>
      <c r="AW58" s="81"/>
      <c r="AX58" s="81"/>
      <c r="AY58" s="126"/>
      <c r="AZ58" s="126"/>
      <c r="BA58" s="77">
        <f t="shared" si="17"/>
        <v>0</v>
      </c>
      <c r="BB58" s="83"/>
      <c r="BC58" s="133"/>
      <c r="BD58" s="62" t="str">
        <f t="shared" si="18"/>
        <v>正确</v>
      </c>
    </row>
    <row r="59" s="1" customFormat="1" ht="33" customHeight="1" spans="1:56">
      <c r="A59" s="128">
        <f t="shared" si="10"/>
        <v>55</v>
      </c>
      <c r="B59" s="115"/>
      <c r="C59" s="135"/>
      <c r="D59" s="117"/>
      <c r="E59" s="115"/>
      <c r="F59" s="87">
        <f t="shared" si="11"/>
        <v>30</v>
      </c>
      <c r="G59" s="136"/>
      <c r="H59" s="119"/>
      <c r="I59" s="119"/>
      <c r="J59" s="119"/>
      <c r="K59" s="119"/>
      <c r="L59" s="119"/>
      <c r="M59" s="119"/>
      <c r="N59" s="119"/>
      <c r="O59" s="119"/>
      <c r="P59" s="119"/>
      <c r="Q59" s="119"/>
      <c r="R59" s="119"/>
      <c r="S59" s="72">
        <f t="shared" si="12"/>
        <v>0</v>
      </c>
      <c r="T59" s="137"/>
      <c r="U59" s="122"/>
      <c r="V59" s="123"/>
      <c r="W59" s="124"/>
      <c r="X59" s="124"/>
      <c r="Y59" s="124"/>
      <c r="Z59" s="124"/>
      <c r="AA59" s="124"/>
      <c r="AB59" s="125"/>
      <c r="AC59" s="77">
        <f t="shared" si="13"/>
        <v>0</v>
      </c>
      <c r="AD59" s="125"/>
      <c r="AE59" s="125"/>
      <c r="AF59" s="125"/>
      <c r="AG59" s="125"/>
      <c r="AH59" s="125"/>
      <c r="AI59" s="125"/>
      <c r="AJ59" s="125"/>
      <c r="AK59" s="125"/>
      <c r="AL59" s="125"/>
      <c r="AM59" s="125"/>
      <c r="AN59" s="125"/>
      <c r="AO59" s="125"/>
      <c r="AP59" s="125"/>
      <c r="AQ59" s="125"/>
      <c r="AR59" s="125"/>
      <c r="AS59" s="79">
        <f t="shared" si="14"/>
        <v>0</v>
      </c>
      <c r="AT59" s="77">
        <f t="shared" si="15"/>
        <v>0</v>
      </c>
      <c r="AU59" s="77">
        <f t="shared" si="16"/>
        <v>0</v>
      </c>
      <c r="AV59" s="80"/>
      <c r="AW59" s="81"/>
      <c r="AX59" s="81"/>
      <c r="AY59" s="126"/>
      <c r="AZ59" s="126"/>
      <c r="BA59" s="77">
        <f t="shared" si="17"/>
        <v>0</v>
      </c>
      <c r="BB59" s="83"/>
      <c r="BC59" s="133"/>
      <c r="BD59" s="62" t="str">
        <f t="shared" si="18"/>
        <v>正确</v>
      </c>
    </row>
    <row r="60" s="1" customFormat="1" ht="33" customHeight="1" spans="1:56">
      <c r="A60" s="128">
        <f t="shared" si="10"/>
        <v>56</v>
      </c>
      <c r="B60" s="115"/>
      <c r="C60" s="135"/>
      <c r="D60" s="117"/>
      <c r="E60" s="115"/>
      <c r="F60" s="87">
        <f t="shared" si="11"/>
        <v>30</v>
      </c>
      <c r="G60" s="136"/>
      <c r="H60" s="119"/>
      <c r="I60" s="119"/>
      <c r="J60" s="119"/>
      <c r="K60" s="119"/>
      <c r="L60" s="119"/>
      <c r="M60" s="119"/>
      <c r="N60" s="119"/>
      <c r="O60" s="119"/>
      <c r="P60" s="119"/>
      <c r="Q60" s="119"/>
      <c r="R60" s="119"/>
      <c r="S60" s="72">
        <f t="shared" si="12"/>
        <v>0</v>
      </c>
      <c r="T60" s="137"/>
      <c r="U60" s="122"/>
      <c r="V60" s="123"/>
      <c r="W60" s="124"/>
      <c r="X60" s="124"/>
      <c r="Y60" s="124"/>
      <c r="Z60" s="124"/>
      <c r="AA60" s="124"/>
      <c r="AB60" s="125"/>
      <c r="AC60" s="77">
        <f t="shared" si="13"/>
        <v>0</v>
      </c>
      <c r="AD60" s="125"/>
      <c r="AE60" s="125"/>
      <c r="AF60" s="125"/>
      <c r="AG60" s="125"/>
      <c r="AH60" s="125"/>
      <c r="AI60" s="125"/>
      <c r="AJ60" s="125"/>
      <c r="AK60" s="125"/>
      <c r="AL60" s="125"/>
      <c r="AM60" s="125"/>
      <c r="AN60" s="125"/>
      <c r="AO60" s="125"/>
      <c r="AP60" s="125"/>
      <c r="AQ60" s="125"/>
      <c r="AR60" s="125"/>
      <c r="AS60" s="79">
        <f t="shared" si="14"/>
        <v>0</v>
      </c>
      <c r="AT60" s="77">
        <f t="shared" si="15"/>
        <v>0</v>
      </c>
      <c r="AU60" s="77">
        <f t="shared" si="16"/>
        <v>0</v>
      </c>
      <c r="AV60" s="80"/>
      <c r="AW60" s="81"/>
      <c r="AX60" s="81"/>
      <c r="AY60" s="126"/>
      <c r="AZ60" s="126"/>
      <c r="BA60" s="77">
        <f t="shared" si="17"/>
        <v>0</v>
      </c>
      <c r="BB60" s="83"/>
      <c r="BC60" s="133"/>
      <c r="BD60" s="62" t="str">
        <f t="shared" si="18"/>
        <v>正确</v>
      </c>
    </row>
    <row r="61" s="1" customFormat="1" ht="33" customHeight="1" spans="1:56">
      <c r="A61" s="128">
        <f t="shared" si="10"/>
        <v>57</v>
      </c>
      <c r="B61" s="115"/>
      <c r="C61" s="135"/>
      <c r="D61" s="117"/>
      <c r="E61" s="115"/>
      <c r="F61" s="87">
        <f t="shared" si="11"/>
        <v>30</v>
      </c>
      <c r="G61" s="136"/>
      <c r="H61" s="119"/>
      <c r="I61" s="119"/>
      <c r="J61" s="119"/>
      <c r="K61" s="119"/>
      <c r="L61" s="119"/>
      <c r="M61" s="119"/>
      <c r="N61" s="119"/>
      <c r="O61" s="119"/>
      <c r="P61" s="119"/>
      <c r="Q61" s="119"/>
      <c r="R61" s="119"/>
      <c r="S61" s="72">
        <f t="shared" si="12"/>
        <v>0</v>
      </c>
      <c r="T61" s="137"/>
      <c r="U61" s="122"/>
      <c r="V61" s="123"/>
      <c r="W61" s="124"/>
      <c r="X61" s="124"/>
      <c r="Y61" s="124"/>
      <c r="Z61" s="124"/>
      <c r="AA61" s="124"/>
      <c r="AB61" s="125"/>
      <c r="AC61" s="77">
        <f t="shared" si="13"/>
        <v>0</v>
      </c>
      <c r="AD61" s="125"/>
      <c r="AE61" s="125"/>
      <c r="AF61" s="125"/>
      <c r="AG61" s="125"/>
      <c r="AH61" s="125"/>
      <c r="AI61" s="125"/>
      <c r="AJ61" s="125"/>
      <c r="AK61" s="125"/>
      <c r="AL61" s="125"/>
      <c r="AM61" s="125"/>
      <c r="AN61" s="125"/>
      <c r="AO61" s="125"/>
      <c r="AP61" s="125"/>
      <c r="AQ61" s="125"/>
      <c r="AR61" s="125"/>
      <c r="AS61" s="79">
        <f t="shared" si="14"/>
        <v>0</v>
      </c>
      <c r="AT61" s="77">
        <f t="shared" si="15"/>
        <v>0</v>
      </c>
      <c r="AU61" s="77">
        <f t="shared" si="16"/>
        <v>0</v>
      </c>
      <c r="AV61" s="80"/>
      <c r="AW61" s="81"/>
      <c r="AX61" s="81"/>
      <c r="AY61" s="126"/>
      <c r="AZ61" s="126"/>
      <c r="BA61" s="77">
        <f t="shared" si="17"/>
        <v>0</v>
      </c>
      <c r="BB61" s="83"/>
      <c r="BC61" s="133"/>
      <c r="BD61" s="62" t="str">
        <f t="shared" si="18"/>
        <v>正确</v>
      </c>
    </row>
    <row r="62" s="1" customFormat="1" ht="33" customHeight="1" spans="1:56">
      <c r="A62" s="128">
        <f t="shared" si="10"/>
        <v>58</v>
      </c>
      <c r="B62" s="115"/>
      <c r="C62" s="135"/>
      <c r="D62" s="117"/>
      <c r="E62" s="115"/>
      <c r="F62" s="87">
        <f t="shared" si="11"/>
        <v>30</v>
      </c>
      <c r="G62" s="136"/>
      <c r="H62" s="119"/>
      <c r="I62" s="119"/>
      <c r="J62" s="119"/>
      <c r="K62" s="119"/>
      <c r="L62" s="119"/>
      <c r="M62" s="119"/>
      <c r="N62" s="119"/>
      <c r="O62" s="119"/>
      <c r="P62" s="119"/>
      <c r="Q62" s="119"/>
      <c r="R62" s="119"/>
      <c r="S62" s="72">
        <f t="shared" si="12"/>
        <v>0</v>
      </c>
      <c r="T62" s="137"/>
      <c r="U62" s="122"/>
      <c r="V62" s="123"/>
      <c r="W62" s="124"/>
      <c r="X62" s="124"/>
      <c r="Y62" s="124"/>
      <c r="Z62" s="124"/>
      <c r="AA62" s="124"/>
      <c r="AB62" s="125"/>
      <c r="AC62" s="77">
        <f t="shared" si="13"/>
        <v>0</v>
      </c>
      <c r="AD62" s="125"/>
      <c r="AE62" s="125"/>
      <c r="AF62" s="125"/>
      <c r="AG62" s="125"/>
      <c r="AH62" s="125"/>
      <c r="AI62" s="125"/>
      <c r="AJ62" s="125"/>
      <c r="AK62" s="125"/>
      <c r="AL62" s="125"/>
      <c r="AM62" s="125"/>
      <c r="AN62" s="125"/>
      <c r="AO62" s="125"/>
      <c r="AP62" s="125"/>
      <c r="AQ62" s="125"/>
      <c r="AR62" s="125"/>
      <c r="AS62" s="79">
        <f t="shared" si="14"/>
        <v>0</v>
      </c>
      <c r="AT62" s="77">
        <f t="shared" si="15"/>
        <v>0</v>
      </c>
      <c r="AU62" s="77">
        <f t="shared" si="16"/>
        <v>0</v>
      </c>
      <c r="AV62" s="80"/>
      <c r="AW62" s="81"/>
      <c r="AX62" s="81"/>
      <c r="AY62" s="126"/>
      <c r="AZ62" s="126"/>
      <c r="BA62" s="77">
        <f t="shared" si="17"/>
        <v>0</v>
      </c>
      <c r="BB62" s="83"/>
      <c r="BC62" s="133"/>
      <c r="BD62" s="62" t="str">
        <f t="shared" si="18"/>
        <v>正确</v>
      </c>
    </row>
    <row r="63" s="1" customFormat="1" ht="33" customHeight="1" spans="1:56">
      <c r="A63" s="128">
        <f t="shared" si="10"/>
        <v>59</v>
      </c>
      <c r="B63" s="115"/>
      <c r="C63" s="135"/>
      <c r="D63" s="117"/>
      <c r="E63" s="115"/>
      <c r="F63" s="87">
        <f t="shared" si="11"/>
        <v>30</v>
      </c>
      <c r="G63" s="136"/>
      <c r="H63" s="119"/>
      <c r="I63" s="119"/>
      <c r="J63" s="119"/>
      <c r="K63" s="119"/>
      <c r="L63" s="119"/>
      <c r="M63" s="119"/>
      <c r="N63" s="119"/>
      <c r="O63" s="119"/>
      <c r="P63" s="119"/>
      <c r="Q63" s="119"/>
      <c r="R63" s="119"/>
      <c r="S63" s="72">
        <f t="shared" si="12"/>
        <v>0</v>
      </c>
      <c r="T63" s="137"/>
      <c r="U63" s="122"/>
      <c r="V63" s="123"/>
      <c r="W63" s="124"/>
      <c r="X63" s="124"/>
      <c r="Y63" s="124"/>
      <c r="Z63" s="124"/>
      <c r="AA63" s="124"/>
      <c r="AB63" s="125"/>
      <c r="AC63" s="77">
        <f t="shared" si="13"/>
        <v>0</v>
      </c>
      <c r="AD63" s="125"/>
      <c r="AE63" s="125"/>
      <c r="AF63" s="125"/>
      <c r="AG63" s="125"/>
      <c r="AH63" s="125"/>
      <c r="AI63" s="125"/>
      <c r="AJ63" s="125"/>
      <c r="AK63" s="125"/>
      <c r="AL63" s="125"/>
      <c r="AM63" s="125"/>
      <c r="AN63" s="125"/>
      <c r="AO63" s="125"/>
      <c r="AP63" s="125"/>
      <c r="AQ63" s="125"/>
      <c r="AR63" s="125"/>
      <c r="AS63" s="79">
        <f t="shared" si="14"/>
        <v>0</v>
      </c>
      <c r="AT63" s="77">
        <f t="shared" si="15"/>
        <v>0</v>
      </c>
      <c r="AU63" s="77">
        <f t="shared" si="16"/>
        <v>0</v>
      </c>
      <c r="AV63" s="80"/>
      <c r="AW63" s="81"/>
      <c r="AX63" s="81"/>
      <c r="AY63" s="126"/>
      <c r="AZ63" s="126"/>
      <c r="BA63" s="77">
        <f t="shared" si="17"/>
        <v>0</v>
      </c>
      <c r="BB63" s="83"/>
      <c r="BC63" s="133"/>
      <c r="BD63" s="62" t="str">
        <f t="shared" si="18"/>
        <v>正确</v>
      </c>
    </row>
    <row r="64" s="1" customFormat="1" ht="33" customHeight="1" spans="1:56">
      <c r="A64" s="128">
        <f t="shared" si="10"/>
        <v>60</v>
      </c>
      <c r="B64" s="115"/>
      <c r="C64" s="135"/>
      <c r="D64" s="117"/>
      <c r="E64" s="115"/>
      <c r="F64" s="87">
        <f t="shared" si="11"/>
        <v>30</v>
      </c>
      <c r="G64" s="136"/>
      <c r="H64" s="119"/>
      <c r="I64" s="119"/>
      <c r="J64" s="119"/>
      <c r="K64" s="119"/>
      <c r="L64" s="119"/>
      <c r="M64" s="119"/>
      <c r="N64" s="119"/>
      <c r="O64" s="119"/>
      <c r="P64" s="119"/>
      <c r="Q64" s="119"/>
      <c r="R64" s="119"/>
      <c r="S64" s="72">
        <f t="shared" si="12"/>
        <v>0</v>
      </c>
      <c r="T64" s="137"/>
      <c r="U64" s="122"/>
      <c r="V64" s="123"/>
      <c r="W64" s="124"/>
      <c r="X64" s="124"/>
      <c r="Y64" s="124"/>
      <c r="Z64" s="124"/>
      <c r="AA64" s="124"/>
      <c r="AB64" s="125"/>
      <c r="AC64" s="77">
        <f t="shared" si="13"/>
        <v>0</v>
      </c>
      <c r="AD64" s="125"/>
      <c r="AE64" s="125"/>
      <c r="AF64" s="125"/>
      <c r="AG64" s="125"/>
      <c r="AH64" s="125"/>
      <c r="AI64" s="125"/>
      <c r="AJ64" s="125"/>
      <c r="AK64" s="125"/>
      <c r="AL64" s="125"/>
      <c r="AM64" s="125"/>
      <c r="AN64" s="125"/>
      <c r="AO64" s="125"/>
      <c r="AP64" s="125"/>
      <c r="AQ64" s="125"/>
      <c r="AR64" s="125"/>
      <c r="AS64" s="79">
        <f t="shared" si="14"/>
        <v>0</v>
      </c>
      <c r="AT64" s="77">
        <f t="shared" si="15"/>
        <v>0</v>
      </c>
      <c r="AU64" s="77">
        <f t="shared" si="16"/>
        <v>0</v>
      </c>
      <c r="AV64" s="80"/>
      <c r="AW64" s="81"/>
      <c r="AX64" s="81"/>
      <c r="AY64" s="126"/>
      <c r="AZ64" s="126"/>
      <c r="BA64" s="77">
        <f t="shared" si="17"/>
        <v>0</v>
      </c>
      <c r="BB64" s="83"/>
      <c r="BC64" s="133"/>
      <c r="BD64" s="62" t="str">
        <f t="shared" si="18"/>
        <v>正确</v>
      </c>
    </row>
    <row r="65" s="1" customFormat="1" ht="33" customHeight="1" spans="1:56">
      <c r="A65" s="128">
        <f t="shared" si="10"/>
        <v>61</v>
      </c>
      <c r="B65" s="115"/>
      <c r="C65" s="135"/>
      <c r="D65" s="117"/>
      <c r="E65" s="115"/>
      <c r="F65" s="87">
        <f t="shared" si="11"/>
        <v>30</v>
      </c>
      <c r="G65" s="136"/>
      <c r="H65" s="119"/>
      <c r="I65" s="119"/>
      <c r="J65" s="119"/>
      <c r="K65" s="119"/>
      <c r="L65" s="119"/>
      <c r="M65" s="119"/>
      <c r="N65" s="119"/>
      <c r="O65" s="119"/>
      <c r="P65" s="119"/>
      <c r="Q65" s="119"/>
      <c r="R65" s="119"/>
      <c r="S65" s="72">
        <f t="shared" si="12"/>
        <v>0</v>
      </c>
      <c r="T65" s="137"/>
      <c r="U65" s="122"/>
      <c r="V65" s="123"/>
      <c r="W65" s="124"/>
      <c r="X65" s="124"/>
      <c r="Y65" s="124"/>
      <c r="Z65" s="124"/>
      <c r="AA65" s="124"/>
      <c r="AB65" s="125"/>
      <c r="AC65" s="77">
        <f t="shared" si="13"/>
        <v>0</v>
      </c>
      <c r="AD65" s="125"/>
      <c r="AE65" s="125"/>
      <c r="AF65" s="125"/>
      <c r="AG65" s="125"/>
      <c r="AH65" s="125"/>
      <c r="AI65" s="125"/>
      <c r="AJ65" s="125"/>
      <c r="AK65" s="125"/>
      <c r="AL65" s="125"/>
      <c r="AM65" s="125"/>
      <c r="AN65" s="125"/>
      <c r="AO65" s="125"/>
      <c r="AP65" s="125"/>
      <c r="AQ65" s="125"/>
      <c r="AR65" s="125"/>
      <c r="AS65" s="79">
        <f t="shared" si="14"/>
        <v>0</v>
      </c>
      <c r="AT65" s="77">
        <f t="shared" si="15"/>
        <v>0</v>
      </c>
      <c r="AU65" s="77">
        <f t="shared" si="16"/>
        <v>0</v>
      </c>
      <c r="AV65" s="80"/>
      <c r="AW65" s="81"/>
      <c r="AX65" s="81"/>
      <c r="AY65" s="126"/>
      <c r="AZ65" s="126"/>
      <c r="BA65" s="77">
        <f t="shared" si="17"/>
        <v>0</v>
      </c>
      <c r="BB65" s="83"/>
      <c r="BC65" s="133"/>
      <c r="BD65" s="62" t="str">
        <f t="shared" si="18"/>
        <v>正确</v>
      </c>
    </row>
    <row r="66" s="1" customFormat="1" ht="33" customHeight="1" spans="1:56">
      <c r="A66" s="128">
        <f t="shared" si="10"/>
        <v>62</v>
      </c>
      <c r="B66" s="115"/>
      <c r="C66" s="135"/>
      <c r="D66" s="117"/>
      <c r="E66" s="115"/>
      <c r="F66" s="87">
        <f t="shared" si="11"/>
        <v>30</v>
      </c>
      <c r="G66" s="136"/>
      <c r="H66" s="119"/>
      <c r="I66" s="119"/>
      <c r="J66" s="119"/>
      <c r="K66" s="119"/>
      <c r="L66" s="119"/>
      <c r="M66" s="119"/>
      <c r="N66" s="119"/>
      <c r="O66" s="119"/>
      <c r="P66" s="119"/>
      <c r="Q66" s="119"/>
      <c r="R66" s="119"/>
      <c r="S66" s="72">
        <f t="shared" si="12"/>
        <v>0</v>
      </c>
      <c r="T66" s="137"/>
      <c r="U66" s="122"/>
      <c r="V66" s="123"/>
      <c r="W66" s="124"/>
      <c r="X66" s="124"/>
      <c r="Y66" s="124"/>
      <c r="Z66" s="124"/>
      <c r="AA66" s="124"/>
      <c r="AB66" s="125"/>
      <c r="AC66" s="77">
        <f t="shared" si="13"/>
        <v>0</v>
      </c>
      <c r="AD66" s="125"/>
      <c r="AE66" s="125"/>
      <c r="AF66" s="125"/>
      <c r="AG66" s="125"/>
      <c r="AH66" s="125"/>
      <c r="AI66" s="125"/>
      <c r="AJ66" s="125"/>
      <c r="AK66" s="125"/>
      <c r="AL66" s="125"/>
      <c r="AM66" s="125"/>
      <c r="AN66" s="125"/>
      <c r="AO66" s="125"/>
      <c r="AP66" s="125"/>
      <c r="AQ66" s="125"/>
      <c r="AR66" s="125"/>
      <c r="AS66" s="79">
        <f t="shared" si="14"/>
        <v>0</v>
      </c>
      <c r="AT66" s="77">
        <f t="shared" si="15"/>
        <v>0</v>
      </c>
      <c r="AU66" s="77">
        <f t="shared" si="16"/>
        <v>0</v>
      </c>
      <c r="AV66" s="80"/>
      <c r="AW66" s="81"/>
      <c r="AX66" s="81"/>
      <c r="AY66" s="126"/>
      <c r="AZ66" s="126"/>
      <c r="BA66" s="77">
        <f t="shared" si="17"/>
        <v>0</v>
      </c>
      <c r="BB66" s="83"/>
      <c r="BC66" s="133"/>
      <c r="BD66" s="62" t="str">
        <f t="shared" si="18"/>
        <v>正确</v>
      </c>
    </row>
    <row r="67" s="1" customFormat="1" ht="33" customHeight="1" spans="1:56">
      <c r="A67" s="128">
        <f t="shared" si="10"/>
        <v>63</v>
      </c>
      <c r="B67" s="115"/>
      <c r="C67" s="135"/>
      <c r="D67" s="117"/>
      <c r="E67" s="115"/>
      <c r="F67" s="87">
        <f t="shared" si="11"/>
        <v>30</v>
      </c>
      <c r="G67" s="136"/>
      <c r="H67" s="119"/>
      <c r="I67" s="119"/>
      <c r="J67" s="119"/>
      <c r="K67" s="119"/>
      <c r="L67" s="119"/>
      <c r="M67" s="119"/>
      <c r="N67" s="119"/>
      <c r="O67" s="119"/>
      <c r="P67" s="119"/>
      <c r="Q67" s="119"/>
      <c r="R67" s="119"/>
      <c r="S67" s="72">
        <f t="shared" si="12"/>
        <v>0</v>
      </c>
      <c r="T67" s="137"/>
      <c r="U67" s="122"/>
      <c r="V67" s="123"/>
      <c r="W67" s="124"/>
      <c r="X67" s="124"/>
      <c r="Y67" s="124"/>
      <c r="Z67" s="124"/>
      <c r="AA67" s="124"/>
      <c r="AB67" s="125"/>
      <c r="AC67" s="77">
        <f t="shared" si="13"/>
        <v>0</v>
      </c>
      <c r="AD67" s="125"/>
      <c r="AE67" s="125"/>
      <c r="AF67" s="125"/>
      <c r="AG67" s="125"/>
      <c r="AH67" s="125"/>
      <c r="AI67" s="125"/>
      <c r="AJ67" s="125"/>
      <c r="AK67" s="125"/>
      <c r="AL67" s="125"/>
      <c r="AM67" s="125"/>
      <c r="AN67" s="125"/>
      <c r="AO67" s="125"/>
      <c r="AP67" s="125"/>
      <c r="AQ67" s="125"/>
      <c r="AR67" s="125"/>
      <c r="AS67" s="79">
        <f t="shared" si="14"/>
        <v>0</v>
      </c>
      <c r="AT67" s="77">
        <f t="shared" si="15"/>
        <v>0</v>
      </c>
      <c r="AU67" s="77">
        <f t="shared" si="16"/>
        <v>0</v>
      </c>
      <c r="AV67" s="80"/>
      <c r="AW67" s="81"/>
      <c r="AX67" s="81"/>
      <c r="AY67" s="126"/>
      <c r="AZ67" s="126"/>
      <c r="BA67" s="77">
        <f t="shared" si="17"/>
        <v>0</v>
      </c>
      <c r="BB67" s="83"/>
      <c r="BC67" s="133"/>
      <c r="BD67" s="62" t="str">
        <f t="shared" si="18"/>
        <v>正确</v>
      </c>
    </row>
    <row r="68" s="1" customFormat="1" ht="33" customHeight="1" spans="1:56">
      <c r="A68" s="128">
        <f t="shared" si="10"/>
        <v>64</v>
      </c>
      <c r="B68" s="115"/>
      <c r="C68" s="135"/>
      <c r="D68" s="117"/>
      <c r="E68" s="115"/>
      <c r="F68" s="87">
        <f t="shared" si="11"/>
        <v>30</v>
      </c>
      <c r="G68" s="136"/>
      <c r="H68" s="119"/>
      <c r="I68" s="119"/>
      <c r="J68" s="119"/>
      <c r="K68" s="119"/>
      <c r="L68" s="119"/>
      <c r="M68" s="119"/>
      <c r="N68" s="119"/>
      <c r="O68" s="119"/>
      <c r="P68" s="119"/>
      <c r="Q68" s="119"/>
      <c r="R68" s="119"/>
      <c r="S68" s="72">
        <f t="shared" si="12"/>
        <v>0</v>
      </c>
      <c r="T68" s="137"/>
      <c r="U68" s="122"/>
      <c r="V68" s="123"/>
      <c r="W68" s="124"/>
      <c r="X68" s="124"/>
      <c r="Y68" s="124"/>
      <c r="Z68" s="124"/>
      <c r="AA68" s="124"/>
      <c r="AB68" s="125"/>
      <c r="AC68" s="77">
        <f t="shared" si="13"/>
        <v>0</v>
      </c>
      <c r="AD68" s="125"/>
      <c r="AE68" s="125"/>
      <c r="AF68" s="125"/>
      <c r="AG68" s="125"/>
      <c r="AH68" s="125"/>
      <c r="AI68" s="125"/>
      <c r="AJ68" s="125"/>
      <c r="AK68" s="125"/>
      <c r="AL68" s="125"/>
      <c r="AM68" s="125"/>
      <c r="AN68" s="125"/>
      <c r="AO68" s="125"/>
      <c r="AP68" s="125"/>
      <c r="AQ68" s="125"/>
      <c r="AR68" s="125"/>
      <c r="AS68" s="79">
        <f t="shared" si="14"/>
        <v>0</v>
      </c>
      <c r="AT68" s="77">
        <f t="shared" si="15"/>
        <v>0</v>
      </c>
      <c r="AU68" s="77">
        <f t="shared" si="16"/>
        <v>0</v>
      </c>
      <c r="AV68" s="80"/>
      <c r="AW68" s="81"/>
      <c r="AX68" s="81"/>
      <c r="AY68" s="126"/>
      <c r="AZ68" s="126"/>
      <c r="BA68" s="77">
        <f t="shared" si="17"/>
        <v>0</v>
      </c>
      <c r="BB68" s="83"/>
      <c r="BC68" s="133"/>
      <c r="BD68" s="62" t="str">
        <f t="shared" si="18"/>
        <v>正确</v>
      </c>
    </row>
    <row r="69" s="1" customFormat="1" ht="33" customHeight="1" spans="1:56">
      <c r="A69" s="128">
        <f t="shared" ref="A69:A132" si="19">ROW()-4</f>
        <v>65</v>
      </c>
      <c r="B69" s="115"/>
      <c r="C69" s="135"/>
      <c r="D69" s="117"/>
      <c r="E69" s="115"/>
      <c r="F69" s="87">
        <f t="shared" ref="F69:F132" si="20">IF($C$2-D69+1&lt;$E$2,$C$2-D69+1,$E$2)</f>
        <v>30</v>
      </c>
      <c r="G69" s="136"/>
      <c r="H69" s="119"/>
      <c r="I69" s="119"/>
      <c r="J69" s="119"/>
      <c r="K69" s="119"/>
      <c r="L69" s="119"/>
      <c r="M69" s="119"/>
      <c r="N69" s="119"/>
      <c r="O69" s="119"/>
      <c r="P69" s="119"/>
      <c r="Q69" s="119"/>
      <c r="R69" s="119"/>
      <c r="S69" s="72">
        <f t="shared" ref="S69:S132" si="21">P69+Q69-R69</f>
        <v>0</v>
      </c>
      <c r="T69" s="137"/>
      <c r="U69" s="122"/>
      <c r="V69" s="123"/>
      <c r="W69" s="124"/>
      <c r="X69" s="124"/>
      <c r="Y69" s="124"/>
      <c r="Z69" s="124"/>
      <c r="AA69" s="124"/>
      <c r="AB69" s="125"/>
      <c r="AC69" s="77">
        <f t="shared" ref="AC69:AC132" si="22">IF(G69="是",30,0)</f>
        <v>0</v>
      </c>
      <c r="AD69" s="125"/>
      <c r="AE69" s="125"/>
      <c r="AF69" s="125"/>
      <c r="AG69" s="125"/>
      <c r="AH69" s="125"/>
      <c r="AI69" s="125"/>
      <c r="AJ69" s="125"/>
      <c r="AK69" s="125"/>
      <c r="AL69" s="125"/>
      <c r="AM69" s="125"/>
      <c r="AN69" s="125"/>
      <c r="AO69" s="125"/>
      <c r="AP69" s="125"/>
      <c r="AQ69" s="125"/>
      <c r="AR69" s="125"/>
      <c r="AS69" s="79">
        <f t="shared" ref="AS69:AS132" si="23">IFERROR(U69/$E$2*2*H69+I69*2,0)</f>
        <v>0</v>
      </c>
      <c r="AT69" s="77">
        <f t="shared" ref="AT69:AT132" si="24">IFERROR(U69/$E$2*(J69+K69*0.2+L69+M69*0.5),0)</f>
        <v>0</v>
      </c>
      <c r="AU69" s="77">
        <f t="shared" ref="AU69:AU132" si="25">ROUND(SUM(V69:AP69)-SUM(AQ69:AT69),2)</f>
        <v>0</v>
      </c>
      <c r="AV69" s="80"/>
      <c r="AW69" s="81"/>
      <c r="AX69" s="81"/>
      <c r="AY69" s="126"/>
      <c r="AZ69" s="126"/>
      <c r="BA69" s="77">
        <f t="shared" ref="BA69:BA132" si="26">ROUND(AU69-SUM(AV69:AZ69),2)</f>
        <v>0</v>
      </c>
      <c r="BB69" s="83"/>
      <c r="BC69" s="133"/>
      <c r="BD69" s="62" t="str">
        <f t="shared" ref="BD69:BD132" si="27">IF(U69-SUM(V69:AB69)=0,"正确","错误")</f>
        <v>正确</v>
      </c>
    </row>
    <row r="70" s="1" customFormat="1" ht="33" customHeight="1" spans="1:56">
      <c r="A70" s="128">
        <f t="shared" si="19"/>
        <v>66</v>
      </c>
      <c r="B70" s="115"/>
      <c r="C70" s="135"/>
      <c r="D70" s="117"/>
      <c r="E70" s="115"/>
      <c r="F70" s="87">
        <f t="shared" si="20"/>
        <v>30</v>
      </c>
      <c r="G70" s="136"/>
      <c r="H70" s="119"/>
      <c r="I70" s="119"/>
      <c r="J70" s="119"/>
      <c r="K70" s="119"/>
      <c r="L70" s="119"/>
      <c r="M70" s="119"/>
      <c r="N70" s="119"/>
      <c r="O70" s="119"/>
      <c r="P70" s="119"/>
      <c r="Q70" s="119"/>
      <c r="R70" s="119"/>
      <c r="S70" s="72">
        <f t="shared" si="21"/>
        <v>0</v>
      </c>
      <c r="T70" s="137"/>
      <c r="U70" s="122"/>
      <c r="V70" s="123"/>
      <c r="W70" s="124"/>
      <c r="X70" s="124"/>
      <c r="Y70" s="124"/>
      <c r="Z70" s="124"/>
      <c r="AA70" s="124"/>
      <c r="AB70" s="125"/>
      <c r="AC70" s="77">
        <f t="shared" si="22"/>
        <v>0</v>
      </c>
      <c r="AD70" s="125"/>
      <c r="AE70" s="125"/>
      <c r="AF70" s="125"/>
      <c r="AG70" s="125"/>
      <c r="AH70" s="125"/>
      <c r="AI70" s="125"/>
      <c r="AJ70" s="125"/>
      <c r="AK70" s="125"/>
      <c r="AL70" s="125"/>
      <c r="AM70" s="125"/>
      <c r="AN70" s="125"/>
      <c r="AO70" s="125"/>
      <c r="AP70" s="125"/>
      <c r="AQ70" s="125"/>
      <c r="AR70" s="125"/>
      <c r="AS70" s="79">
        <f t="shared" si="23"/>
        <v>0</v>
      </c>
      <c r="AT70" s="77">
        <f t="shared" si="24"/>
        <v>0</v>
      </c>
      <c r="AU70" s="77">
        <f t="shared" si="25"/>
        <v>0</v>
      </c>
      <c r="AV70" s="80"/>
      <c r="AW70" s="81"/>
      <c r="AX70" s="81"/>
      <c r="AY70" s="126"/>
      <c r="AZ70" s="126"/>
      <c r="BA70" s="77">
        <f t="shared" si="26"/>
        <v>0</v>
      </c>
      <c r="BB70" s="83"/>
      <c r="BC70" s="133"/>
      <c r="BD70" s="62" t="str">
        <f t="shared" si="27"/>
        <v>正确</v>
      </c>
    </row>
    <row r="71" s="1" customFormat="1" ht="33" customHeight="1" spans="1:56">
      <c r="A71" s="128">
        <f t="shared" si="19"/>
        <v>67</v>
      </c>
      <c r="B71" s="115"/>
      <c r="C71" s="135"/>
      <c r="D71" s="117"/>
      <c r="E71" s="115"/>
      <c r="F71" s="87">
        <f t="shared" si="20"/>
        <v>30</v>
      </c>
      <c r="G71" s="136"/>
      <c r="H71" s="119"/>
      <c r="I71" s="119"/>
      <c r="J71" s="119"/>
      <c r="K71" s="119"/>
      <c r="L71" s="119"/>
      <c r="M71" s="119"/>
      <c r="N71" s="119"/>
      <c r="O71" s="119"/>
      <c r="P71" s="119"/>
      <c r="Q71" s="119"/>
      <c r="R71" s="119"/>
      <c r="S71" s="72">
        <f t="shared" si="21"/>
        <v>0</v>
      </c>
      <c r="T71" s="137"/>
      <c r="U71" s="122"/>
      <c r="V71" s="123"/>
      <c r="W71" s="124"/>
      <c r="X71" s="124"/>
      <c r="Y71" s="124"/>
      <c r="Z71" s="124"/>
      <c r="AA71" s="124"/>
      <c r="AB71" s="125"/>
      <c r="AC71" s="77">
        <f t="shared" si="22"/>
        <v>0</v>
      </c>
      <c r="AD71" s="125"/>
      <c r="AE71" s="125"/>
      <c r="AF71" s="125"/>
      <c r="AG71" s="125"/>
      <c r="AH71" s="125"/>
      <c r="AI71" s="125"/>
      <c r="AJ71" s="125"/>
      <c r="AK71" s="125"/>
      <c r="AL71" s="125"/>
      <c r="AM71" s="125"/>
      <c r="AN71" s="125"/>
      <c r="AO71" s="125"/>
      <c r="AP71" s="125"/>
      <c r="AQ71" s="125"/>
      <c r="AR71" s="125"/>
      <c r="AS71" s="79">
        <f t="shared" si="23"/>
        <v>0</v>
      </c>
      <c r="AT71" s="77">
        <f t="shared" si="24"/>
        <v>0</v>
      </c>
      <c r="AU71" s="77">
        <f t="shared" si="25"/>
        <v>0</v>
      </c>
      <c r="AV71" s="80"/>
      <c r="AW71" s="81"/>
      <c r="AX71" s="81"/>
      <c r="AY71" s="126"/>
      <c r="AZ71" s="126"/>
      <c r="BA71" s="77">
        <f t="shared" si="26"/>
        <v>0</v>
      </c>
      <c r="BB71" s="83"/>
      <c r="BC71" s="133"/>
      <c r="BD71" s="62" t="str">
        <f t="shared" si="27"/>
        <v>正确</v>
      </c>
    </row>
    <row r="72" s="1" customFormat="1" ht="33" customHeight="1" spans="1:56">
      <c r="A72" s="128">
        <f t="shared" si="19"/>
        <v>68</v>
      </c>
      <c r="B72" s="115"/>
      <c r="C72" s="135"/>
      <c r="D72" s="117"/>
      <c r="E72" s="115"/>
      <c r="F72" s="87">
        <f t="shared" si="20"/>
        <v>30</v>
      </c>
      <c r="G72" s="136"/>
      <c r="H72" s="119"/>
      <c r="I72" s="119"/>
      <c r="J72" s="119"/>
      <c r="K72" s="119"/>
      <c r="L72" s="119"/>
      <c r="M72" s="119"/>
      <c r="N72" s="119"/>
      <c r="O72" s="119"/>
      <c r="P72" s="119"/>
      <c r="Q72" s="119"/>
      <c r="R72" s="119"/>
      <c r="S72" s="72">
        <f t="shared" si="21"/>
        <v>0</v>
      </c>
      <c r="T72" s="137"/>
      <c r="U72" s="122"/>
      <c r="V72" s="123"/>
      <c r="W72" s="124"/>
      <c r="X72" s="124"/>
      <c r="Y72" s="124"/>
      <c r="Z72" s="124"/>
      <c r="AA72" s="124"/>
      <c r="AB72" s="125"/>
      <c r="AC72" s="77">
        <f t="shared" si="22"/>
        <v>0</v>
      </c>
      <c r="AD72" s="125"/>
      <c r="AE72" s="125"/>
      <c r="AF72" s="125"/>
      <c r="AG72" s="125"/>
      <c r="AH72" s="125"/>
      <c r="AI72" s="125"/>
      <c r="AJ72" s="125"/>
      <c r="AK72" s="125"/>
      <c r="AL72" s="125"/>
      <c r="AM72" s="125"/>
      <c r="AN72" s="125"/>
      <c r="AO72" s="125"/>
      <c r="AP72" s="125"/>
      <c r="AQ72" s="125"/>
      <c r="AR72" s="125"/>
      <c r="AS72" s="79">
        <f t="shared" si="23"/>
        <v>0</v>
      </c>
      <c r="AT72" s="77">
        <f t="shared" si="24"/>
        <v>0</v>
      </c>
      <c r="AU72" s="77">
        <f t="shared" si="25"/>
        <v>0</v>
      </c>
      <c r="AV72" s="80"/>
      <c r="AW72" s="81"/>
      <c r="AX72" s="81"/>
      <c r="AY72" s="126"/>
      <c r="AZ72" s="126"/>
      <c r="BA72" s="77">
        <f t="shared" si="26"/>
        <v>0</v>
      </c>
      <c r="BB72" s="83"/>
      <c r="BC72" s="133"/>
      <c r="BD72" s="62" t="str">
        <f t="shared" si="27"/>
        <v>正确</v>
      </c>
    </row>
    <row r="73" s="1" customFormat="1" ht="33" customHeight="1" spans="1:56">
      <c r="A73" s="128">
        <f t="shared" si="19"/>
        <v>69</v>
      </c>
      <c r="B73" s="115"/>
      <c r="C73" s="135"/>
      <c r="D73" s="117"/>
      <c r="E73" s="115"/>
      <c r="F73" s="87">
        <f t="shared" si="20"/>
        <v>30</v>
      </c>
      <c r="G73" s="136"/>
      <c r="H73" s="119"/>
      <c r="I73" s="119"/>
      <c r="J73" s="119"/>
      <c r="K73" s="119"/>
      <c r="L73" s="119"/>
      <c r="M73" s="119"/>
      <c r="N73" s="119"/>
      <c r="O73" s="119"/>
      <c r="P73" s="119"/>
      <c r="Q73" s="119"/>
      <c r="R73" s="119"/>
      <c r="S73" s="72">
        <f t="shared" si="21"/>
        <v>0</v>
      </c>
      <c r="T73" s="137"/>
      <c r="U73" s="122"/>
      <c r="V73" s="123"/>
      <c r="W73" s="124"/>
      <c r="X73" s="124"/>
      <c r="Y73" s="124"/>
      <c r="Z73" s="124"/>
      <c r="AA73" s="124"/>
      <c r="AB73" s="125"/>
      <c r="AC73" s="77">
        <f t="shared" si="22"/>
        <v>0</v>
      </c>
      <c r="AD73" s="125"/>
      <c r="AE73" s="125"/>
      <c r="AF73" s="125"/>
      <c r="AG73" s="125"/>
      <c r="AH73" s="125"/>
      <c r="AI73" s="125"/>
      <c r="AJ73" s="125"/>
      <c r="AK73" s="125"/>
      <c r="AL73" s="125"/>
      <c r="AM73" s="125"/>
      <c r="AN73" s="125"/>
      <c r="AO73" s="125"/>
      <c r="AP73" s="125"/>
      <c r="AQ73" s="125"/>
      <c r="AR73" s="125"/>
      <c r="AS73" s="79">
        <f t="shared" si="23"/>
        <v>0</v>
      </c>
      <c r="AT73" s="77">
        <f t="shared" si="24"/>
        <v>0</v>
      </c>
      <c r="AU73" s="77">
        <f t="shared" si="25"/>
        <v>0</v>
      </c>
      <c r="AV73" s="80"/>
      <c r="AW73" s="81"/>
      <c r="AX73" s="81"/>
      <c r="AY73" s="126"/>
      <c r="AZ73" s="126"/>
      <c r="BA73" s="77">
        <f t="shared" si="26"/>
        <v>0</v>
      </c>
      <c r="BB73" s="83"/>
      <c r="BC73" s="133"/>
      <c r="BD73" s="62" t="str">
        <f t="shared" si="27"/>
        <v>正确</v>
      </c>
    </row>
    <row r="74" s="1" customFormat="1" ht="33" customHeight="1" spans="1:56">
      <c r="A74" s="128">
        <f t="shared" si="19"/>
        <v>70</v>
      </c>
      <c r="B74" s="115"/>
      <c r="C74" s="135"/>
      <c r="D74" s="117"/>
      <c r="E74" s="115"/>
      <c r="F74" s="87">
        <f t="shared" si="20"/>
        <v>30</v>
      </c>
      <c r="G74" s="136"/>
      <c r="H74" s="119"/>
      <c r="I74" s="119"/>
      <c r="J74" s="119"/>
      <c r="K74" s="119"/>
      <c r="L74" s="119"/>
      <c r="M74" s="119"/>
      <c r="N74" s="119"/>
      <c r="O74" s="119"/>
      <c r="P74" s="119"/>
      <c r="Q74" s="119"/>
      <c r="R74" s="119"/>
      <c r="S74" s="72">
        <f t="shared" si="21"/>
        <v>0</v>
      </c>
      <c r="T74" s="137"/>
      <c r="U74" s="122"/>
      <c r="V74" s="123"/>
      <c r="W74" s="124"/>
      <c r="X74" s="124"/>
      <c r="Y74" s="124"/>
      <c r="Z74" s="124"/>
      <c r="AA74" s="124"/>
      <c r="AB74" s="125"/>
      <c r="AC74" s="77">
        <f t="shared" si="22"/>
        <v>0</v>
      </c>
      <c r="AD74" s="125"/>
      <c r="AE74" s="125"/>
      <c r="AF74" s="125"/>
      <c r="AG74" s="125"/>
      <c r="AH74" s="125"/>
      <c r="AI74" s="125"/>
      <c r="AJ74" s="125"/>
      <c r="AK74" s="125"/>
      <c r="AL74" s="125"/>
      <c r="AM74" s="125"/>
      <c r="AN74" s="125"/>
      <c r="AO74" s="125"/>
      <c r="AP74" s="125"/>
      <c r="AQ74" s="125"/>
      <c r="AR74" s="125"/>
      <c r="AS74" s="79">
        <f t="shared" si="23"/>
        <v>0</v>
      </c>
      <c r="AT74" s="77">
        <f t="shared" si="24"/>
        <v>0</v>
      </c>
      <c r="AU74" s="77">
        <f t="shared" si="25"/>
        <v>0</v>
      </c>
      <c r="AV74" s="80"/>
      <c r="AW74" s="81"/>
      <c r="AX74" s="81"/>
      <c r="AY74" s="126"/>
      <c r="AZ74" s="126"/>
      <c r="BA74" s="77">
        <f t="shared" si="26"/>
        <v>0</v>
      </c>
      <c r="BB74" s="83"/>
      <c r="BC74" s="133"/>
      <c r="BD74" s="62" t="str">
        <f t="shared" si="27"/>
        <v>正确</v>
      </c>
    </row>
    <row r="75" s="1" customFormat="1" ht="33" customHeight="1" spans="1:56">
      <c r="A75" s="128">
        <f t="shared" si="19"/>
        <v>71</v>
      </c>
      <c r="B75" s="115"/>
      <c r="C75" s="135"/>
      <c r="D75" s="117"/>
      <c r="E75" s="115"/>
      <c r="F75" s="87">
        <f t="shared" si="20"/>
        <v>30</v>
      </c>
      <c r="G75" s="136"/>
      <c r="H75" s="119"/>
      <c r="I75" s="119"/>
      <c r="J75" s="119"/>
      <c r="K75" s="119"/>
      <c r="L75" s="119"/>
      <c r="M75" s="119"/>
      <c r="N75" s="119"/>
      <c r="O75" s="119"/>
      <c r="P75" s="119"/>
      <c r="Q75" s="119"/>
      <c r="R75" s="119"/>
      <c r="S75" s="72">
        <f t="shared" si="21"/>
        <v>0</v>
      </c>
      <c r="T75" s="137"/>
      <c r="U75" s="122"/>
      <c r="V75" s="123"/>
      <c r="W75" s="124"/>
      <c r="X75" s="124"/>
      <c r="Y75" s="124"/>
      <c r="Z75" s="124"/>
      <c r="AA75" s="124"/>
      <c r="AB75" s="125"/>
      <c r="AC75" s="77">
        <f t="shared" si="22"/>
        <v>0</v>
      </c>
      <c r="AD75" s="125"/>
      <c r="AE75" s="125"/>
      <c r="AF75" s="125"/>
      <c r="AG75" s="125"/>
      <c r="AH75" s="125"/>
      <c r="AI75" s="125"/>
      <c r="AJ75" s="125"/>
      <c r="AK75" s="125"/>
      <c r="AL75" s="125"/>
      <c r="AM75" s="125"/>
      <c r="AN75" s="125"/>
      <c r="AO75" s="125"/>
      <c r="AP75" s="125"/>
      <c r="AQ75" s="125"/>
      <c r="AR75" s="125"/>
      <c r="AS75" s="79">
        <f t="shared" si="23"/>
        <v>0</v>
      </c>
      <c r="AT75" s="77">
        <f t="shared" si="24"/>
        <v>0</v>
      </c>
      <c r="AU75" s="77">
        <f t="shared" si="25"/>
        <v>0</v>
      </c>
      <c r="AV75" s="80"/>
      <c r="AW75" s="81"/>
      <c r="AX75" s="81"/>
      <c r="AY75" s="126"/>
      <c r="AZ75" s="126"/>
      <c r="BA75" s="77">
        <f t="shared" si="26"/>
        <v>0</v>
      </c>
      <c r="BB75" s="83"/>
      <c r="BC75" s="133"/>
      <c r="BD75" s="62" t="str">
        <f t="shared" si="27"/>
        <v>正确</v>
      </c>
    </row>
    <row r="76" s="1" customFormat="1" ht="33" customHeight="1" spans="1:56">
      <c r="A76" s="128">
        <f t="shared" si="19"/>
        <v>72</v>
      </c>
      <c r="B76" s="115"/>
      <c r="C76" s="135"/>
      <c r="D76" s="117"/>
      <c r="E76" s="115"/>
      <c r="F76" s="87">
        <f t="shared" si="20"/>
        <v>30</v>
      </c>
      <c r="G76" s="136"/>
      <c r="H76" s="119"/>
      <c r="I76" s="119"/>
      <c r="J76" s="119"/>
      <c r="K76" s="119"/>
      <c r="L76" s="119"/>
      <c r="M76" s="119"/>
      <c r="N76" s="119"/>
      <c r="O76" s="119"/>
      <c r="P76" s="119"/>
      <c r="Q76" s="119"/>
      <c r="R76" s="119"/>
      <c r="S76" s="72">
        <f t="shared" si="21"/>
        <v>0</v>
      </c>
      <c r="T76" s="137"/>
      <c r="U76" s="122"/>
      <c r="V76" s="123"/>
      <c r="W76" s="124"/>
      <c r="X76" s="124"/>
      <c r="Y76" s="124"/>
      <c r="Z76" s="124"/>
      <c r="AA76" s="124"/>
      <c r="AB76" s="125"/>
      <c r="AC76" s="77">
        <f t="shared" si="22"/>
        <v>0</v>
      </c>
      <c r="AD76" s="125"/>
      <c r="AE76" s="125"/>
      <c r="AF76" s="125"/>
      <c r="AG76" s="125"/>
      <c r="AH76" s="125"/>
      <c r="AI76" s="125"/>
      <c r="AJ76" s="125"/>
      <c r="AK76" s="125"/>
      <c r="AL76" s="125"/>
      <c r="AM76" s="125"/>
      <c r="AN76" s="125"/>
      <c r="AO76" s="125"/>
      <c r="AP76" s="125"/>
      <c r="AQ76" s="125"/>
      <c r="AR76" s="125"/>
      <c r="AS76" s="79">
        <f t="shared" si="23"/>
        <v>0</v>
      </c>
      <c r="AT76" s="77">
        <f t="shared" si="24"/>
        <v>0</v>
      </c>
      <c r="AU76" s="77">
        <f t="shared" si="25"/>
        <v>0</v>
      </c>
      <c r="AV76" s="80"/>
      <c r="AW76" s="81"/>
      <c r="AX76" s="81"/>
      <c r="AY76" s="126"/>
      <c r="AZ76" s="126"/>
      <c r="BA76" s="77">
        <f t="shared" si="26"/>
        <v>0</v>
      </c>
      <c r="BB76" s="83"/>
      <c r="BC76" s="133"/>
      <c r="BD76" s="62" t="str">
        <f t="shared" si="27"/>
        <v>正确</v>
      </c>
    </row>
    <row r="77" s="1" customFormat="1" ht="33" customHeight="1" spans="1:56">
      <c r="A77" s="128">
        <f t="shared" si="19"/>
        <v>73</v>
      </c>
      <c r="B77" s="115"/>
      <c r="C77" s="135"/>
      <c r="D77" s="117"/>
      <c r="E77" s="115"/>
      <c r="F77" s="87">
        <f t="shared" si="20"/>
        <v>30</v>
      </c>
      <c r="G77" s="136"/>
      <c r="H77" s="119"/>
      <c r="I77" s="119"/>
      <c r="J77" s="119"/>
      <c r="K77" s="119"/>
      <c r="L77" s="119"/>
      <c r="M77" s="119"/>
      <c r="N77" s="119"/>
      <c r="O77" s="119"/>
      <c r="P77" s="119"/>
      <c r="Q77" s="119"/>
      <c r="R77" s="119"/>
      <c r="S77" s="72">
        <f t="shared" si="21"/>
        <v>0</v>
      </c>
      <c r="T77" s="137"/>
      <c r="U77" s="122"/>
      <c r="V77" s="123"/>
      <c r="W77" s="124"/>
      <c r="X77" s="124"/>
      <c r="Y77" s="124"/>
      <c r="Z77" s="124"/>
      <c r="AA77" s="124"/>
      <c r="AB77" s="125"/>
      <c r="AC77" s="77">
        <f t="shared" si="22"/>
        <v>0</v>
      </c>
      <c r="AD77" s="125"/>
      <c r="AE77" s="125"/>
      <c r="AF77" s="125"/>
      <c r="AG77" s="125"/>
      <c r="AH77" s="125"/>
      <c r="AI77" s="125"/>
      <c r="AJ77" s="125"/>
      <c r="AK77" s="125"/>
      <c r="AL77" s="125"/>
      <c r="AM77" s="125"/>
      <c r="AN77" s="125"/>
      <c r="AO77" s="125"/>
      <c r="AP77" s="125"/>
      <c r="AQ77" s="125"/>
      <c r="AR77" s="125"/>
      <c r="AS77" s="79">
        <f t="shared" si="23"/>
        <v>0</v>
      </c>
      <c r="AT77" s="77">
        <f t="shared" si="24"/>
        <v>0</v>
      </c>
      <c r="AU77" s="77">
        <f t="shared" si="25"/>
        <v>0</v>
      </c>
      <c r="AV77" s="80"/>
      <c r="AW77" s="81"/>
      <c r="AX77" s="81"/>
      <c r="AY77" s="126"/>
      <c r="AZ77" s="126"/>
      <c r="BA77" s="77">
        <f t="shared" si="26"/>
        <v>0</v>
      </c>
      <c r="BB77" s="83"/>
      <c r="BC77" s="133"/>
      <c r="BD77" s="62" t="str">
        <f t="shared" si="27"/>
        <v>正确</v>
      </c>
    </row>
    <row r="78" s="1" customFormat="1" ht="33" customHeight="1" spans="1:56">
      <c r="A78" s="128">
        <f t="shared" si="19"/>
        <v>74</v>
      </c>
      <c r="B78" s="115"/>
      <c r="C78" s="135"/>
      <c r="D78" s="117"/>
      <c r="E78" s="115"/>
      <c r="F78" s="87">
        <f t="shared" si="20"/>
        <v>30</v>
      </c>
      <c r="G78" s="136"/>
      <c r="H78" s="119"/>
      <c r="I78" s="119"/>
      <c r="J78" s="119"/>
      <c r="K78" s="119"/>
      <c r="L78" s="119"/>
      <c r="M78" s="119"/>
      <c r="N78" s="119"/>
      <c r="O78" s="119"/>
      <c r="P78" s="119"/>
      <c r="Q78" s="119"/>
      <c r="R78" s="119"/>
      <c r="S78" s="72">
        <f t="shared" si="21"/>
        <v>0</v>
      </c>
      <c r="T78" s="137"/>
      <c r="U78" s="122"/>
      <c r="V78" s="123"/>
      <c r="W78" s="124"/>
      <c r="X78" s="124"/>
      <c r="Y78" s="124"/>
      <c r="Z78" s="124"/>
      <c r="AA78" s="124"/>
      <c r="AB78" s="125"/>
      <c r="AC78" s="77">
        <f t="shared" si="22"/>
        <v>0</v>
      </c>
      <c r="AD78" s="125"/>
      <c r="AE78" s="125"/>
      <c r="AF78" s="125"/>
      <c r="AG78" s="125"/>
      <c r="AH78" s="125"/>
      <c r="AI78" s="125"/>
      <c r="AJ78" s="125"/>
      <c r="AK78" s="125"/>
      <c r="AL78" s="125"/>
      <c r="AM78" s="125"/>
      <c r="AN78" s="125"/>
      <c r="AO78" s="125"/>
      <c r="AP78" s="125"/>
      <c r="AQ78" s="125"/>
      <c r="AR78" s="125"/>
      <c r="AS78" s="79">
        <f t="shared" si="23"/>
        <v>0</v>
      </c>
      <c r="AT78" s="77">
        <f t="shared" si="24"/>
        <v>0</v>
      </c>
      <c r="AU78" s="77">
        <f t="shared" si="25"/>
        <v>0</v>
      </c>
      <c r="AV78" s="80"/>
      <c r="AW78" s="81"/>
      <c r="AX78" s="81"/>
      <c r="AY78" s="126"/>
      <c r="AZ78" s="126"/>
      <c r="BA78" s="77">
        <f t="shared" si="26"/>
        <v>0</v>
      </c>
      <c r="BB78" s="83"/>
      <c r="BC78" s="133"/>
      <c r="BD78" s="62" t="str">
        <f t="shared" si="27"/>
        <v>正确</v>
      </c>
    </row>
    <row r="79" s="1" customFormat="1" ht="33" customHeight="1" spans="1:56">
      <c r="A79" s="128">
        <f t="shared" si="19"/>
        <v>75</v>
      </c>
      <c r="B79" s="115"/>
      <c r="C79" s="135"/>
      <c r="D79" s="117"/>
      <c r="E79" s="115"/>
      <c r="F79" s="87">
        <f t="shared" si="20"/>
        <v>30</v>
      </c>
      <c r="G79" s="136"/>
      <c r="H79" s="119"/>
      <c r="I79" s="119"/>
      <c r="J79" s="119"/>
      <c r="K79" s="119"/>
      <c r="L79" s="119"/>
      <c r="M79" s="119"/>
      <c r="N79" s="119"/>
      <c r="O79" s="119"/>
      <c r="P79" s="119"/>
      <c r="Q79" s="119"/>
      <c r="R79" s="119"/>
      <c r="S79" s="72">
        <f t="shared" si="21"/>
        <v>0</v>
      </c>
      <c r="T79" s="137"/>
      <c r="U79" s="122"/>
      <c r="V79" s="123"/>
      <c r="W79" s="124"/>
      <c r="X79" s="124"/>
      <c r="Y79" s="124"/>
      <c r="Z79" s="124"/>
      <c r="AA79" s="124"/>
      <c r="AB79" s="125"/>
      <c r="AC79" s="77">
        <f t="shared" si="22"/>
        <v>0</v>
      </c>
      <c r="AD79" s="125"/>
      <c r="AE79" s="125"/>
      <c r="AF79" s="125"/>
      <c r="AG79" s="125"/>
      <c r="AH79" s="125"/>
      <c r="AI79" s="125"/>
      <c r="AJ79" s="125"/>
      <c r="AK79" s="125"/>
      <c r="AL79" s="125"/>
      <c r="AM79" s="125"/>
      <c r="AN79" s="125"/>
      <c r="AO79" s="125"/>
      <c r="AP79" s="125"/>
      <c r="AQ79" s="125"/>
      <c r="AR79" s="125"/>
      <c r="AS79" s="79">
        <f t="shared" si="23"/>
        <v>0</v>
      </c>
      <c r="AT79" s="77">
        <f t="shared" si="24"/>
        <v>0</v>
      </c>
      <c r="AU79" s="77">
        <f t="shared" si="25"/>
        <v>0</v>
      </c>
      <c r="AV79" s="80"/>
      <c r="AW79" s="81"/>
      <c r="AX79" s="81"/>
      <c r="AY79" s="126"/>
      <c r="AZ79" s="126"/>
      <c r="BA79" s="77">
        <f t="shared" si="26"/>
        <v>0</v>
      </c>
      <c r="BB79" s="83"/>
      <c r="BC79" s="133"/>
      <c r="BD79" s="62" t="str">
        <f t="shared" si="27"/>
        <v>正确</v>
      </c>
    </row>
    <row r="80" s="1" customFormat="1" ht="33" customHeight="1" spans="1:56">
      <c r="A80" s="128">
        <f t="shared" si="19"/>
        <v>76</v>
      </c>
      <c r="B80" s="115"/>
      <c r="C80" s="135"/>
      <c r="D80" s="117"/>
      <c r="E80" s="115"/>
      <c r="F80" s="87">
        <f t="shared" si="20"/>
        <v>30</v>
      </c>
      <c r="G80" s="136"/>
      <c r="H80" s="119"/>
      <c r="I80" s="119"/>
      <c r="J80" s="119"/>
      <c r="K80" s="119"/>
      <c r="L80" s="119"/>
      <c r="M80" s="119"/>
      <c r="N80" s="119"/>
      <c r="O80" s="119"/>
      <c r="P80" s="119"/>
      <c r="Q80" s="119"/>
      <c r="R80" s="119"/>
      <c r="S80" s="72">
        <f t="shared" si="21"/>
        <v>0</v>
      </c>
      <c r="T80" s="137"/>
      <c r="U80" s="122"/>
      <c r="V80" s="123"/>
      <c r="W80" s="124"/>
      <c r="X80" s="124"/>
      <c r="Y80" s="124"/>
      <c r="Z80" s="124"/>
      <c r="AA80" s="124"/>
      <c r="AB80" s="125"/>
      <c r="AC80" s="77">
        <f t="shared" si="22"/>
        <v>0</v>
      </c>
      <c r="AD80" s="125"/>
      <c r="AE80" s="125"/>
      <c r="AF80" s="125"/>
      <c r="AG80" s="125"/>
      <c r="AH80" s="125"/>
      <c r="AI80" s="125"/>
      <c r="AJ80" s="125"/>
      <c r="AK80" s="125"/>
      <c r="AL80" s="125"/>
      <c r="AM80" s="125"/>
      <c r="AN80" s="125"/>
      <c r="AO80" s="125"/>
      <c r="AP80" s="125"/>
      <c r="AQ80" s="125"/>
      <c r="AR80" s="125"/>
      <c r="AS80" s="79">
        <f t="shared" si="23"/>
        <v>0</v>
      </c>
      <c r="AT80" s="77">
        <f t="shared" si="24"/>
        <v>0</v>
      </c>
      <c r="AU80" s="77">
        <f t="shared" si="25"/>
        <v>0</v>
      </c>
      <c r="AV80" s="80"/>
      <c r="AW80" s="81"/>
      <c r="AX80" s="81"/>
      <c r="AY80" s="126"/>
      <c r="AZ80" s="126"/>
      <c r="BA80" s="77">
        <f t="shared" si="26"/>
        <v>0</v>
      </c>
      <c r="BB80" s="83"/>
      <c r="BC80" s="133"/>
      <c r="BD80" s="62" t="str">
        <f t="shared" si="27"/>
        <v>正确</v>
      </c>
    </row>
    <row r="81" s="1" customFormat="1" ht="33" customHeight="1" spans="1:56">
      <c r="A81" s="128">
        <f t="shared" si="19"/>
        <v>77</v>
      </c>
      <c r="B81" s="115"/>
      <c r="C81" s="135"/>
      <c r="D81" s="117"/>
      <c r="E81" s="115"/>
      <c r="F81" s="87">
        <f t="shared" si="20"/>
        <v>30</v>
      </c>
      <c r="G81" s="136"/>
      <c r="H81" s="119"/>
      <c r="I81" s="119"/>
      <c r="J81" s="119"/>
      <c r="K81" s="119"/>
      <c r="L81" s="119"/>
      <c r="M81" s="119"/>
      <c r="N81" s="119"/>
      <c r="O81" s="119"/>
      <c r="P81" s="119"/>
      <c r="Q81" s="119"/>
      <c r="R81" s="119"/>
      <c r="S81" s="72">
        <f t="shared" si="21"/>
        <v>0</v>
      </c>
      <c r="T81" s="137"/>
      <c r="U81" s="122"/>
      <c r="V81" s="123"/>
      <c r="W81" s="124"/>
      <c r="X81" s="124"/>
      <c r="Y81" s="124"/>
      <c r="Z81" s="124"/>
      <c r="AA81" s="124"/>
      <c r="AB81" s="125"/>
      <c r="AC81" s="77">
        <f t="shared" si="22"/>
        <v>0</v>
      </c>
      <c r="AD81" s="125"/>
      <c r="AE81" s="125"/>
      <c r="AF81" s="125"/>
      <c r="AG81" s="125"/>
      <c r="AH81" s="125"/>
      <c r="AI81" s="125"/>
      <c r="AJ81" s="125"/>
      <c r="AK81" s="125"/>
      <c r="AL81" s="125"/>
      <c r="AM81" s="125"/>
      <c r="AN81" s="125"/>
      <c r="AO81" s="125"/>
      <c r="AP81" s="125"/>
      <c r="AQ81" s="125"/>
      <c r="AR81" s="125"/>
      <c r="AS81" s="79">
        <f t="shared" si="23"/>
        <v>0</v>
      </c>
      <c r="AT81" s="77">
        <f t="shared" si="24"/>
        <v>0</v>
      </c>
      <c r="AU81" s="77">
        <f t="shared" si="25"/>
        <v>0</v>
      </c>
      <c r="AV81" s="80"/>
      <c r="AW81" s="81"/>
      <c r="AX81" s="81"/>
      <c r="AY81" s="126"/>
      <c r="AZ81" s="126"/>
      <c r="BA81" s="77">
        <f t="shared" si="26"/>
        <v>0</v>
      </c>
      <c r="BB81" s="83"/>
      <c r="BC81" s="133"/>
      <c r="BD81" s="62" t="str">
        <f t="shared" si="27"/>
        <v>正确</v>
      </c>
    </row>
    <row r="82" s="1" customFormat="1" ht="33" customHeight="1" spans="1:56">
      <c r="A82" s="128">
        <f t="shared" si="19"/>
        <v>78</v>
      </c>
      <c r="B82" s="115"/>
      <c r="C82" s="135"/>
      <c r="D82" s="117"/>
      <c r="E82" s="115"/>
      <c r="F82" s="87">
        <f t="shared" si="20"/>
        <v>30</v>
      </c>
      <c r="G82" s="136"/>
      <c r="H82" s="119"/>
      <c r="I82" s="119"/>
      <c r="J82" s="119"/>
      <c r="K82" s="119"/>
      <c r="L82" s="119"/>
      <c r="M82" s="119"/>
      <c r="N82" s="119"/>
      <c r="O82" s="119"/>
      <c r="P82" s="119"/>
      <c r="Q82" s="119"/>
      <c r="R82" s="119"/>
      <c r="S82" s="72">
        <f t="shared" si="21"/>
        <v>0</v>
      </c>
      <c r="T82" s="137"/>
      <c r="U82" s="122"/>
      <c r="V82" s="123"/>
      <c r="W82" s="124"/>
      <c r="X82" s="124"/>
      <c r="Y82" s="124"/>
      <c r="Z82" s="124"/>
      <c r="AA82" s="124"/>
      <c r="AB82" s="125"/>
      <c r="AC82" s="77">
        <f t="shared" si="22"/>
        <v>0</v>
      </c>
      <c r="AD82" s="125"/>
      <c r="AE82" s="125"/>
      <c r="AF82" s="125"/>
      <c r="AG82" s="125"/>
      <c r="AH82" s="125"/>
      <c r="AI82" s="125"/>
      <c r="AJ82" s="125"/>
      <c r="AK82" s="125"/>
      <c r="AL82" s="125"/>
      <c r="AM82" s="125"/>
      <c r="AN82" s="125"/>
      <c r="AO82" s="125"/>
      <c r="AP82" s="125"/>
      <c r="AQ82" s="125"/>
      <c r="AR82" s="125"/>
      <c r="AS82" s="79">
        <f t="shared" si="23"/>
        <v>0</v>
      </c>
      <c r="AT82" s="77">
        <f t="shared" si="24"/>
        <v>0</v>
      </c>
      <c r="AU82" s="77">
        <f t="shared" si="25"/>
        <v>0</v>
      </c>
      <c r="AV82" s="80"/>
      <c r="AW82" s="81"/>
      <c r="AX82" s="81"/>
      <c r="AY82" s="126"/>
      <c r="AZ82" s="126"/>
      <c r="BA82" s="77">
        <f t="shared" si="26"/>
        <v>0</v>
      </c>
      <c r="BB82" s="83"/>
      <c r="BC82" s="133"/>
      <c r="BD82" s="62" t="str">
        <f t="shared" si="27"/>
        <v>正确</v>
      </c>
    </row>
    <row r="83" s="1" customFormat="1" ht="33" customHeight="1" spans="1:56">
      <c r="A83" s="128">
        <f t="shared" si="19"/>
        <v>79</v>
      </c>
      <c r="B83" s="115"/>
      <c r="C83" s="135"/>
      <c r="D83" s="117"/>
      <c r="E83" s="115"/>
      <c r="F83" s="87">
        <f t="shared" si="20"/>
        <v>30</v>
      </c>
      <c r="G83" s="136"/>
      <c r="H83" s="119"/>
      <c r="I83" s="119"/>
      <c r="J83" s="119"/>
      <c r="K83" s="119"/>
      <c r="L83" s="119"/>
      <c r="M83" s="119"/>
      <c r="N83" s="119"/>
      <c r="O83" s="119"/>
      <c r="P83" s="119"/>
      <c r="Q83" s="119"/>
      <c r="R83" s="119"/>
      <c r="S83" s="72">
        <f t="shared" si="21"/>
        <v>0</v>
      </c>
      <c r="T83" s="137"/>
      <c r="U83" s="122"/>
      <c r="V83" s="123"/>
      <c r="W83" s="124"/>
      <c r="X83" s="124"/>
      <c r="Y83" s="124"/>
      <c r="Z83" s="124"/>
      <c r="AA83" s="124"/>
      <c r="AB83" s="125"/>
      <c r="AC83" s="77">
        <f t="shared" si="22"/>
        <v>0</v>
      </c>
      <c r="AD83" s="125"/>
      <c r="AE83" s="125"/>
      <c r="AF83" s="125"/>
      <c r="AG83" s="125"/>
      <c r="AH83" s="125"/>
      <c r="AI83" s="125"/>
      <c r="AJ83" s="125"/>
      <c r="AK83" s="125"/>
      <c r="AL83" s="125"/>
      <c r="AM83" s="125"/>
      <c r="AN83" s="125"/>
      <c r="AO83" s="125"/>
      <c r="AP83" s="125"/>
      <c r="AQ83" s="125"/>
      <c r="AR83" s="125"/>
      <c r="AS83" s="79">
        <f t="shared" si="23"/>
        <v>0</v>
      </c>
      <c r="AT83" s="77">
        <f t="shared" si="24"/>
        <v>0</v>
      </c>
      <c r="AU83" s="77">
        <f t="shared" si="25"/>
        <v>0</v>
      </c>
      <c r="AV83" s="80"/>
      <c r="AW83" s="81"/>
      <c r="AX83" s="81"/>
      <c r="AY83" s="126"/>
      <c r="AZ83" s="126"/>
      <c r="BA83" s="77">
        <f t="shared" si="26"/>
        <v>0</v>
      </c>
      <c r="BB83" s="83"/>
      <c r="BC83" s="133"/>
      <c r="BD83" s="62" t="str">
        <f t="shared" si="27"/>
        <v>正确</v>
      </c>
    </row>
    <row r="84" s="1" customFormat="1" ht="33" customHeight="1" spans="1:56">
      <c r="A84" s="128">
        <f t="shared" si="19"/>
        <v>80</v>
      </c>
      <c r="B84" s="115"/>
      <c r="C84" s="135"/>
      <c r="D84" s="117"/>
      <c r="E84" s="115"/>
      <c r="F84" s="87">
        <f t="shared" si="20"/>
        <v>30</v>
      </c>
      <c r="G84" s="136"/>
      <c r="H84" s="119"/>
      <c r="I84" s="119"/>
      <c r="J84" s="119"/>
      <c r="K84" s="119"/>
      <c r="L84" s="119"/>
      <c r="M84" s="119"/>
      <c r="N84" s="119"/>
      <c r="O84" s="119"/>
      <c r="P84" s="119"/>
      <c r="Q84" s="119"/>
      <c r="R84" s="119"/>
      <c r="S84" s="72">
        <f t="shared" si="21"/>
        <v>0</v>
      </c>
      <c r="T84" s="137"/>
      <c r="U84" s="122"/>
      <c r="V84" s="123"/>
      <c r="W84" s="124"/>
      <c r="X84" s="124"/>
      <c r="Y84" s="124"/>
      <c r="Z84" s="124"/>
      <c r="AA84" s="124"/>
      <c r="AB84" s="125"/>
      <c r="AC84" s="77">
        <f t="shared" si="22"/>
        <v>0</v>
      </c>
      <c r="AD84" s="125"/>
      <c r="AE84" s="125"/>
      <c r="AF84" s="125"/>
      <c r="AG84" s="125"/>
      <c r="AH84" s="125"/>
      <c r="AI84" s="125"/>
      <c r="AJ84" s="125"/>
      <c r="AK84" s="125"/>
      <c r="AL84" s="125"/>
      <c r="AM84" s="125"/>
      <c r="AN84" s="125"/>
      <c r="AO84" s="125"/>
      <c r="AP84" s="125"/>
      <c r="AQ84" s="125"/>
      <c r="AR84" s="125"/>
      <c r="AS84" s="79">
        <f t="shared" si="23"/>
        <v>0</v>
      </c>
      <c r="AT84" s="77">
        <f t="shared" si="24"/>
        <v>0</v>
      </c>
      <c r="AU84" s="77">
        <f t="shared" si="25"/>
        <v>0</v>
      </c>
      <c r="AV84" s="80"/>
      <c r="AW84" s="81"/>
      <c r="AX84" s="81"/>
      <c r="AY84" s="126"/>
      <c r="AZ84" s="126"/>
      <c r="BA84" s="77">
        <f t="shared" si="26"/>
        <v>0</v>
      </c>
      <c r="BB84" s="83"/>
      <c r="BC84" s="133"/>
      <c r="BD84" s="62" t="str">
        <f t="shared" si="27"/>
        <v>正确</v>
      </c>
    </row>
    <row r="85" s="1" customFormat="1" ht="33" customHeight="1" spans="1:56">
      <c r="A85" s="128">
        <f t="shared" si="19"/>
        <v>81</v>
      </c>
      <c r="B85" s="115"/>
      <c r="C85" s="135"/>
      <c r="D85" s="117"/>
      <c r="E85" s="115"/>
      <c r="F85" s="87">
        <f t="shared" si="20"/>
        <v>30</v>
      </c>
      <c r="G85" s="136"/>
      <c r="H85" s="119"/>
      <c r="I85" s="119"/>
      <c r="J85" s="119"/>
      <c r="K85" s="119"/>
      <c r="L85" s="119"/>
      <c r="M85" s="119"/>
      <c r="N85" s="119"/>
      <c r="O85" s="119"/>
      <c r="P85" s="119"/>
      <c r="Q85" s="119"/>
      <c r="R85" s="119"/>
      <c r="S85" s="72">
        <f t="shared" si="21"/>
        <v>0</v>
      </c>
      <c r="T85" s="137"/>
      <c r="U85" s="122"/>
      <c r="V85" s="123"/>
      <c r="W85" s="124"/>
      <c r="X85" s="124"/>
      <c r="Y85" s="124"/>
      <c r="Z85" s="124"/>
      <c r="AA85" s="124"/>
      <c r="AB85" s="125"/>
      <c r="AC85" s="77">
        <f t="shared" si="22"/>
        <v>0</v>
      </c>
      <c r="AD85" s="125"/>
      <c r="AE85" s="125"/>
      <c r="AF85" s="125"/>
      <c r="AG85" s="125"/>
      <c r="AH85" s="125"/>
      <c r="AI85" s="125"/>
      <c r="AJ85" s="125"/>
      <c r="AK85" s="125"/>
      <c r="AL85" s="125"/>
      <c r="AM85" s="125"/>
      <c r="AN85" s="125"/>
      <c r="AO85" s="125"/>
      <c r="AP85" s="125"/>
      <c r="AQ85" s="125"/>
      <c r="AR85" s="125"/>
      <c r="AS85" s="79">
        <f t="shared" si="23"/>
        <v>0</v>
      </c>
      <c r="AT85" s="77">
        <f t="shared" si="24"/>
        <v>0</v>
      </c>
      <c r="AU85" s="77">
        <f t="shared" si="25"/>
        <v>0</v>
      </c>
      <c r="AV85" s="80"/>
      <c r="AW85" s="81"/>
      <c r="AX85" s="81"/>
      <c r="AY85" s="126"/>
      <c r="AZ85" s="126"/>
      <c r="BA85" s="77">
        <f t="shared" si="26"/>
        <v>0</v>
      </c>
      <c r="BB85" s="83"/>
      <c r="BC85" s="133"/>
      <c r="BD85" s="62" t="str">
        <f t="shared" si="27"/>
        <v>正确</v>
      </c>
    </row>
    <row r="86" s="1" customFormat="1" ht="33" customHeight="1" spans="1:56">
      <c r="A86" s="128">
        <f t="shared" si="19"/>
        <v>82</v>
      </c>
      <c r="B86" s="115"/>
      <c r="C86" s="135"/>
      <c r="D86" s="117"/>
      <c r="E86" s="115"/>
      <c r="F86" s="87">
        <f t="shared" si="20"/>
        <v>30</v>
      </c>
      <c r="G86" s="136"/>
      <c r="H86" s="119"/>
      <c r="I86" s="119"/>
      <c r="J86" s="119"/>
      <c r="K86" s="119"/>
      <c r="L86" s="119"/>
      <c r="M86" s="119"/>
      <c r="N86" s="119"/>
      <c r="O86" s="119"/>
      <c r="P86" s="119"/>
      <c r="Q86" s="119"/>
      <c r="R86" s="119"/>
      <c r="S86" s="72">
        <f t="shared" si="21"/>
        <v>0</v>
      </c>
      <c r="T86" s="137"/>
      <c r="U86" s="122"/>
      <c r="V86" s="123"/>
      <c r="W86" s="124"/>
      <c r="X86" s="124"/>
      <c r="Y86" s="124"/>
      <c r="Z86" s="124"/>
      <c r="AA86" s="124"/>
      <c r="AB86" s="125"/>
      <c r="AC86" s="77">
        <f t="shared" si="22"/>
        <v>0</v>
      </c>
      <c r="AD86" s="125"/>
      <c r="AE86" s="125"/>
      <c r="AF86" s="125"/>
      <c r="AG86" s="125"/>
      <c r="AH86" s="125"/>
      <c r="AI86" s="125"/>
      <c r="AJ86" s="125"/>
      <c r="AK86" s="125"/>
      <c r="AL86" s="125"/>
      <c r="AM86" s="125"/>
      <c r="AN86" s="125"/>
      <c r="AO86" s="125"/>
      <c r="AP86" s="125"/>
      <c r="AQ86" s="125"/>
      <c r="AR86" s="125"/>
      <c r="AS86" s="79">
        <f t="shared" si="23"/>
        <v>0</v>
      </c>
      <c r="AT86" s="77">
        <f t="shared" si="24"/>
        <v>0</v>
      </c>
      <c r="AU86" s="77">
        <f t="shared" si="25"/>
        <v>0</v>
      </c>
      <c r="AV86" s="80"/>
      <c r="AW86" s="81"/>
      <c r="AX86" s="81"/>
      <c r="AY86" s="126"/>
      <c r="AZ86" s="126"/>
      <c r="BA86" s="77">
        <f t="shared" si="26"/>
        <v>0</v>
      </c>
      <c r="BB86" s="83"/>
      <c r="BC86" s="133"/>
      <c r="BD86" s="62" t="str">
        <f t="shared" si="27"/>
        <v>正确</v>
      </c>
    </row>
    <row r="87" s="1" customFormat="1" ht="33" customHeight="1" spans="1:56">
      <c r="A87" s="128">
        <f t="shared" si="19"/>
        <v>83</v>
      </c>
      <c r="B87" s="115"/>
      <c r="C87" s="135"/>
      <c r="D87" s="117"/>
      <c r="E87" s="115"/>
      <c r="F87" s="87">
        <f t="shared" si="20"/>
        <v>30</v>
      </c>
      <c r="G87" s="136"/>
      <c r="H87" s="119"/>
      <c r="I87" s="119"/>
      <c r="J87" s="119"/>
      <c r="K87" s="119"/>
      <c r="L87" s="119"/>
      <c r="M87" s="119"/>
      <c r="N87" s="119"/>
      <c r="O87" s="119"/>
      <c r="P87" s="119"/>
      <c r="Q87" s="119"/>
      <c r="R87" s="119"/>
      <c r="S87" s="72">
        <f t="shared" si="21"/>
        <v>0</v>
      </c>
      <c r="T87" s="137"/>
      <c r="U87" s="122"/>
      <c r="V87" s="123"/>
      <c r="W87" s="124"/>
      <c r="X87" s="124"/>
      <c r="Y87" s="124"/>
      <c r="Z87" s="124"/>
      <c r="AA87" s="124"/>
      <c r="AB87" s="125"/>
      <c r="AC87" s="77">
        <f t="shared" si="22"/>
        <v>0</v>
      </c>
      <c r="AD87" s="125"/>
      <c r="AE87" s="125"/>
      <c r="AF87" s="125"/>
      <c r="AG87" s="125"/>
      <c r="AH87" s="125"/>
      <c r="AI87" s="125"/>
      <c r="AJ87" s="125"/>
      <c r="AK87" s="125"/>
      <c r="AL87" s="125"/>
      <c r="AM87" s="125"/>
      <c r="AN87" s="125"/>
      <c r="AO87" s="125"/>
      <c r="AP87" s="125"/>
      <c r="AQ87" s="125"/>
      <c r="AR87" s="125"/>
      <c r="AS87" s="79">
        <f t="shared" si="23"/>
        <v>0</v>
      </c>
      <c r="AT87" s="77">
        <f t="shared" si="24"/>
        <v>0</v>
      </c>
      <c r="AU87" s="77">
        <f t="shared" si="25"/>
        <v>0</v>
      </c>
      <c r="AV87" s="80"/>
      <c r="AW87" s="81"/>
      <c r="AX87" s="81"/>
      <c r="AY87" s="126"/>
      <c r="AZ87" s="126"/>
      <c r="BA87" s="77">
        <f t="shared" si="26"/>
        <v>0</v>
      </c>
      <c r="BB87" s="83"/>
      <c r="BC87" s="133"/>
      <c r="BD87" s="62" t="str">
        <f t="shared" si="27"/>
        <v>正确</v>
      </c>
    </row>
    <row r="88" s="1" customFormat="1" ht="33" customHeight="1" spans="1:56">
      <c r="A88" s="128">
        <f t="shared" si="19"/>
        <v>84</v>
      </c>
      <c r="B88" s="115"/>
      <c r="C88" s="135"/>
      <c r="D88" s="117"/>
      <c r="E88" s="115"/>
      <c r="F88" s="87">
        <f t="shared" si="20"/>
        <v>30</v>
      </c>
      <c r="G88" s="136"/>
      <c r="H88" s="119"/>
      <c r="I88" s="119"/>
      <c r="J88" s="119"/>
      <c r="K88" s="119"/>
      <c r="L88" s="119"/>
      <c r="M88" s="119"/>
      <c r="N88" s="119"/>
      <c r="O88" s="119"/>
      <c r="P88" s="119"/>
      <c r="Q88" s="119"/>
      <c r="R88" s="119"/>
      <c r="S88" s="72">
        <f t="shared" si="21"/>
        <v>0</v>
      </c>
      <c r="T88" s="137"/>
      <c r="U88" s="122"/>
      <c r="V88" s="123"/>
      <c r="W88" s="124"/>
      <c r="X88" s="124"/>
      <c r="Y88" s="124"/>
      <c r="Z88" s="124"/>
      <c r="AA88" s="124"/>
      <c r="AB88" s="125"/>
      <c r="AC88" s="77">
        <f t="shared" si="22"/>
        <v>0</v>
      </c>
      <c r="AD88" s="125"/>
      <c r="AE88" s="125"/>
      <c r="AF88" s="125"/>
      <c r="AG88" s="125"/>
      <c r="AH88" s="125"/>
      <c r="AI88" s="125"/>
      <c r="AJ88" s="125"/>
      <c r="AK88" s="125"/>
      <c r="AL88" s="125"/>
      <c r="AM88" s="125"/>
      <c r="AN88" s="125"/>
      <c r="AO88" s="125"/>
      <c r="AP88" s="125"/>
      <c r="AQ88" s="125"/>
      <c r="AR88" s="125"/>
      <c r="AS88" s="79">
        <f t="shared" si="23"/>
        <v>0</v>
      </c>
      <c r="AT88" s="77">
        <f t="shared" si="24"/>
        <v>0</v>
      </c>
      <c r="AU88" s="77">
        <f t="shared" si="25"/>
        <v>0</v>
      </c>
      <c r="AV88" s="80"/>
      <c r="AW88" s="81"/>
      <c r="AX88" s="81"/>
      <c r="AY88" s="126"/>
      <c r="AZ88" s="126"/>
      <c r="BA88" s="77">
        <f t="shared" si="26"/>
        <v>0</v>
      </c>
      <c r="BB88" s="83"/>
      <c r="BC88" s="133"/>
      <c r="BD88" s="62" t="str">
        <f t="shared" si="27"/>
        <v>正确</v>
      </c>
    </row>
    <row r="89" s="1" customFormat="1" ht="33" customHeight="1" spans="1:56">
      <c r="A89" s="128">
        <f t="shared" si="19"/>
        <v>85</v>
      </c>
      <c r="B89" s="115"/>
      <c r="C89" s="135"/>
      <c r="D89" s="117"/>
      <c r="E89" s="115"/>
      <c r="F89" s="87">
        <f t="shared" si="20"/>
        <v>30</v>
      </c>
      <c r="G89" s="136"/>
      <c r="H89" s="119"/>
      <c r="I89" s="119"/>
      <c r="J89" s="119"/>
      <c r="K89" s="119"/>
      <c r="L89" s="119"/>
      <c r="M89" s="119"/>
      <c r="N89" s="119"/>
      <c r="O89" s="119"/>
      <c r="P89" s="119"/>
      <c r="Q89" s="119"/>
      <c r="R89" s="119"/>
      <c r="S89" s="72">
        <f t="shared" si="21"/>
        <v>0</v>
      </c>
      <c r="T89" s="137"/>
      <c r="U89" s="122"/>
      <c r="V89" s="123"/>
      <c r="W89" s="124"/>
      <c r="X89" s="124"/>
      <c r="Y89" s="124"/>
      <c r="Z89" s="124"/>
      <c r="AA89" s="124"/>
      <c r="AB89" s="125"/>
      <c r="AC89" s="77">
        <f t="shared" si="22"/>
        <v>0</v>
      </c>
      <c r="AD89" s="125"/>
      <c r="AE89" s="125"/>
      <c r="AF89" s="125"/>
      <c r="AG89" s="125"/>
      <c r="AH89" s="125"/>
      <c r="AI89" s="125"/>
      <c r="AJ89" s="125"/>
      <c r="AK89" s="125"/>
      <c r="AL89" s="125"/>
      <c r="AM89" s="125"/>
      <c r="AN89" s="125"/>
      <c r="AO89" s="125"/>
      <c r="AP89" s="125"/>
      <c r="AQ89" s="125"/>
      <c r="AR89" s="125"/>
      <c r="AS89" s="79">
        <f t="shared" si="23"/>
        <v>0</v>
      </c>
      <c r="AT89" s="77">
        <f t="shared" si="24"/>
        <v>0</v>
      </c>
      <c r="AU89" s="77">
        <f t="shared" si="25"/>
        <v>0</v>
      </c>
      <c r="AV89" s="80"/>
      <c r="AW89" s="81"/>
      <c r="AX89" s="81"/>
      <c r="AY89" s="126"/>
      <c r="AZ89" s="126"/>
      <c r="BA89" s="77">
        <f t="shared" si="26"/>
        <v>0</v>
      </c>
      <c r="BB89" s="83"/>
      <c r="BC89" s="133"/>
      <c r="BD89" s="62" t="str">
        <f t="shared" si="27"/>
        <v>正确</v>
      </c>
    </row>
    <row r="90" s="1" customFormat="1" ht="33" customHeight="1" spans="1:56">
      <c r="A90" s="128">
        <f t="shared" si="19"/>
        <v>86</v>
      </c>
      <c r="B90" s="115"/>
      <c r="C90" s="135"/>
      <c r="D90" s="117"/>
      <c r="E90" s="115"/>
      <c r="F90" s="87">
        <f t="shared" si="20"/>
        <v>30</v>
      </c>
      <c r="G90" s="136"/>
      <c r="H90" s="119"/>
      <c r="I90" s="119"/>
      <c r="J90" s="119"/>
      <c r="K90" s="119"/>
      <c r="L90" s="119"/>
      <c r="M90" s="119"/>
      <c r="N90" s="119"/>
      <c r="O90" s="119"/>
      <c r="P90" s="119"/>
      <c r="Q90" s="119"/>
      <c r="R90" s="119"/>
      <c r="S90" s="72">
        <f t="shared" si="21"/>
        <v>0</v>
      </c>
      <c r="T90" s="137"/>
      <c r="U90" s="122"/>
      <c r="V90" s="123"/>
      <c r="W90" s="124"/>
      <c r="X90" s="124"/>
      <c r="Y90" s="124"/>
      <c r="Z90" s="124"/>
      <c r="AA90" s="124"/>
      <c r="AB90" s="125"/>
      <c r="AC90" s="77">
        <f t="shared" si="22"/>
        <v>0</v>
      </c>
      <c r="AD90" s="125"/>
      <c r="AE90" s="125"/>
      <c r="AF90" s="125"/>
      <c r="AG90" s="125"/>
      <c r="AH90" s="125"/>
      <c r="AI90" s="125"/>
      <c r="AJ90" s="125"/>
      <c r="AK90" s="125"/>
      <c r="AL90" s="125"/>
      <c r="AM90" s="125"/>
      <c r="AN90" s="125"/>
      <c r="AO90" s="125"/>
      <c r="AP90" s="125"/>
      <c r="AQ90" s="125"/>
      <c r="AR90" s="125"/>
      <c r="AS90" s="79">
        <f t="shared" si="23"/>
        <v>0</v>
      </c>
      <c r="AT90" s="77">
        <f t="shared" si="24"/>
        <v>0</v>
      </c>
      <c r="AU90" s="77">
        <f t="shared" si="25"/>
        <v>0</v>
      </c>
      <c r="AV90" s="80"/>
      <c r="AW90" s="81"/>
      <c r="AX90" s="81"/>
      <c r="AY90" s="126"/>
      <c r="AZ90" s="126"/>
      <c r="BA90" s="77">
        <f t="shared" si="26"/>
        <v>0</v>
      </c>
      <c r="BB90" s="83"/>
      <c r="BC90" s="133"/>
      <c r="BD90" s="62" t="str">
        <f t="shared" si="27"/>
        <v>正确</v>
      </c>
    </row>
    <row r="91" s="1" customFormat="1" ht="33" customHeight="1" spans="1:56">
      <c r="A91" s="128">
        <f t="shared" si="19"/>
        <v>87</v>
      </c>
      <c r="B91" s="115"/>
      <c r="C91" s="135"/>
      <c r="D91" s="117"/>
      <c r="E91" s="115"/>
      <c r="F91" s="87">
        <f t="shared" si="20"/>
        <v>30</v>
      </c>
      <c r="G91" s="136"/>
      <c r="H91" s="119"/>
      <c r="I91" s="119"/>
      <c r="J91" s="119"/>
      <c r="K91" s="119"/>
      <c r="L91" s="119"/>
      <c r="M91" s="119"/>
      <c r="N91" s="119"/>
      <c r="O91" s="119"/>
      <c r="P91" s="119"/>
      <c r="Q91" s="119"/>
      <c r="R91" s="119"/>
      <c r="S91" s="72">
        <f t="shared" si="21"/>
        <v>0</v>
      </c>
      <c r="T91" s="137"/>
      <c r="U91" s="122"/>
      <c r="V91" s="123"/>
      <c r="W91" s="124"/>
      <c r="X91" s="124"/>
      <c r="Y91" s="124"/>
      <c r="Z91" s="124"/>
      <c r="AA91" s="124"/>
      <c r="AB91" s="125"/>
      <c r="AC91" s="77">
        <f t="shared" si="22"/>
        <v>0</v>
      </c>
      <c r="AD91" s="125"/>
      <c r="AE91" s="125"/>
      <c r="AF91" s="125"/>
      <c r="AG91" s="125"/>
      <c r="AH91" s="125"/>
      <c r="AI91" s="125"/>
      <c r="AJ91" s="125"/>
      <c r="AK91" s="125"/>
      <c r="AL91" s="125"/>
      <c r="AM91" s="125"/>
      <c r="AN91" s="125"/>
      <c r="AO91" s="125"/>
      <c r="AP91" s="125"/>
      <c r="AQ91" s="125"/>
      <c r="AR91" s="125"/>
      <c r="AS91" s="79">
        <f t="shared" si="23"/>
        <v>0</v>
      </c>
      <c r="AT91" s="77">
        <f t="shared" si="24"/>
        <v>0</v>
      </c>
      <c r="AU91" s="77">
        <f t="shared" si="25"/>
        <v>0</v>
      </c>
      <c r="AV91" s="80"/>
      <c r="AW91" s="81"/>
      <c r="AX91" s="81"/>
      <c r="AY91" s="126"/>
      <c r="AZ91" s="126"/>
      <c r="BA91" s="77">
        <f t="shared" si="26"/>
        <v>0</v>
      </c>
      <c r="BB91" s="83"/>
      <c r="BC91" s="133"/>
      <c r="BD91" s="62" t="str">
        <f t="shared" si="27"/>
        <v>正确</v>
      </c>
    </row>
    <row r="92" s="1" customFormat="1" ht="33" customHeight="1" spans="1:56">
      <c r="A92" s="128">
        <f t="shared" si="19"/>
        <v>88</v>
      </c>
      <c r="B92" s="115"/>
      <c r="C92" s="135"/>
      <c r="D92" s="117"/>
      <c r="E92" s="115"/>
      <c r="F92" s="87">
        <f t="shared" si="20"/>
        <v>30</v>
      </c>
      <c r="G92" s="136"/>
      <c r="H92" s="119"/>
      <c r="I92" s="119"/>
      <c r="J92" s="119"/>
      <c r="K92" s="119"/>
      <c r="L92" s="119"/>
      <c r="M92" s="119"/>
      <c r="N92" s="119"/>
      <c r="O92" s="119"/>
      <c r="P92" s="119"/>
      <c r="Q92" s="119"/>
      <c r="R92" s="119"/>
      <c r="S92" s="72">
        <f t="shared" si="21"/>
        <v>0</v>
      </c>
      <c r="T92" s="137"/>
      <c r="U92" s="122"/>
      <c r="V92" s="123"/>
      <c r="W92" s="124"/>
      <c r="X92" s="124"/>
      <c r="Y92" s="124"/>
      <c r="Z92" s="124"/>
      <c r="AA92" s="124"/>
      <c r="AB92" s="125"/>
      <c r="AC92" s="77">
        <f t="shared" si="22"/>
        <v>0</v>
      </c>
      <c r="AD92" s="125"/>
      <c r="AE92" s="125"/>
      <c r="AF92" s="125"/>
      <c r="AG92" s="125"/>
      <c r="AH92" s="125"/>
      <c r="AI92" s="125"/>
      <c r="AJ92" s="125"/>
      <c r="AK92" s="125"/>
      <c r="AL92" s="125"/>
      <c r="AM92" s="125"/>
      <c r="AN92" s="125"/>
      <c r="AO92" s="125"/>
      <c r="AP92" s="125"/>
      <c r="AQ92" s="125"/>
      <c r="AR92" s="125"/>
      <c r="AS92" s="79">
        <f t="shared" si="23"/>
        <v>0</v>
      </c>
      <c r="AT92" s="77">
        <f t="shared" si="24"/>
        <v>0</v>
      </c>
      <c r="AU92" s="77">
        <f t="shared" si="25"/>
        <v>0</v>
      </c>
      <c r="AV92" s="80"/>
      <c r="AW92" s="81"/>
      <c r="AX92" s="81"/>
      <c r="AY92" s="126"/>
      <c r="AZ92" s="126"/>
      <c r="BA92" s="77">
        <f t="shared" si="26"/>
        <v>0</v>
      </c>
      <c r="BB92" s="83"/>
      <c r="BC92" s="133"/>
      <c r="BD92" s="62" t="str">
        <f t="shared" si="27"/>
        <v>正确</v>
      </c>
    </row>
    <row r="93" s="1" customFormat="1" ht="33" customHeight="1" spans="1:56">
      <c r="A93" s="128">
        <f t="shared" si="19"/>
        <v>89</v>
      </c>
      <c r="B93" s="115"/>
      <c r="C93" s="135"/>
      <c r="D93" s="117"/>
      <c r="E93" s="115"/>
      <c r="F93" s="87">
        <f t="shared" si="20"/>
        <v>30</v>
      </c>
      <c r="G93" s="136"/>
      <c r="H93" s="119"/>
      <c r="I93" s="119"/>
      <c r="J93" s="119"/>
      <c r="K93" s="119"/>
      <c r="L93" s="119"/>
      <c r="M93" s="119"/>
      <c r="N93" s="119"/>
      <c r="O93" s="119"/>
      <c r="P93" s="119"/>
      <c r="Q93" s="119"/>
      <c r="R93" s="119"/>
      <c r="S93" s="72">
        <f t="shared" si="21"/>
        <v>0</v>
      </c>
      <c r="T93" s="137"/>
      <c r="U93" s="122"/>
      <c r="V93" s="123"/>
      <c r="W93" s="124"/>
      <c r="X93" s="124"/>
      <c r="Y93" s="124"/>
      <c r="Z93" s="124"/>
      <c r="AA93" s="124"/>
      <c r="AB93" s="125"/>
      <c r="AC93" s="77">
        <f t="shared" si="22"/>
        <v>0</v>
      </c>
      <c r="AD93" s="125"/>
      <c r="AE93" s="125"/>
      <c r="AF93" s="125"/>
      <c r="AG93" s="125"/>
      <c r="AH93" s="125"/>
      <c r="AI93" s="125"/>
      <c r="AJ93" s="125"/>
      <c r="AK93" s="125"/>
      <c r="AL93" s="125"/>
      <c r="AM93" s="125"/>
      <c r="AN93" s="125"/>
      <c r="AO93" s="125"/>
      <c r="AP93" s="125"/>
      <c r="AQ93" s="125"/>
      <c r="AR93" s="125"/>
      <c r="AS93" s="79">
        <f t="shared" si="23"/>
        <v>0</v>
      </c>
      <c r="AT93" s="77">
        <f t="shared" si="24"/>
        <v>0</v>
      </c>
      <c r="AU93" s="77">
        <f t="shared" si="25"/>
        <v>0</v>
      </c>
      <c r="AV93" s="80"/>
      <c r="AW93" s="81"/>
      <c r="AX93" s="81"/>
      <c r="AY93" s="126"/>
      <c r="AZ93" s="126"/>
      <c r="BA93" s="77">
        <f t="shared" si="26"/>
        <v>0</v>
      </c>
      <c r="BB93" s="83"/>
      <c r="BC93" s="133"/>
      <c r="BD93" s="62" t="str">
        <f t="shared" si="27"/>
        <v>正确</v>
      </c>
    </row>
    <row r="94" s="1" customFormat="1" ht="33" customHeight="1" spans="1:56">
      <c r="A94" s="128">
        <f t="shared" si="19"/>
        <v>90</v>
      </c>
      <c r="B94" s="115"/>
      <c r="C94" s="135"/>
      <c r="D94" s="117"/>
      <c r="E94" s="115"/>
      <c r="F94" s="87">
        <f t="shared" si="20"/>
        <v>30</v>
      </c>
      <c r="G94" s="136"/>
      <c r="H94" s="119"/>
      <c r="I94" s="119"/>
      <c r="J94" s="119"/>
      <c r="K94" s="119"/>
      <c r="L94" s="119"/>
      <c r="M94" s="119"/>
      <c r="N94" s="119"/>
      <c r="O94" s="119"/>
      <c r="P94" s="119"/>
      <c r="Q94" s="119"/>
      <c r="R94" s="119"/>
      <c r="S94" s="72">
        <f t="shared" si="21"/>
        <v>0</v>
      </c>
      <c r="T94" s="137"/>
      <c r="U94" s="122"/>
      <c r="V94" s="123"/>
      <c r="W94" s="124"/>
      <c r="X94" s="124"/>
      <c r="Y94" s="124"/>
      <c r="Z94" s="124"/>
      <c r="AA94" s="124"/>
      <c r="AB94" s="125"/>
      <c r="AC94" s="77">
        <f t="shared" si="22"/>
        <v>0</v>
      </c>
      <c r="AD94" s="125"/>
      <c r="AE94" s="125"/>
      <c r="AF94" s="125"/>
      <c r="AG94" s="125"/>
      <c r="AH94" s="125"/>
      <c r="AI94" s="125"/>
      <c r="AJ94" s="125"/>
      <c r="AK94" s="125"/>
      <c r="AL94" s="125"/>
      <c r="AM94" s="125"/>
      <c r="AN94" s="125"/>
      <c r="AO94" s="125"/>
      <c r="AP94" s="125"/>
      <c r="AQ94" s="125"/>
      <c r="AR94" s="125"/>
      <c r="AS94" s="79">
        <f t="shared" si="23"/>
        <v>0</v>
      </c>
      <c r="AT94" s="77">
        <f t="shared" si="24"/>
        <v>0</v>
      </c>
      <c r="AU94" s="77">
        <f t="shared" si="25"/>
        <v>0</v>
      </c>
      <c r="AV94" s="80"/>
      <c r="AW94" s="81"/>
      <c r="AX94" s="81"/>
      <c r="AY94" s="126"/>
      <c r="AZ94" s="126"/>
      <c r="BA94" s="77">
        <f t="shared" si="26"/>
        <v>0</v>
      </c>
      <c r="BB94" s="83"/>
      <c r="BC94" s="133"/>
      <c r="BD94" s="62" t="str">
        <f t="shared" si="27"/>
        <v>正确</v>
      </c>
    </row>
    <row r="95" s="1" customFormat="1" ht="33" customHeight="1" spans="1:56">
      <c r="A95" s="128">
        <f t="shared" si="19"/>
        <v>91</v>
      </c>
      <c r="B95" s="115"/>
      <c r="C95" s="135"/>
      <c r="D95" s="117"/>
      <c r="E95" s="115"/>
      <c r="F95" s="87">
        <f t="shared" si="20"/>
        <v>30</v>
      </c>
      <c r="G95" s="136"/>
      <c r="H95" s="119"/>
      <c r="I95" s="119"/>
      <c r="J95" s="119"/>
      <c r="K95" s="119"/>
      <c r="L95" s="119"/>
      <c r="M95" s="119"/>
      <c r="N95" s="119"/>
      <c r="O95" s="119"/>
      <c r="P95" s="119"/>
      <c r="Q95" s="119"/>
      <c r="R95" s="119"/>
      <c r="S95" s="72">
        <f t="shared" si="21"/>
        <v>0</v>
      </c>
      <c r="T95" s="137"/>
      <c r="U95" s="122"/>
      <c r="V95" s="123"/>
      <c r="W95" s="124"/>
      <c r="X95" s="124"/>
      <c r="Y95" s="124"/>
      <c r="Z95" s="124"/>
      <c r="AA95" s="124"/>
      <c r="AB95" s="125"/>
      <c r="AC95" s="77">
        <f t="shared" si="22"/>
        <v>0</v>
      </c>
      <c r="AD95" s="125"/>
      <c r="AE95" s="125"/>
      <c r="AF95" s="125"/>
      <c r="AG95" s="125"/>
      <c r="AH95" s="125"/>
      <c r="AI95" s="125"/>
      <c r="AJ95" s="125"/>
      <c r="AK95" s="125"/>
      <c r="AL95" s="125"/>
      <c r="AM95" s="125"/>
      <c r="AN95" s="125"/>
      <c r="AO95" s="125"/>
      <c r="AP95" s="125"/>
      <c r="AQ95" s="125"/>
      <c r="AR95" s="125"/>
      <c r="AS95" s="79">
        <f t="shared" si="23"/>
        <v>0</v>
      </c>
      <c r="AT95" s="77">
        <f t="shared" si="24"/>
        <v>0</v>
      </c>
      <c r="AU95" s="77">
        <f t="shared" si="25"/>
        <v>0</v>
      </c>
      <c r="AV95" s="80"/>
      <c r="AW95" s="81"/>
      <c r="AX95" s="81"/>
      <c r="AY95" s="126"/>
      <c r="AZ95" s="126"/>
      <c r="BA95" s="77">
        <f t="shared" si="26"/>
        <v>0</v>
      </c>
      <c r="BB95" s="83"/>
      <c r="BC95" s="133"/>
      <c r="BD95" s="62" t="str">
        <f t="shared" si="27"/>
        <v>正确</v>
      </c>
    </row>
    <row r="96" s="1" customFormat="1" ht="33" customHeight="1" spans="1:56">
      <c r="A96" s="128">
        <f t="shared" si="19"/>
        <v>92</v>
      </c>
      <c r="B96" s="115"/>
      <c r="C96" s="135"/>
      <c r="D96" s="117"/>
      <c r="E96" s="115"/>
      <c r="F96" s="87">
        <f t="shared" si="20"/>
        <v>30</v>
      </c>
      <c r="G96" s="136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72">
        <f t="shared" si="21"/>
        <v>0</v>
      </c>
      <c r="T96" s="137"/>
      <c r="U96" s="122"/>
      <c r="V96" s="123"/>
      <c r="W96" s="124"/>
      <c r="X96" s="124"/>
      <c r="Y96" s="124"/>
      <c r="Z96" s="124"/>
      <c r="AA96" s="124"/>
      <c r="AB96" s="125"/>
      <c r="AC96" s="77">
        <f t="shared" si="22"/>
        <v>0</v>
      </c>
      <c r="AD96" s="125"/>
      <c r="AE96" s="125"/>
      <c r="AF96" s="125"/>
      <c r="AG96" s="125"/>
      <c r="AH96" s="125"/>
      <c r="AI96" s="125"/>
      <c r="AJ96" s="125"/>
      <c r="AK96" s="125"/>
      <c r="AL96" s="125"/>
      <c r="AM96" s="125"/>
      <c r="AN96" s="125"/>
      <c r="AO96" s="125"/>
      <c r="AP96" s="125"/>
      <c r="AQ96" s="125"/>
      <c r="AR96" s="125"/>
      <c r="AS96" s="79">
        <f t="shared" si="23"/>
        <v>0</v>
      </c>
      <c r="AT96" s="77">
        <f t="shared" si="24"/>
        <v>0</v>
      </c>
      <c r="AU96" s="77">
        <f t="shared" si="25"/>
        <v>0</v>
      </c>
      <c r="AV96" s="80"/>
      <c r="AW96" s="81"/>
      <c r="AX96" s="81"/>
      <c r="AY96" s="126"/>
      <c r="AZ96" s="126"/>
      <c r="BA96" s="77">
        <f t="shared" si="26"/>
        <v>0</v>
      </c>
      <c r="BB96" s="83"/>
      <c r="BC96" s="133"/>
      <c r="BD96" s="62" t="str">
        <f t="shared" si="27"/>
        <v>正确</v>
      </c>
    </row>
    <row r="97" s="1" customFormat="1" ht="33" customHeight="1" spans="1:56">
      <c r="A97" s="128">
        <f t="shared" si="19"/>
        <v>93</v>
      </c>
      <c r="B97" s="115"/>
      <c r="C97" s="135"/>
      <c r="D97" s="117"/>
      <c r="E97" s="115"/>
      <c r="F97" s="87">
        <f t="shared" si="20"/>
        <v>30</v>
      </c>
      <c r="G97" s="136"/>
      <c r="H97" s="119"/>
      <c r="I97" s="119"/>
      <c r="J97" s="119"/>
      <c r="K97" s="119"/>
      <c r="L97" s="119"/>
      <c r="M97" s="119"/>
      <c r="N97" s="119"/>
      <c r="O97" s="119"/>
      <c r="P97" s="119"/>
      <c r="Q97" s="119"/>
      <c r="R97" s="119"/>
      <c r="S97" s="72">
        <f t="shared" si="21"/>
        <v>0</v>
      </c>
      <c r="T97" s="137"/>
      <c r="U97" s="122"/>
      <c r="V97" s="123"/>
      <c r="W97" s="124"/>
      <c r="X97" s="124"/>
      <c r="Y97" s="124"/>
      <c r="Z97" s="124"/>
      <c r="AA97" s="124"/>
      <c r="AB97" s="125"/>
      <c r="AC97" s="77">
        <f t="shared" si="22"/>
        <v>0</v>
      </c>
      <c r="AD97" s="125"/>
      <c r="AE97" s="125"/>
      <c r="AF97" s="125"/>
      <c r="AG97" s="125"/>
      <c r="AH97" s="125"/>
      <c r="AI97" s="125"/>
      <c r="AJ97" s="125"/>
      <c r="AK97" s="125"/>
      <c r="AL97" s="125"/>
      <c r="AM97" s="125"/>
      <c r="AN97" s="125"/>
      <c r="AO97" s="125"/>
      <c r="AP97" s="125"/>
      <c r="AQ97" s="125"/>
      <c r="AR97" s="125"/>
      <c r="AS97" s="79">
        <f t="shared" si="23"/>
        <v>0</v>
      </c>
      <c r="AT97" s="77">
        <f t="shared" si="24"/>
        <v>0</v>
      </c>
      <c r="AU97" s="77">
        <f t="shared" si="25"/>
        <v>0</v>
      </c>
      <c r="AV97" s="80"/>
      <c r="AW97" s="81"/>
      <c r="AX97" s="81"/>
      <c r="AY97" s="126"/>
      <c r="AZ97" s="126"/>
      <c r="BA97" s="77">
        <f t="shared" si="26"/>
        <v>0</v>
      </c>
      <c r="BB97" s="83"/>
      <c r="BC97" s="133"/>
      <c r="BD97" s="62" t="str">
        <f t="shared" si="27"/>
        <v>正确</v>
      </c>
    </row>
    <row r="98" s="1" customFormat="1" ht="33" customHeight="1" spans="1:56">
      <c r="A98" s="128">
        <f t="shared" si="19"/>
        <v>94</v>
      </c>
      <c r="B98" s="115"/>
      <c r="C98" s="135"/>
      <c r="D98" s="117"/>
      <c r="E98" s="115"/>
      <c r="F98" s="87">
        <f t="shared" si="20"/>
        <v>30</v>
      </c>
      <c r="G98" s="136"/>
      <c r="H98" s="119"/>
      <c r="I98" s="119"/>
      <c r="J98" s="119"/>
      <c r="K98" s="119"/>
      <c r="L98" s="119"/>
      <c r="M98" s="119"/>
      <c r="N98" s="119"/>
      <c r="O98" s="119"/>
      <c r="P98" s="119"/>
      <c r="Q98" s="119"/>
      <c r="R98" s="119"/>
      <c r="S98" s="72">
        <f t="shared" si="21"/>
        <v>0</v>
      </c>
      <c r="T98" s="137"/>
      <c r="U98" s="122"/>
      <c r="V98" s="123"/>
      <c r="W98" s="124"/>
      <c r="X98" s="124"/>
      <c r="Y98" s="124"/>
      <c r="Z98" s="124"/>
      <c r="AA98" s="124"/>
      <c r="AB98" s="125"/>
      <c r="AC98" s="77">
        <f t="shared" si="22"/>
        <v>0</v>
      </c>
      <c r="AD98" s="125"/>
      <c r="AE98" s="125"/>
      <c r="AF98" s="125"/>
      <c r="AG98" s="125"/>
      <c r="AH98" s="125"/>
      <c r="AI98" s="125"/>
      <c r="AJ98" s="125"/>
      <c r="AK98" s="125"/>
      <c r="AL98" s="125"/>
      <c r="AM98" s="125"/>
      <c r="AN98" s="125"/>
      <c r="AO98" s="125"/>
      <c r="AP98" s="125"/>
      <c r="AQ98" s="125"/>
      <c r="AR98" s="125"/>
      <c r="AS98" s="79">
        <f t="shared" si="23"/>
        <v>0</v>
      </c>
      <c r="AT98" s="77">
        <f t="shared" si="24"/>
        <v>0</v>
      </c>
      <c r="AU98" s="77">
        <f t="shared" si="25"/>
        <v>0</v>
      </c>
      <c r="AV98" s="80"/>
      <c r="AW98" s="81"/>
      <c r="AX98" s="81"/>
      <c r="AY98" s="126"/>
      <c r="AZ98" s="126"/>
      <c r="BA98" s="77">
        <f t="shared" si="26"/>
        <v>0</v>
      </c>
      <c r="BB98" s="83"/>
      <c r="BC98" s="133"/>
      <c r="BD98" s="62" t="str">
        <f t="shared" si="27"/>
        <v>正确</v>
      </c>
    </row>
    <row r="99" s="1" customFormat="1" ht="33" customHeight="1" spans="1:56">
      <c r="A99" s="128">
        <f t="shared" si="19"/>
        <v>95</v>
      </c>
      <c r="B99" s="115"/>
      <c r="C99" s="135"/>
      <c r="D99" s="117"/>
      <c r="E99" s="115"/>
      <c r="F99" s="87">
        <f t="shared" si="20"/>
        <v>30</v>
      </c>
      <c r="G99" s="136"/>
      <c r="H99" s="119"/>
      <c r="I99" s="119"/>
      <c r="J99" s="119"/>
      <c r="K99" s="119"/>
      <c r="L99" s="119"/>
      <c r="M99" s="119"/>
      <c r="N99" s="119"/>
      <c r="O99" s="119"/>
      <c r="P99" s="119"/>
      <c r="Q99" s="119"/>
      <c r="R99" s="119"/>
      <c r="S99" s="72">
        <f t="shared" si="21"/>
        <v>0</v>
      </c>
      <c r="T99" s="137"/>
      <c r="U99" s="122"/>
      <c r="V99" s="123"/>
      <c r="W99" s="124"/>
      <c r="X99" s="124"/>
      <c r="Y99" s="124"/>
      <c r="Z99" s="124"/>
      <c r="AA99" s="124"/>
      <c r="AB99" s="125"/>
      <c r="AC99" s="77">
        <f t="shared" si="22"/>
        <v>0</v>
      </c>
      <c r="AD99" s="125"/>
      <c r="AE99" s="125"/>
      <c r="AF99" s="125"/>
      <c r="AG99" s="125"/>
      <c r="AH99" s="125"/>
      <c r="AI99" s="125"/>
      <c r="AJ99" s="125"/>
      <c r="AK99" s="125"/>
      <c r="AL99" s="125"/>
      <c r="AM99" s="125"/>
      <c r="AN99" s="125"/>
      <c r="AO99" s="125"/>
      <c r="AP99" s="125"/>
      <c r="AQ99" s="125"/>
      <c r="AR99" s="125"/>
      <c r="AS99" s="79">
        <f t="shared" si="23"/>
        <v>0</v>
      </c>
      <c r="AT99" s="77">
        <f t="shared" si="24"/>
        <v>0</v>
      </c>
      <c r="AU99" s="77">
        <f t="shared" si="25"/>
        <v>0</v>
      </c>
      <c r="AV99" s="80"/>
      <c r="AW99" s="81"/>
      <c r="AX99" s="81"/>
      <c r="AY99" s="126"/>
      <c r="AZ99" s="126"/>
      <c r="BA99" s="77">
        <f t="shared" si="26"/>
        <v>0</v>
      </c>
      <c r="BB99" s="83"/>
      <c r="BC99" s="133"/>
      <c r="BD99" s="62" t="str">
        <f t="shared" si="27"/>
        <v>正确</v>
      </c>
    </row>
    <row r="100" s="1" customFormat="1" ht="33" customHeight="1" spans="1:56">
      <c r="A100" s="128">
        <f t="shared" si="19"/>
        <v>96</v>
      </c>
      <c r="B100" s="115"/>
      <c r="C100" s="135"/>
      <c r="D100" s="117"/>
      <c r="E100" s="115"/>
      <c r="F100" s="87">
        <f t="shared" si="20"/>
        <v>30</v>
      </c>
      <c r="G100" s="136"/>
      <c r="H100" s="119"/>
      <c r="I100" s="119"/>
      <c r="J100" s="119"/>
      <c r="K100" s="119"/>
      <c r="L100" s="119"/>
      <c r="M100" s="119"/>
      <c r="N100" s="119"/>
      <c r="O100" s="119"/>
      <c r="P100" s="119"/>
      <c r="Q100" s="119"/>
      <c r="R100" s="119"/>
      <c r="S100" s="72">
        <f t="shared" si="21"/>
        <v>0</v>
      </c>
      <c r="T100" s="137"/>
      <c r="U100" s="122"/>
      <c r="V100" s="123"/>
      <c r="W100" s="124"/>
      <c r="X100" s="124"/>
      <c r="Y100" s="124"/>
      <c r="Z100" s="124"/>
      <c r="AA100" s="124"/>
      <c r="AB100" s="125"/>
      <c r="AC100" s="77">
        <f t="shared" si="22"/>
        <v>0</v>
      </c>
      <c r="AD100" s="125"/>
      <c r="AE100" s="125"/>
      <c r="AF100" s="125"/>
      <c r="AG100" s="125"/>
      <c r="AH100" s="125"/>
      <c r="AI100" s="125"/>
      <c r="AJ100" s="125"/>
      <c r="AK100" s="125"/>
      <c r="AL100" s="125"/>
      <c r="AM100" s="125"/>
      <c r="AN100" s="125"/>
      <c r="AO100" s="125"/>
      <c r="AP100" s="125"/>
      <c r="AQ100" s="125"/>
      <c r="AR100" s="125"/>
      <c r="AS100" s="79">
        <f t="shared" si="23"/>
        <v>0</v>
      </c>
      <c r="AT100" s="77">
        <f t="shared" si="24"/>
        <v>0</v>
      </c>
      <c r="AU100" s="77">
        <f t="shared" si="25"/>
        <v>0</v>
      </c>
      <c r="AV100" s="80"/>
      <c r="AW100" s="81"/>
      <c r="AX100" s="81"/>
      <c r="AY100" s="126"/>
      <c r="AZ100" s="126"/>
      <c r="BA100" s="77">
        <f t="shared" si="26"/>
        <v>0</v>
      </c>
      <c r="BB100" s="83"/>
      <c r="BC100" s="133"/>
      <c r="BD100" s="62" t="str">
        <f t="shared" si="27"/>
        <v>正确</v>
      </c>
    </row>
    <row r="101" s="1" customFormat="1" ht="33" customHeight="1" spans="1:56">
      <c r="A101" s="128">
        <f t="shared" si="19"/>
        <v>97</v>
      </c>
      <c r="B101" s="115"/>
      <c r="C101" s="135"/>
      <c r="D101" s="117"/>
      <c r="E101" s="115"/>
      <c r="F101" s="87">
        <f t="shared" si="20"/>
        <v>30</v>
      </c>
      <c r="G101" s="136"/>
      <c r="H101" s="119"/>
      <c r="I101" s="119"/>
      <c r="J101" s="119"/>
      <c r="K101" s="119"/>
      <c r="L101" s="119"/>
      <c r="M101" s="119"/>
      <c r="N101" s="119"/>
      <c r="O101" s="119"/>
      <c r="P101" s="119"/>
      <c r="Q101" s="119"/>
      <c r="R101" s="119"/>
      <c r="S101" s="72">
        <f t="shared" si="21"/>
        <v>0</v>
      </c>
      <c r="T101" s="137"/>
      <c r="U101" s="122"/>
      <c r="V101" s="123"/>
      <c r="W101" s="124"/>
      <c r="X101" s="124"/>
      <c r="Y101" s="124"/>
      <c r="Z101" s="124"/>
      <c r="AA101" s="124"/>
      <c r="AB101" s="125"/>
      <c r="AC101" s="77">
        <f t="shared" si="22"/>
        <v>0</v>
      </c>
      <c r="AD101" s="125"/>
      <c r="AE101" s="125"/>
      <c r="AF101" s="125"/>
      <c r="AG101" s="125"/>
      <c r="AH101" s="125"/>
      <c r="AI101" s="125"/>
      <c r="AJ101" s="125"/>
      <c r="AK101" s="125"/>
      <c r="AL101" s="125"/>
      <c r="AM101" s="125"/>
      <c r="AN101" s="125"/>
      <c r="AO101" s="125"/>
      <c r="AP101" s="125"/>
      <c r="AQ101" s="125"/>
      <c r="AR101" s="125"/>
      <c r="AS101" s="79">
        <f t="shared" si="23"/>
        <v>0</v>
      </c>
      <c r="AT101" s="77">
        <f t="shared" si="24"/>
        <v>0</v>
      </c>
      <c r="AU101" s="77">
        <f t="shared" si="25"/>
        <v>0</v>
      </c>
      <c r="AV101" s="80"/>
      <c r="AW101" s="81"/>
      <c r="AX101" s="81"/>
      <c r="AY101" s="126"/>
      <c r="AZ101" s="126"/>
      <c r="BA101" s="77">
        <f t="shared" si="26"/>
        <v>0</v>
      </c>
      <c r="BB101" s="83"/>
      <c r="BC101" s="133"/>
      <c r="BD101" s="62" t="str">
        <f t="shared" si="27"/>
        <v>正确</v>
      </c>
    </row>
    <row r="102" s="1" customFormat="1" ht="33" customHeight="1" spans="1:56">
      <c r="A102" s="128">
        <f t="shared" si="19"/>
        <v>98</v>
      </c>
      <c r="B102" s="115"/>
      <c r="C102" s="135"/>
      <c r="D102" s="117"/>
      <c r="E102" s="115"/>
      <c r="F102" s="87">
        <f t="shared" si="20"/>
        <v>30</v>
      </c>
      <c r="G102" s="136"/>
      <c r="H102" s="119"/>
      <c r="I102" s="119"/>
      <c r="J102" s="119"/>
      <c r="K102" s="119"/>
      <c r="L102" s="119"/>
      <c r="M102" s="119"/>
      <c r="N102" s="119"/>
      <c r="O102" s="119"/>
      <c r="P102" s="119"/>
      <c r="Q102" s="119"/>
      <c r="R102" s="119"/>
      <c r="S102" s="72">
        <f t="shared" si="21"/>
        <v>0</v>
      </c>
      <c r="T102" s="137"/>
      <c r="U102" s="122"/>
      <c r="V102" s="123"/>
      <c r="W102" s="124"/>
      <c r="X102" s="124"/>
      <c r="Y102" s="124"/>
      <c r="Z102" s="124"/>
      <c r="AA102" s="124"/>
      <c r="AB102" s="125"/>
      <c r="AC102" s="77">
        <f t="shared" si="22"/>
        <v>0</v>
      </c>
      <c r="AD102" s="125"/>
      <c r="AE102" s="125"/>
      <c r="AF102" s="125"/>
      <c r="AG102" s="125"/>
      <c r="AH102" s="125"/>
      <c r="AI102" s="125"/>
      <c r="AJ102" s="125"/>
      <c r="AK102" s="125"/>
      <c r="AL102" s="125"/>
      <c r="AM102" s="125"/>
      <c r="AN102" s="125"/>
      <c r="AO102" s="125"/>
      <c r="AP102" s="125"/>
      <c r="AQ102" s="125"/>
      <c r="AR102" s="125"/>
      <c r="AS102" s="79">
        <f t="shared" si="23"/>
        <v>0</v>
      </c>
      <c r="AT102" s="77">
        <f t="shared" si="24"/>
        <v>0</v>
      </c>
      <c r="AU102" s="77">
        <f t="shared" si="25"/>
        <v>0</v>
      </c>
      <c r="AV102" s="80"/>
      <c r="AW102" s="81"/>
      <c r="AX102" s="81"/>
      <c r="AY102" s="126"/>
      <c r="AZ102" s="126"/>
      <c r="BA102" s="77">
        <f t="shared" si="26"/>
        <v>0</v>
      </c>
      <c r="BB102" s="83"/>
      <c r="BC102" s="133"/>
      <c r="BD102" s="62" t="str">
        <f t="shared" si="27"/>
        <v>正确</v>
      </c>
    </row>
    <row r="103" s="1" customFormat="1" ht="33" customHeight="1" spans="1:56">
      <c r="A103" s="128">
        <f t="shared" si="19"/>
        <v>99</v>
      </c>
      <c r="B103" s="115"/>
      <c r="C103" s="135"/>
      <c r="D103" s="117"/>
      <c r="E103" s="115"/>
      <c r="F103" s="87">
        <f t="shared" si="20"/>
        <v>30</v>
      </c>
      <c r="G103" s="136"/>
      <c r="H103" s="119"/>
      <c r="I103" s="119"/>
      <c r="J103" s="119"/>
      <c r="K103" s="119"/>
      <c r="L103" s="119"/>
      <c r="M103" s="119"/>
      <c r="N103" s="119"/>
      <c r="O103" s="119"/>
      <c r="P103" s="119"/>
      <c r="Q103" s="119"/>
      <c r="R103" s="119"/>
      <c r="S103" s="72">
        <f t="shared" si="21"/>
        <v>0</v>
      </c>
      <c r="T103" s="137"/>
      <c r="U103" s="122"/>
      <c r="V103" s="123"/>
      <c r="W103" s="124"/>
      <c r="X103" s="124"/>
      <c r="Y103" s="124"/>
      <c r="Z103" s="124"/>
      <c r="AA103" s="124"/>
      <c r="AB103" s="125"/>
      <c r="AC103" s="77">
        <f t="shared" si="22"/>
        <v>0</v>
      </c>
      <c r="AD103" s="125"/>
      <c r="AE103" s="125"/>
      <c r="AF103" s="125"/>
      <c r="AG103" s="125"/>
      <c r="AH103" s="125"/>
      <c r="AI103" s="125"/>
      <c r="AJ103" s="125"/>
      <c r="AK103" s="125"/>
      <c r="AL103" s="125"/>
      <c r="AM103" s="125"/>
      <c r="AN103" s="125"/>
      <c r="AO103" s="125"/>
      <c r="AP103" s="125"/>
      <c r="AQ103" s="125"/>
      <c r="AR103" s="125"/>
      <c r="AS103" s="79">
        <f t="shared" si="23"/>
        <v>0</v>
      </c>
      <c r="AT103" s="77">
        <f t="shared" si="24"/>
        <v>0</v>
      </c>
      <c r="AU103" s="77">
        <f t="shared" si="25"/>
        <v>0</v>
      </c>
      <c r="AV103" s="80"/>
      <c r="AW103" s="81"/>
      <c r="AX103" s="81"/>
      <c r="AY103" s="126"/>
      <c r="AZ103" s="126"/>
      <c r="BA103" s="77">
        <f t="shared" si="26"/>
        <v>0</v>
      </c>
      <c r="BB103" s="83"/>
      <c r="BC103" s="133"/>
      <c r="BD103" s="62" t="str">
        <f t="shared" si="27"/>
        <v>正确</v>
      </c>
    </row>
    <row r="104" s="1" customFormat="1" ht="33" customHeight="1" spans="1:56">
      <c r="A104" s="128">
        <f t="shared" si="19"/>
        <v>100</v>
      </c>
      <c r="B104" s="115"/>
      <c r="C104" s="135"/>
      <c r="D104" s="117"/>
      <c r="E104" s="115"/>
      <c r="F104" s="87">
        <f t="shared" si="20"/>
        <v>30</v>
      </c>
      <c r="G104" s="136"/>
      <c r="H104" s="119"/>
      <c r="I104" s="119"/>
      <c r="J104" s="119"/>
      <c r="K104" s="119"/>
      <c r="L104" s="119"/>
      <c r="M104" s="119"/>
      <c r="N104" s="119"/>
      <c r="O104" s="119"/>
      <c r="P104" s="119"/>
      <c r="Q104" s="119"/>
      <c r="R104" s="119"/>
      <c r="S104" s="72">
        <f t="shared" si="21"/>
        <v>0</v>
      </c>
      <c r="T104" s="137"/>
      <c r="U104" s="122"/>
      <c r="V104" s="123"/>
      <c r="W104" s="124"/>
      <c r="X104" s="124"/>
      <c r="Y104" s="124"/>
      <c r="Z104" s="124"/>
      <c r="AA104" s="124"/>
      <c r="AB104" s="125"/>
      <c r="AC104" s="77">
        <f t="shared" si="22"/>
        <v>0</v>
      </c>
      <c r="AD104" s="125"/>
      <c r="AE104" s="125"/>
      <c r="AF104" s="125"/>
      <c r="AG104" s="125"/>
      <c r="AH104" s="125"/>
      <c r="AI104" s="125"/>
      <c r="AJ104" s="125"/>
      <c r="AK104" s="125"/>
      <c r="AL104" s="125"/>
      <c r="AM104" s="125"/>
      <c r="AN104" s="125"/>
      <c r="AO104" s="125"/>
      <c r="AP104" s="125"/>
      <c r="AQ104" s="125"/>
      <c r="AR104" s="125"/>
      <c r="AS104" s="79">
        <f t="shared" si="23"/>
        <v>0</v>
      </c>
      <c r="AT104" s="77">
        <f t="shared" si="24"/>
        <v>0</v>
      </c>
      <c r="AU104" s="77">
        <f t="shared" si="25"/>
        <v>0</v>
      </c>
      <c r="AV104" s="80"/>
      <c r="AW104" s="81"/>
      <c r="AX104" s="81"/>
      <c r="AY104" s="126"/>
      <c r="AZ104" s="126"/>
      <c r="BA104" s="77">
        <f t="shared" si="26"/>
        <v>0</v>
      </c>
      <c r="BB104" s="83"/>
      <c r="BC104" s="133"/>
      <c r="BD104" s="62" t="str">
        <f t="shared" si="27"/>
        <v>正确</v>
      </c>
    </row>
    <row r="105" s="1" customFormat="1" ht="33" customHeight="1" spans="1:56">
      <c r="A105" s="128">
        <f t="shared" si="19"/>
        <v>101</v>
      </c>
      <c r="B105" s="115"/>
      <c r="C105" s="135"/>
      <c r="D105" s="117"/>
      <c r="E105" s="115"/>
      <c r="F105" s="87">
        <f t="shared" si="20"/>
        <v>30</v>
      </c>
      <c r="G105" s="136"/>
      <c r="H105" s="119"/>
      <c r="I105" s="119"/>
      <c r="J105" s="119"/>
      <c r="K105" s="119"/>
      <c r="L105" s="119"/>
      <c r="M105" s="119"/>
      <c r="N105" s="119"/>
      <c r="O105" s="119"/>
      <c r="P105" s="119"/>
      <c r="Q105" s="119"/>
      <c r="R105" s="119"/>
      <c r="S105" s="72">
        <f t="shared" si="21"/>
        <v>0</v>
      </c>
      <c r="T105" s="137"/>
      <c r="U105" s="122"/>
      <c r="V105" s="123"/>
      <c r="W105" s="124"/>
      <c r="X105" s="124"/>
      <c r="Y105" s="124"/>
      <c r="Z105" s="124"/>
      <c r="AA105" s="124"/>
      <c r="AB105" s="125"/>
      <c r="AC105" s="77">
        <f t="shared" si="22"/>
        <v>0</v>
      </c>
      <c r="AD105" s="125"/>
      <c r="AE105" s="125"/>
      <c r="AF105" s="125"/>
      <c r="AG105" s="125"/>
      <c r="AH105" s="125"/>
      <c r="AI105" s="125"/>
      <c r="AJ105" s="125"/>
      <c r="AK105" s="125"/>
      <c r="AL105" s="125"/>
      <c r="AM105" s="125"/>
      <c r="AN105" s="125"/>
      <c r="AO105" s="125"/>
      <c r="AP105" s="125"/>
      <c r="AQ105" s="125"/>
      <c r="AR105" s="125"/>
      <c r="AS105" s="79">
        <f t="shared" si="23"/>
        <v>0</v>
      </c>
      <c r="AT105" s="77">
        <f t="shared" si="24"/>
        <v>0</v>
      </c>
      <c r="AU105" s="77">
        <f t="shared" si="25"/>
        <v>0</v>
      </c>
      <c r="AV105" s="80"/>
      <c r="AW105" s="81"/>
      <c r="AX105" s="81"/>
      <c r="AY105" s="126"/>
      <c r="AZ105" s="126"/>
      <c r="BA105" s="77">
        <f t="shared" si="26"/>
        <v>0</v>
      </c>
      <c r="BB105" s="83"/>
      <c r="BC105" s="133"/>
      <c r="BD105" s="62" t="str">
        <f t="shared" si="27"/>
        <v>正确</v>
      </c>
    </row>
    <row r="106" s="1" customFormat="1" ht="33" customHeight="1" spans="1:56">
      <c r="A106" s="128">
        <f t="shared" si="19"/>
        <v>102</v>
      </c>
      <c r="B106" s="115"/>
      <c r="C106" s="135"/>
      <c r="D106" s="117"/>
      <c r="E106" s="115"/>
      <c r="F106" s="87">
        <f t="shared" si="20"/>
        <v>30</v>
      </c>
      <c r="G106" s="136"/>
      <c r="H106" s="119"/>
      <c r="I106" s="119"/>
      <c r="J106" s="119"/>
      <c r="K106" s="119"/>
      <c r="L106" s="119"/>
      <c r="M106" s="119"/>
      <c r="N106" s="119"/>
      <c r="O106" s="119"/>
      <c r="P106" s="119"/>
      <c r="Q106" s="119"/>
      <c r="R106" s="119"/>
      <c r="S106" s="72">
        <f t="shared" si="21"/>
        <v>0</v>
      </c>
      <c r="T106" s="137"/>
      <c r="U106" s="122"/>
      <c r="V106" s="123"/>
      <c r="W106" s="124"/>
      <c r="X106" s="124"/>
      <c r="Y106" s="124"/>
      <c r="Z106" s="124"/>
      <c r="AA106" s="124"/>
      <c r="AB106" s="125"/>
      <c r="AC106" s="77">
        <f t="shared" si="22"/>
        <v>0</v>
      </c>
      <c r="AD106" s="125"/>
      <c r="AE106" s="125"/>
      <c r="AF106" s="125"/>
      <c r="AG106" s="125"/>
      <c r="AH106" s="125"/>
      <c r="AI106" s="125"/>
      <c r="AJ106" s="125"/>
      <c r="AK106" s="125"/>
      <c r="AL106" s="125"/>
      <c r="AM106" s="125"/>
      <c r="AN106" s="125"/>
      <c r="AO106" s="125"/>
      <c r="AP106" s="125"/>
      <c r="AQ106" s="125"/>
      <c r="AR106" s="125"/>
      <c r="AS106" s="79">
        <f t="shared" si="23"/>
        <v>0</v>
      </c>
      <c r="AT106" s="77">
        <f t="shared" si="24"/>
        <v>0</v>
      </c>
      <c r="AU106" s="77">
        <f t="shared" si="25"/>
        <v>0</v>
      </c>
      <c r="AV106" s="80"/>
      <c r="AW106" s="81"/>
      <c r="AX106" s="81"/>
      <c r="AY106" s="126"/>
      <c r="AZ106" s="126"/>
      <c r="BA106" s="77">
        <f t="shared" si="26"/>
        <v>0</v>
      </c>
      <c r="BB106" s="83"/>
      <c r="BC106" s="133"/>
      <c r="BD106" s="62" t="str">
        <f t="shared" si="27"/>
        <v>正确</v>
      </c>
    </row>
    <row r="107" s="1" customFormat="1" ht="33" customHeight="1" spans="1:56">
      <c r="A107" s="128">
        <f t="shared" si="19"/>
        <v>103</v>
      </c>
      <c r="B107" s="115"/>
      <c r="C107" s="135"/>
      <c r="D107" s="117"/>
      <c r="E107" s="115"/>
      <c r="F107" s="87">
        <f t="shared" si="20"/>
        <v>30</v>
      </c>
      <c r="G107" s="136"/>
      <c r="H107" s="119"/>
      <c r="I107" s="119"/>
      <c r="J107" s="119"/>
      <c r="K107" s="119"/>
      <c r="L107" s="119"/>
      <c r="M107" s="119"/>
      <c r="N107" s="119"/>
      <c r="O107" s="119"/>
      <c r="P107" s="119"/>
      <c r="Q107" s="119"/>
      <c r="R107" s="119"/>
      <c r="S107" s="72">
        <f t="shared" si="21"/>
        <v>0</v>
      </c>
      <c r="T107" s="137"/>
      <c r="U107" s="122"/>
      <c r="V107" s="123"/>
      <c r="W107" s="124"/>
      <c r="X107" s="124"/>
      <c r="Y107" s="124"/>
      <c r="Z107" s="124"/>
      <c r="AA107" s="124"/>
      <c r="AB107" s="125"/>
      <c r="AC107" s="77">
        <f t="shared" si="22"/>
        <v>0</v>
      </c>
      <c r="AD107" s="125"/>
      <c r="AE107" s="125"/>
      <c r="AF107" s="125"/>
      <c r="AG107" s="125"/>
      <c r="AH107" s="125"/>
      <c r="AI107" s="125"/>
      <c r="AJ107" s="125"/>
      <c r="AK107" s="125"/>
      <c r="AL107" s="125"/>
      <c r="AM107" s="125"/>
      <c r="AN107" s="125"/>
      <c r="AO107" s="125"/>
      <c r="AP107" s="125"/>
      <c r="AQ107" s="125"/>
      <c r="AR107" s="125"/>
      <c r="AS107" s="79">
        <f t="shared" si="23"/>
        <v>0</v>
      </c>
      <c r="AT107" s="77">
        <f t="shared" si="24"/>
        <v>0</v>
      </c>
      <c r="AU107" s="77">
        <f t="shared" si="25"/>
        <v>0</v>
      </c>
      <c r="AV107" s="80"/>
      <c r="AW107" s="81"/>
      <c r="AX107" s="81"/>
      <c r="AY107" s="126"/>
      <c r="AZ107" s="126"/>
      <c r="BA107" s="77">
        <f t="shared" si="26"/>
        <v>0</v>
      </c>
      <c r="BB107" s="83"/>
      <c r="BC107" s="133"/>
      <c r="BD107" s="62" t="str">
        <f t="shared" si="27"/>
        <v>正确</v>
      </c>
    </row>
    <row r="108" s="1" customFormat="1" ht="33" customHeight="1" spans="1:56">
      <c r="A108" s="128">
        <f t="shared" si="19"/>
        <v>104</v>
      </c>
      <c r="B108" s="115"/>
      <c r="C108" s="135"/>
      <c r="D108" s="117"/>
      <c r="E108" s="115"/>
      <c r="F108" s="87">
        <f t="shared" si="20"/>
        <v>30</v>
      </c>
      <c r="G108" s="136"/>
      <c r="H108" s="119"/>
      <c r="I108" s="119"/>
      <c r="J108" s="119"/>
      <c r="K108" s="119"/>
      <c r="L108" s="119"/>
      <c r="M108" s="119"/>
      <c r="N108" s="119"/>
      <c r="O108" s="119"/>
      <c r="P108" s="119"/>
      <c r="Q108" s="119"/>
      <c r="R108" s="119"/>
      <c r="S108" s="72">
        <f t="shared" si="21"/>
        <v>0</v>
      </c>
      <c r="T108" s="137"/>
      <c r="U108" s="122"/>
      <c r="V108" s="123"/>
      <c r="W108" s="124"/>
      <c r="X108" s="124"/>
      <c r="Y108" s="124"/>
      <c r="Z108" s="124"/>
      <c r="AA108" s="124"/>
      <c r="AB108" s="125"/>
      <c r="AC108" s="77">
        <f t="shared" si="22"/>
        <v>0</v>
      </c>
      <c r="AD108" s="125"/>
      <c r="AE108" s="125"/>
      <c r="AF108" s="125"/>
      <c r="AG108" s="125"/>
      <c r="AH108" s="125"/>
      <c r="AI108" s="125"/>
      <c r="AJ108" s="125"/>
      <c r="AK108" s="125"/>
      <c r="AL108" s="125"/>
      <c r="AM108" s="125"/>
      <c r="AN108" s="125"/>
      <c r="AO108" s="125"/>
      <c r="AP108" s="125"/>
      <c r="AQ108" s="125"/>
      <c r="AR108" s="125"/>
      <c r="AS108" s="79">
        <f t="shared" si="23"/>
        <v>0</v>
      </c>
      <c r="AT108" s="77">
        <f t="shared" si="24"/>
        <v>0</v>
      </c>
      <c r="AU108" s="77">
        <f t="shared" si="25"/>
        <v>0</v>
      </c>
      <c r="AV108" s="80"/>
      <c r="AW108" s="81"/>
      <c r="AX108" s="81"/>
      <c r="AY108" s="126"/>
      <c r="AZ108" s="126"/>
      <c r="BA108" s="77">
        <f t="shared" si="26"/>
        <v>0</v>
      </c>
      <c r="BB108" s="83"/>
      <c r="BC108" s="133"/>
      <c r="BD108" s="62" t="str">
        <f t="shared" si="27"/>
        <v>正确</v>
      </c>
    </row>
    <row r="109" s="1" customFormat="1" ht="33" customHeight="1" spans="1:56">
      <c r="A109" s="128">
        <f t="shared" si="19"/>
        <v>105</v>
      </c>
      <c r="B109" s="115"/>
      <c r="C109" s="135"/>
      <c r="D109" s="117"/>
      <c r="E109" s="115"/>
      <c r="F109" s="87">
        <f t="shared" si="20"/>
        <v>30</v>
      </c>
      <c r="G109" s="136"/>
      <c r="H109" s="119"/>
      <c r="I109" s="119"/>
      <c r="J109" s="119"/>
      <c r="K109" s="119"/>
      <c r="L109" s="119"/>
      <c r="M109" s="119"/>
      <c r="N109" s="119"/>
      <c r="O109" s="119"/>
      <c r="P109" s="119"/>
      <c r="Q109" s="119"/>
      <c r="R109" s="119"/>
      <c r="S109" s="72">
        <f t="shared" si="21"/>
        <v>0</v>
      </c>
      <c r="T109" s="137"/>
      <c r="U109" s="122"/>
      <c r="V109" s="123"/>
      <c r="W109" s="124"/>
      <c r="X109" s="124"/>
      <c r="Y109" s="124"/>
      <c r="Z109" s="124"/>
      <c r="AA109" s="124"/>
      <c r="AB109" s="125"/>
      <c r="AC109" s="77">
        <f t="shared" si="22"/>
        <v>0</v>
      </c>
      <c r="AD109" s="125"/>
      <c r="AE109" s="125"/>
      <c r="AF109" s="125"/>
      <c r="AG109" s="125"/>
      <c r="AH109" s="125"/>
      <c r="AI109" s="125"/>
      <c r="AJ109" s="125"/>
      <c r="AK109" s="125"/>
      <c r="AL109" s="125"/>
      <c r="AM109" s="125"/>
      <c r="AN109" s="125"/>
      <c r="AO109" s="125"/>
      <c r="AP109" s="125"/>
      <c r="AQ109" s="125"/>
      <c r="AR109" s="125"/>
      <c r="AS109" s="79">
        <f t="shared" si="23"/>
        <v>0</v>
      </c>
      <c r="AT109" s="77">
        <f t="shared" si="24"/>
        <v>0</v>
      </c>
      <c r="AU109" s="77">
        <f t="shared" si="25"/>
        <v>0</v>
      </c>
      <c r="AV109" s="80"/>
      <c r="AW109" s="81"/>
      <c r="AX109" s="81"/>
      <c r="AY109" s="126"/>
      <c r="AZ109" s="126"/>
      <c r="BA109" s="77">
        <f t="shared" si="26"/>
        <v>0</v>
      </c>
      <c r="BB109" s="83"/>
      <c r="BC109" s="133"/>
      <c r="BD109" s="62" t="str">
        <f t="shared" si="27"/>
        <v>正确</v>
      </c>
    </row>
    <row r="110" s="1" customFormat="1" ht="33" customHeight="1" spans="1:56">
      <c r="A110" s="128">
        <f t="shared" si="19"/>
        <v>106</v>
      </c>
      <c r="B110" s="115"/>
      <c r="C110" s="135"/>
      <c r="D110" s="117"/>
      <c r="E110" s="115"/>
      <c r="F110" s="87">
        <f t="shared" si="20"/>
        <v>30</v>
      </c>
      <c r="G110" s="136"/>
      <c r="H110" s="119"/>
      <c r="I110" s="119"/>
      <c r="J110" s="119"/>
      <c r="K110" s="119"/>
      <c r="L110" s="119"/>
      <c r="M110" s="119"/>
      <c r="N110" s="119"/>
      <c r="O110" s="119"/>
      <c r="P110" s="119"/>
      <c r="Q110" s="119"/>
      <c r="R110" s="119"/>
      <c r="S110" s="72">
        <f t="shared" si="21"/>
        <v>0</v>
      </c>
      <c r="T110" s="137"/>
      <c r="U110" s="122"/>
      <c r="V110" s="123"/>
      <c r="W110" s="124"/>
      <c r="X110" s="124"/>
      <c r="Y110" s="124"/>
      <c r="Z110" s="124"/>
      <c r="AA110" s="124"/>
      <c r="AB110" s="125"/>
      <c r="AC110" s="77">
        <f t="shared" si="22"/>
        <v>0</v>
      </c>
      <c r="AD110" s="125"/>
      <c r="AE110" s="125"/>
      <c r="AF110" s="125"/>
      <c r="AG110" s="125"/>
      <c r="AH110" s="125"/>
      <c r="AI110" s="125"/>
      <c r="AJ110" s="125"/>
      <c r="AK110" s="125"/>
      <c r="AL110" s="125"/>
      <c r="AM110" s="125"/>
      <c r="AN110" s="125"/>
      <c r="AO110" s="125"/>
      <c r="AP110" s="125"/>
      <c r="AQ110" s="125"/>
      <c r="AR110" s="125"/>
      <c r="AS110" s="79">
        <f t="shared" si="23"/>
        <v>0</v>
      </c>
      <c r="AT110" s="77">
        <f t="shared" si="24"/>
        <v>0</v>
      </c>
      <c r="AU110" s="77">
        <f t="shared" si="25"/>
        <v>0</v>
      </c>
      <c r="AV110" s="80"/>
      <c r="AW110" s="81"/>
      <c r="AX110" s="81"/>
      <c r="AY110" s="126"/>
      <c r="AZ110" s="126"/>
      <c r="BA110" s="77">
        <f t="shared" si="26"/>
        <v>0</v>
      </c>
      <c r="BB110" s="83"/>
      <c r="BC110" s="133"/>
      <c r="BD110" s="62" t="str">
        <f t="shared" si="27"/>
        <v>正确</v>
      </c>
    </row>
    <row r="111" s="1" customFormat="1" ht="33" customHeight="1" spans="1:56">
      <c r="A111" s="128">
        <f t="shared" si="19"/>
        <v>107</v>
      </c>
      <c r="B111" s="115"/>
      <c r="C111" s="135"/>
      <c r="D111" s="117"/>
      <c r="E111" s="115"/>
      <c r="F111" s="87">
        <f t="shared" si="20"/>
        <v>30</v>
      </c>
      <c r="G111" s="136"/>
      <c r="H111" s="119"/>
      <c r="I111" s="119"/>
      <c r="J111" s="119"/>
      <c r="K111" s="119"/>
      <c r="L111" s="119"/>
      <c r="M111" s="119"/>
      <c r="N111" s="119"/>
      <c r="O111" s="119"/>
      <c r="P111" s="119"/>
      <c r="Q111" s="119"/>
      <c r="R111" s="119"/>
      <c r="S111" s="72">
        <f t="shared" si="21"/>
        <v>0</v>
      </c>
      <c r="T111" s="137"/>
      <c r="U111" s="122"/>
      <c r="V111" s="123"/>
      <c r="W111" s="124"/>
      <c r="X111" s="124"/>
      <c r="Y111" s="124"/>
      <c r="Z111" s="124"/>
      <c r="AA111" s="124"/>
      <c r="AB111" s="125"/>
      <c r="AC111" s="77">
        <f t="shared" si="22"/>
        <v>0</v>
      </c>
      <c r="AD111" s="125"/>
      <c r="AE111" s="125"/>
      <c r="AF111" s="125"/>
      <c r="AG111" s="125"/>
      <c r="AH111" s="125"/>
      <c r="AI111" s="125"/>
      <c r="AJ111" s="125"/>
      <c r="AK111" s="125"/>
      <c r="AL111" s="125"/>
      <c r="AM111" s="125"/>
      <c r="AN111" s="125"/>
      <c r="AO111" s="125"/>
      <c r="AP111" s="125"/>
      <c r="AQ111" s="125"/>
      <c r="AR111" s="125"/>
      <c r="AS111" s="79">
        <f t="shared" si="23"/>
        <v>0</v>
      </c>
      <c r="AT111" s="77">
        <f t="shared" si="24"/>
        <v>0</v>
      </c>
      <c r="AU111" s="77">
        <f t="shared" si="25"/>
        <v>0</v>
      </c>
      <c r="AV111" s="80"/>
      <c r="AW111" s="81"/>
      <c r="AX111" s="81"/>
      <c r="AY111" s="126"/>
      <c r="AZ111" s="126"/>
      <c r="BA111" s="77">
        <f t="shared" si="26"/>
        <v>0</v>
      </c>
      <c r="BB111" s="83"/>
      <c r="BC111" s="133"/>
      <c r="BD111" s="62" t="str">
        <f t="shared" si="27"/>
        <v>正确</v>
      </c>
    </row>
    <row r="112" s="1" customFormat="1" ht="33" customHeight="1" spans="1:56">
      <c r="A112" s="128">
        <f t="shared" si="19"/>
        <v>108</v>
      </c>
      <c r="B112" s="115"/>
      <c r="C112" s="135"/>
      <c r="D112" s="117"/>
      <c r="E112" s="115"/>
      <c r="F112" s="87">
        <f t="shared" si="20"/>
        <v>30</v>
      </c>
      <c r="G112" s="136"/>
      <c r="H112" s="119"/>
      <c r="I112" s="119"/>
      <c r="J112" s="119"/>
      <c r="K112" s="119"/>
      <c r="L112" s="119"/>
      <c r="M112" s="119"/>
      <c r="N112" s="119"/>
      <c r="O112" s="119"/>
      <c r="P112" s="119"/>
      <c r="Q112" s="119"/>
      <c r="R112" s="119"/>
      <c r="S112" s="72">
        <f t="shared" si="21"/>
        <v>0</v>
      </c>
      <c r="T112" s="137"/>
      <c r="U112" s="122"/>
      <c r="V112" s="123"/>
      <c r="W112" s="124"/>
      <c r="X112" s="124"/>
      <c r="Y112" s="124"/>
      <c r="Z112" s="124"/>
      <c r="AA112" s="124"/>
      <c r="AB112" s="125"/>
      <c r="AC112" s="77">
        <f t="shared" si="22"/>
        <v>0</v>
      </c>
      <c r="AD112" s="125"/>
      <c r="AE112" s="125"/>
      <c r="AF112" s="125"/>
      <c r="AG112" s="125"/>
      <c r="AH112" s="125"/>
      <c r="AI112" s="125"/>
      <c r="AJ112" s="125"/>
      <c r="AK112" s="125"/>
      <c r="AL112" s="125"/>
      <c r="AM112" s="125"/>
      <c r="AN112" s="125"/>
      <c r="AO112" s="125"/>
      <c r="AP112" s="125"/>
      <c r="AQ112" s="125"/>
      <c r="AR112" s="125"/>
      <c r="AS112" s="79">
        <f t="shared" si="23"/>
        <v>0</v>
      </c>
      <c r="AT112" s="77">
        <f t="shared" si="24"/>
        <v>0</v>
      </c>
      <c r="AU112" s="77">
        <f t="shared" si="25"/>
        <v>0</v>
      </c>
      <c r="AV112" s="80"/>
      <c r="AW112" s="81"/>
      <c r="AX112" s="81"/>
      <c r="AY112" s="126"/>
      <c r="AZ112" s="126"/>
      <c r="BA112" s="77">
        <f t="shared" si="26"/>
        <v>0</v>
      </c>
      <c r="BB112" s="83"/>
      <c r="BC112" s="133"/>
      <c r="BD112" s="62" t="str">
        <f t="shared" si="27"/>
        <v>正确</v>
      </c>
    </row>
    <row r="113" s="1" customFormat="1" ht="33" customHeight="1" spans="1:56">
      <c r="A113" s="128">
        <f t="shared" si="19"/>
        <v>109</v>
      </c>
      <c r="B113" s="115"/>
      <c r="C113" s="135"/>
      <c r="D113" s="117"/>
      <c r="E113" s="115"/>
      <c r="F113" s="87">
        <f t="shared" si="20"/>
        <v>30</v>
      </c>
      <c r="G113" s="136"/>
      <c r="H113" s="119"/>
      <c r="I113" s="119"/>
      <c r="J113" s="119"/>
      <c r="K113" s="119"/>
      <c r="L113" s="119"/>
      <c r="M113" s="119"/>
      <c r="N113" s="119"/>
      <c r="O113" s="119"/>
      <c r="P113" s="119"/>
      <c r="Q113" s="119"/>
      <c r="R113" s="119"/>
      <c r="S113" s="72">
        <f t="shared" si="21"/>
        <v>0</v>
      </c>
      <c r="T113" s="137"/>
      <c r="U113" s="122"/>
      <c r="V113" s="123"/>
      <c r="W113" s="124"/>
      <c r="X113" s="124"/>
      <c r="Y113" s="124"/>
      <c r="Z113" s="124"/>
      <c r="AA113" s="124"/>
      <c r="AB113" s="125"/>
      <c r="AC113" s="77">
        <f t="shared" si="22"/>
        <v>0</v>
      </c>
      <c r="AD113" s="125"/>
      <c r="AE113" s="125"/>
      <c r="AF113" s="125"/>
      <c r="AG113" s="125"/>
      <c r="AH113" s="125"/>
      <c r="AI113" s="125"/>
      <c r="AJ113" s="125"/>
      <c r="AK113" s="125"/>
      <c r="AL113" s="125"/>
      <c r="AM113" s="125"/>
      <c r="AN113" s="125"/>
      <c r="AO113" s="125"/>
      <c r="AP113" s="125"/>
      <c r="AQ113" s="125"/>
      <c r="AR113" s="125"/>
      <c r="AS113" s="79">
        <f t="shared" si="23"/>
        <v>0</v>
      </c>
      <c r="AT113" s="77">
        <f t="shared" si="24"/>
        <v>0</v>
      </c>
      <c r="AU113" s="77">
        <f t="shared" si="25"/>
        <v>0</v>
      </c>
      <c r="AV113" s="80"/>
      <c r="AW113" s="81"/>
      <c r="AX113" s="81"/>
      <c r="AY113" s="126"/>
      <c r="AZ113" s="126"/>
      <c r="BA113" s="77">
        <f t="shared" si="26"/>
        <v>0</v>
      </c>
      <c r="BB113" s="83"/>
      <c r="BC113" s="133"/>
      <c r="BD113" s="62" t="str">
        <f t="shared" si="27"/>
        <v>正确</v>
      </c>
    </row>
    <row r="114" s="1" customFormat="1" ht="33" customHeight="1" spans="1:56">
      <c r="A114" s="128">
        <f t="shared" si="19"/>
        <v>110</v>
      </c>
      <c r="B114" s="115"/>
      <c r="C114" s="135"/>
      <c r="D114" s="117"/>
      <c r="E114" s="115"/>
      <c r="F114" s="87">
        <f t="shared" si="20"/>
        <v>30</v>
      </c>
      <c r="G114" s="136"/>
      <c r="H114" s="119"/>
      <c r="I114" s="119"/>
      <c r="J114" s="119"/>
      <c r="K114" s="119"/>
      <c r="L114" s="119"/>
      <c r="M114" s="119"/>
      <c r="N114" s="119"/>
      <c r="O114" s="119"/>
      <c r="P114" s="119"/>
      <c r="Q114" s="119"/>
      <c r="R114" s="119"/>
      <c r="S114" s="72">
        <f t="shared" si="21"/>
        <v>0</v>
      </c>
      <c r="T114" s="137"/>
      <c r="U114" s="122"/>
      <c r="V114" s="123"/>
      <c r="W114" s="124"/>
      <c r="X114" s="124"/>
      <c r="Y114" s="124"/>
      <c r="Z114" s="124"/>
      <c r="AA114" s="124"/>
      <c r="AB114" s="125"/>
      <c r="AC114" s="77">
        <f t="shared" si="22"/>
        <v>0</v>
      </c>
      <c r="AD114" s="125"/>
      <c r="AE114" s="125"/>
      <c r="AF114" s="125"/>
      <c r="AG114" s="125"/>
      <c r="AH114" s="125"/>
      <c r="AI114" s="125"/>
      <c r="AJ114" s="125"/>
      <c r="AK114" s="125"/>
      <c r="AL114" s="125"/>
      <c r="AM114" s="125"/>
      <c r="AN114" s="125"/>
      <c r="AO114" s="125"/>
      <c r="AP114" s="125"/>
      <c r="AQ114" s="125"/>
      <c r="AR114" s="125"/>
      <c r="AS114" s="79">
        <f t="shared" si="23"/>
        <v>0</v>
      </c>
      <c r="AT114" s="77">
        <f t="shared" si="24"/>
        <v>0</v>
      </c>
      <c r="AU114" s="77">
        <f t="shared" si="25"/>
        <v>0</v>
      </c>
      <c r="AV114" s="80"/>
      <c r="AW114" s="81"/>
      <c r="AX114" s="81"/>
      <c r="AY114" s="126"/>
      <c r="AZ114" s="126"/>
      <c r="BA114" s="77">
        <f t="shared" si="26"/>
        <v>0</v>
      </c>
      <c r="BB114" s="83"/>
      <c r="BC114" s="133"/>
      <c r="BD114" s="62" t="str">
        <f t="shared" si="27"/>
        <v>正确</v>
      </c>
    </row>
    <row r="115" s="1" customFormat="1" ht="33" customHeight="1" spans="1:56">
      <c r="A115" s="128">
        <f t="shared" si="19"/>
        <v>111</v>
      </c>
      <c r="B115" s="115"/>
      <c r="C115" s="135"/>
      <c r="D115" s="117"/>
      <c r="E115" s="115"/>
      <c r="F115" s="87">
        <f t="shared" si="20"/>
        <v>30</v>
      </c>
      <c r="G115" s="136"/>
      <c r="H115" s="119"/>
      <c r="I115" s="119"/>
      <c r="J115" s="119"/>
      <c r="K115" s="119"/>
      <c r="L115" s="119"/>
      <c r="M115" s="119"/>
      <c r="N115" s="119"/>
      <c r="O115" s="119"/>
      <c r="P115" s="119"/>
      <c r="Q115" s="119"/>
      <c r="R115" s="119"/>
      <c r="S115" s="72">
        <f t="shared" si="21"/>
        <v>0</v>
      </c>
      <c r="T115" s="137"/>
      <c r="U115" s="122"/>
      <c r="V115" s="123"/>
      <c r="W115" s="124"/>
      <c r="X115" s="124"/>
      <c r="Y115" s="124"/>
      <c r="Z115" s="124"/>
      <c r="AA115" s="124"/>
      <c r="AB115" s="125"/>
      <c r="AC115" s="77">
        <f t="shared" si="22"/>
        <v>0</v>
      </c>
      <c r="AD115" s="125"/>
      <c r="AE115" s="125"/>
      <c r="AF115" s="125"/>
      <c r="AG115" s="125"/>
      <c r="AH115" s="125"/>
      <c r="AI115" s="125"/>
      <c r="AJ115" s="125"/>
      <c r="AK115" s="125"/>
      <c r="AL115" s="125"/>
      <c r="AM115" s="125"/>
      <c r="AN115" s="125"/>
      <c r="AO115" s="125"/>
      <c r="AP115" s="125"/>
      <c r="AQ115" s="125"/>
      <c r="AR115" s="125"/>
      <c r="AS115" s="79">
        <f t="shared" si="23"/>
        <v>0</v>
      </c>
      <c r="AT115" s="77">
        <f t="shared" si="24"/>
        <v>0</v>
      </c>
      <c r="AU115" s="77">
        <f t="shared" si="25"/>
        <v>0</v>
      </c>
      <c r="AV115" s="80"/>
      <c r="AW115" s="81"/>
      <c r="AX115" s="81"/>
      <c r="AY115" s="126"/>
      <c r="AZ115" s="126"/>
      <c r="BA115" s="77">
        <f t="shared" si="26"/>
        <v>0</v>
      </c>
      <c r="BB115" s="83"/>
      <c r="BC115" s="133"/>
      <c r="BD115" s="62" t="str">
        <f t="shared" si="27"/>
        <v>正确</v>
      </c>
    </row>
    <row r="116" s="1" customFormat="1" ht="33" customHeight="1" spans="1:56">
      <c r="A116" s="128">
        <f t="shared" si="19"/>
        <v>112</v>
      </c>
      <c r="B116" s="115"/>
      <c r="C116" s="135"/>
      <c r="D116" s="117"/>
      <c r="E116" s="115"/>
      <c r="F116" s="87">
        <f t="shared" si="20"/>
        <v>30</v>
      </c>
      <c r="G116" s="136"/>
      <c r="H116" s="119"/>
      <c r="I116" s="119"/>
      <c r="J116" s="119"/>
      <c r="K116" s="119"/>
      <c r="L116" s="119"/>
      <c r="M116" s="119"/>
      <c r="N116" s="119"/>
      <c r="O116" s="119"/>
      <c r="P116" s="119"/>
      <c r="Q116" s="119"/>
      <c r="R116" s="119"/>
      <c r="S116" s="72">
        <f t="shared" si="21"/>
        <v>0</v>
      </c>
      <c r="T116" s="137"/>
      <c r="U116" s="122"/>
      <c r="V116" s="123"/>
      <c r="W116" s="124"/>
      <c r="X116" s="124"/>
      <c r="Y116" s="124"/>
      <c r="Z116" s="124"/>
      <c r="AA116" s="124"/>
      <c r="AB116" s="125"/>
      <c r="AC116" s="77">
        <f t="shared" si="22"/>
        <v>0</v>
      </c>
      <c r="AD116" s="125"/>
      <c r="AE116" s="125"/>
      <c r="AF116" s="125"/>
      <c r="AG116" s="125"/>
      <c r="AH116" s="125"/>
      <c r="AI116" s="125"/>
      <c r="AJ116" s="125"/>
      <c r="AK116" s="125"/>
      <c r="AL116" s="125"/>
      <c r="AM116" s="125"/>
      <c r="AN116" s="125"/>
      <c r="AO116" s="125"/>
      <c r="AP116" s="125"/>
      <c r="AQ116" s="125"/>
      <c r="AR116" s="125"/>
      <c r="AS116" s="79">
        <f t="shared" si="23"/>
        <v>0</v>
      </c>
      <c r="AT116" s="77">
        <f t="shared" si="24"/>
        <v>0</v>
      </c>
      <c r="AU116" s="77">
        <f t="shared" si="25"/>
        <v>0</v>
      </c>
      <c r="AV116" s="80"/>
      <c r="AW116" s="81"/>
      <c r="AX116" s="81"/>
      <c r="AY116" s="126"/>
      <c r="AZ116" s="126"/>
      <c r="BA116" s="77">
        <f t="shared" si="26"/>
        <v>0</v>
      </c>
      <c r="BB116" s="83"/>
      <c r="BC116" s="133"/>
      <c r="BD116" s="62" t="str">
        <f t="shared" si="27"/>
        <v>正确</v>
      </c>
    </row>
    <row r="117" s="1" customFormat="1" ht="33" customHeight="1" spans="1:56">
      <c r="A117" s="128">
        <f t="shared" si="19"/>
        <v>113</v>
      </c>
      <c r="B117" s="115"/>
      <c r="C117" s="135"/>
      <c r="D117" s="117"/>
      <c r="E117" s="115"/>
      <c r="F117" s="87">
        <f t="shared" si="20"/>
        <v>30</v>
      </c>
      <c r="G117" s="136"/>
      <c r="H117" s="119"/>
      <c r="I117" s="119"/>
      <c r="J117" s="119"/>
      <c r="K117" s="119"/>
      <c r="L117" s="119"/>
      <c r="M117" s="119"/>
      <c r="N117" s="119"/>
      <c r="O117" s="119"/>
      <c r="P117" s="119"/>
      <c r="Q117" s="119"/>
      <c r="R117" s="119"/>
      <c r="S117" s="72">
        <f t="shared" si="21"/>
        <v>0</v>
      </c>
      <c r="T117" s="137"/>
      <c r="U117" s="122"/>
      <c r="V117" s="123"/>
      <c r="W117" s="124"/>
      <c r="X117" s="124"/>
      <c r="Y117" s="124"/>
      <c r="Z117" s="124"/>
      <c r="AA117" s="124"/>
      <c r="AB117" s="125"/>
      <c r="AC117" s="77">
        <f t="shared" si="22"/>
        <v>0</v>
      </c>
      <c r="AD117" s="125"/>
      <c r="AE117" s="125"/>
      <c r="AF117" s="125"/>
      <c r="AG117" s="125"/>
      <c r="AH117" s="125"/>
      <c r="AI117" s="125"/>
      <c r="AJ117" s="125"/>
      <c r="AK117" s="125"/>
      <c r="AL117" s="125"/>
      <c r="AM117" s="125"/>
      <c r="AN117" s="125"/>
      <c r="AO117" s="125"/>
      <c r="AP117" s="125"/>
      <c r="AQ117" s="125"/>
      <c r="AR117" s="125"/>
      <c r="AS117" s="79">
        <f t="shared" si="23"/>
        <v>0</v>
      </c>
      <c r="AT117" s="77">
        <f t="shared" si="24"/>
        <v>0</v>
      </c>
      <c r="AU117" s="77">
        <f t="shared" si="25"/>
        <v>0</v>
      </c>
      <c r="AV117" s="80"/>
      <c r="AW117" s="81"/>
      <c r="AX117" s="81"/>
      <c r="AY117" s="126"/>
      <c r="AZ117" s="126"/>
      <c r="BA117" s="77">
        <f t="shared" si="26"/>
        <v>0</v>
      </c>
      <c r="BB117" s="83"/>
      <c r="BC117" s="133"/>
      <c r="BD117" s="62" t="str">
        <f t="shared" si="27"/>
        <v>正确</v>
      </c>
    </row>
    <row r="118" s="1" customFormat="1" ht="33" customHeight="1" spans="1:56">
      <c r="A118" s="128">
        <f t="shared" si="19"/>
        <v>114</v>
      </c>
      <c r="B118" s="115"/>
      <c r="C118" s="135"/>
      <c r="D118" s="117"/>
      <c r="E118" s="115"/>
      <c r="F118" s="87">
        <f t="shared" si="20"/>
        <v>30</v>
      </c>
      <c r="G118" s="136"/>
      <c r="H118" s="119"/>
      <c r="I118" s="119"/>
      <c r="J118" s="119"/>
      <c r="K118" s="119"/>
      <c r="L118" s="119"/>
      <c r="M118" s="119"/>
      <c r="N118" s="119"/>
      <c r="O118" s="119"/>
      <c r="P118" s="119"/>
      <c r="Q118" s="119"/>
      <c r="R118" s="119"/>
      <c r="S118" s="72">
        <f t="shared" si="21"/>
        <v>0</v>
      </c>
      <c r="T118" s="137"/>
      <c r="U118" s="122"/>
      <c r="V118" s="123"/>
      <c r="W118" s="124"/>
      <c r="X118" s="124"/>
      <c r="Y118" s="124"/>
      <c r="Z118" s="124"/>
      <c r="AA118" s="124"/>
      <c r="AB118" s="125"/>
      <c r="AC118" s="77">
        <f t="shared" si="22"/>
        <v>0</v>
      </c>
      <c r="AD118" s="125"/>
      <c r="AE118" s="125"/>
      <c r="AF118" s="125"/>
      <c r="AG118" s="125"/>
      <c r="AH118" s="125"/>
      <c r="AI118" s="125"/>
      <c r="AJ118" s="125"/>
      <c r="AK118" s="125"/>
      <c r="AL118" s="125"/>
      <c r="AM118" s="125"/>
      <c r="AN118" s="125"/>
      <c r="AO118" s="125"/>
      <c r="AP118" s="125"/>
      <c r="AQ118" s="125"/>
      <c r="AR118" s="125"/>
      <c r="AS118" s="79">
        <f t="shared" si="23"/>
        <v>0</v>
      </c>
      <c r="AT118" s="77">
        <f t="shared" si="24"/>
        <v>0</v>
      </c>
      <c r="AU118" s="77">
        <f t="shared" si="25"/>
        <v>0</v>
      </c>
      <c r="AV118" s="80"/>
      <c r="AW118" s="81"/>
      <c r="AX118" s="81"/>
      <c r="AY118" s="126"/>
      <c r="AZ118" s="126"/>
      <c r="BA118" s="77">
        <f t="shared" si="26"/>
        <v>0</v>
      </c>
      <c r="BB118" s="83"/>
      <c r="BC118" s="133"/>
      <c r="BD118" s="62" t="str">
        <f t="shared" si="27"/>
        <v>正确</v>
      </c>
    </row>
    <row r="119" s="1" customFormat="1" ht="33" customHeight="1" spans="1:56">
      <c r="A119" s="128">
        <f t="shared" si="19"/>
        <v>115</v>
      </c>
      <c r="B119" s="115"/>
      <c r="C119" s="135"/>
      <c r="D119" s="117"/>
      <c r="E119" s="115"/>
      <c r="F119" s="87">
        <f t="shared" si="20"/>
        <v>30</v>
      </c>
      <c r="G119" s="136"/>
      <c r="H119" s="119"/>
      <c r="I119" s="119"/>
      <c r="J119" s="119"/>
      <c r="K119" s="119"/>
      <c r="L119" s="119"/>
      <c r="M119" s="119"/>
      <c r="N119" s="119"/>
      <c r="O119" s="119"/>
      <c r="P119" s="119"/>
      <c r="Q119" s="119"/>
      <c r="R119" s="119"/>
      <c r="S119" s="72">
        <f t="shared" si="21"/>
        <v>0</v>
      </c>
      <c r="T119" s="137"/>
      <c r="U119" s="122"/>
      <c r="V119" s="123"/>
      <c r="W119" s="124"/>
      <c r="X119" s="124"/>
      <c r="Y119" s="124"/>
      <c r="Z119" s="124"/>
      <c r="AA119" s="124"/>
      <c r="AB119" s="125"/>
      <c r="AC119" s="77">
        <f t="shared" si="22"/>
        <v>0</v>
      </c>
      <c r="AD119" s="125"/>
      <c r="AE119" s="125"/>
      <c r="AF119" s="125"/>
      <c r="AG119" s="125"/>
      <c r="AH119" s="125"/>
      <c r="AI119" s="125"/>
      <c r="AJ119" s="125"/>
      <c r="AK119" s="125"/>
      <c r="AL119" s="125"/>
      <c r="AM119" s="125"/>
      <c r="AN119" s="125"/>
      <c r="AO119" s="125"/>
      <c r="AP119" s="125"/>
      <c r="AQ119" s="125"/>
      <c r="AR119" s="125"/>
      <c r="AS119" s="79">
        <f t="shared" si="23"/>
        <v>0</v>
      </c>
      <c r="AT119" s="77">
        <f t="shared" si="24"/>
        <v>0</v>
      </c>
      <c r="AU119" s="77">
        <f t="shared" si="25"/>
        <v>0</v>
      </c>
      <c r="AV119" s="80"/>
      <c r="AW119" s="81"/>
      <c r="AX119" s="81"/>
      <c r="AY119" s="126"/>
      <c r="AZ119" s="126"/>
      <c r="BA119" s="77">
        <f t="shared" si="26"/>
        <v>0</v>
      </c>
      <c r="BB119" s="83"/>
      <c r="BC119" s="133"/>
      <c r="BD119" s="62" t="str">
        <f t="shared" si="27"/>
        <v>正确</v>
      </c>
    </row>
    <row r="120" s="1" customFormat="1" ht="33" customHeight="1" spans="1:56">
      <c r="A120" s="128">
        <f t="shared" si="19"/>
        <v>116</v>
      </c>
      <c r="B120" s="115"/>
      <c r="C120" s="135"/>
      <c r="D120" s="117"/>
      <c r="E120" s="115"/>
      <c r="F120" s="87">
        <f t="shared" si="20"/>
        <v>30</v>
      </c>
      <c r="G120" s="136"/>
      <c r="H120" s="119"/>
      <c r="I120" s="119"/>
      <c r="J120" s="119"/>
      <c r="K120" s="119"/>
      <c r="L120" s="119"/>
      <c r="M120" s="119"/>
      <c r="N120" s="119"/>
      <c r="O120" s="119"/>
      <c r="P120" s="119"/>
      <c r="Q120" s="119"/>
      <c r="R120" s="119"/>
      <c r="S120" s="72">
        <f t="shared" si="21"/>
        <v>0</v>
      </c>
      <c r="T120" s="137"/>
      <c r="U120" s="122"/>
      <c r="V120" s="123"/>
      <c r="W120" s="124"/>
      <c r="X120" s="124"/>
      <c r="Y120" s="124"/>
      <c r="Z120" s="124"/>
      <c r="AA120" s="124"/>
      <c r="AB120" s="125"/>
      <c r="AC120" s="77">
        <f t="shared" si="22"/>
        <v>0</v>
      </c>
      <c r="AD120" s="125"/>
      <c r="AE120" s="125"/>
      <c r="AF120" s="125"/>
      <c r="AG120" s="125"/>
      <c r="AH120" s="125"/>
      <c r="AI120" s="125"/>
      <c r="AJ120" s="125"/>
      <c r="AK120" s="125"/>
      <c r="AL120" s="125"/>
      <c r="AM120" s="125"/>
      <c r="AN120" s="125"/>
      <c r="AO120" s="125"/>
      <c r="AP120" s="125"/>
      <c r="AQ120" s="125"/>
      <c r="AR120" s="125"/>
      <c r="AS120" s="79">
        <f t="shared" si="23"/>
        <v>0</v>
      </c>
      <c r="AT120" s="77">
        <f t="shared" si="24"/>
        <v>0</v>
      </c>
      <c r="AU120" s="77">
        <f t="shared" si="25"/>
        <v>0</v>
      </c>
      <c r="AV120" s="80"/>
      <c r="AW120" s="81"/>
      <c r="AX120" s="81"/>
      <c r="AY120" s="126"/>
      <c r="AZ120" s="126"/>
      <c r="BA120" s="77">
        <f t="shared" si="26"/>
        <v>0</v>
      </c>
      <c r="BB120" s="83"/>
      <c r="BC120" s="133"/>
      <c r="BD120" s="62" t="str">
        <f t="shared" si="27"/>
        <v>正确</v>
      </c>
    </row>
    <row r="121" s="1" customFormat="1" ht="33" customHeight="1" spans="1:56">
      <c r="A121" s="128">
        <f t="shared" si="19"/>
        <v>117</v>
      </c>
      <c r="B121" s="115"/>
      <c r="C121" s="135"/>
      <c r="D121" s="117"/>
      <c r="E121" s="115"/>
      <c r="F121" s="87">
        <f t="shared" si="20"/>
        <v>30</v>
      </c>
      <c r="G121" s="136"/>
      <c r="H121" s="119"/>
      <c r="I121" s="119"/>
      <c r="J121" s="119"/>
      <c r="K121" s="119"/>
      <c r="L121" s="119"/>
      <c r="M121" s="119"/>
      <c r="N121" s="119"/>
      <c r="O121" s="119"/>
      <c r="P121" s="119"/>
      <c r="Q121" s="119"/>
      <c r="R121" s="119"/>
      <c r="S121" s="72">
        <f t="shared" si="21"/>
        <v>0</v>
      </c>
      <c r="T121" s="137"/>
      <c r="U121" s="122"/>
      <c r="V121" s="123"/>
      <c r="W121" s="124"/>
      <c r="X121" s="124"/>
      <c r="Y121" s="124"/>
      <c r="Z121" s="124"/>
      <c r="AA121" s="124"/>
      <c r="AB121" s="125"/>
      <c r="AC121" s="77">
        <f t="shared" si="22"/>
        <v>0</v>
      </c>
      <c r="AD121" s="125"/>
      <c r="AE121" s="125"/>
      <c r="AF121" s="125"/>
      <c r="AG121" s="125"/>
      <c r="AH121" s="125"/>
      <c r="AI121" s="125"/>
      <c r="AJ121" s="125"/>
      <c r="AK121" s="125"/>
      <c r="AL121" s="125"/>
      <c r="AM121" s="125"/>
      <c r="AN121" s="125"/>
      <c r="AO121" s="125"/>
      <c r="AP121" s="125"/>
      <c r="AQ121" s="125"/>
      <c r="AR121" s="125"/>
      <c r="AS121" s="79">
        <f t="shared" si="23"/>
        <v>0</v>
      </c>
      <c r="AT121" s="77">
        <f t="shared" si="24"/>
        <v>0</v>
      </c>
      <c r="AU121" s="77">
        <f t="shared" si="25"/>
        <v>0</v>
      </c>
      <c r="AV121" s="80"/>
      <c r="AW121" s="81"/>
      <c r="AX121" s="81"/>
      <c r="AY121" s="126"/>
      <c r="AZ121" s="126"/>
      <c r="BA121" s="77">
        <f t="shared" si="26"/>
        <v>0</v>
      </c>
      <c r="BB121" s="83"/>
      <c r="BC121" s="133"/>
      <c r="BD121" s="62" t="str">
        <f t="shared" si="27"/>
        <v>正确</v>
      </c>
    </row>
    <row r="122" s="1" customFormat="1" ht="33" customHeight="1" spans="1:56">
      <c r="A122" s="128">
        <f t="shared" si="19"/>
        <v>118</v>
      </c>
      <c r="B122" s="115"/>
      <c r="C122" s="135"/>
      <c r="D122" s="117"/>
      <c r="E122" s="115"/>
      <c r="F122" s="87">
        <f t="shared" si="20"/>
        <v>30</v>
      </c>
      <c r="G122" s="136"/>
      <c r="H122" s="119"/>
      <c r="I122" s="119"/>
      <c r="J122" s="119"/>
      <c r="K122" s="119"/>
      <c r="L122" s="119"/>
      <c r="M122" s="119"/>
      <c r="N122" s="119"/>
      <c r="O122" s="119"/>
      <c r="P122" s="119"/>
      <c r="Q122" s="119"/>
      <c r="R122" s="119"/>
      <c r="S122" s="72">
        <f t="shared" si="21"/>
        <v>0</v>
      </c>
      <c r="T122" s="137"/>
      <c r="U122" s="122"/>
      <c r="V122" s="123"/>
      <c r="W122" s="124"/>
      <c r="X122" s="124"/>
      <c r="Y122" s="124"/>
      <c r="Z122" s="124"/>
      <c r="AA122" s="124"/>
      <c r="AB122" s="125"/>
      <c r="AC122" s="77">
        <f t="shared" si="22"/>
        <v>0</v>
      </c>
      <c r="AD122" s="125"/>
      <c r="AE122" s="125"/>
      <c r="AF122" s="125"/>
      <c r="AG122" s="125"/>
      <c r="AH122" s="125"/>
      <c r="AI122" s="125"/>
      <c r="AJ122" s="125"/>
      <c r="AK122" s="125"/>
      <c r="AL122" s="125"/>
      <c r="AM122" s="125"/>
      <c r="AN122" s="125"/>
      <c r="AO122" s="125"/>
      <c r="AP122" s="125"/>
      <c r="AQ122" s="125"/>
      <c r="AR122" s="125"/>
      <c r="AS122" s="79">
        <f t="shared" si="23"/>
        <v>0</v>
      </c>
      <c r="AT122" s="77">
        <f t="shared" si="24"/>
        <v>0</v>
      </c>
      <c r="AU122" s="77">
        <f t="shared" si="25"/>
        <v>0</v>
      </c>
      <c r="AV122" s="80"/>
      <c r="AW122" s="81"/>
      <c r="AX122" s="81"/>
      <c r="AY122" s="126"/>
      <c r="AZ122" s="126"/>
      <c r="BA122" s="77">
        <f t="shared" si="26"/>
        <v>0</v>
      </c>
      <c r="BB122" s="83"/>
      <c r="BC122" s="133"/>
      <c r="BD122" s="62" t="str">
        <f t="shared" si="27"/>
        <v>正确</v>
      </c>
    </row>
    <row r="123" s="1" customFormat="1" ht="33" customHeight="1" spans="1:56">
      <c r="A123" s="128">
        <f t="shared" si="19"/>
        <v>119</v>
      </c>
      <c r="B123" s="115"/>
      <c r="C123" s="135"/>
      <c r="D123" s="117"/>
      <c r="E123" s="115"/>
      <c r="F123" s="87">
        <f t="shared" si="20"/>
        <v>30</v>
      </c>
      <c r="G123" s="136"/>
      <c r="H123" s="119"/>
      <c r="I123" s="119"/>
      <c r="J123" s="119"/>
      <c r="K123" s="119"/>
      <c r="L123" s="119"/>
      <c r="M123" s="119"/>
      <c r="N123" s="119"/>
      <c r="O123" s="119"/>
      <c r="P123" s="119"/>
      <c r="Q123" s="119"/>
      <c r="R123" s="119"/>
      <c r="S123" s="72">
        <f t="shared" si="21"/>
        <v>0</v>
      </c>
      <c r="T123" s="137"/>
      <c r="U123" s="122"/>
      <c r="V123" s="123"/>
      <c r="W123" s="124"/>
      <c r="X123" s="124"/>
      <c r="Y123" s="124"/>
      <c r="Z123" s="124"/>
      <c r="AA123" s="124"/>
      <c r="AB123" s="125"/>
      <c r="AC123" s="77">
        <f t="shared" si="22"/>
        <v>0</v>
      </c>
      <c r="AD123" s="125"/>
      <c r="AE123" s="125"/>
      <c r="AF123" s="125"/>
      <c r="AG123" s="125"/>
      <c r="AH123" s="125"/>
      <c r="AI123" s="125"/>
      <c r="AJ123" s="125"/>
      <c r="AK123" s="125"/>
      <c r="AL123" s="125"/>
      <c r="AM123" s="125"/>
      <c r="AN123" s="125"/>
      <c r="AO123" s="125"/>
      <c r="AP123" s="125"/>
      <c r="AQ123" s="125"/>
      <c r="AR123" s="125"/>
      <c r="AS123" s="79">
        <f t="shared" si="23"/>
        <v>0</v>
      </c>
      <c r="AT123" s="77">
        <f t="shared" si="24"/>
        <v>0</v>
      </c>
      <c r="AU123" s="77">
        <f t="shared" si="25"/>
        <v>0</v>
      </c>
      <c r="AV123" s="80"/>
      <c r="AW123" s="81"/>
      <c r="AX123" s="81"/>
      <c r="AY123" s="126"/>
      <c r="AZ123" s="126"/>
      <c r="BA123" s="77">
        <f t="shared" si="26"/>
        <v>0</v>
      </c>
      <c r="BB123" s="83"/>
      <c r="BC123" s="133"/>
      <c r="BD123" s="62" t="str">
        <f t="shared" si="27"/>
        <v>正确</v>
      </c>
    </row>
    <row r="124" s="1" customFormat="1" ht="33" customHeight="1" spans="1:56">
      <c r="A124" s="128">
        <f t="shared" si="19"/>
        <v>120</v>
      </c>
      <c r="B124" s="115"/>
      <c r="C124" s="135"/>
      <c r="D124" s="117"/>
      <c r="E124" s="115"/>
      <c r="F124" s="87">
        <f t="shared" si="20"/>
        <v>30</v>
      </c>
      <c r="G124" s="136"/>
      <c r="H124" s="119"/>
      <c r="I124" s="119"/>
      <c r="J124" s="119"/>
      <c r="K124" s="119"/>
      <c r="L124" s="119"/>
      <c r="M124" s="119"/>
      <c r="N124" s="119"/>
      <c r="O124" s="119"/>
      <c r="P124" s="119"/>
      <c r="Q124" s="119"/>
      <c r="R124" s="119"/>
      <c r="S124" s="72">
        <f t="shared" si="21"/>
        <v>0</v>
      </c>
      <c r="T124" s="137"/>
      <c r="U124" s="122"/>
      <c r="V124" s="123"/>
      <c r="W124" s="124"/>
      <c r="X124" s="124"/>
      <c r="Y124" s="124"/>
      <c r="Z124" s="124"/>
      <c r="AA124" s="124"/>
      <c r="AB124" s="125"/>
      <c r="AC124" s="77">
        <f t="shared" si="22"/>
        <v>0</v>
      </c>
      <c r="AD124" s="125"/>
      <c r="AE124" s="125"/>
      <c r="AF124" s="125"/>
      <c r="AG124" s="125"/>
      <c r="AH124" s="125"/>
      <c r="AI124" s="125"/>
      <c r="AJ124" s="125"/>
      <c r="AK124" s="125"/>
      <c r="AL124" s="125"/>
      <c r="AM124" s="125"/>
      <c r="AN124" s="125"/>
      <c r="AO124" s="125"/>
      <c r="AP124" s="125"/>
      <c r="AQ124" s="125"/>
      <c r="AR124" s="125"/>
      <c r="AS124" s="79">
        <f t="shared" si="23"/>
        <v>0</v>
      </c>
      <c r="AT124" s="77">
        <f t="shared" si="24"/>
        <v>0</v>
      </c>
      <c r="AU124" s="77">
        <f t="shared" si="25"/>
        <v>0</v>
      </c>
      <c r="AV124" s="80"/>
      <c r="AW124" s="81"/>
      <c r="AX124" s="81"/>
      <c r="AY124" s="126"/>
      <c r="AZ124" s="126"/>
      <c r="BA124" s="77">
        <f t="shared" si="26"/>
        <v>0</v>
      </c>
      <c r="BB124" s="83"/>
      <c r="BC124" s="133"/>
      <c r="BD124" s="62" t="str">
        <f t="shared" si="27"/>
        <v>正确</v>
      </c>
    </row>
    <row r="125" s="1" customFormat="1" ht="33" customHeight="1" spans="1:56">
      <c r="A125" s="128">
        <f t="shared" si="19"/>
        <v>121</v>
      </c>
      <c r="B125" s="115"/>
      <c r="C125" s="135"/>
      <c r="D125" s="117"/>
      <c r="E125" s="115"/>
      <c r="F125" s="87">
        <f t="shared" si="20"/>
        <v>30</v>
      </c>
      <c r="G125" s="136"/>
      <c r="H125" s="119"/>
      <c r="I125" s="119"/>
      <c r="J125" s="119"/>
      <c r="K125" s="119"/>
      <c r="L125" s="119"/>
      <c r="M125" s="119"/>
      <c r="N125" s="119"/>
      <c r="O125" s="119"/>
      <c r="P125" s="119"/>
      <c r="Q125" s="119"/>
      <c r="R125" s="119"/>
      <c r="S125" s="72">
        <f t="shared" si="21"/>
        <v>0</v>
      </c>
      <c r="T125" s="137"/>
      <c r="U125" s="122"/>
      <c r="V125" s="123"/>
      <c r="W125" s="124"/>
      <c r="X125" s="124"/>
      <c r="Y125" s="124"/>
      <c r="Z125" s="124"/>
      <c r="AA125" s="124"/>
      <c r="AB125" s="125"/>
      <c r="AC125" s="77">
        <f t="shared" si="22"/>
        <v>0</v>
      </c>
      <c r="AD125" s="125"/>
      <c r="AE125" s="125"/>
      <c r="AF125" s="125"/>
      <c r="AG125" s="125"/>
      <c r="AH125" s="125"/>
      <c r="AI125" s="125"/>
      <c r="AJ125" s="125"/>
      <c r="AK125" s="125"/>
      <c r="AL125" s="125"/>
      <c r="AM125" s="125"/>
      <c r="AN125" s="125"/>
      <c r="AO125" s="125"/>
      <c r="AP125" s="125"/>
      <c r="AQ125" s="125"/>
      <c r="AR125" s="125"/>
      <c r="AS125" s="79">
        <f t="shared" si="23"/>
        <v>0</v>
      </c>
      <c r="AT125" s="77">
        <f t="shared" si="24"/>
        <v>0</v>
      </c>
      <c r="AU125" s="77">
        <f t="shared" si="25"/>
        <v>0</v>
      </c>
      <c r="AV125" s="80"/>
      <c r="AW125" s="81"/>
      <c r="AX125" s="81"/>
      <c r="AY125" s="126"/>
      <c r="AZ125" s="126"/>
      <c r="BA125" s="77">
        <f t="shared" si="26"/>
        <v>0</v>
      </c>
      <c r="BB125" s="83"/>
      <c r="BC125" s="133"/>
      <c r="BD125" s="62" t="str">
        <f t="shared" si="27"/>
        <v>正确</v>
      </c>
    </row>
    <row r="126" s="1" customFormat="1" ht="33" customHeight="1" spans="1:56">
      <c r="A126" s="128">
        <f t="shared" si="19"/>
        <v>122</v>
      </c>
      <c r="B126" s="115"/>
      <c r="C126" s="135"/>
      <c r="D126" s="117"/>
      <c r="E126" s="115"/>
      <c r="F126" s="87">
        <f t="shared" si="20"/>
        <v>30</v>
      </c>
      <c r="G126" s="136"/>
      <c r="H126" s="119"/>
      <c r="I126" s="119"/>
      <c r="J126" s="119"/>
      <c r="K126" s="119"/>
      <c r="L126" s="119"/>
      <c r="M126" s="119"/>
      <c r="N126" s="119"/>
      <c r="O126" s="119"/>
      <c r="P126" s="119"/>
      <c r="Q126" s="119"/>
      <c r="R126" s="119"/>
      <c r="S126" s="72">
        <f t="shared" si="21"/>
        <v>0</v>
      </c>
      <c r="T126" s="137"/>
      <c r="U126" s="122"/>
      <c r="V126" s="123"/>
      <c r="W126" s="124"/>
      <c r="X126" s="124"/>
      <c r="Y126" s="124"/>
      <c r="Z126" s="124"/>
      <c r="AA126" s="124"/>
      <c r="AB126" s="125"/>
      <c r="AC126" s="77">
        <f t="shared" si="22"/>
        <v>0</v>
      </c>
      <c r="AD126" s="125"/>
      <c r="AE126" s="125"/>
      <c r="AF126" s="125"/>
      <c r="AG126" s="125"/>
      <c r="AH126" s="125"/>
      <c r="AI126" s="125"/>
      <c r="AJ126" s="125"/>
      <c r="AK126" s="125"/>
      <c r="AL126" s="125"/>
      <c r="AM126" s="125"/>
      <c r="AN126" s="125"/>
      <c r="AO126" s="125"/>
      <c r="AP126" s="125"/>
      <c r="AQ126" s="125"/>
      <c r="AR126" s="125"/>
      <c r="AS126" s="79">
        <f t="shared" si="23"/>
        <v>0</v>
      </c>
      <c r="AT126" s="77">
        <f t="shared" si="24"/>
        <v>0</v>
      </c>
      <c r="AU126" s="77">
        <f t="shared" si="25"/>
        <v>0</v>
      </c>
      <c r="AV126" s="80"/>
      <c r="AW126" s="81"/>
      <c r="AX126" s="81"/>
      <c r="AY126" s="126"/>
      <c r="AZ126" s="126"/>
      <c r="BA126" s="77">
        <f t="shared" si="26"/>
        <v>0</v>
      </c>
      <c r="BB126" s="83"/>
      <c r="BC126" s="133"/>
      <c r="BD126" s="62" t="str">
        <f t="shared" si="27"/>
        <v>正确</v>
      </c>
    </row>
    <row r="127" s="1" customFormat="1" ht="33" customHeight="1" spans="1:56">
      <c r="A127" s="128">
        <f t="shared" si="19"/>
        <v>123</v>
      </c>
      <c r="B127" s="115"/>
      <c r="C127" s="135"/>
      <c r="D127" s="117"/>
      <c r="E127" s="115"/>
      <c r="F127" s="87">
        <f t="shared" si="20"/>
        <v>30</v>
      </c>
      <c r="G127" s="136"/>
      <c r="H127" s="119"/>
      <c r="I127" s="119"/>
      <c r="J127" s="119"/>
      <c r="K127" s="119"/>
      <c r="L127" s="119"/>
      <c r="M127" s="119"/>
      <c r="N127" s="119"/>
      <c r="O127" s="119"/>
      <c r="P127" s="119"/>
      <c r="Q127" s="119"/>
      <c r="R127" s="119"/>
      <c r="S127" s="72">
        <f t="shared" si="21"/>
        <v>0</v>
      </c>
      <c r="T127" s="137"/>
      <c r="U127" s="122"/>
      <c r="V127" s="123"/>
      <c r="W127" s="124"/>
      <c r="X127" s="124"/>
      <c r="Y127" s="124"/>
      <c r="Z127" s="124"/>
      <c r="AA127" s="124"/>
      <c r="AB127" s="125"/>
      <c r="AC127" s="77">
        <f t="shared" si="22"/>
        <v>0</v>
      </c>
      <c r="AD127" s="125"/>
      <c r="AE127" s="125"/>
      <c r="AF127" s="125"/>
      <c r="AG127" s="125"/>
      <c r="AH127" s="125"/>
      <c r="AI127" s="125"/>
      <c r="AJ127" s="125"/>
      <c r="AK127" s="125"/>
      <c r="AL127" s="125"/>
      <c r="AM127" s="125"/>
      <c r="AN127" s="125"/>
      <c r="AO127" s="125"/>
      <c r="AP127" s="125"/>
      <c r="AQ127" s="125"/>
      <c r="AR127" s="125"/>
      <c r="AS127" s="79">
        <f t="shared" si="23"/>
        <v>0</v>
      </c>
      <c r="AT127" s="77">
        <f t="shared" si="24"/>
        <v>0</v>
      </c>
      <c r="AU127" s="77">
        <f t="shared" si="25"/>
        <v>0</v>
      </c>
      <c r="AV127" s="80"/>
      <c r="AW127" s="81"/>
      <c r="AX127" s="81"/>
      <c r="AY127" s="126"/>
      <c r="AZ127" s="126"/>
      <c r="BA127" s="77">
        <f t="shared" si="26"/>
        <v>0</v>
      </c>
      <c r="BB127" s="83"/>
      <c r="BC127" s="133"/>
      <c r="BD127" s="62" t="str">
        <f t="shared" si="27"/>
        <v>正确</v>
      </c>
    </row>
    <row r="128" s="1" customFormat="1" ht="33" customHeight="1" spans="1:56">
      <c r="A128" s="128">
        <f t="shared" si="19"/>
        <v>124</v>
      </c>
      <c r="B128" s="115"/>
      <c r="C128" s="135"/>
      <c r="D128" s="117"/>
      <c r="E128" s="115"/>
      <c r="F128" s="87">
        <f t="shared" si="20"/>
        <v>30</v>
      </c>
      <c r="G128" s="136"/>
      <c r="H128" s="119"/>
      <c r="I128" s="119"/>
      <c r="J128" s="119"/>
      <c r="K128" s="119"/>
      <c r="L128" s="119"/>
      <c r="M128" s="119"/>
      <c r="N128" s="119"/>
      <c r="O128" s="119"/>
      <c r="P128" s="119"/>
      <c r="Q128" s="119"/>
      <c r="R128" s="119"/>
      <c r="S128" s="72">
        <f t="shared" si="21"/>
        <v>0</v>
      </c>
      <c r="T128" s="137"/>
      <c r="U128" s="122"/>
      <c r="V128" s="123"/>
      <c r="W128" s="124"/>
      <c r="X128" s="124"/>
      <c r="Y128" s="124"/>
      <c r="Z128" s="124"/>
      <c r="AA128" s="124"/>
      <c r="AB128" s="125"/>
      <c r="AC128" s="77">
        <f t="shared" si="22"/>
        <v>0</v>
      </c>
      <c r="AD128" s="125"/>
      <c r="AE128" s="125"/>
      <c r="AF128" s="125"/>
      <c r="AG128" s="125"/>
      <c r="AH128" s="125"/>
      <c r="AI128" s="125"/>
      <c r="AJ128" s="125"/>
      <c r="AK128" s="125"/>
      <c r="AL128" s="125"/>
      <c r="AM128" s="125"/>
      <c r="AN128" s="125"/>
      <c r="AO128" s="125"/>
      <c r="AP128" s="125"/>
      <c r="AQ128" s="125"/>
      <c r="AR128" s="125"/>
      <c r="AS128" s="79">
        <f t="shared" si="23"/>
        <v>0</v>
      </c>
      <c r="AT128" s="77">
        <f t="shared" si="24"/>
        <v>0</v>
      </c>
      <c r="AU128" s="77">
        <f t="shared" si="25"/>
        <v>0</v>
      </c>
      <c r="AV128" s="80"/>
      <c r="AW128" s="81"/>
      <c r="AX128" s="81"/>
      <c r="AY128" s="126"/>
      <c r="AZ128" s="126"/>
      <c r="BA128" s="77">
        <f t="shared" si="26"/>
        <v>0</v>
      </c>
      <c r="BB128" s="83"/>
      <c r="BC128" s="133"/>
      <c r="BD128" s="62" t="str">
        <f t="shared" si="27"/>
        <v>正确</v>
      </c>
    </row>
    <row r="129" s="1" customFormat="1" ht="33" customHeight="1" spans="1:56">
      <c r="A129" s="128">
        <f t="shared" si="19"/>
        <v>125</v>
      </c>
      <c r="B129" s="115"/>
      <c r="C129" s="135"/>
      <c r="D129" s="117"/>
      <c r="E129" s="115"/>
      <c r="F129" s="87">
        <f t="shared" si="20"/>
        <v>30</v>
      </c>
      <c r="G129" s="136"/>
      <c r="H129" s="119"/>
      <c r="I129" s="119"/>
      <c r="J129" s="119"/>
      <c r="K129" s="119"/>
      <c r="L129" s="119"/>
      <c r="M129" s="119"/>
      <c r="N129" s="119"/>
      <c r="O129" s="119"/>
      <c r="P129" s="119"/>
      <c r="Q129" s="119"/>
      <c r="R129" s="119"/>
      <c r="S129" s="72">
        <f t="shared" si="21"/>
        <v>0</v>
      </c>
      <c r="T129" s="137"/>
      <c r="U129" s="122"/>
      <c r="V129" s="123"/>
      <c r="W129" s="124"/>
      <c r="X129" s="124"/>
      <c r="Y129" s="124"/>
      <c r="Z129" s="124"/>
      <c r="AA129" s="124"/>
      <c r="AB129" s="125"/>
      <c r="AC129" s="77">
        <f t="shared" si="22"/>
        <v>0</v>
      </c>
      <c r="AD129" s="125"/>
      <c r="AE129" s="125"/>
      <c r="AF129" s="125"/>
      <c r="AG129" s="125"/>
      <c r="AH129" s="125"/>
      <c r="AI129" s="125"/>
      <c r="AJ129" s="125"/>
      <c r="AK129" s="125"/>
      <c r="AL129" s="125"/>
      <c r="AM129" s="125"/>
      <c r="AN129" s="125"/>
      <c r="AO129" s="125"/>
      <c r="AP129" s="125"/>
      <c r="AQ129" s="125"/>
      <c r="AR129" s="125"/>
      <c r="AS129" s="79">
        <f t="shared" si="23"/>
        <v>0</v>
      </c>
      <c r="AT129" s="77">
        <f t="shared" si="24"/>
        <v>0</v>
      </c>
      <c r="AU129" s="77">
        <f t="shared" si="25"/>
        <v>0</v>
      </c>
      <c r="AV129" s="80"/>
      <c r="AW129" s="81"/>
      <c r="AX129" s="81"/>
      <c r="AY129" s="126"/>
      <c r="AZ129" s="126"/>
      <c r="BA129" s="77">
        <f t="shared" si="26"/>
        <v>0</v>
      </c>
      <c r="BB129" s="83"/>
      <c r="BC129" s="133"/>
      <c r="BD129" s="62" t="str">
        <f t="shared" si="27"/>
        <v>正确</v>
      </c>
    </row>
    <row r="130" s="1" customFormat="1" ht="33" customHeight="1" spans="1:56">
      <c r="A130" s="128">
        <f t="shared" si="19"/>
        <v>126</v>
      </c>
      <c r="B130" s="115"/>
      <c r="C130" s="135"/>
      <c r="D130" s="117"/>
      <c r="E130" s="115"/>
      <c r="F130" s="87">
        <f t="shared" si="20"/>
        <v>30</v>
      </c>
      <c r="G130" s="136"/>
      <c r="H130" s="119"/>
      <c r="I130" s="119"/>
      <c r="J130" s="119"/>
      <c r="K130" s="119"/>
      <c r="L130" s="119"/>
      <c r="M130" s="119"/>
      <c r="N130" s="119"/>
      <c r="O130" s="119"/>
      <c r="P130" s="119"/>
      <c r="Q130" s="119"/>
      <c r="R130" s="119"/>
      <c r="S130" s="72">
        <f t="shared" si="21"/>
        <v>0</v>
      </c>
      <c r="T130" s="137"/>
      <c r="U130" s="122"/>
      <c r="V130" s="123"/>
      <c r="W130" s="124"/>
      <c r="X130" s="124"/>
      <c r="Y130" s="124"/>
      <c r="Z130" s="124"/>
      <c r="AA130" s="124"/>
      <c r="AB130" s="125"/>
      <c r="AC130" s="77">
        <f t="shared" si="22"/>
        <v>0</v>
      </c>
      <c r="AD130" s="125"/>
      <c r="AE130" s="125"/>
      <c r="AF130" s="125"/>
      <c r="AG130" s="125"/>
      <c r="AH130" s="125"/>
      <c r="AI130" s="125"/>
      <c r="AJ130" s="125"/>
      <c r="AK130" s="125"/>
      <c r="AL130" s="125"/>
      <c r="AM130" s="125"/>
      <c r="AN130" s="125"/>
      <c r="AO130" s="125"/>
      <c r="AP130" s="125"/>
      <c r="AQ130" s="125"/>
      <c r="AR130" s="125"/>
      <c r="AS130" s="79">
        <f t="shared" si="23"/>
        <v>0</v>
      </c>
      <c r="AT130" s="77">
        <f t="shared" si="24"/>
        <v>0</v>
      </c>
      <c r="AU130" s="77">
        <f t="shared" si="25"/>
        <v>0</v>
      </c>
      <c r="AV130" s="80"/>
      <c r="AW130" s="81"/>
      <c r="AX130" s="81"/>
      <c r="AY130" s="126"/>
      <c r="AZ130" s="126"/>
      <c r="BA130" s="77">
        <f t="shared" si="26"/>
        <v>0</v>
      </c>
      <c r="BB130" s="83"/>
      <c r="BC130" s="133"/>
      <c r="BD130" s="62" t="str">
        <f t="shared" si="27"/>
        <v>正确</v>
      </c>
    </row>
    <row r="131" s="1" customFormat="1" ht="33" customHeight="1" spans="1:56">
      <c r="A131" s="128">
        <f t="shared" si="19"/>
        <v>127</v>
      </c>
      <c r="B131" s="115"/>
      <c r="C131" s="135"/>
      <c r="D131" s="117"/>
      <c r="E131" s="115"/>
      <c r="F131" s="87">
        <f t="shared" si="20"/>
        <v>30</v>
      </c>
      <c r="G131" s="136"/>
      <c r="H131" s="119"/>
      <c r="I131" s="119"/>
      <c r="J131" s="119"/>
      <c r="K131" s="119"/>
      <c r="L131" s="119"/>
      <c r="M131" s="119"/>
      <c r="N131" s="119"/>
      <c r="O131" s="119"/>
      <c r="P131" s="119"/>
      <c r="Q131" s="119"/>
      <c r="R131" s="119"/>
      <c r="S131" s="72">
        <f t="shared" si="21"/>
        <v>0</v>
      </c>
      <c r="T131" s="137"/>
      <c r="U131" s="122"/>
      <c r="V131" s="123"/>
      <c r="W131" s="124"/>
      <c r="X131" s="124"/>
      <c r="Y131" s="124"/>
      <c r="Z131" s="124"/>
      <c r="AA131" s="124"/>
      <c r="AB131" s="125"/>
      <c r="AC131" s="77">
        <f t="shared" si="22"/>
        <v>0</v>
      </c>
      <c r="AD131" s="125"/>
      <c r="AE131" s="125"/>
      <c r="AF131" s="125"/>
      <c r="AG131" s="125"/>
      <c r="AH131" s="125"/>
      <c r="AI131" s="125"/>
      <c r="AJ131" s="125"/>
      <c r="AK131" s="125"/>
      <c r="AL131" s="125"/>
      <c r="AM131" s="125"/>
      <c r="AN131" s="125"/>
      <c r="AO131" s="125"/>
      <c r="AP131" s="125"/>
      <c r="AQ131" s="125"/>
      <c r="AR131" s="125"/>
      <c r="AS131" s="79">
        <f t="shared" si="23"/>
        <v>0</v>
      </c>
      <c r="AT131" s="77">
        <f t="shared" si="24"/>
        <v>0</v>
      </c>
      <c r="AU131" s="77">
        <f t="shared" si="25"/>
        <v>0</v>
      </c>
      <c r="AV131" s="80"/>
      <c r="AW131" s="81"/>
      <c r="AX131" s="81"/>
      <c r="AY131" s="126"/>
      <c r="AZ131" s="126"/>
      <c r="BA131" s="77">
        <f t="shared" si="26"/>
        <v>0</v>
      </c>
      <c r="BB131" s="83"/>
      <c r="BC131" s="133"/>
      <c r="BD131" s="62" t="str">
        <f t="shared" si="27"/>
        <v>正确</v>
      </c>
    </row>
    <row r="132" s="1" customFormat="1" ht="33" customHeight="1" spans="1:56">
      <c r="A132" s="128">
        <f t="shared" si="19"/>
        <v>128</v>
      </c>
      <c r="B132" s="115"/>
      <c r="C132" s="135"/>
      <c r="D132" s="117"/>
      <c r="E132" s="115"/>
      <c r="F132" s="87">
        <f t="shared" si="20"/>
        <v>30</v>
      </c>
      <c r="G132" s="136"/>
      <c r="H132" s="119"/>
      <c r="I132" s="119"/>
      <c r="J132" s="119"/>
      <c r="K132" s="119"/>
      <c r="L132" s="119"/>
      <c r="M132" s="119"/>
      <c r="N132" s="119"/>
      <c r="O132" s="119"/>
      <c r="P132" s="119"/>
      <c r="Q132" s="119"/>
      <c r="R132" s="119"/>
      <c r="S132" s="72">
        <f t="shared" si="21"/>
        <v>0</v>
      </c>
      <c r="T132" s="137"/>
      <c r="U132" s="122"/>
      <c r="V132" s="123"/>
      <c r="W132" s="124"/>
      <c r="X132" s="124"/>
      <c r="Y132" s="124"/>
      <c r="Z132" s="124"/>
      <c r="AA132" s="124"/>
      <c r="AB132" s="125"/>
      <c r="AC132" s="77">
        <f t="shared" si="22"/>
        <v>0</v>
      </c>
      <c r="AD132" s="125"/>
      <c r="AE132" s="125"/>
      <c r="AF132" s="125"/>
      <c r="AG132" s="125"/>
      <c r="AH132" s="125"/>
      <c r="AI132" s="125"/>
      <c r="AJ132" s="125"/>
      <c r="AK132" s="125"/>
      <c r="AL132" s="125"/>
      <c r="AM132" s="125"/>
      <c r="AN132" s="125"/>
      <c r="AO132" s="125"/>
      <c r="AP132" s="125"/>
      <c r="AQ132" s="125"/>
      <c r="AR132" s="125"/>
      <c r="AS132" s="79">
        <f t="shared" si="23"/>
        <v>0</v>
      </c>
      <c r="AT132" s="77">
        <f t="shared" si="24"/>
        <v>0</v>
      </c>
      <c r="AU132" s="77">
        <f t="shared" si="25"/>
        <v>0</v>
      </c>
      <c r="AV132" s="80"/>
      <c r="AW132" s="81"/>
      <c r="AX132" s="81"/>
      <c r="AY132" s="126"/>
      <c r="AZ132" s="126"/>
      <c r="BA132" s="77">
        <f t="shared" si="26"/>
        <v>0</v>
      </c>
      <c r="BB132" s="83"/>
      <c r="BC132" s="133"/>
      <c r="BD132" s="62" t="str">
        <f t="shared" si="27"/>
        <v>正确</v>
      </c>
    </row>
    <row r="133" s="1" customFormat="1" ht="33" customHeight="1" spans="1:56">
      <c r="A133" s="128">
        <f t="shared" ref="A133:A164" si="28">ROW()-4</f>
        <v>129</v>
      </c>
      <c r="B133" s="115"/>
      <c r="C133" s="135"/>
      <c r="D133" s="117"/>
      <c r="E133" s="115"/>
      <c r="F133" s="87">
        <f t="shared" ref="F133:F164" si="29">IF($C$2-D133+1&lt;$E$2,$C$2-D133+1,$E$2)</f>
        <v>30</v>
      </c>
      <c r="G133" s="136"/>
      <c r="H133" s="119"/>
      <c r="I133" s="119"/>
      <c r="J133" s="119"/>
      <c r="K133" s="119"/>
      <c r="L133" s="119"/>
      <c r="M133" s="119"/>
      <c r="N133" s="119"/>
      <c r="O133" s="119"/>
      <c r="P133" s="119"/>
      <c r="Q133" s="119"/>
      <c r="R133" s="119"/>
      <c r="S133" s="72">
        <f t="shared" ref="S133:S164" si="30">P133+Q133-R133</f>
        <v>0</v>
      </c>
      <c r="T133" s="137"/>
      <c r="U133" s="122"/>
      <c r="V133" s="123"/>
      <c r="W133" s="124"/>
      <c r="X133" s="124"/>
      <c r="Y133" s="124"/>
      <c r="Z133" s="124"/>
      <c r="AA133" s="124"/>
      <c r="AB133" s="125"/>
      <c r="AC133" s="77">
        <f t="shared" ref="AC133:AC164" si="31">IF(G133="是",30,0)</f>
        <v>0</v>
      </c>
      <c r="AD133" s="125"/>
      <c r="AE133" s="125"/>
      <c r="AF133" s="125"/>
      <c r="AG133" s="125"/>
      <c r="AH133" s="125"/>
      <c r="AI133" s="125"/>
      <c r="AJ133" s="125"/>
      <c r="AK133" s="125"/>
      <c r="AL133" s="125"/>
      <c r="AM133" s="125"/>
      <c r="AN133" s="125"/>
      <c r="AO133" s="125"/>
      <c r="AP133" s="125"/>
      <c r="AQ133" s="125"/>
      <c r="AR133" s="125"/>
      <c r="AS133" s="79">
        <f t="shared" ref="AS133:AS164" si="32">IFERROR(U133/$E$2*2*H133+I133*2,0)</f>
        <v>0</v>
      </c>
      <c r="AT133" s="77">
        <f t="shared" ref="AT133:AT164" si="33">IFERROR(U133/$E$2*(J133+K133*0.2+L133+M133*0.5),0)</f>
        <v>0</v>
      </c>
      <c r="AU133" s="77">
        <f t="shared" ref="AU133:AU164" si="34">ROUND(SUM(V133:AP133)-SUM(AQ133:AT133),2)</f>
        <v>0</v>
      </c>
      <c r="AV133" s="80"/>
      <c r="AW133" s="81"/>
      <c r="AX133" s="81"/>
      <c r="AY133" s="126"/>
      <c r="AZ133" s="126"/>
      <c r="BA133" s="77">
        <f t="shared" ref="BA133:BA164" si="35">ROUND(AU133-SUM(AV133:AZ133),2)</f>
        <v>0</v>
      </c>
      <c r="BB133" s="83"/>
      <c r="BC133" s="133"/>
      <c r="BD133" s="62" t="str">
        <f t="shared" ref="BD133:BD164" si="36">IF(U133-SUM(V133:AB133)=0,"正确","错误")</f>
        <v>正确</v>
      </c>
    </row>
    <row r="134" s="1" customFormat="1" ht="33" customHeight="1" spans="1:56">
      <c r="A134" s="128">
        <f t="shared" si="28"/>
        <v>130</v>
      </c>
      <c r="B134" s="115"/>
      <c r="C134" s="135"/>
      <c r="D134" s="117"/>
      <c r="E134" s="115"/>
      <c r="F134" s="87">
        <f t="shared" si="29"/>
        <v>30</v>
      </c>
      <c r="G134" s="136"/>
      <c r="H134" s="119"/>
      <c r="I134" s="119"/>
      <c r="J134" s="119"/>
      <c r="K134" s="119"/>
      <c r="L134" s="119"/>
      <c r="M134" s="119"/>
      <c r="N134" s="119"/>
      <c r="O134" s="119"/>
      <c r="P134" s="119"/>
      <c r="Q134" s="119"/>
      <c r="R134" s="119"/>
      <c r="S134" s="72">
        <f t="shared" si="30"/>
        <v>0</v>
      </c>
      <c r="T134" s="137"/>
      <c r="U134" s="122"/>
      <c r="V134" s="123"/>
      <c r="W134" s="124"/>
      <c r="X134" s="124"/>
      <c r="Y134" s="124"/>
      <c r="Z134" s="124"/>
      <c r="AA134" s="124"/>
      <c r="AB134" s="125"/>
      <c r="AC134" s="77">
        <f t="shared" si="31"/>
        <v>0</v>
      </c>
      <c r="AD134" s="125"/>
      <c r="AE134" s="125"/>
      <c r="AF134" s="125"/>
      <c r="AG134" s="125"/>
      <c r="AH134" s="125"/>
      <c r="AI134" s="125"/>
      <c r="AJ134" s="125"/>
      <c r="AK134" s="125"/>
      <c r="AL134" s="125"/>
      <c r="AM134" s="125"/>
      <c r="AN134" s="125"/>
      <c r="AO134" s="125"/>
      <c r="AP134" s="125"/>
      <c r="AQ134" s="125"/>
      <c r="AR134" s="125"/>
      <c r="AS134" s="79">
        <f t="shared" si="32"/>
        <v>0</v>
      </c>
      <c r="AT134" s="77">
        <f t="shared" si="33"/>
        <v>0</v>
      </c>
      <c r="AU134" s="77">
        <f t="shared" si="34"/>
        <v>0</v>
      </c>
      <c r="AV134" s="80"/>
      <c r="AW134" s="81"/>
      <c r="AX134" s="81"/>
      <c r="AY134" s="126"/>
      <c r="AZ134" s="126"/>
      <c r="BA134" s="77">
        <f t="shared" si="35"/>
        <v>0</v>
      </c>
      <c r="BB134" s="83"/>
      <c r="BC134" s="133"/>
      <c r="BD134" s="62" t="str">
        <f t="shared" si="36"/>
        <v>正确</v>
      </c>
    </row>
    <row r="135" s="1" customFormat="1" ht="33" customHeight="1" spans="1:56">
      <c r="A135" s="128">
        <f t="shared" si="28"/>
        <v>131</v>
      </c>
      <c r="B135" s="115"/>
      <c r="C135" s="135"/>
      <c r="D135" s="117"/>
      <c r="E135" s="115"/>
      <c r="F135" s="87">
        <f t="shared" si="29"/>
        <v>30</v>
      </c>
      <c r="G135" s="136"/>
      <c r="H135" s="119"/>
      <c r="I135" s="119"/>
      <c r="J135" s="119"/>
      <c r="K135" s="119"/>
      <c r="L135" s="119"/>
      <c r="M135" s="119"/>
      <c r="N135" s="119"/>
      <c r="O135" s="119"/>
      <c r="P135" s="119"/>
      <c r="Q135" s="119"/>
      <c r="R135" s="119"/>
      <c r="S135" s="72">
        <f t="shared" si="30"/>
        <v>0</v>
      </c>
      <c r="T135" s="137"/>
      <c r="U135" s="122"/>
      <c r="V135" s="123"/>
      <c r="W135" s="124"/>
      <c r="X135" s="124"/>
      <c r="Y135" s="124"/>
      <c r="Z135" s="124"/>
      <c r="AA135" s="124"/>
      <c r="AB135" s="125"/>
      <c r="AC135" s="77">
        <f t="shared" si="31"/>
        <v>0</v>
      </c>
      <c r="AD135" s="125"/>
      <c r="AE135" s="125"/>
      <c r="AF135" s="125"/>
      <c r="AG135" s="125"/>
      <c r="AH135" s="125"/>
      <c r="AI135" s="125"/>
      <c r="AJ135" s="125"/>
      <c r="AK135" s="125"/>
      <c r="AL135" s="125"/>
      <c r="AM135" s="125"/>
      <c r="AN135" s="125"/>
      <c r="AO135" s="125"/>
      <c r="AP135" s="125"/>
      <c r="AQ135" s="125"/>
      <c r="AR135" s="125"/>
      <c r="AS135" s="79">
        <f t="shared" si="32"/>
        <v>0</v>
      </c>
      <c r="AT135" s="77">
        <f t="shared" si="33"/>
        <v>0</v>
      </c>
      <c r="AU135" s="77">
        <f t="shared" si="34"/>
        <v>0</v>
      </c>
      <c r="AV135" s="80"/>
      <c r="AW135" s="81"/>
      <c r="AX135" s="81"/>
      <c r="AY135" s="126"/>
      <c r="AZ135" s="126"/>
      <c r="BA135" s="77">
        <f t="shared" si="35"/>
        <v>0</v>
      </c>
      <c r="BB135" s="83"/>
      <c r="BC135" s="133"/>
      <c r="BD135" s="62" t="str">
        <f t="shared" si="36"/>
        <v>正确</v>
      </c>
    </row>
    <row r="136" s="1" customFormat="1" ht="33" customHeight="1" spans="1:56">
      <c r="A136" s="128">
        <f t="shared" si="28"/>
        <v>132</v>
      </c>
      <c r="B136" s="115"/>
      <c r="C136" s="135"/>
      <c r="D136" s="117"/>
      <c r="E136" s="115"/>
      <c r="F136" s="87">
        <f t="shared" si="29"/>
        <v>30</v>
      </c>
      <c r="G136" s="136"/>
      <c r="H136" s="119"/>
      <c r="I136" s="119"/>
      <c r="J136" s="119"/>
      <c r="K136" s="119"/>
      <c r="L136" s="119"/>
      <c r="M136" s="119"/>
      <c r="N136" s="119"/>
      <c r="O136" s="119"/>
      <c r="P136" s="119"/>
      <c r="Q136" s="119"/>
      <c r="R136" s="119"/>
      <c r="S136" s="72">
        <f t="shared" si="30"/>
        <v>0</v>
      </c>
      <c r="T136" s="137"/>
      <c r="U136" s="122"/>
      <c r="V136" s="123"/>
      <c r="W136" s="124"/>
      <c r="X136" s="124"/>
      <c r="Y136" s="124"/>
      <c r="Z136" s="124"/>
      <c r="AA136" s="124"/>
      <c r="AB136" s="125"/>
      <c r="AC136" s="77">
        <f t="shared" si="31"/>
        <v>0</v>
      </c>
      <c r="AD136" s="125"/>
      <c r="AE136" s="125"/>
      <c r="AF136" s="125"/>
      <c r="AG136" s="125"/>
      <c r="AH136" s="125"/>
      <c r="AI136" s="125"/>
      <c r="AJ136" s="125"/>
      <c r="AK136" s="125"/>
      <c r="AL136" s="125"/>
      <c r="AM136" s="125"/>
      <c r="AN136" s="125"/>
      <c r="AO136" s="125"/>
      <c r="AP136" s="125"/>
      <c r="AQ136" s="125"/>
      <c r="AR136" s="125"/>
      <c r="AS136" s="79">
        <f t="shared" si="32"/>
        <v>0</v>
      </c>
      <c r="AT136" s="77">
        <f t="shared" si="33"/>
        <v>0</v>
      </c>
      <c r="AU136" s="77">
        <f t="shared" si="34"/>
        <v>0</v>
      </c>
      <c r="AV136" s="80"/>
      <c r="AW136" s="81"/>
      <c r="AX136" s="81"/>
      <c r="AY136" s="126"/>
      <c r="AZ136" s="126"/>
      <c r="BA136" s="77">
        <f t="shared" si="35"/>
        <v>0</v>
      </c>
      <c r="BB136" s="83"/>
      <c r="BC136" s="133"/>
      <c r="BD136" s="62" t="str">
        <f t="shared" si="36"/>
        <v>正确</v>
      </c>
    </row>
    <row r="137" s="1" customFormat="1" ht="33" customHeight="1" spans="1:56">
      <c r="A137" s="128">
        <f t="shared" si="28"/>
        <v>133</v>
      </c>
      <c r="B137" s="115"/>
      <c r="C137" s="135"/>
      <c r="D137" s="117"/>
      <c r="E137" s="115"/>
      <c r="F137" s="87">
        <f t="shared" si="29"/>
        <v>30</v>
      </c>
      <c r="G137" s="136"/>
      <c r="H137" s="119"/>
      <c r="I137" s="119"/>
      <c r="J137" s="119"/>
      <c r="K137" s="119"/>
      <c r="L137" s="119"/>
      <c r="M137" s="119"/>
      <c r="N137" s="119"/>
      <c r="O137" s="119"/>
      <c r="P137" s="119"/>
      <c r="Q137" s="119"/>
      <c r="R137" s="119"/>
      <c r="S137" s="72">
        <f t="shared" si="30"/>
        <v>0</v>
      </c>
      <c r="T137" s="137"/>
      <c r="U137" s="122"/>
      <c r="V137" s="123"/>
      <c r="W137" s="124"/>
      <c r="X137" s="124"/>
      <c r="Y137" s="124"/>
      <c r="Z137" s="124"/>
      <c r="AA137" s="124"/>
      <c r="AB137" s="125"/>
      <c r="AC137" s="77">
        <f t="shared" si="31"/>
        <v>0</v>
      </c>
      <c r="AD137" s="125"/>
      <c r="AE137" s="125"/>
      <c r="AF137" s="125"/>
      <c r="AG137" s="125"/>
      <c r="AH137" s="125"/>
      <c r="AI137" s="125"/>
      <c r="AJ137" s="125"/>
      <c r="AK137" s="125"/>
      <c r="AL137" s="125"/>
      <c r="AM137" s="125"/>
      <c r="AN137" s="125"/>
      <c r="AO137" s="125"/>
      <c r="AP137" s="125"/>
      <c r="AQ137" s="125"/>
      <c r="AR137" s="125"/>
      <c r="AS137" s="79">
        <f t="shared" si="32"/>
        <v>0</v>
      </c>
      <c r="AT137" s="77">
        <f t="shared" si="33"/>
        <v>0</v>
      </c>
      <c r="AU137" s="77">
        <f t="shared" si="34"/>
        <v>0</v>
      </c>
      <c r="AV137" s="80"/>
      <c r="AW137" s="81"/>
      <c r="AX137" s="81"/>
      <c r="AY137" s="126"/>
      <c r="AZ137" s="126"/>
      <c r="BA137" s="77">
        <f t="shared" si="35"/>
        <v>0</v>
      </c>
      <c r="BB137" s="83"/>
      <c r="BC137" s="133"/>
      <c r="BD137" s="62" t="str">
        <f t="shared" si="36"/>
        <v>正确</v>
      </c>
    </row>
    <row r="138" s="1" customFormat="1" ht="33" customHeight="1" spans="1:56">
      <c r="A138" s="128">
        <f t="shared" si="28"/>
        <v>134</v>
      </c>
      <c r="B138" s="115"/>
      <c r="C138" s="135"/>
      <c r="D138" s="117"/>
      <c r="E138" s="115"/>
      <c r="F138" s="87">
        <f t="shared" si="29"/>
        <v>30</v>
      </c>
      <c r="G138" s="136"/>
      <c r="H138" s="119"/>
      <c r="I138" s="119"/>
      <c r="J138" s="119"/>
      <c r="K138" s="119"/>
      <c r="L138" s="119"/>
      <c r="M138" s="119"/>
      <c r="N138" s="119"/>
      <c r="O138" s="119"/>
      <c r="P138" s="119"/>
      <c r="Q138" s="119"/>
      <c r="R138" s="119"/>
      <c r="S138" s="72">
        <f t="shared" si="30"/>
        <v>0</v>
      </c>
      <c r="T138" s="137"/>
      <c r="U138" s="122"/>
      <c r="V138" s="123"/>
      <c r="W138" s="124"/>
      <c r="X138" s="124"/>
      <c r="Y138" s="124"/>
      <c r="Z138" s="124"/>
      <c r="AA138" s="124"/>
      <c r="AB138" s="125"/>
      <c r="AC138" s="77">
        <f t="shared" si="31"/>
        <v>0</v>
      </c>
      <c r="AD138" s="125"/>
      <c r="AE138" s="125"/>
      <c r="AF138" s="125"/>
      <c r="AG138" s="125"/>
      <c r="AH138" s="125"/>
      <c r="AI138" s="125"/>
      <c r="AJ138" s="125"/>
      <c r="AK138" s="125"/>
      <c r="AL138" s="125"/>
      <c r="AM138" s="125"/>
      <c r="AN138" s="125"/>
      <c r="AO138" s="125"/>
      <c r="AP138" s="125"/>
      <c r="AQ138" s="125"/>
      <c r="AR138" s="125"/>
      <c r="AS138" s="79">
        <f t="shared" si="32"/>
        <v>0</v>
      </c>
      <c r="AT138" s="77">
        <f t="shared" si="33"/>
        <v>0</v>
      </c>
      <c r="AU138" s="77">
        <f t="shared" si="34"/>
        <v>0</v>
      </c>
      <c r="AV138" s="80"/>
      <c r="AW138" s="81"/>
      <c r="AX138" s="81"/>
      <c r="AY138" s="126"/>
      <c r="AZ138" s="126"/>
      <c r="BA138" s="77">
        <f t="shared" si="35"/>
        <v>0</v>
      </c>
      <c r="BB138" s="83"/>
      <c r="BC138" s="133"/>
      <c r="BD138" s="62" t="str">
        <f t="shared" si="36"/>
        <v>正确</v>
      </c>
    </row>
    <row r="139" s="1" customFormat="1" ht="33" customHeight="1" spans="1:56">
      <c r="A139" s="128">
        <f t="shared" si="28"/>
        <v>135</v>
      </c>
      <c r="B139" s="115"/>
      <c r="C139" s="135"/>
      <c r="D139" s="117"/>
      <c r="E139" s="115"/>
      <c r="F139" s="87">
        <f t="shared" si="29"/>
        <v>30</v>
      </c>
      <c r="G139" s="136"/>
      <c r="H139" s="119"/>
      <c r="I139" s="119"/>
      <c r="J139" s="119"/>
      <c r="K139" s="119"/>
      <c r="L139" s="119"/>
      <c r="M139" s="119"/>
      <c r="N139" s="119"/>
      <c r="O139" s="119"/>
      <c r="P139" s="119"/>
      <c r="Q139" s="119"/>
      <c r="R139" s="119"/>
      <c r="S139" s="72">
        <f t="shared" si="30"/>
        <v>0</v>
      </c>
      <c r="T139" s="137"/>
      <c r="U139" s="122"/>
      <c r="V139" s="123"/>
      <c r="W139" s="124"/>
      <c r="X139" s="124"/>
      <c r="Y139" s="124"/>
      <c r="Z139" s="124"/>
      <c r="AA139" s="124"/>
      <c r="AB139" s="125"/>
      <c r="AC139" s="77">
        <f t="shared" si="31"/>
        <v>0</v>
      </c>
      <c r="AD139" s="125"/>
      <c r="AE139" s="125"/>
      <c r="AF139" s="125"/>
      <c r="AG139" s="125"/>
      <c r="AH139" s="125"/>
      <c r="AI139" s="125"/>
      <c r="AJ139" s="125"/>
      <c r="AK139" s="125"/>
      <c r="AL139" s="125"/>
      <c r="AM139" s="125"/>
      <c r="AN139" s="125"/>
      <c r="AO139" s="125"/>
      <c r="AP139" s="125"/>
      <c r="AQ139" s="125"/>
      <c r="AR139" s="125"/>
      <c r="AS139" s="79">
        <f t="shared" si="32"/>
        <v>0</v>
      </c>
      <c r="AT139" s="77">
        <f t="shared" si="33"/>
        <v>0</v>
      </c>
      <c r="AU139" s="77">
        <f t="shared" si="34"/>
        <v>0</v>
      </c>
      <c r="AV139" s="80"/>
      <c r="AW139" s="81"/>
      <c r="AX139" s="81"/>
      <c r="AY139" s="126"/>
      <c r="AZ139" s="126"/>
      <c r="BA139" s="77">
        <f t="shared" si="35"/>
        <v>0</v>
      </c>
      <c r="BB139" s="83"/>
      <c r="BC139" s="133"/>
      <c r="BD139" s="62" t="str">
        <f t="shared" si="36"/>
        <v>正确</v>
      </c>
    </row>
    <row r="140" s="1" customFormat="1" ht="33" customHeight="1" spans="1:56">
      <c r="A140" s="128">
        <f t="shared" si="28"/>
        <v>136</v>
      </c>
      <c r="B140" s="115"/>
      <c r="C140" s="135"/>
      <c r="D140" s="117"/>
      <c r="E140" s="115"/>
      <c r="F140" s="87">
        <f t="shared" si="29"/>
        <v>30</v>
      </c>
      <c r="G140" s="136"/>
      <c r="H140" s="119"/>
      <c r="I140" s="119"/>
      <c r="J140" s="119"/>
      <c r="K140" s="119"/>
      <c r="L140" s="119"/>
      <c r="M140" s="119"/>
      <c r="N140" s="119"/>
      <c r="O140" s="119"/>
      <c r="P140" s="119"/>
      <c r="Q140" s="119"/>
      <c r="R140" s="119"/>
      <c r="S140" s="72">
        <f t="shared" si="30"/>
        <v>0</v>
      </c>
      <c r="T140" s="137"/>
      <c r="U140" s="122"/>
      <c r="V140" s="123"/>
      <c r="W140" s="124"/>
      <c r="X140" s="124"/>
      <c r="Y140" s="124"/>
      <c r="Z140" s="124"/>
      <c r="AA140" s="124"/>
      <c r="AB140" s="125"/>
      <c r="AC140" s="77">
        <f t="shared" si="31"/>
        <v>0</v>
      </c>
      <c r="AD140" s="125"/>
      <c r="AE140" s="125"/>
      <c r="AF140" s="125"/>
      <c r="AG140" s="125"/>
      <c r="AH140" s="125"/>
      <c r="AI140" s="125"/>
      <c r="AJ140" s="125"/>
      <c r="AK140" s="125"/>
      <c r="AL140" s="125"/>
      <c r="AM140" s="125"/>
      <c r="AN140" s="125"/>
      <c r="AO140" s="125"/>
      <c r="AP140" s="125"/>
      <c r="AQ140" s="125"/>
      <c r="AR140" s="125"/>
      <c r="AS140" s="79">
        <f t="shared" si="32"/>
        <v>0</v>
      </c>
      <c r="AT140" s="77">
        <f t="shared" si="33"/>
        <v>0</v>
      </c>
      <c r="AU140" s="77">
        <f t="shared" si="34"/>
        <v>0</v>
      </c>
      <c r="AV140" s="80"/>
      <c r="AW140" s="81"/>
      <c r="AX140" s="81"/>
      <c r="AY140" s="126"/>
      <c r="AZ140" s="126"/>
      <c r="BA140" s="77">
        <f t="shared" si="35"/>
        <v>0</v>
      </c>
      <c r="BB140" s="83"/>
      <c r="BC140" s="133"/>
      <c r="BD140" s="62" t="str">
        <f t="shared" si="36"/>
        <v>正确</v>
      </c>
    </row>
    <row r="141" s="1" customFormat="1" ht="33" customHeight="1" spans="1:56">
      <c r="A141" s="128">
        <f t="shared" si="28"/>
        <v>137</v>
      </c>
      <c r="B141" s="115"/>
      <c r="C141" s="135"/>
      <c r="D141" s="117"/>
      <c r="E141" s="115"/>
      <c r="F141" s="87">
        <f t="shared" si="29"/>
        <v>30</v>
      </c>
      <c r="G141" s="136"/>
      <c r="H141" s="119"/>
      <c r="I141" s="119"/>
      <c r="J141" s="119"/>
      <c r="K141" s="119"/>
      <c r="L141" s="119"/>
      <c r="M141" s="119"/>
      <c r="N141" s="119"/>
      <c r="O141" s="119"/>
      <c r="P141" s="119"/>
      <c r="Q141" s="119"/>
      <c r="R141" s="119"/>
      <c r="S141" s="72">
        <f t="shared" si="30"/>
        <v>0</v>
      </c>
      <c r="T141" s="137"/>
      <c r="U141" s="122"/>
      <c r="V141" s="123"/>
      <c r="W141" s="124"/>
      <c r="X141" s="124"/>
      <c r="Y141" s="124"/>
      <c r="Z141" s="124"/>
      <c r="AA141" s="124"/>
      <c r="AB141" s="125"/>
      <c r="AC141" s="77">
        <f t="shared" si="31"/>
        <v>0</v>
      </c>
      <c r="AD141" s="125"/>
      <c r="AE141" s="125"/>
      <c r="AF141" s="125"/>
      <c r="AG141" s="125"/>
      <c r="AH141" s="125"/>
      <c r="AI141" s="125"/>
      <c r="AJ141" s="125"/>
      <c r="AK141" s="125"/>
      <c r="AL141" s="125"/>
      <c r="AM141" s="125"/>
      <c r="AN141" s="125"/>
      <c r="AO141" s="125"/>
      <c r="AP141" s="125"/>
      <c r="AQ141" s="125"/>
      <c r="AR141" s="125"/>
      <c r="AS141" s="79">
        <f t="shared" si="32"/>
        <v>0</v>
      </c>
      <c r="AT141" s="77">
        <f t="shared" si="33"/>
        <v>0</v>
      </c>
      <c r="AU141" s="77">
        <f t="shared" si="34"/>
        <v>0</v>
      </c>
      <c r="AV141" s="80"/>
      <c r="AW141" s="81"/>
      <c r="AX141" s="81"/>
      <c r="AY141" s="126"/>
      <c r="AZ141" s="126"/>
      <c r="BA141" s="77">
        <f t="shared" si="35"/>
        <v>0</v>
      </c>
      <c r="BB141" s="83"/>
      <c r="BC141" s="133"/>
      <c r="BD141" s="62" t="str">
        <f t="shared" si="36"/>
        <v>正确</v>
      </c>
    </row>
    <row r="142" s="1" customFormat="1" ht="33" customHeight="1" spans="1:56">
      <c r="A142" s="128">
        <f t="shared" si="28"/>
        <v>138</v>
      </c>
      <c r="B142" s="115"/>
      <c r="C142" s="135"/>
      <c r="D142" s="117"/>
      <c r="E142" s="115"/>
      <c r="F142" s="87">
        <f t="shared" si="29"/>
        <v>30</v>
      </c>
      <c r="G142" s="136"/>
      <c r="H142" s="119"/>
      <c r="I142" s="119"/>
      <c r="J142" s="119"/>
      <c r="K142" s="119"/>
      <c r="L142" s="119"/>
      <c r="M142" s="119"/>
      <c r="N142" s="119"/>
      <c r="O142" s="119"/>
      <c r="P142" s="119"/>
      <c r="Q142" s="119"/>
      <c r="R142" s="119"/>
      <c r="S142" s="72">
        <f t="shared" si="30"/>
        <v>0</v>
      </c>
      <c r="T142" s="137"/>
      <c r="U142" s="122"/>
      <c r="V142" s="123"/>
      <c r="W142" s="124"/>
      <c r="X142" s="124"/>
      <c r="Y142" s="124"/>
      <c r="Z142" s="124"/>
      <c r="AA142" s="124"/>
      <c r="AB142" s="125"/>
      <c r="AC142" s="77">
        <f t="shared" si="31"/>
        <v>0</v>
      </c>
      <c r="AD142" s="125"/>
      <c r="AE142" s="125"/>
      <c r="AF142" s="125"/>
      <c r="AG142" s="125"/>
      <c r="AH142" s="125"/>
      <c r="AI142" s="125"/>
      <c r="AJ142" s="125"/>
      <c r="AK142" s="125"/>
      <c r="AL142" s="125"/>
      <c r="AM142" s="125"/>
      <c r="AN142" s="125"/>
      <c r="AO142" s="125"/>
      <c r="AP142" s="125"/>
      <c r="AQ142" s="125"/>
      <c r="AR142" s="125"/>
      <c r="AS142" s="79">
        <f t="shared" si="32"/>
        <v>0</v>
      </c>
      <c r="AT142" s="77">
        <f t="shared" si="33"/>
        <v>0</v>
      </c>
      <c r="AU142" s="77">
        <f t="shared" si="34"/>
        <v>0</v>
      </c>
      <c r="AV142" s="80"/>
      <c r="AW142" s="81"/>
      <c r="AX142" s="81"/>
      <c r="AY142" s="126"/>
      <c r="AZ142" s="126"/>
      <c r="BA142" s="77">
        <f t="shared" si="35"/>
        <v>0</v>
      </c>
      <c r="BB142" s="83"/>
      <c r="BC142" s="133"/>
      <c r="BD142" s="62" t="str">
        <f t="shared" si="36"/>
        <v>正确</v>
      </c>
    </row>
    <row r="143" s="1" customFormat="1" ht="33" customHeight="1" spans="1:56">
      <c r="A143" s="128">
        <f t="shared" si="28"/>
        <v>139</v>
      </c>
      <c r="B143" s="115"/>
      <c r="C143" s="135"/>
      <c r="D143" s="117"/>
      <c r="E143" s="115"/>
      <c r="F143" s="87">
        <f t="shared" si="29"/>
        <v>30</v>
      </c>
      <c r="G143" s="136"/>
      <c r="H143" s="119"/>
      <c r="I143" s="119"/>
      <c r="J143" s="119"/>
      <c r="K143" s="119"/>
      <c r="L143" s="119"/>
      <c r="M143" s="119"/>
      <c r="N143" s="119"/>
      <c r="O143" s="119"/>
      <c r="P143" s="119"/>
      <c r="Q143" s="119"/>
      <c r="R143" s="119"/>
      <c r="S143" s="72">
        <f t="shared" si="30"/>
        <v>0</v>
      </c>
      <c r="T143" s="137"/>
      <c r="U143" s="122"/>
      <c r="V143" s="123"/>
      <c r="W143" s="124"/>
      <c r="X143" s="124"/>
      <c r="Y143" s="124"/>
      <c r="Z143" s="124"/>
      <c r="AA143" s="124"/>
      <c r="AB143" s="125"/>
      <c r="AC143" s="77">
        <f t="shared" si="31"/>
        <v>0</v>
      </c>
      <c r="AD143" s="125"/>
      <c r="AE143" s="125"/>
      <c r="AF143" s="125"/>
      <c r="AG143" s="125"/>
      <c r="AH143" s="125"/>
      <c r="AI143" s="125"/>
      <c r="AJ143" s="125"/>
      <c r="AK143" s="125"/>
      <c r="AL143" s="125"/>
      <c r="AM143" s="125"/>
      <c r="AN143" s="125"/>
      <c r="AO143" s="125"/>
      <c r="AP143" s="125"/>
      <c r="AQ143" s="125"/>
      <c r="AR143" s="125"/>
      <c r="AS143" s="79">
        <f t="shared" si="32"/>
        <v>0</v>
      </c>
      <c r="AT143" s="77">
        <f t="shared" si="33"/>
        <v>0</v>
      </c>
      <c r="AU143" s="77">
        <f t="shared" si="34"/>
        <v>0</v>
      </c>
      <c r="AV143" s="80"/>
      <c r="AW143" s="81"/>
      <c r="AX143" s="81"/>
      <c r="AY143" s="126"/>
      <c r="AZ143" s="126"/>
      <c r="BA143" s="77">
        <f t="shared" si="35"/>
        <v>0</v>
      </c>
      <c r="BB143" s="83"/>
      <c r="BC143" s="133"/>
      <c r="BD143" s="62" t="str">
        <f t="shared" si="36"/>
        <v>正确</v>
      </c>
    </row>
    <row r="144" s="1" customFormat="1" ht="33" customHeight="1" spans="1:56">
      <c r="A144" s="128">
        <f t="shared" si="28"/>
        <v>140</v>
      </c>
      <c r="B144" s="115"/>
      <c r="C144" s="135"/>
      <c r="D144" s="117"/>
      <c r="E144" s="115"/>
      <c r="F144" s="87">
        <f t="shared" si="29"/>
        <v>30</v>
      </c>
      <c r="G144" s="136"/>
      <c r="H144" s="119"/>
      <c r="I144" s="119"/>
      <c r="J144" s="119"/>
      <c r="K144" s="119"/>
      <c r="L144" s="119"/>
      <c r="M144" s="119"/>
      <c r="N144" s="119"/>
      <c r="O144" s="119"/>
      <c r="P144" s="119"/>
      <c r="Q144" s="119"/>
      <c r="R144" s="119"/>
      <c r="S144" s="72">
        <f t="shared" si="30"/>
        <v>0</v>
      </c>
      <c r="T144" s="137"/>
      <c r="U144" s="122"/>
      <c r="V144" s="123"/>
      <c r="W144" s="124"/>
      <c r="X144" s="124"/>
      <c r="Y144" s="124"/>
      <c r="Z144" s="124"/>
      <c r="AA144" s="124"/>
      <c r="AB144" s="125"/>
      <c r="AC144" s="77">
        <f t="shared" si="31"/>
        <v>0</v>
      </c>
      <c r="AD144" s="125"/>
      <c r="AE144" s="125"/>
      <c r="AF144" s="125"/>
      <c r="AG144" s="125"/>
      <c r="AH144" s="125"/>
      <c r="AI144" s="125"/>
      <c r="AJ144" s="125"/>
      <c r="AK144" s="125"/>
      <c r="AL144" s="125"/>
      <c r="AM144" s="125"/>
      <c r="AN144" s="125"/>
      <c r="AO144" s="125"/>
      <c r="AP144" s="125"/>
      <c r="AQ144" s="125"/>
      <c r="AR144" s="125"/>
      <c r="AS144" s="79">
        <f t="shared" si="32"/>
        <v>0</v>
      </c>
      <c r="AT144" s="77">
        <f t="shared" si="33"/>
        <v>0</v>
      </c>
      <c r="AU144" s="77">
        <f t="shared" si="34"/>
        <v>0</v>
      </c>
      <c r="AV144" s="80"/>
      <c r="AW144" s="81"/>
      <c r="AX144" s="81"/>
      <c r="AY144" s="126"/>
      <c r="AZ144" s="126"/>
      <c r="BA144" s="77">
        <f t="shared" si="35"/>
        <v>0</v>
      </c>
      <c r="BB144" s="83"/>
      <c r="BC144" s="133"/>
      <c r="BD144" s="62" t="str">
        <f t="shared" si="36"/>
        <v>正确</v>
      </c>
    </row>
    <row r="145" s="1" customFormat="1" ht="33" customHeight="1" spans="1:56">
      <c r="A145" s="128">
        <f t="shared" si="28"/>
        <v>141</v>
      </c>
      <c r="B145" s="115"/>
      <c r="C145" s="135"/>
      <c r="D145" s="117"/>
      <c r="E145" s="115"/>
      <c r="F145" s="87">
        <f t="shared" si="29"/>
        <v>30</v>
      </c>
      <c r="G145" s="136"/>
      <c r="H145" s="119"/>
      <c r="I145" s="119"/>
      <c r="J145" s="119"/>
      <c r="K145" s="119"/>
      <c r="L145" s="119"/>
      <c r="M145" s="119"/>
      <c r="N145" s="119"/>
      <c r="O145" s="119"/>
      <c r="P145" s="119"/>
      <c r="Q145" s="119"/>
      <c r="R145" s="119"/>
      <c r="S145" s="72">
        <f t="shared" si="30"/>
        <v>0</v>
      </c>
      <c r="T145" s="137"/>
      <c r="U145" s="122"/>
      <c r="V145" s="123"/>
      <c r="W145" s="124"/>
      <c r="X145" s="124"/>
      <c r="Y145" s="124"/>
      <c r="Z145" s="124"/>
      <c r="AA145" s="124"/>
      <c r="AB145" s="125"/>
      <c r="AC145" s="77">
        <f t="shared" si="31"/>
        <v>0</v>
      </c>
      <c r="AD145" s="125"/>
      <c r="AE145" s="125"/>
      <c r="AF145" s="125"/>
      <c r="AG145" s="125"/>
      <c r="AH145" s="125"/>
      <c r="AI145" s="125"/>
      <c r="AJ145" s="125"/>
      <c r="AK145" s="125"/>
      <c r="AL145" s="125"/>
      <c r="AM145" s="125"/>
      <c r="AN145" s="125"/>
      <c r="AO145" s="125"/>
      <c r="AP145" s="125"/>
      <c r="AQ145" s="125"/>
      <c r="AR145" s="125"/>
      <c r="AS145" s="79">
        <f t="shared" si="32"/>
        <v>0</v>
      </c>
      <c r="AT145" s="77">
        <f t="shared" si="33"/>
        <v>0</v>
      </c>
      <c r="AU145" s="77">
        <f t="shared" si="34"/>
        <v>0</v>
      </c>
      <c r="AV145" s="80"/>
      <c r="AW145" s="81"/>
      <c r="AX145" s="81"/>
      <c r="AY145" s="126"/>
      <c r="AZ145" s="126"/>
      <c r="BA145" s="77">
        <f t="shared" si="35"/>
        <v>0</v>
      </c>
      <c r="BB145" s="83"/>
      <c r="BC145" s="133"/>
      <c r="BD145" s="62" t="str">
        <f t="shared" si="36"/>
        <v>正确</v>
      </c>
    </row>
    <row r="146" s="1" customFormat="1" ht="33" customHeight="1" spans="1:56">
      <c r="A146" s="128">
        <f t="shared" si="28"/>
        <v>142</v>
      </c>
      <c r="B146" s="115"/>
      <c r="C146" s="135"/>
      <c r="D146" s="117"/>
      <c r="E146" s="115"/>
      <c r="F146" s="87">
        <f t="shared" si="29"/>
        <v>30</v>
      </c>
      <c r="G146" s="136"/>
      <c r="H146" s="119"/>
      <c r="I146" s="119"/>
      <c r="J146" s="119"/>
      <c r="K146" s="119"/>
      <c r="L146" s="119"/>
      <c r="M146" s="119"/>
      <c r="N146" s="119"/>
      <c r="O146" s="119"/>
      <c r="P146" s="119"/>
      <c r="Q146" s="119"/>
      <c r="R146" s="119"/>
      <c r="S146" s="72">
        <f t="shared" si="30"/>
        <v>0</v>
      </c>
      <c r="T146" s="137"/>
      <c r="U146" s="122"/>
      <c r="V146" s="123"/>
      <c r="W146" s="124"/>
      <c r="X146" s="124"/>
      <c r="Y146" s="124"/>
      <c r="Z146" s="124"/>
      <c r="AA146" s="124"/>
      <c r="AB146" s="125"/>
      <c r="AC146" s="77">
        <f t="shared" si="31"/>
        <v>0</v>
      </c>
      <c r="AD146" s="125"/>
      <c r="AE146" s="125"/>
      <c r="AF146" s="125"/>
      <c r="AG146" s="125"/>
      <c r="AH146" s="125"/>
      <c r="AI146" s="125"/>
      <c r="AJ146" s="125"/>
      <c r="AK146" s="125"/>
      <c r="AL146" s="125"/>
      <c r="AM146" s="125"/>
      <c r="AN146" s="125"/>
      <c r="AO146" s="125"/>
      <c r="AP146" s="125"/>
      <c r="AQ146" s="125"/>
      <c r="AR146" s="125"/>
      <c r="AS146" s="79">
        <f t="shared" si="32"/>
        <v>0</v>
      </c>
      <c r="AT146" s="77">
        <f t="shared" si="33"/>
        <v>0</v>
      </c>
      <c r="AU146" s="77">
        <f t="shared" si="34"/>
        <v>0</v>
      </c>
      <c r="AV146" s="80"/>
      <c r="AW146" s="81"/>
      <c r="AX146" s="81"/>
      <c r="AY146" s="126"/>
      <c r="AZ146" s="126"/>
      <c r="BA146" s="77">
        <f t="shared" si="35"/>
        <v>0</v>
      </c>
      <c r="BB146" s="83"/>
      <c r="BC146" s="133"/>
      <c r="BD146" s="62" t="str">
        <f t="shared" si="36"/>
        <v>正确</v>
      </c>
    </row>
    <row r="147" s="1" customFormat="1" ht="33" customHeight="1" spans="1:56">
      <c r="A147" s="128">
        <f t="shared" si="28"/>
        <v>143</v>
      </c>
      <c r="B147" s="115"/>
      <c r="C147" s="135"/>
      <c r="D147" s="117"/>
      <c r="E147" s="115"/>
      <c r="F147" s="87">
        <f t="shared" si="29"/>
        <v>30</v>
      </c>
      <c r="G147" s="136"/>
      <c r="H147" s="119"/>
      <c r="I147" s="119"/>
      <c r="J147" s="119"/>
      <c r="K147" s="119"/>
      <c r="L147" s="119"/>
      <c r="M147" s="119"/>
      <c r="N147" s="119"/>
      <c r="O147" s="119"/>
      <c r="P147" s="119"/>
      <c r="Q147" s="119"/>
      <c r="R147" s="119"/>
      <c r="S147" s="72">
        <f t="shared" si="30"/>
        <v>0</v>
      </c>
      <c r="T147" s="137"/>
      <c r="U147" s="122"/>
      <c r="V147" s="123"/>
      <c r="W147" s="124"/>
      <c r="X147" s="124"/>
      <c r="Y147" s="124"/>
      <c r="Z147" s="124"/>
      <c r="AA147" s="124"/>
      <c r="AB147" s="125"/>
      <c r="AC147" s="77">
        <f t="shared" si="31"/>
        <v>0</v>
      </c>
      <c r="AD147" s="125"/>
      <c r="AE147" s="125"/>
      <c r="AF147" s="125"/>
      <c r="AG147" s="125"/>
      <c r="AH147" s="125"/>
      <c r="AI147" s="125"/>
      <c r="AJ147" s="125"/>
      <c r="AK147" s="125"/>
      <c r="AL147" s="125"/>
      <c r="AM147" s="125"/>
      <c r="AN147" s="125"/>
      <c r="AO147" s="125"/>
      <c r="AP147" s="125"/>
      <c r="AQ147" s="125"/>
      <c r="AR147" s="125"/>
      <c r="AS147" s="79">
        <f t="shared" si="32"/>
        <v>0</v>
      </c>
      <c r="AT147" s="77">
        <f t="shared" si="33"/>
        <v>0</v>
      </c>
      <c r="AU147" s="77">
        <f t="shared" si="34"/>
        <v>0</v>
      </c>
      <c r="AV147" s="80"/>
      <c r="AW147" s="81"/>
      <c r="AX147" s="81"/>
      <c r="AY147" s="126"/>
      <c r="AZ147" s="126"/>
      <c r="BA147" s="77">
        <f t="shared" si="35"/>
        <v>0</v>
      </c>
      <c r="BB147" s="83"/>
      <c r="BC147" s="133"/>
      <c r="BD147" s="62" t="str">
        <f t="shared" si="36"/>
        <v>正确</v>
      </c>
    </row>
    <row r="148" s="1" customFormat="1" ht="33" customHeight="1" spans="1:56">
      <c r="A148" s="128">
        <f t="shared" si="28"/>
        <v>144</v>
      </c>
      <c r="B148" s="115"/>
      <c r="C148" s="135"/>
      <c r="D148" s="117"/>
      <c r="E148" s="115"/>
      <c r="F148" s="87">
        <f t="shared" si="29"/>
        <v>30</v>
      </c>
      <c r="G148" s="136"/>
      <c r="H148" s="119"/>
      <c r="I148" s="119"/>
      <c r="J148" s="119"/>
      <c r="K148" s="119"/>
      <c r="L148" s="119"/>
      <c r="M148" s="119"/>
      <c r="N148" s="119"/>
      <c r="O148" s="119"/>
      <c r="P148" s="119"/>
      <c r="Q148" s="119"/>
      <c r="R148" s="119"/>
      <c r="S148" s="72">
        <f t="shared" si="30"/>
        <v>0</v>
      </c>
      <c r="T148" s="137"/>
      <c r="U148" s="122"/>
      <c r="V148" s="123"/>
      <c r="W148" s="124"/>
      <c r="X148" s="124"/>
      <c r="Y148" s="124"/>
      <c r="Z148" s="124"/>
      <c r="AA148" s="124"/>
      <c r="AB148" s="125"/>
      <c r="AC148" s="77">
        <f t="shared" si="31"/>
        <v>0</v>
      </c>
      <c r="AD148" s="125"/>
      <c r="AE148" s="125"/>
      <c r="AF148" s="125"/>
      <c r="AG148" s="125"/>
      <c r="AH148" s="125"/>
      <c r="AI148" s="125"/>
      <c r="AJ148" s="125"/>
      <c r="AK148" s="125"/>
      <c r="AL148" s="125"/>
      <c r="AM148" s="125"/>
      <c r="AN148" s="125"/>
      <c r="AO148" s="125"/>
      <c r="AP148" s="125"/>
      <c r="AQ148" s="125"/>
      <c r="AR148" s="125"/>
      <c r="AS148" s="79">
        <f t="shared" si="32"/>
        <v>0</v>
      </c>
      <c r="AT148" s="77">
        <f t="shared" si="33"/>
        <v>0</v>
      </c>
      <c r="AU148" s="77">
        <f t="shared" si="34"/>
        <v>0</v>
      </c>
      <c r="AV148" s="80"/>
      <c r="AW148" s="81"/>
      <c r="AX148" s="81"/>
      <c r="AY148" s="126"/>
      <c r="AZ148" s="126"/>
      <c r="BA148" s="77">
        <f t="shared" si="35"/>
        <v>0</v>
      </c>
      <c r="BB148" s="83"/>
      <c r="BC148" s="133"/>
      <c r="BD148" s="62" t="str">
        <f t="shared" si="36"/>
        <v>正确</v>
      </c>
    </row>
    <row r="149" s="1" customFormat="1" ht="33" customHeight="1" spans="1:56">
      <c r="A149" s="128">
        <f t="shared" si="28"/>
        <v>145</v>
      </c>
      <c r="B149" s="115"/>
      <c r="C149" s="135"/>
      <c r="D149" s="117"/>
      <c r="E149" s="115"/>
      <c r="F149" s="87">
        <f t="shared" si="29"/>
        <v>30</v>
      </c>
      <c r="G149" s="136"/>
      <c r="H149" s="119"/>
      <c r="I149" s="119"/>
      <c r="J149" s="119"/>
      <c r="K149" s="119"/>
      <c r="L149" s="119"/>
      <c r="M149" s="119"/>
      <c r="N149" s="119"/>
      <c r="O149" s="119"/>
      <c r="P149" s="119"/>
      <c r="Q149" s="119"/>
      <c r="R149" s="119"/>
      <c r="S149" s="72">
        <f t="shared" si="30"/>
        <v>0</v>
      </c>
      <c r="T149" s="137"/>
      <c r="U149" s="122"/>
      <c r="V149" s="123"/>
      <c r="W149" s="124"/>
      <c r="X149" s="124"/>
      <c r="Y149" s="124"/>
      <c r="Z149" s="124"/>
      <c r="AA149" s="124"/>
      <c r="AB149" s="125"/>
      <c r="AC149" s="77">
        <f t="shared" si="31"/>
        <v>0</v>
      </c>
      <c r="AD149" s="125"/>
      <c r="AE149" s="125"/>
      <c r="AF149" s="125"/>
      <c r="AG149" s="125"/>
      <c r="AH149" s="125"/>
      <c r="AI149" s="125"/>
      <c r="AJ149" s="125"/>
      <c r="AK149" s="125"/>
      <c r="AL149" s="125"/>
      <c r="AM149" s="125"/>
      <c r="AN149" s="125"/>
      <c r="AO149" s="125"/>
      <c r="AP149" s="125"/>
      <c r="AQ149" s="125"/>
      <c r="AR149" s="125"/>
      <c r="AS149" s="79">
        <f t="shared" si="32"/>
        <v>0</v>
      </c>
      <c r="AT149" s="77">
        <f t="shared" si="33"/>
        <v>0</v>
      </c>
      <c r="AU149" s="77">
        <f t="shared" si="34"/>
        <v>0</v>
      </c>
      <c r="AV149" s="80"/>
      <c r="AW149" s="81"/>
      <c r="AX149" s="81"/>
      <c r="AY149" s="126"/>
      <c r="AZ149" s="126"/>
      <c r="BA149" s="77">
        <f t="shared" si="35"/>
        <v>0</v>
      </c>
      <c r="BB149" s="83"/>
      <c r="BC149" s="133"/>
      <c r="BD149" s="62" t="str">
        <f t="shared" si="36"/>
        <v>正确</v>
      </c>
    </row>
    <row r="150" s="1" customFormat="1" ht="33" customHeight="1" spans="1:56">
      <c r="A150" s="128">
        <f t="shared" si="28"/>
        <v>146</v>
      </c>
      <c r="B150" s="115"/>
      <c r="C150" s="135"/>
      <c r="D150" s="117"/>
      <c r="E150" s="115"/>
      <c r="F150" s="87">
        <f t="shared" si="29"/>
        <v>30</v>
      </c>
      <c r="G150" s="136"/>
      <c r="H150" s="119"/>
      <c r="I150" s="119"/>
      <c r="J150" s="119"/>
      <c r="K150" s="119"/>
      <c r="L150" s="119"/>
      <c r="M150" s="119"/>
      <c r="N150" s="119"/>
      <c r="O150" s="119"/>
      <c r="P150" s="119"/>
      <c r="Q150" s="119"/>
      <c r="R150" s="119"/>
      <c r="S150" s="72">
        <f t="shared" si="30"/>
        <v>0</v>
      </c>
      <c r="T150" s="137"/>
      <c r="U150" s="122"/>
      <c r="V150" s="123"/>
      <c r="W150" s="124"/>
      <c r="X150" s="124"/>
      <c r="Y150" s="124"/>
      <c r="Z150" s="124"/>
      <c r="AA150" s="124"/>
      <c r="AB150" s="125"/>
      <c r="AC150" s="77">
        <f t="shared" si="31"/>
        <v>0</v>
      </c>
      <c r="AD150" s="125"/>
      <c r="AE150" s="125"/>
      <c r="AF150" s="125"/>
      <c r="AG150" s="125"/>
      <c r="AH150" s="125"/>
      <c r="AI150" s="125"/>
      <c r="AJ150" s="125"/>
      <c r="AK150" s="125"/>
      <c r="AL150" s="125"/>
      <c r="AM150" s="125"/>
      <c r="AN150" s="125"/>
      <c r="AO150" s="125"/>
      <c r="AP150" s="125"/>
      <c r="AQ150" s="125"/>
      <c r="AR150" s="125"/>
      <c r="AS150" s="79">
        <f t="shared" si="32"/>
        <v>0</v>
      </c>
      <c r="AT150" s="77">
        <f t="shared" si="33"/>
        <v>0</v>
      </c>
      <c r="AU150" s="77">
        <f t="shared" si="34"/>
        <v>0</v>
      </c>
      <c r="AV150" s="80"/>
      <c r="AW150" s="81"/>
      <c r="AX150" s="81"/>
      <c r="AY150" s="126"/>
      <c r="AZ150" s="126"/>
      <c r="BA150" s="77">
        <f t="shared" si="35"/>
        <v>0</v>
      </c>
      <c r="BB150" s="83"/>
      <c r="BC150" s="133"/>
      <c r="BD150" s="62" t="str">
        <f t="shared" si="36"/>
        <v>正确</v>
      </c>
    </row>
    <row r="151" s="1" customFormat="1" ht="33" customHeight="1" spans="1:56">
      <c r="A151" s="128">
        <f t="shared" si="28"/>
        <v>147</v>
      </c>
      <c r="B151" s="115"/>
      <c r="C151" s="135"/>
      <c r="D151" s="117"/>
      <c r="E151" s="115"/>
      <c r="F151" s="87">
        <f t="shared" si="29"/>
        <v>30</v>
      </c>
      <c r="G151" s="136"/>
      <c r="H151" s="119"/>
      <c r="I151" s="119"/>
      <c r="J151" s="119"/>
      <c r="K151" s="119"/>
      <c r="L151" s="119"/>
      <c r="M151" s="119"/>
      <c r="N151" s="119"/>
      <c r="O151" s="119"/>
      <c r="P151" s="119"/>
      <c r="Q151" s="119"/>
      <c r="R151" s="119"/>
      <c r="S151" s="72">
        <f t="shared" si="30"/>
        <v>0</v>
      </c>
      <c r="T151" s="137"/>
      <c r="U151" s="122"/>
      <c r="V151" s="123"/>
      <c r="W151" s="124"/>
      <c r="X151" s="124"/>
      <c r="Y151" s="124"/>
      <c r="Z151" s="124"/>
      <c r="AA151" s="124"/>
      <c r="AB151" s="125"/>
      <c r="AC151" s="77">
        <f t="shared" si="31"/>
        <v>0</v>
      </c>
      <c r="AD151" s="125"/>
      <c r="AE151" s="125"/>
      <c r="AF151" s="125"/>
      <c r="AG151" s="125"/>
      <c r="AH151" s="125"/>
      <c r="AI151" s="125"/>
      <c r="AJ151" s="125"/>
      <c r="AK151" s="125"/>
      <c r="AL151" s="125"/>
      <c r="AM151" s="125"/>
      <c r="AN151" s="125"/>
      <c r="AO151" s="125"/>
      <c r="AP151" s="125"/>
      <c r="AQ151" s="125"/>
      <c r="AR151" s="125"/>
      <c r="AS151" s="79">
        <f t="shared" si="32"/>
        <v>0</v>
      </c>
      <c r="AT151" s="77">
        <f t="shared" si="33"/>
        <v>0</v>
      </c>
      <c r="AU151" s="77">
        <f t="shared" si="34"/>
        <v>0</v>
      </c>
      <c r="AV151" s="80"/>
      <c r="AW151" s="81"/>
      <c r="AX151" s="81"/>
      <c r="AY151" s="126"/>
      <c r="AZ151" s="126"/>
      <c r="BA151" s="77">
        <f t="shared" si="35"/>
        <v>0</v>
      </c>
      <c r="BB151" s="83"/>
      <c r="BC151" s="133"/>
      <c r="BD151" s="62" t="str">
        <f t="shared" si="36"/>
        <v>正确</v>
      </c>
    </row>
    <row r="152" s="1" customFormat="1" ht="33" customHeight="1" spans="1:56">
      <c r="A152" s="128">
        <f t="shared" si="28"/>
        <v>148</v>
      </c>
      <c r="B152" s="115"/>
      <c r="C152" s="135"/>
      <c r="D152" s="117"/>
      <c r="E152" s="115"/>
      <c r="F152" s="87">
        <f t="shared" si="29"/>
        <v>30</v>
      </c>
      <c r="G152" s="136"/>
      <c r="H152" s="119"/>
      <c r="I152" s="119"/>
      <c r="J152" s="119"/>
      <c r="K152" s="119"/>
      <c r="L152" s="119"/>
      <c r="M152" s="119"/>
      <c r="N152" s="119"/>
      <c r="O152" s="119"/>
      <c r="P152" s="119"/>
      <c r="Q152" s="119"/>
      <c r="R152" s="119"/>
      <c r="S152" s="72">
        <f t="shared" si="30"/>
        <v>0</v>
      </c>
      <c r="T152" s="137"/>
      <c r="U152" s="122"/>
      <c r="V152" s="123"/>
      <c r="W152" s="124"/>
      <c r="X152" s="124"/>
      <c r="Y152" s="124"/>
      <c r="Z152" s="124"/>
      <c r="AA152" s="124"/>
      <c r="AB152" s="125"/>
      <c r="AC152" s="77">
        <f t="shared" si="31"/>
        <v>0</v>
      </c>
      <c r="AD152" s="125"/>
      <c r="AE152" s="125"/>
      <c r="AF152" s="125"/>
      <c r="AG152" s="125"/>
      <c r="AH152" s="125"/>
      <c r="AI152" s="125"/>
      <c r="AJ152" s="125"/>
      <c r="AK152" s="125"/>
      <c r="AL152" s="125"/>
      <c r="AM152" s="125"/>
      <c r="AN152" s="125"/>
      <c r="AO152" s="125"/>
      <c r="AP152" s="125"/>
      <c r="AQ152" s="125"/>
      <c r="AR152" s="125"/>
      <c r="AS152" s="79">
        <f t="shared" si="32"/>
        <v>0</v>
      </c>
      <c r="AT152" s="77">
        <f t="shared" si="33"/>
        <v>0</v>
      </c>
      <c r="AU152" s="77">
        <f t="shared" si="34"/>
        <v>0</v>
      </c>
      <c r="AV152" s="80"/>
      <c r="AW152" s="81"/>
      <c r="AX152" s="81"/>
      <c r="AY152" s="126"/>
      <c r="AZ152" s="126"/>
      <c r="BA152" s="77">
        <f t="shared" si="35"/>
        <v>0</v>
      </c>
      <c r="BB152" s="83"/>
      <c r="BC152" s="133"/>
      <c r="BD152" s="62" t="str">
        <f t="shared" si="36"/>
        <v>正确</v>
      </c>
    </row>
    <row r="153" s="1" customFormat="1" ht="33" customHeight="1" spans="1:56">
      <c r="A153" s="128">
        <f t="shared" si="28"/>
        <v>149</v>
      </c>
      <c r="B153" s="115"/>
      <c r="C153" s="135"/>
      <c r="D153" s="117"/>
      <c r="E153" s="115"/>
      <c r="F153" s="87">
        <f t="shared" si="29"/>
        <v>30</v>
      </c>
      <c r="G153" s="136"/>
      <c r="H153" s="119"/>
      <c r="I153" s="119"/>
      <c r="J153" s="119"/>
      <c r="K153" s="119"/>
      <c r="L153" s="119"/>
      <c r="M153" s="119"/>
      <c r="N153" s="119"/>
      <c r="O153" s="119"/>
      <c r="P153" s="119"/>
      <c r="Q153" s="119"/>
      <c r="R153" s="119"/>
      <c r="S153" s="72">
        <f t="shared" si="30"/>
        <v>0</v>
      </c>
      <c r="T153" s="137"/>
      <c r="U153" s="122"/>
      <c r="V153" s="123"/>
      <c r="W153" s="124"/>
      <c r="X153" s="124"/>
      <c r="Y153" s="124"/>
      <c r="Z153" s="124"/>
      <c r="AA153" s="124"/>
      <c r="AB153" s="125"/>
      <c r="AC153" s="77">
        <f t="shared" si="31"/>
        <v>0</v>
      </c>
      <c r="AD153" s="125"/>
      <c r="AE153" s="125"/>
      <c r="AF153" s="125"/>
      <c r="AG153" s="125"/>
      <c r="AH153" s="125"/>
      <c r="AI153" s="125"/>
      <c r="AJ153" s="125"/>
      <c r="AK153" s="125"/>
      <c r="AL153" s="125"/>
      <c r="AM153" s="125"/>
      <c r="AN153" s="125"/>
      <c r="AO153" s="125"/>
      <c r="AP153" s="125"/>
      <c r="AQ153" s="125"/>
      <c r="AR153" s="125"/>
      <c r="AS153" s="79">
        <f t="shared" si="32"/>
        <v>0</v>
      </c>
      <c r="AT153" s="77">
        <f t="shared" si="33"/>
        <v>0</v>
      </c>
      <c r="AU153" s="77">
        <f t="shared" si="34"/>
        <v>0</v>
      </c>
      <c r="AV153" s="80"/>
      <c r="AW153" s="81"/>
      <c r="AX153" s="81"/>
      <c r="AY153" s="126"/>
      <c r="AZ153" s="126"/>
      <c r="BA153" s="77">
        <f t="shared" si="35"/>
        <v>0</v>
      </c>
      <c r="BB153" s="83"/>
      <c r="BC153" s="133"/>
      <c r="BD153" s="62" t="str">
        <f t="shared" si="36"/>
        <v>正确</v>
      </c>
    </row>
    <row r="154" s="1" customFormat="1" ht="33" customHeight="1" spans="1:56">
      <c r="A154" s="128">
        <f t="shared" si="28"/>
        <v>150</v>
      </c>
      <c r="B154" s="115"/>
      <c r="C154" s="135"/>
      <c r="D154" s="117"/>
      <c r="E154" s="115"/>
      <c r="F154" s="87">
        <f t="shared" si="29"/>
        <v>30</v>
      </c>
      <c r="G154" s="136"/>
      <c r="H154" s="119"/>
      <c r="I154" s="119"/>
      <c r="J154" s="119"/>
      <c r="K154" s="119"/>
      <c r="L154" s="119"/>
      <c r="M154" s="119"/>
      <c r="N154" s="119"/>
      <c r="O154" s="119"/>
      <c r="P154" s="119"/>
      <c r="Q154" s="119"/>
      <c r="R154" s="119"/>
      <c r="S154" s="72">
        <f t="shared" si="30"/>
        <v>0</v>
      </c>
      <c r="T154" s="137"/>
      <c r="U154" s="122"/>
      <c r="V154" s="123"/>
      <c r="W154" s="124"/>
      <c r="X154" s="124"/>
      <c r="Y154" s="124"/>
      <c r="Z154" s="124"/>
      <c r="AA154" s="124"/>
      <c r="AB154" s="125"/>
      <c r="AC154" s="77">
        <f t="shared" si="31"/>
        <v>0</v>
      </c>
      <c r="AD154" s="125"/>
      <c r="AE154" s="125"/>
      <c r="AF154" s="125"/>
      <c r="AG154" s="125"/>
      <c r="AH154" s="125"/>
      <c r="AI154" s="125"/>
      <c r="AJ154" s="125"/>
      <c r="AK154" s="125"/>
      <c r="AL154" s="125"/>
      <c r="AM154" s="125"/>
      <c r="AN154" s="125"/>
      <c r="AO154" s="125"/>
      <c r="AP154" s="125"/>
      <c r="AQ154" s="125"/>
      <c r="AR154" s="125"/>
      <c r="AS154" s="79">
        <f t="shared" si="32"/>
        <v>0</v>
      </c>
      <c r="AT154" s="77">
        <f t="shared" si="33"/>
        <v>0</v>
      </c>
      <c r="AU154" s="77">
        <f t="shared" si="34"/>
        <v>0</v>
      </c>
      <c r="AV154" s="80"/>
      <c r="AW154" s="81"/>
      <c r="AX154" s="81"/>
      <c r="AY154" s="126"/>
      <c r="AZ154" s="126"/>
      <c r="BA154" s="77">
        <f t="shared" si="35"/>
        <v>0</v>
      </c>
      <c r="BB154" s="83"/>
      <c r="BC154" s="133"/>
      <c r="BD154" s="62" t="str">
        <f t="shared" si="36"/>
        <v>正确</v>
      </c>
    </row>
    <row r="155" s="1" customFormat="1" ht="33" customHeight="1" spans="1:56">
      <c r="A155" s="128">
        <f t="shared" si="28"/>
        <v>151</v>
      </c>
      <c r="B155" s="115"/>
      <c r="C155" s="135"/>
      <c r="D155" s="117"/>
      <c r="E155" s="115"/>
      <c r="F155" s="87">
        <f t="shared" si="29"/>
        <v>30</v>
      </c>
      <c r="G155" s="136"/>
      <c r="H155" s="119"/>
      <c r="I155" s="119"/>
      <c r="J155" s="119"/>
      <c r="K155" s="119"/>
      <c r="L155" s="119"/>
      <c r="M155" s="119"/>
      <c r="N155" s="119"/>
      <c r="O155" s="119"/>
      <c r="P155" s="119"/>
      <c r="Q155" s="119"/>
      <c r="R155" s="119"/>
      <c r="S155" s="72">
        <f t="shared" si="30"/>
        <v>0</v>
      </c>
      <c r="T155" s="137"/>
      <c r="U155" s="122"/>
      <c r="V155" s="123"/>
      <c r="W155" s="124"/>
      <c r="X155" s="124"/>
      <c r="Y155" s="124"/>
      <c r="Z155" s="124"/>
      <c r="AA155" s="124"/>
      <c r="AB155" s="125"/>
      <c r="AC155" s="77">
        <f t="shared" si="31"/>
        <v>0</v>
      </c>
      <c r="AD155" s="125"/>
      <c r="AE155" s="125"/>
      <c r="AF155" s="125"/>
      <c r="AG155" s="125"/>
      <c r="AH155" s="125"/>
      <c r="AI155" s="125"/>
      <c r="AJ155" s="125"/>
      <c r="AK155" s="125"/>
      <c r="AL155" s="125"/>
      <c r="AM155" s="125"/>
      <c r="AN155" s="125"/>
      <c r="AO155" s="125"/>
      <c r="AP155" s="125"/>
      <c r="AQ155" s="125"/>
      <c r="AR155" s="125"/>
      <c r="AS155" s="79">
        <f t="shared" si="32"/>
        <v>0</v>
      </c>
      <c r="AT155" s="77">
        <f t="shared" si="33"/>
        <v>0</v>
      </c>
      <c r="AU155" s="77">
        <f t="shared" si="34"/>
        <v>0</v>
      </c>
      <c r="AV155" s="80"/>
      <c r="AW155" s="81"/>
      <c r="AX155" s="81"/>
      <c r="AY155" s="126"/>
      <c r="AZ155" s="126"/>
      <c r="BA155" s="77">
        <f t="shared" si="35"/>
        <v>0</v>
      </c>
      <c r="BB155" s="83"/>
      <c r="BC155" s="133"/>
      <c r="BD155" s="62" t="str">
        <f t="shared" si="36"/>
        <v>正确</v>
      </c>
    </row>
    <row r="156" s="1" customFormat="1" ht="33" customHeight="1" spans="1:56">
      <c r="A156" s="128">
        <f t="shared" si="28"/>
        <v>152</v>
      </c>
      <c r="B156" s="115"/>
      <c r="C156" s="135"/>
      <c r="D156" s="117"/>
      <c r="E156" s="115"/>
      <c r="F156" s="87">
        <f t="shared" si="29"/>
        <v>30</v>
      </c>
      <c r="G156" s="136"/>
      <c r="H156" s="119"/>
      <c r="I156" s="119"/>
      <c r="J156" s="119"/>
      <c r="K156" s="119"/>
      <c r="L156" s="119"/>
      <c r="M156" s="119"/>
      <c r="N156" s="119"/>
      <c r="O156" s="119"/>
      <c r="P156" s="119"/>
      <c r="Q156" s="119"/>
      <c r="R156" s="119"/>
      <c r="S156" s="72">
        <f t="shared" si="30"/>
        <v>0</v>
      </c>
      <c r="T156" s="137"/>
      <c r="U156" s="122"/>
      <c r="V156" s="123"/>
      <c r="W156" s="124"/>
      <c r="X156" s="124"/>
      <c r="Y156" s="124"/>
      <c r="Z156" s="124"/>
      <c r="AA156" s="124"/>
      <c r="AB156" s="125"/>
      <c r="AC156" s="77">
        <f t="shared" si="31"/>
        <v>0</v>
      </c>
      <c r="AD156" s="125"/>
      <c r="AE156" s="125"/>
      <c r="AF156" s="125"/>
      <c r="AG156" s="125"/>
      <c r="AH156" s="125"/>
      <c r="AI156" s="125"/>
      <c r="AJ156" s="125"/>
      <c r="AK156" s="125"/>
      <c r="AL156" s="125"/>
      <c r="AM156" s="125"/>
      <c r="AN156" s="125"/>
      <c r="AO156" s="125"/>
      <c r="AP156" s="125"/>
      <c r="AQ156" s="125"/>
      <c r="AR156" s="125"/>
      <c r="AS156" s="79">
        <f t="shared" si="32"/>
        <v>0</v>
      </c>
      <c r="AT156" s="77">
        <f t="shared" si="33"/>
        <v>0</v>
      </c>
      <c r="AU156" s="77">
        <f t="shared" si="34"/>
        <v>0</v>
      </c>
      <c r="AV156" s="80"/>
      <c r="AW156" s="81"/>
      <c r="AX156" s="81"/>
      <c r="AY156" s="126"/>
      <c r="AZ156" s="126"/>
      <c r="BA156" s="77">
        <f t="shared" si="35"/>
        <v>0</v>
      </c>
      <c r="BB156" s="83"/>
      <c r="BC156" s="133"/>
      <c r="BD156" s="62" t="str">
        <f t="shared" si="36"/>
        <v>正确</v>
      </c>
    </row>
    <row r="157" s="1" customFormat="1" ht="33" customHeight="1" spans="1:56">
      <c r="A157" s="128">
        <f t="shared" si="28"/>
        <v>153</v>
      </c>
      <c r="B157" s="115"/>
      <c r="C157" s="135"/>
      <c r="D157" s="117"/>
      <c r="E157" s="115"/>
      <c r="F157" s="87">
        <f t="shared" si="29"/>
        <v>30</v>
      </c>
      <c r="G157" s="136"/>
      <c r="H157" s="119"/>
      <c r="I157" s="119"/>
      <c r="J157" s="119"/>
      <c r="K157" s="119"/>
      <c r="L157" s="119"/>
      <c r="M157" s="119"/>
      <c r="N157" s="119"/>
      <c r="O157" s="119"/>
      <c r="P157" s="119"/>
      <c r="Q157" s="119"/>
      <c r="R157" s="119"/>
      <c r="S157" s="72">
        <f t="shared" si="30"/>
        <v>0</v>
      </c>
      <c r="T157" s="137"/>
      <c r="U157" s="122"/>
      <c r="V157" s="123"/>
      <c r="W157" s="124"/>
      <c r="X157" s="124"/>
      <c r="Y157" s="124"/>
      <c r="Z157" s="124"/>
      <c r="AA157" s="124"/>
      <c r="AB157" s="125"/>
      <c r="AC157" s="77">
        <f t="shared" si="31"/>
        <v>0</v>
      </c>
      <c r="AD157" s="125"/>
      <c r="AE157" s="125"/>
      <c r="AF157" s="125"/>
      <c r="AG157" s="125"/>
      <c r="AH157" s="125"/>
      <c r="AI157" s="125"/>
      <c r="AJ157" s="125"/>
      <c r="AK157" s="125"/>
      <c r="AL157" s="125"/>
      <c r="AM157" s="125"/>
      <c r="AN157" s="125"/>
      <c r="AO157" s="125"/>
      <c r="AP157" s="125"/>
      <c r="AQ157" s="125"/>
      <c r="AR157" s="125"/>
      <c r="AS157" s="79">
        <f t="shared" si="32"/>
        <v>0</v>
      </c>
      <c r="AT157" s="77">
        <f t="shared" si="33"/>
        <v>0</v>
      </c>
      <c r="AU157" s="77">
        <f t="shared" si="34"/>
        <v>0</v>
      </c>
      <c r="AV157" s="80"/>
      <c r="AW157" s="81"/>
      <c r="AX157" s="81"/>
      <c r="AY157" s="126"/>
      <c r="AZ157" s="126"/>
      <c r="BA157" s="77">
        <f t="shared" si="35"/>
        <v>0</v>
      </c>
      <c r="BB157" s="83"/>
      <c r="BC157" s="133"/>
      <c r="BD157" s="62" t="str">
        <f t="shared" si="36"/>
        <v>正确</v>
      </c>
    </row>
    <row r="158" s="1" customFormat="1" ht="33" customHeight="1" spans="1:56">
      <c r="A158" s="128">
        <f t="shared" si="28"/>
        <v>154</v>
      </c>
      <c r="B158" s="115"/>
      <c r="C158" s="135"/>
      <c r="D158" s="117"/>
      <c r="E158" s="115"/>
      <c r="F158" s="87">
        <f t="shared" si="29"/>
        <v>30</v>
      </c>
      <c r="G158" s="136"/>
      <c r="H158" s="119"/>
      <c r="I158" s="119"/>
      <c r="J158" s="119"/>
      <c r="K158" s="119"/>
      <c r="L158" s="119"/>
      <c r="M158" s="119"/>
      <c r="N158" s="119"/>
      <c r="O158" s="119"/>
      <c r="P158" s="119"/>
      <c r="Q158" s="119"/>
      <c r="R158" s="119"/>
      <c r="S158" s="72">
        <f t="shared" si="30"/>
        <v>0</v>
      </c>
      <c r="T158" s="137"/>
      <c r="U158" s="122"/>
      <c r="V158" s="123"/>
      <c r="W158" s="124"/>
      <c r="X158" s="124"/>
      <c r="Y158" s="124"/>
      <c r="Z158" s="124"/>
      <c r="AA158" s="124"/>
      <c r="AB158" s="125"/>
      <c r="AC158" s="77">
        <f t="shared" si="31"/>
        <v>0</v>
      </c>
      <c r="AD158" s="125"/>
      <c r="AE158" s="125"/>
      <c r="AF158" s="125"/>
      <c r="AG158" s="125"/>
      <c r="AH158" s="125"/>
      <c r="AI158" s="125"/>
      <c r="AJ158" s="125"/>
      <c r="AK158" s="125"/>
      <c r="AL158" s="125"/>
      <c r="AM158" s="125"/>
      <c r="AN158" s="125"/>
      <c r="AO158" s="125"/>
      <c r="AP158" s="125"/>
      <c r="AQ158" s="125"/>
      <c r="AR158" s="125"/>
      <c r="AS158" s="79">
        <f t="shared" si="32"/>
        <v>0</v>
      </c>
      <c r="AT158" s="77">
        <f t="shared" si="33"/>
        <v>0</v>
      </c>
      <c r="AU158" s="77">
        <f t="shared" si="34"/>
        <v>0</v>
      </c>
      <c r="AV158" s="80"/>
      <c r="AW158" s="81"/>
      <c r="AX158" s="81"/>
      <c r="AY158" s="126"/>
      <c r="AZ158" s="126"/>
      <c r="BA158" s="77">
        <f t="shared" si="35"/>
        <v>0</v>
      </c>
      <c r="BB158" s="83"/>
      <c r="BC158" s="133"/>
      <c r="BD158" s="62" t="str">
        <f t="shared" si="36"/>
        <v>正确</v>
      </c>
    </row>
    <row r="159" s="1" customFormat="1" ht="33" customHeight="1" spans="1:56">
      <c r="A159" s="128">
        <f t="shared" si="28"/>
        <v>155</v>
      </c>
      <c r="B159" s="115"/>
      <c r="C159" s="135"/>
      <c r="D159" s="117"/>
      <c r="E159" s="115"/>
      <c r="F159" s="87">
        <f t="shared" si="29"/>
        <v>30</v>
      </c>
      <c r="G159" s="136"/>
      <c r="H159" s="119"/>
      <c r="I159" s="119"/>
      <c r="J159" s="119"/>
      <c r="K159" s="119"/>
      <c r="L159" s="119"/>
      <c r="M159" s="119"/>
      <c r="N159" s="119"/>
      <c r="O159" s="119"/>
      <c r="P159" s="119"/>
      <c r="Q159" s="119"/>
      <c r="R159" s="119"/>
      <c r="S159" s="72">
        <f t="shared" si="30"/>
        <v>0</v>
      </c>
      <c r="T159" s="137"/>
      <c r="U159" s="122"/>
      <c r="V159" s="123"/>
      <c r="W159" s="124"/>
      <c r="X159" s="124"/>
      <c r="Y159" s="124"/>
      <c r="Z159" s="124"/>
      <c r="AA159" s="124"/>
      <c r="AB159" s="125"/>
      <c r="AC159" s="77">
        <f t="shared" si="31"/>
        <v>0</v>
      </c>
      <c r="AD159" s="125"/>
      <c r="AE159" s="125"/>
      <c r="AF159" s="125"/>
      <c r="AG159" s="125"/>
      <c r="AH159" s="125"/>
      <c r="AI159" s="125"/>
      <c r="AJ159" s="125"/>
      <c r="AK159" s="125"/>
      <c r="AL159" s="125"/>
      <c r="AM159" s="125"/>
      <c r="AN159" s="125"/>
      <c r="AO159" s="125"/>
      <c r="AP159" s="125"/>
      <c r="AQ159" s="125"/>
      <c r="AR159" s="125"/>
      <c r="AS159" s="79">
        <f t="shared" si="32"/>
        <v>0</v>
      </c>
      <c r="AT159" s="77">
        <f t="shared" si="33"/>
        <v>0</v>
      </c>
      <c r="AU159" s="77">
        <f t="shared" si="34"/>
        <v>0</v>
      </c>
      <c r="AV159" s="80"/>
      <c r="AW159" s="81"/>
      <c r="AX159" s="81"/>
      <c r="AY159" s="126"/>
      <c r="AZ159" s="126"/>
      <c r="BA159" s="77">
        <f t="shared" si="35"/>
        <v>0</v>
      </c>
      <c r="BB159" s="83"/>
      <c r="BC159" s="133"/>
      <c r="BD159" s="62" t="str">
        <f t="shared" si="36"/>
        <v>正确</v>
      </c>
    </row>
    <row r="160" s="1" customFormat="1" ht="33" customHeight="1" spans="1:56">
      <c r="A160" s="128">
        <f t="shared" si="28"/>
        <v>156</v>
      </c>
      <c r="B160" s="115"/>
      <c r="C160" s="135"/>
      <c r="D160" s="117"/>
      <c r="E160" s="115"/>
      <c r="F160" s="87">
        <f t="shared" si="29"/>
        <v>30</v>
      </c>
      <c r="G160" s="136"/>
      <c r="H160" s="119"/>
      <c r="I160" s="119"/>
      <c r="J160" s="119"/>
      <c r="K160" s="119"/>
      <c r="L160" s="119"/>
      <c r="M160" s="119"/>
      <c r="N160" s="119"/>
      <c r="O160" s="119"/>
      <c r="P160" s="119"/>
      <c r="Q160" s="119"/>
      <c r="R160" s="119"/>
      <c r="S160" s="72">
        <f t="shared" si="30"/>
        <v>0</v>
      </c>
      <c r="T160" s="137"/>
      <c r="U160" s="122"/>
      <c r="V160" s="123"/>
      <c r="W160" s="124"/>
      <c r="X160" s="124"/>
      <c r="Y160" s="124"/>
      <c r="Z160" s="124"/>
      <c r="AA160" s="124"/>
      <c r="AB160" s="125"/>
      <c r="AC160" s="77">
        <f t="shared" si="31"/>
        <v>0</v>
      </c>
      <c r="AD160" s="125"/>
      <c r="AE160" s="125"/>
      <c r="AF160" s="125"/>
      <c r="AG160" s="125"/>
      <c r="AH160" s="125"/>
      <c r="AI160" s="125"/>
      <c r="AJ160" s="125"/>
      <c r="AK160" s="125"/>
      <c r="AL160" s="125"/>
      <c r="AM160" s="125"/>
      <c r="AN160" s="125"/>
      <c r="AO160" s="125"/>
      <c r="AP160" s="125"/>
      <c r="AQ160" s="125"/>
      <c r="AR160" s="125"/>
      <c r="AS160" s="79">
        <f t="shared" si="32"/>
        <v>0</v>
      </c>
      <c r="AT160" s="77">
        <f t="shared" si="33"/>
        <v>0</v>
      </c>
      <c r="AU160" s="77">
        <f t="shared" si="34"/>
        <v>0</v>
      </c>
      <c r="AV160" s="80"/>
      <c r="AW160" s="81"/>
      <c r="AX160" s="81"/>
      <c r="AY160" s="126"/>
      <c r="AZ160" s="126"/>
      <c r="BA160" s="77">
        <f t="shared" si="35"/>
        <v>0</v>
      </c>
      <c r="BB160" s="83"/>
      <c r="BC160" s="133"/>
      <c r="BD160" s="62" t="str">
        <f t="shared" si="36"/>
        <v>正确</v>
      </c>
    </row>
    <row r="161" s="1" customFormat="1" ht="33" customHeight="1" spans="1:56">
      <c r="A161" s="128">
        <f t="shared" si="28"/>
        <v>157</v>
      </c>
      <c r="B161" s="115"/>
      <c r="C161" s="135"/>
      <c r="D161" s="117"/>
      <c r="E161" s="115"/>
      <c r="F161" s="87">
        <f t="shared" si="29"/>
        <v>30</v>
      </c>
      <c r="G161" s="136"/>
      <c r="H161" s="119"/>
      <c r="I161" s="119"/>
      <c r="J161" s="119"/>
      <c r="K161" s="119"/>
      <c r="L161" s="119"/>
      <c r="M161" s="119"/>
      <c r="N161" s="119"/>
      <c r="O161" s="119"/>
      <c r="P161" s="119"/>
      <c r="Q161" s="119"/>
      <c r="R161" s="119"/>
      <c r="S161" s="72">
        <f t="shared" si="30"/>
        <v>0</v>
      </c>
      <c r="T161" s="137"/>
      <c r="U161" s="122"/>
      <c r="V161" s="123"/>
      <c r="W161" s="124"/>
      <c r="X161" s="124"/>
      <c r="Y161" s="124"/>
      <c r="Z161" s="124"/>
      <c r="AA161" s="124"/>
      <c r="AB161" s="125"/>
      <c r="AC161" s="77">
        <f t="shared" si="31"/>
        <v>0</v>
      </c>
      <c r="AD161" s="125"/>
      <c r="AE161" s="125"/>
      <c r="AF161" s="125"/>
      <c r="AG161" s="125"/>
      <c r="AH161" s="125"/>
      <c r="AI161" s="125"/>
      <c r="AJ161" s="125"/>
      <c r="AK161" s="125"/>
      <c r="AL161" s="125"/>
      <c r="AM161" s="125"/>
      <c r="AN161" s="125"/>
      <c r="AO161" s="125"/>
      <c r="AP161" s="125"/>
      <c r="AQ161" s="125"/>
      <c r="AR161" s="125"/>
      <c r="AS161" s="79">
        <f t="shared" si="32"/>
        <v>0</v>
      </c>
      <c r="AT161" s="77">
        <f t="shared" si="33"/>
        <v>0</v>
      </c>
      <c r="AU161" s="77">
        <f t="shared" si="34"/>
        <v>0</v>
      </c>
      <c r="AV161" s="80"/>
      <c r="AW161" s="81"/>
      <c r="AX161" s="81"/>
      <c r="AY161" s="126"/>
      <c r="AZ161" s="126"/>
      <c r="BA161" s="77">
        <f t="shared" si="35"/>
        <v>0</v>
      </c>
      <c r="BB161" s="83"/>
      <c r="BC161" s="133"/>
      <c r="BD161" s="62" t="str">
        <f t="shared" si="36"/>
        <v>正确</v>
      </c>
    </row>
    <row r="162" s="1" customFormat="1" ht="33" customHeight="1" spans="1:56">
      <c r="A162" s="128">
        <f t="shared" si="28"/>
        <v>158</v>
      </c>
      <c r="B162" s="115"/>
      <c r="C162" s="135"/>
      <c r="D162" s="117"/>
      <c r="E162" s="115"/>
      <c r="F162" s="87">
        <f t="shared" si="29"/>
        <v>30</v>
      </c>
      <c r="G162" s="136"/>
      <c r="H162" s="119"/>
      <c r="I162" s="119"/>
      <c r="J162" s="119"/>
      <c r="K162" s="119"/>
      <c r="L162" s="119"/>
      <c r="M162" s="119"/>
      <c r="N162" s="119"/>
      <c r="O162" s="119"/>
      <c r="P162" s="119"/>
      <c r="Q162" s="119"/>
      <c r="R162" s="119"/>
      <c r="S162" s="72">
        <f t="shared" si="30"/>
        <v>0</v>
      </c>
      <c r="T162" s="137"/>
      <c r="U162" s="122"/>
      <c r="V162" s="123"/>
      <c r="W162" s="124"/>
      <c r="X162" s="124"/>
      <c r="Y162" s="124"/>
      <c r="Z162" s="124"/>
      <c r="AA162" s="124"/>
      <c r="AB162" s="125"/>
      <c r="AC162" s="77">
        <f t="shared" si="31"/>
        <v>0</v>
      </c>
      <c r="AD162" s="125"/>
      <c r="AE162" s="125"/>
      <c r="AF162" s="125"/>
      <c r="AG162" s="125"/>
      <c r="AH162" s="125"/>
      <c r="AI162" s="125"/>
      <c r="AJ162" s="125"/>
      <c r="AK162" s="125"/>
      <c r="AL162" s="125"/>
      <c r="AM162" s="125"/>
      <c r="AN162" s="125"/>
      <c r="AO162" s="125"/>
      <c r="AP162" s="125"/>
      <c r="AQ162" s="125"/>
      <c r="AR162" s="125"/>
      <c r="AS162" s="79">
        <f t="shared" si="32"/>
        <v>0</v>
      </c>
      <c r="AT162" s="77">
        <f t="shared" si="33"/>
        <v>0</v>
      </c>
      <c r="AU162" s="77">
        <f t="shared" si="34"/>
        <v>0</v>
      </c>
      <c r="AV162" s="80"/>
      <c r="AW162" s="81"/>
      <c r="AX162" s="81"/>
      <c r="AY162" s="126"/>
      <c r="AZ162" s="126"/>
      <c r="BA162" s="77">
        <f t="shared" si="35"/>
        <v>0</v>
      </c>
      <c r="BB162" s="83"/>
      <c r="BC162" s="133"/>
      <c r="BD162" s="62" t="str">
        <f t="shared" si="36"/>
        <v>正确</v>
      </c>
    </row>
    <row r="163" s="1" customFormat="1" ht="33" customHeight="1" spans="1:56">
      <c r="A163" s="128">
        <f t="shared" si="28"/>
        <v>159</v>
      </c>
      <c r="B163" s="115"/>
      <c r="C163" s="135"/>
      <c r="D163" s="117"/>
      <c r="E163" s="115"/>
      <c r="F163" s="87">
        <f t="shared" si="29"/>
        <v>30</v>
      </c>
      <c r="G163" s="136"/>
      <c r="H163" s="119"/>
      <c r="I163" s="119"/>
      <c r="J163" s="119"/>
      <c r="K163" s="119"/>
      <c r="L163" s="119"/>
      <c r="M163" s="119"/>
      <c r="N163" s="119"/>
      <c r="O163" s="119"/>
      <c r="P163" s="119"/>
      <c r="Q163" s="119"/>
      <c r="R163" s="119"/>
      <c r="S163" s="72">
        <f t="shared" si="30"/>
        <v>0</v>
      </c>
      <c r="T163" s="137"/>
      <c r="U163" s="122"/>
      <c r="V163" s="123"/>
      <c r="W163" s="124"/>
      <c r="X163" s="124"/>
      <c r="Y163" s="124"/>
      <c r="Z163" s="124"/>
      <c r="AA163" s="124"/>
      <c r="AB163" s="125"/>
      <c r="AC163" s="77">
        <f t="shared" si="31"/>
        <v>0</v>
      </c>
      <c r="AD163" s="125"/>
      <c r="AE163" s="125"/>
      <c r="AF163" s="125"/>
      <c r="AG163" s="125"/>
      <c r="AH163" s="125"/>
      <c r="AI163" s="125"/>
      <c r="AJ163" s="125"/>
      <c r="AK163" s="125"/>
      <c r="AL163" s="125"/>
      <c r="AM163" s="125"/>
      <c r="AN163" s="125"/>
      <c r="AO163" s="125"/>
      <c r="AP163" s="125"/>
      <c r="AQ163" s="125"/>
      <c r="AR163" s="125"/>
      <c r="AS163" s="79">
        <f t="shared" si="32"/>
        <v>0</v>
      </c>
      <c r="AT163" s="77">
        <f t="shared" si="33"/>
        <v>0</v>
      </c>
      <c r="AU163" s="77">
        <f t="shared" si="34"/>
        <v>0</v>
      </c>
      <c r="AV163" s="80"/>
      <c r="AW163" s="81"/>
      <c r="AX163" s="81"/>
      <c r="AY163" s="126"/>
      <c r="AZ163" s="126"/>
      <c r="BA163" s="77">
        <f t="shared" si="35"/>
        <v>0</v>
      </c>
      <c r="BB163" s="83"/>
      <c r="BC163" s="133"/>
      <c r="BD163" s="62" t="str">
        <f t="shared" si="36"/>
        <v>正确</v>
      </c>
    </row>
    <row r="164" s="1" customFormat="1" ht="33" customHeight="1" spans="1:56">
      <c r="A164" s="128">
        <f t="shared" si="28"/>
        <v>160</v>
      </c>
      <c r="B164" s="115"/>
      <c r="C164" s="135"/>
      <c r="D164" s="117"/>
      <c r="E164" s="115"/>
      <c r="F164" s="87">
        <f t="shared" si="29"/>
        <v>30</v>
      </c>
      <c r="G164" s="136"/>
      <c r="H164" s="119"/>
      <c r="I164" s="119"/>
      <c r="J164" s="119"/>
      <c r="K164" s="119"/>
      <c r="L164" s="119"/>
      <c r="M164" s="119"/>
      <c r="N164" s="119"/>
      <c r="O164" s="119"/>
      <c r="P164" s="119"/>
      <c r="Q164" s="119"/>
      <c r="R164" s="119"/>
      <c r="S164" s="72">
        <f t="shared" si="30"/>
        <v>0</v>
      </c>
      <c r="T164" s="137"/>
      <c r="U164" s="122"/>
      <c r="V164" s="123"/>
      <c r="W164" s="124"/>
      <c r="X164" s="124"/>
      <c r="Y164" s="124"/>
      <c r="Z164" s="124"/>
      <c r="AA164" s="124"/>
      <c r="AB164" s="125"/>
      <c r="AC164" s="77">
        <f t="shared" si="31"/>
        <v>0</v>
      </c>
      <c r="AD164" s="125"/>
      <c r="AE164" s="125"/>
      <c r="AF164" s="125"/>
      <c r="AG164" s="125"/>
      <c r="AH164" s="125"/>
      <c r="AI164" s="125"/>
      <c r="AJ164" s="125"/>
      <c r="AK164" s="125"/>
      <c r="AL164" s="125"/>
      <c r="AM164" s="125"/>
      <c r="AN164" s="125"/>
      <c r="AO164" s="125"/>
      <c r="AP164" s="125"/>
      <c r="AQ164" s="125"/>
      <c r="AR164" s="125"/>
      <c r="AS164" s="79">
        <f t="shared" si="32"/>
        <v>0</v>
      </c>
      <c r="AT164" s="77">
        <f t="shared" si="33"/>
        <v>0</v>
      </c>
      <c r="AU164" s="77">
        <f t="shared" si="34"/>
        <v>0</v>
      </c>
      <c r="AV164" s="80"/>
      <c r="AW164" s="81"/>
      <c r="AX164" s="81"/>
      <c r="AY164" s="126"/>
      <c r="AZ164" s="126"/>
      <c r="BA164" s="77">
        <f t="shared" si="35"/>
        <v>0</v>
      </c>
      <c r="BB164" s="83"/>
      <c r="BC164" s="133"/>
      <c r="BD164" s="62" t="str">
        <f t="shared" si="36"/>
        <v>正确</v>
      </c>
    </row>
  </sheetData>
  <sheetProtection algorithmName="SHA-512" hashValue="gzFHvS0RlJ8Fvuf42vni4LhqS+G80MBPag6IZthBZ/QiXGvkNCal2pSw3Kn8ULwaSYJ9G+ZJskKwwZLfZSiw9A==" saltValue="rnAGi0jTKFIGMMIl/Iaw5Q==" spinCount="100000" sheet="1" formatCells="0" formatRows="0" deleteRows="0" autoFilter="0" objects="1"/>
  <autoFilter xmlns:etc="http://www.wps.cn/officeDocument/2017/etCustomData" ref="A4:BD164" etc:filterBottomFollowUsedRange="0">
    <extLst/>
  </autoFilter>
  <mergeCells count="2">
    <mergeCell ref="A1:BB1"/>
    <mergeCell ref="A4:E4"/>
  </mergeCells>
  <conditionalFormatting sqref="B5">
    <cfRule type="duplicateValues" dxfId="0" priority="13"/>
  </conditionalFormatting>
  <conditionalFormatting sqref="C12">
    <cfRule type="duplicateValues" dxfId="0" priority="15"/>
  </conditionalFormatting>
  <conditionalFormatting sqref="B13">
    <cfRule type="duplicateValues" dxfId="0" priority="1"/>
  </conditionalFormatting>
  <conditionalFormatting sqref="C13">
    <cfRule type="duplicateValues" dxfId="0" priority="2"/>
  </conditionalFormatting>
  <conditionalFormatting sqref="B14">
    <cfRule type="duplicateValues" dxfId="0" priority="8"/>
  </conditionalFormatting>
  <conditionalFormatting sqref="C15">
    <cfRule type="duplicateValues" dxfId="0" priority="10"/>
  </conditionalFormatting>
  <conditionalFormatting sqref="B16">
    <cfRule type="duplicateValues" dxfId="0" priority="17"/>
  </conditionalFormatting>
  <conditionalFormatting sqref="C16">
    <cfRule type="duplicateValues" dxfId="0" priority="7"/>
  </conditionalFormatting>
  <conditionalFormatting sqref="B6:B7">
    <cfRule type="duplicateValues" dxfId="0" priority="14"/>
  </conditionalFormatting>
  <conditionalFormatting sqref="B8:B9">
    <cfRule type="duplicateValues" dxfId="0" priority="11"/>
  </conditionalFormatting>
  <conditionalFormatting sqref="B10:B11">
    <cfRule type="duplicateValues" dxfId="0" priority="16"/>
  </conditionalFormatting>
  <conditionalFormatting sqref="B17:B164">
    <cfRule type="duplicateValues" dxfId="0" priority="19"/>
  </conditionalFormatting>
  <conditionalFormatting sqref="C5:C7">
    <cfRule type="duplicateValues" dxfId="0" priority="12"/>
  </conditionalFormatting>
  <conditionalFormatting sqref="C17:C164">
    <cfRule type="duplicateValues" dxfId="0" priority="18"/>
  </conditionalFormatting>
  <conditionalFormatting sqref="B12 B15">
    <cfRule type="duplicateValues" dxfId="0" priority="9"/>
  </conditionalFormatting>
  <dataValidations count="1">
    <dataValidation type="list" allowBlank="1" showInputMessage="1" showErrorMessage="1" sqref="G1 G5:G1048576">
      <formula1>"是,否"</formula1>
    </dataValidation>
  </dataValidations>
  <pageMargins left="0.75" right="0.75" top="0.275" bottom="0.156944444444444" header="0.5" footer="0.156944444444444"/>
  <pageSetup paperSize="9" scale="19" fitToHeight="0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BD159"/>
  <sheetViews>
    <sheetView zoomScale="80" zoomScaleNormal="80" workbookViewId="0">
      <pane xSplit="7" ySplit="4" topLeftCell="AS5" activePane="bottomRight" state="frozen"/>
      <selection/>
      <selection pane="topRight"/>
      <selection pane="bottomLeft"/>
      <selection pane="bottomRight" activeCell="BA4" sqref="BA4"/>
    </sheetView>
  </sheetViews>
  <sheetFormatPr defaultColWidth="12.7583333333333" defaultRowHeight="16.5"/>
  <cols>
    <col min="1" max="1" width="8.5" style="6" customWidth="1"/>
    <col min="2" max="2" width="16.5" style="1" customWidth="1"/>
    <col min="3" max="3" width="11.5" style="1" customWidth="1"/>
    <col min="4" max="4" width="11.125" style="7" customWidth="1"/>
    <col min="5" max="5" width="9.875" style="1" customWidth="1"/>
    <col min="6" max="6" width="9.75833333333333" style="8" customWidth="1"/>
    <col min="7" max="7" width="12.2583333333333" style="8" customWidth="1"/>
    <col min="8" max="8" width="8" style="1" customWidth="1"/>
    <col min="9" max="9" width="10.375" style="1" customWidth="1"/>
    <col min="10" max="10" width="11.875" style="1" customWidth="1"/>
    <col min="11" max="11" width="8.25833333333333" style="1" customWidth="1"/>
    <col min="12" max="12" width="9.75833333333333" style="1" customWidth="1"/>
    <col min="13" max="13" width="9.25833333333333" style="1" customWidth="1"/>
    <col min="14" max="14" width="15.375" style="1" customWidth="1"/>
    <col min="15" max="15" width="8.75833333333333" style="1" customWidth="1"/>
    <col min="16" max="16" width="7.875" style="1" customWidth="1"/>
    <col min="17" max="17" width="8.375" style="1" customWidth="1"/>
    <col min="18" max="18" width="7.875" style="1" customWidth="1"/>
    <col min="19" max="19" width="8.5" style="1" customWidth="1"/>
    <col min="20" max="20" width="36" style="10" customWidth="1"/>
    <col min="21" max="21" width="13.5" style="11" customWidth="1"/>
    <col min="22" max="28" width="10.125" style="1" customWidth="1"/>
    <col min="29" max="29" width="10.125" style="12" customWidth="1"/>
    <col min="30" max="32" width="10" style="1" customWidth="1"/>
    <col min="33" max="33" width="10.125" style="1" customWidth="1"/>
    <col min="34" max="34" width="11.375" style="1" customWidth="1"/>
    <col min="35" max="35" width="14.5" style="1" customWidth="1"/>
    <col min="36" max="36" width="15" style="1" customWidth="1"/>
    <col min="37" max="37" width="10" style="1" customWidth="1"/>
    <col min="38" max="38" width="9.625" style="1" customWidth="1"/>
    <col min="39" max="39" width="8.875" style="1" customWidth="1"/>
    <col min="40" max="40" width="9.5" style="1" customWidth="1"/>
    <col min="41" max="41" width="9.125" style="1" customWidth="1"/>
    <col min="42" max="42" width="12.125" style="1" customWidth="1"/>
    <col min="43" max="43" width="16" style="1" customWidth="1"/>
    <col min="44" max="44" width="20.2583333333333" style="1" customWidth="1"/>
    <col min="45" max="45" width="13.875" style="1" customWidth="1"/>
    <col min="46" max="46" width="14" style="1" customWidth="1"/>
    <col min="47" max="47" width="16.375" style="1" customWidth="1"/>
    <col min="48" max="48" width="10.375" style="1" customWidth="1"/>
    <col min="49" max="52" width="10.4416666666667" style="1" customWidth="1"/>
    <col min="53" max="53" width="16.2583333333333" style="1" customWidth="1"/>
    <col min="54" max="54" width="12.7583333333333" style="1" customWidth="1"/>
    <col min="55" max="55" width="39.2583333333333" style="13" customWidth="1"/>
    <col min="56" max="56" width="15.2916666666667" style="1" customWidth="1"/>
    <col min="57" max="62" width="12.7583333333333" style="14" customWidth="1"/>
    <col min="63" max="16382" width="12.7583333333333" style="14" hidden="1" customWidth="1"/>
    <col min="16383" max="16384" width="12.7583333333333" style="14"/>
  </cols>
  <sheetData>
    <row r="1" s="1" customFormat="1" ht="38" customHeight="1" spans="1:56">
      <c r="A1" s="15" t="s">
        <v>543</v>
      </c>
      <c r="B1" s="16"/>
      <c r="C1" s="16"/>
      <c r="D1" s="16"/>
      <c r="E1" s="16"/>
      <c r="F1" s="17"/>
      <c r="G1" s="17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9"/>
      <c r="U1" s="20"/>
      <c r="V1" s="16"/>
      <c r="W1" s="16"/>
      <c r="X1" s="16"/>
      <c r="Y1" s="16"/>
      <c r="Z1" s="16"/>
      <c r="AA1" s="16"/>
      <c r="AB1" s="16"/>
      <c r="AC1" s="21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23"/>
      <c r="BC1" s="13"/>
      <c r="BD1" s="16"/>
    </row>
    <row r="2" s="2" customFormat="1" ht="33" customHeight="1" spans="1:56">
      <c r="A2" s="24" t="s">
        <v>1</v>
      </c>
      <c r="B2" s="25" t="s">
        <v>2</v>
      </c>
      <c r="C2" s="26">
        <v>45991</v>
      </c>
      <c r="D2" s="27" t="s">
        <v>3</v>
      </c>
      <c r="E2" s="28">
        <v>30</v>
      </c>
      <c r="F2" s="24" t="s">
        <v>1</v>
      </c>
      <c r="G2" s="27" t="s">
        <v>4</v>
      </c>
      <c r="H2" s="27" t="s">
        <v>4</v>
      </c>
      <c r="I2" s="27" t="s">
        <v>4</v>
      </c>
      <c r="J2" s="27" t="s">
        <v>4</v>
      </c>
      <c r="K2" s="27" t="s">
        <v>4</v>
      </c>
      <c r="L2" s="27" t="s">
        <v>4</v>
      </c>
      <c r="M2" s="27" t="s">
        <v>4</v>
      </c>
      <c r="N2" s="27" t="s">
        <v>4</v>
      </c>
      <c r="O2" s="27" t="s">
        <v>4</v>
      </c>
      <c r="P2" s="27" t="s">
        <v>4</v>
      </c>
      <c r="Q2" s="27" t="s">
        <v>4</v>
      </c>
      <c r="R2" s="27" t="s">
        <v>4</v>
      </c>
      <c r="S2" s="24" t="s">
        <v>1</v>
      </c>
      <c r="T2" s="27" t="s">
        <v>5</v>
      </c>
      <c r="U2" s="30" t="s">
        <v>6</v>
      </c>
      <c r="V2" s="27" t="s">
        <v>7</v>
      </c>
      <c r="W2" s="27" t="s">
        <v>7</v>
      </c>
      <c r="X2" s="27" t="s">
        <v>7</v>
      </c>
      <c r="Y2" s="27" t="s">
        <v>7</v>
      </c>
      <c r="Z2" s="27" t="s">
        <v>7</v>
      </c>
      <c r="AA2" s="27" t="s">
        <v>7</v>
      </c>
      <c r="AB2" s="27" t="s">
        <v>7</v>
      </c>
      <c r="AC2" s="24" t="s">
        <v>8</v>
      </c>
      <c r="AD2" s="27" t="s">
        <v>7</v>
      </c>
      <c r="AE2" s="27" t="s">
        <v>7</v>
      </c>
      <c r="AF2" s="27" t="s">
        <v>7</v>
      </c>
      <c r="AG2" s="27" t="s">
        <v>7</v>
      </c>
      <c r="AH2" s="27" t="s">
        <v>7</v>
      </c>
      <c r="AI2" s="27" t="s">
        <v>7</v>
      </c>
      <c r="AJ2" s="27" t="s">
        <v>7</v>
      </c>
      <c r="AK2" s="27" t="s">
        <v>7</v>
      </c>
      <c r="AL2" s="27" t="s">
        <v>7</v>
      </c>
      <c r="AM2" s="27" t="s">
        <v>7</v>
      </c>
      <c r="AN2" s="27" t="s">
        <v>7</v>
      </c>
      <c r="AO2" s="27" t="s">
        <v>7</v>
      </c>
      <c r="AP2" s="27" t="s">
        <v>7</v>
      </c>
      <c r="AQ2" s="27" t="s">
        <v>9</v>
      </c>
      <c r="AR2" s="27" t="s">
        <v>9</v>
      </c>
      <c r="AS2" s="24" t="s">
        <v>10</v>
      </c>
      <c r="AT2" s="24" t="s">
        <v>10</v>
      </c>
      <c r="AU2" s="24" t="s">
        <v>11</v>
      </c>
      <c r="AV2" s="27" t="s">
        <v>12</v>
      </c>
      <c r="AW2" s="27" t="s">
        <v>12</v>
      </c>
      <c r="AX2" s="27" t="s">
        <v>12</v>
      </c>
      <c r="AY2" s="27" t="s">
        <v>13</v>
      </c>
      <c r="AZ2" s="27" t="s">
        <v>13</v>
      </c>
      <c r="BA2" s="24" t="s">
        <v>14</v>
      </c>
      <c r="BB2" s="27"/>
      <c r="BC2" s="32"/>
      <c r="BD2" s="24" t="s">
        <v>15</v>
      </c>
    </row>
    <row r="3" s="3" customFormat="1" ht="62" customHeight="1" spans="1:56">
      <c r="A3" s="351" t="s">
        <v>16</v>
      </c>
      <c r="B3" s="34" t="s">
        <v>17</v>
      </c>
      <c r="C3" s="34" t="s">
        <v>18</v>
      </c>
      <c r="D3" s="35" t="s">
        <v>19</v>
      </c>
      <c r="E3" s="34" t="s">
        <v>20</v>
      </c>
      <c r="F3" s="352" t="s">
        <v>21</v>
      </c>
      <c r="G3" s="37" t="s">
        <v>22</v>
      </c>
      <c r="H3" s="38" t="s">
        <v>23</v>
      </c>
      <c r="I3" s="37" t="s">
        <v>24</v>
      </c>
      <c r="J3" s="39" t="s">
        <v>25</v>
      </c>
      <c r="K3" s="37" t="s">
        <v>26</v>
      </c>
      <c r="L3" s="37" t="s">
        <v>27</v>
      </c>
      <c r="M3" s="37" t="s">
        <v>28</v>
      </c>
      <c r="N3" s="37" t="s">
        <v>29</v>
      </c>
      <c r="O3" s="37" t="s">
        <v>30</v>
      </c>
      <c r="P3" s="37" t="s">
        <v>31</v>
      </c>
      <c r="Q3" s="37" t="s">
        <v>32</v>
      </c>
      <c r="R3" s="37" t="s">
        <v>33</v>
      </c>
      <c r="S3" s="41" t="s">
        <v>34</v>
      </c>
      <c r="T3" s="285"/>
      <c r="U3" s="43" t="s">
        <v>35</v>
      </c>
      <c r="V3" s="44" t="s">
        <v>36</v>
      </c>
      <c r="W3" s="44" t="s">
        <v>37</v>
      </c>
      <c r="X3" s="44" t="s">
        <v>38</v>
      </c>
      <c r="Y3" s="44" t="s">
        <v>39</v>
      </c>
      <c r="Z3" s="44" t="s">
        <v>40</v>
      </c>
      <c r="AA3" s="44" t="s">
        <v>41</v>
      </c>
      <c r="AB3" s="44" t="s">
        <v>42</v>
      </c>
      <c r="AC3" s="45" t="s">
        <v>43</v>
      </c>
      <c r="AD3" s="46" t="s">
        <v>44</v>
      </c>
      <c r="AE3" s="46" t="s">
        <v>45</v>
      </c>
      <c r="AF3" s="46" t="s">
        <v>46</v>
      </c>
      <c r="AG3" s="46" t="s">
        <v>47</v>
      </c>
      <c r="AH3" s="46" t="s">
        <v>48</v>
      </c>
      <c r="AI3" s="46" t="s">
        <v>49</v>
      </c>
      <c r="AJ3" s="46" t="s">
        <v>50</v>
      </c>
      <c r="AK3" s="47" t="s">
        <v>51</v>
      </c>
      <c r="AL3" s="47" t="s">
        <v>52</v>
      </c>
      <c r="AM3" s="47" t="s">
        <v>53</v>
      </c>
      <c r="AN3" s="47" t="s">
        <v>54</v>
      </c>
      <c r="AO3" s="47" t="s">
        <v>55</v>
      </c>
      <c r="AP3" s="47" t="s">
        <v>56</v>
      </c>
      <c r="AQ3" s="48" t="s">
        <v>57</v>
      </c>
      <c r="AR3" s="48" t="s">
        <v>58</v>
      </c>
      <c r="AS3" s="50" t="s">
        <v>59</v>
      </c>
      <c r="AT3" s="50" t="s">
        <v>60</v>
      </c>
      <c r="AU3" s="51" t="s">
        <v>61</v>
      </c>
      <c r="AV3" s="52" t="s">
        <v>62</v>
      </c>
      <c r="AW3" s="52" t="s">
        <v>63</v>
      </c>
      <c r="AX3" s="52" t="s">
        <v>64</v>
      </c>
      <c r="AY3" s="49" t="s">
        <v>65</v>
      </c>
      <c r="AZ3" s="49" t="s">
        <v>66</v>
      </c>
      <c r="BA3" s="51" t="s">
        <v>67</v>
      </c>
      <c r="BB3" s="53" t="s">
        <v>68</v>
      </c>
      <c r="BC3" s="53" t="s">
        <v>69</v>
      </c>
      <c r="BD3" s="51" t="s">
        <v>70</v>
      </c>
    </row>
    <row r="4" s="4" customFormat="1" ht="33" customHeight="1" spans="1:56">
      <c r="A4" s="353" t="s">
        <v>71</v>
      </c>
      <c r="B4" s="54"/>
      <c r="C4" s="54"/>
      <c r="D4" s="54"/>
      <c r="E4" s="54"/>
      <c r="F4" s="354"/>
      <c r="G4" s="56"/>
      <c r="H4" s="57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60"/>
      <c r="U4" s="61"/>
      <c r="V4" s="62">
        <f t="shared" ref="V4:BA4" si="0">SUBTOTAL(9,V5:V159)</f>
        <v>222230</v>
      </c>
      <c r="W4" s="62">
        <f t="shared" si="0"/>
        <v>9200</v>
      </c>
      <c r="X4" s="62">
        <f t="shared" si="0"/>
        <v>8400</v>
      </c>
      <c r="Y4" s="62">
        <f t="shared" si="0"/>
        <v>7400</v>
      </c>
      <c r="Z4" s="62">
        <f t="shared" si="0"/>
        <v>7900</v>
      </c>
      <c r="AA4" s="62">
        <f t="shared" si="0"/>
        <v>8150</v>
      </c>
      <c r="AB4" s="62">
        <f t="shared" si="0"/>
        <v>13016</v>
      </c>
      <c r="AC4" s="62">
        <f t="shared" si="0"/>
        <v>0</v>
      </c>
      <c r="AD4" s="62">
        <f t="shared" si="0"/>
        <v>0</v>
      </c>
      <c r="AE4" s="62">
        <f t="shared" si="0"/>
        <v>0</v>
      </c>
      <c r="AF4" s="62">
        <f t="shared" si="0"/>
        <v>0</v>
      </c>
      <c r="AG4" s="62">
        <f t="shared" si="0"/>
        <v>0</v>
      </c>
      <c r="AH4" s="62">
        <f t="shared" si="0"/>
        <v>100</v>
      </c>
      <c r="AI4" s="62">
        <f t="shared" si="0"/>
        <v>1054</v>
      </c>
      <c r="AJ4" s="62">
        <f t="shared" si="0"/>
        <v>2294</v>
      </c>
      <c r="AK4" s="62">
        <f t="shared" si="0"/>
        <v>0</v>
      </c>
      <c r="AL4" s="62">
        <f t="shared" si="0"/>
        <v>400</v>
      </c>
      <c r="AM4" s="62">
        <f t="shared" si="0"/>
        <v>400</v>
      </c>
      <c r="AN4" s="62">
        <f t="shared" si="0"/>
        <v>0</v>
      </c>
      <c r="AO4" s="62">
        <f t="shared" si="0"/>
        <v>0</v>
      </c>
      <c r="AP4" s="62">
        <f t="shared" si="0"/>
        <v>0</v>
      </c>
      <c r="AQ4" s="62">
        <f t="shared" si="0"/>
        <v>0</v>
      </c>
      <c r="AR4" s="62">
        <f t="shared" si="0"/>
        <v>0</v>
      </c>
      <c r="AS4" s="62">
        <f t="shared" si="0"/>
        <v>132</v>
      </c>
      <c r="AT4" s="62">
        <f t="shared" si="0"/>
        <v>7536.66666666667</v>
      </c>
      <c r="AU4" s="62">
        <f t="shared" si="0"/>
        <v>272875.33</v>
      </c>
      <c r="AV4" s="62">
        <f t="shared" si="0"/>
        <v>20073.6</v>
      </c>
      <c r="AW4" s="62">
        <f t="shared" si="0"/>
        <v>104</v>
      </c>
      <c r="AX4" s="62">
        <f t="shared" si="0"/>
        <v>0</v>
      </c>
      <c r="AY4" s="62">
        <f t="shared" si="0"/>
        <v>0</v>
      </c>
      <c r="AZ4" s="62">
        <f t="shared" si="0"/>
        <v>0</v>
      </c>
      <c r="BA4" s="62">
        <f t="shared" si="0"/>
        <v>252697.73</v>
      </c>
      <c r="BB4" s="62"/>
      <c r="BC4" s="63"/>
      <c r="BD4" s="62"/>
    </row>
    <row r="5" s="1" customFormat="1" ht="35" customHeight="1" spans="1:56">
      <c r="A5" s="64">
        <f t="shared" ref="A5:A68" si="1">ROW()-4</f>
        <v>1</v>
      </c>
      <c r="B5" s="376" t="s">
        <v>544</v>
      </c>
      <c r="C5" s="377" t="s">
        <v>278</v>
      </c>
      <c r="D5" s="378">
        <v>45831</v>
      </c>
      <c r="E5" s="379" t="s">
        <v>78</v>
      </c>
      <c r="F5" s="68">
        <f t="shared" ref="F5:F68" si="2">IF($C$2-D5+1&lt;$E$2,$C$2-D5+1,$E$2)</f>
        <v>30</v>
      </c>
      <c r="G5" s="118" t="s">
        <v>79</v>
      </c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72">
        <f t="shared" ref="S5:S68" si="3">P5+Q5-R5</f>
        <v>0</v>
      </c>
      <c r="T5" s="137"/>
      <c r="U5" s="380">
        <v>5000</v>
      </c>
      <c r="V5" s="123">
        <v>3000</v>
      </c>
      <c r="W5" s="124">
        <v>1000</v>
      </c>
      <c r="X5" s="124">
        <v>500</v>
      </c>
      <c r="Y5" s="124">
        <v>100</v>
      </c>
      <c r="Z5" s="124">
        <v>200</v>
      </c>
      <c r="AA5" s="124">
        <v>100</v>
      </c>
      <c r="AB5" s="124">
        <v>100</v>
      </c>
      <c r="AC5" s="77">
        <f t="shared" ref="AC5:AC68" si="4">IF(G5="是",30,0)</f>
        <v>0</v>
      </c>
      <c r="AD5" s="125"/>
      <c r="AE5" s="125"/>
      <c r="AF5" s="125"/>
      <c r="AG5" s="125"/>
      <c r="AH5" s="125"/>
      <c r="AI5" s="125">
        <v>27</v>
      </c>
      <c r="AJ5" s="125">
        <v>1040</v>
      </c>
      <c r="AK5" s="125"/>
      <c r="AL5" s="125"/>
      <c r="AM5" s="125">
        <v>100</v>
      </c>
      <c r="AN5" s="125"/>
      <c r="AO5" s="125"/>
      <c r="AP5" s="125"/>
      <c r="AQ5" s="125"/>
      <c r="AR5" s="125"/>
      <c r="AS5" s="79">
        <f t="shared" ref="AS5:AS68" si="5">IFERROR(U5/$E$2*2*H5+I5*2,0)</f>
        <v>0</v>
      </c>
      <c r="AT5" s="77">
        <f t="shared" ref="AT5:AT68" si="6">IFERROR(U5/$E$2*(J5+K5*0.2+L5+M5*0.5),0)</f>
        <v>0</v>
      </c>
      <c r="AU5" s="77">
        <f t="shared" ref="AU5:AU68" si="7">ROUND(SUM(V5:AP5)-SUM(AQ5:AT5),2)</f>
        <v>6167</v>
      </c>
      <c r="AV5" s="80">
        <v>557.6</v>
      </c>
      <c r="AW5" s="81">
        <v>104</v>
      </c>
      <c r="AX5" s="81"/>
      <c r="AY5" s="126"/>
      <c r="AZ5" s="126"/>
      <c r="BA5" s="77">
        <f t="shared" ref="BA5:BA68" si="8">ROUND(AU5-SUM(AV5:AZ5),2)</f>
        <v>5505.4</v>
      </c>
      <c r="BB5" s="83"/>
      <c r="BC5" s="137" t="s">
        <v>545</v>
      </c>
      <c r="BD5" s="62" t="str">
        <f t="shared" ref="BD5:BD68" si="9">IF(U5-SUM(V5:AB5)=0,"正确","错误")</f>
        <v>正确</v>
      </c>
    </row>
    <row r="6" s="1" customFormat="1" ht="31" customHeight="1" spans="1:56">
      <c r="A6" s="128">
        <f t="shared" si="1"/>
        <v>2</v>
      </c>
      <c r="B6" s="376" t="s">
        <v>546</v>
      </c>
      <c r="C6" s="377" t="s">
        <v>170</v>
      </c>
      <c r="D6" s="378">
        <v>45836</v>
      </c>
      <c r="E6" s="379" t="s">
        <v>78</v>
      </c>
      <c r="F6" s="87">
        <f t="shared" si="2"/>
        <v>30</v>
      </c>
      <c r="G6" s="118" t="s">
        <v>79</v>
      </c>
      <c r="H6" s="119"/>
      <c r="I6" s="119"/>
      <c r="J6" s="119"/>
      <c r="K6" s="119"/>
      <c r="L6" s="119"/>
      <c r="M6" s="119"/>
      <c r="N6" s="119"/>
      <c r="O6" s="347"/>
      <c r="P6" s="119"/>
      <c r="Q6" s="119"/>
      <c r="R6" s="119"/>
      <c r="S6" s="72">
        <f t="shared" si="3"/>
        <v>0</v>
      </c>
      <c r="T6" s="137"/>
      <c r="U6" s="380">
        <v>3800</v>
      </c>
      <c r="V6" s="123">
        <v>3000</v>
      </c>
      <c r="W6" s="124">
        <v>200</v>
      </c>
      <c r="X6" s="124">
        <v>100</v>
      </c>
      <c r="Y6" s="124">
        <v>100</v>
      </c>
      <c r="Z6" s="124">
        <v>100</v>
      </c>
      <c r="AA6" s="124">
        <v>100</v>
      </c>
      <c r="AB6" s="125">
        <v>200</v>
      </c>
      <c r="AC6" s="77">
        <f t="shared" si="4"/>
        <v>0</v>
      </c>
      <c r="AD6" s="125"/>
      <c r="AE6" s="125"/>
      <c r="AF6" s="125"/>
      <c r="AG6" s="125"/>
      <c r="AH6" s="125"/>
      <c r="AI6" s="125">
        <v>27</v>
      </c>
      <c r="AJ6" s="125">
        <v>660</v>
      </c>
      <c r="AK6" s="125"/>
      <c r="AL6" s="125"/>
      <c r="AM6" s="125"/>
      <c r="AN6" s="125"/>
      <c r="AO6" s="125"/>
      <c r="AP6" s="125"/>
      <c r="AQ6" s="125"/>
      <c r="AR6" s="125"/>
      <c r="AS6" s="79">
        <f t="shared" si="5"/>
        <v>0</v>
      </c>
      <c r="AT6" s="77">
        <f t="shared" si="6"/>
        <v>0</v>
      </c>
      <c r="AU6" s="77">
        <f t="shared" si="7"/>
        <v>4487</v>
      </c>
      <c r="AV6" s="80">
        <v>557.6</v>
      </c>
      <c r="AW6" s="81"/>
      <c r="AX6" s="81"/>
      <c r="AY6" s="126"/>
      <c r="AZ6" s="126"/>
      <c r="BA6" s="77">
        <f t="shared" si="8"/>
        <v>3929.4</v>
      </c>
      <c r="BB6" s="83"/>
      <c r="BC6" s="133" t="s">
        <v>547</v>
      </c>
      <c r="BD6" s="62" t="str">
        <f t="shared" si="9"/>
        <v>正确</v>
      </c>
    </row>
    <row r="7" s="1" customFormat="1" ht="33" customHeight="1" spans="1:56">
      <c r="A7" s="128">
        <f t="shared" si="1"/>
        <v>3</v>
      </c>
      <c r="B7" s="376" t="s">
        <v>548</v>
      </c>
      <c r="C7" s="377" t="s">
        <v>170</v>
      </c>
      <c r="D7" s="378">
        <v>45836</v>
      </c>
      <c r="E7" s="379" t="s">
        <v>78</v>
      </c>
      <c r="F7" s="87">
        <f t="shared" si="2"/>
        <v>30</v>
      </c>
      <c r="G7" s="118" t="s">
        <v>79</v>
      </c>
      <c r="H7" s="119"/>
      <c r="I7" s="119">
        <v>7</v>
      </c>
      <c r="J7" s="119"/>
      <c r="K7" s="119"/>
      <c r="L7" s="119"/>
      <c r="M7" s="119"/>
      <c r="N7" s="119"/>
      <c r="O7" s="348"/>
      <c r="P7" s="119"/>
      <c r="Q7" s="119"/>
      <c r="R7" s="119"/>
      <c r="S7" s="72">
        <f t="shared" si="3"/>
        <v>0</v>
      </c>
      <c r="T7" s="381" t="s">
        <v>549</v>
      </c>
      <c r="U7" s="380">
        <v>3800</v>
      </c>
      <c r="V7" s="123">
        <v>3000</v>
      </c>
      <c r="W7" s="124">
        <v>300</v>
      </c>
      <c r="X7" s="124">
        <v>100</v>
      </c>
      <c r="Y7" s="124">
        <v>100</v>
      </c>
      <c r="Z7" s="124">
        <v>100</v>
      </c>
      <c r="AA7" s="124">
        <v>100</v>
      </c>
      <c r="AB7" s="125">
        <v>100</v>
      </c>
      <c r="AC7" s="77">
        <f t="shared" si="4"/>
        <v>0</v>
      </c>
      <c r="AD7" s="125"/>
      <c r="AE7" s="125"/>
      <c r="AF7" s="125"/>
      <c r="AG7" s="125"/>
      <c r="AH7" s="125">
        <v>100</v>
      </c>
      <c r="AI7" s="125"/>
      <c r="AJ7" s="125">
        <v>594</v>
      </c>
      <c r="AK7" s="125"/>
      <c r="AL7" s="125">
        <v>400</v>
      </c>
      <c r="AM7" s="125"/>
      <c r="AN7" s="125"/>
      <c r="AO7" s="125"/>
      <c r="AP7" s="125"/>
      <c r="AQ7" s="125"/>
      <c r="AR7" s="125"/>
      <c r="AS7" s="79">
        <f t="shared" si="5"/>
        <v>14</v>
      </c>
      <c r="AT7" s="77">
        <f t="shared" si="6"/>
        <v>0</v>
      </c>
      <c r="AU7" s="77">
        <f t="shared" si="7"/>
        <v>4880</v>
      </c>
      <c r="AV7" s="80"/>
      <c r="AW7" s="81"/>
      <c r="AX7" s="81"/>
      <c r="AY7" s="126"/>
      <c r="AZ7" s="126"/>
      <c r="BA7" s="77">
        <f t="shared" si="8"/>
        <v>4880</v>
      </c>
      <c r="BB7" s="83"/>
      <c r="BC7" s="133" t="s">
        <v>550</v>
      </c>
      <c r="BD7" s="62" t="str">
        <f t="shared" si="9"/>
        <v>正确</v>
      </c>
    </row>
    <row r="8" s="1" customFormat="1" ht="33" customHeight="1" spans="1:56">
      <c r="A8" s="128">
        <f t="shared" si="1"/>
        <v>4</v>
      </c>
      <c r="B8" s="376" t="s">
        <v>551</v>
      </c>
      <c r="C8" s="382" t="s">
        <v>156</v>
      </c>
      <c r="D8" s="378">
        <v>45842</v>
      </c>
      <c r="E8" s="379" t="s">
        <v>78</v>
      </c>
      <c r="F8" s="87">
        <f t="shared" si="2"/>
        <v>30</v>
      </c>
      <c r="G8" s="118" t="s">
        <v>79</v>
      </c>
      <c r="H8" s="119"/>
      <c r="I8" s="119"/>
      <c r="J8" s="119"/>
      <c r="L8" s="119"/>
      <c r="M8" s="119"/>
      <c r="N8" s="119"/>
      <c r="O8" s="363"/>
      <c r="P8" s="119"/>
      <c r="Q8" s="119"/>
      <c r="R8" s="119"/>
      <c r="S8" s="72">
        <f t="shared" si="3"/>
        <v>0</v>
      </c>
      <c r="T8" s="137"/>
      <c r="U8" s="380">
        <v>4020</v>
      </c>
      <c r="V8" s="123">
        <v>3500</v>
      </c>
      <c r="W8" s="124">
        <v>100</v>
      </c>
      <c r="X8" s="124">
        <v>100</v>
      </c>
      <c r="Y8" s="124">
        <v>100</v>
      </c>
      <c r="Z8" s="124">
        <v>100</v>
      </c>
      <c r="AA8" s="124">
        <v>100</v>
      </c>
      <c r="AB8" s="125">
        <v>20</v>
      </c>
      <c r="AC8" s="77">
        <f t="shared" si="4"/>
        <v>0</v>
      </c>
      <c r="AD8" s="125"/>
      <c r="AE8" s="125"/>
      <c r="AF8" s="125"/>
      <c r="AG8" s="125"/>
      <c r="AH8" s="125"/>
      <c r="AI8" s="125"/>
      <c r="AJ8" s="125"/>
      <c r="AK8" s="125"/>
      <c r="AL8" s="125"/>
      <c r="AM8" s="125"/>
      <c r="AN8" s="125"/>
      <c r="AO8" s="125"/>
      <c r="AP8" s="125"/>
      <c r="AQ8" s="125"/>
      <c r="AR8" s="125"/>
      <c r="AS8" s="79">
        <f t="shared" si="5"/>
        <v>0</v>
      </c>
      <c r="AT8" s="77">
        <f t="shared" si="6"/>
        <v>0</v>
      </c>
      <c r="AU8" s="77">
        <f t="shared" si="7"/>
        <v>4020</v>
      </c>
      <c r="AV8" s="80">
        <v>557.6</v>
      </c>
      <c r="AW8" s="81"/>
      <c r="AX8" s="81"/>
      <c r="AY8" s="126"/>
      <c r="AZ8" s="126"/>
      <c r="BA8" s="77">
        <f t="shared" si="8"/>
        <v>3462.4</v>
      </c>
      <c r="BB8" s="83"/>
      <c r="BC8" s="133"/>
      <c r="BD8" s="62" t="str">
        <f t="shared" si="9"/>
        <v>正确</v>
      </c>
    </row>
    <row r="9" s="1" customFormat="1" ht="33" customHeight="1" spans="1:56">
      <c r="A9" s="128">
        <f t="shared" si="1"/>
        <v>5</v>
      </c>
      <c r="B9" s="376" t="s">
        <v>552</v>
      </c>
      <c r="C9" s="382" t="s">
        <v>156</v>
      </c>
      <c r="D9" s="378">
        <v>45842</v>
      </c>
      <c r="E9" s="379" t="s">
        <v>78</v>
      </c>
      <c r="F9" s="87">
        <f t="shared" si="2"/>
        <v>30</v>
      </c>
      <c r="G9" s="118" t="s">
        <v>79</v>
      </c>
      <c r="H9" s="119"/>
      <c r="I9" s="119"/>
      <c r="J9" s="119"/>
      <c r="K9" s="119"/>
      <c r="L9" s="119"/>
      <c r="M9" s="119"/>
      <c r="N9" s="119"/>
      <c r="O9" s="367"/>
      <c r="P9" s="119"/>
      <c r="Q9" s="119"/>
      <c r="R9" s="119"/>
      <c r="S9" s="72">
        <f t="shared" si="3"/>
        <v>0</v>
      </c>
      <c r="T9" s="137"/>
      <c r="U9" s="122">
        <v>4040</v>
      </c>
      <c r="V9" s="123">
        <v>3500</v>
      </c>
      <c r="W9" s="124">
        <v>100</v>
      </c>
      <c r="X9" s="124">
        <v>100</v>
      </c>
      <c r="Y9" s="124">
        <v>100</v>
      </c>
      <c r="Z9" s="124">
        <v>100</v>
      </c>
      <c r="AA9" s="124">
        <v>100</v>
      </c>
      <c r="AB9" s="125">
        <v>40</v>
      </c>
      <c r="AC9" s="77">
        <f t="shared" si="4"/>
        <v>0</v>
      </c>
      <c r="AD9" s="125"/>
      <c r="AE9" s="125"/>
      <c r="AF9" s="125"/>
      <c r="AG9" s="125"/>
      <c r="AH9" s="125"/>
      <c r="AI9" s="125"/>
      <c r="AJ9" s="125"/>
      <c r="AK9" s="125"/>
      <c r="AL9" s="125"/>
      <c r="AM9" s="125"/>
      <c r="AN9" s="125"/>
      <c r="AO9" s="125"/>
      <c r="AP9" s="125"/>
      <c r="AQ9" s="125"/>
      <c r="AR9" s="125"/>
      <c r="AS9" s="79">
        <f t="shared" si="5"/>
        <v>0</v>
      </c>
      <c r="AT9" s="77">
        <f t="shared" si="6"/>
        <v>0</v>
      </c>
      <c r="AU9" s="77">
        <f t="shared" si="7"/>
        <v>4040</v>
      </c>
      <c r="AV9" s="80">
        <v>557.6</v>
      </c>
      <c r="AW9" s="81"/>
      <c r="AX9" s="81"/>
      <c r="AY9" s="126"/>
      <c r="AZ9" s="126"/>
      <c r="BA9" s="77">
        <f t="shared" si="8"/>
        <v>3482.4</v>
      </c>
      <c r="BB9" s="83"/>
      <c r="BC9" s="133"/>
      <c r="BD9" s="62" t="str">
        <f t="shared" si="9"/>
        <v>正确</v>
      </c>
    </row>
    <row r="10" s="1" customFormat="1" ht="33" customHeight="1" spans="1:56">
      <c r="A10" s="128">
        <f t="shared" si="1"/>
        <v>6</v>
      </c>
      <c r="B10" s="376" t="s">
        <v>553</v>
      </c>
      <c r="C10" s="382" t="s">
        <v>156</v>
      </c>
      <c r="D10" s="378">
        <v>45842</v>
      </c>
      <c r="E10" s="379" t="s">
        <v>78</v>
      </c>
      <c r="F10" s="87">
        <f t="shared" si="2"/>
        <v>30</v>
      </c>
      <c r="G10" s="118" t="s">
        <v>79</v>
      </c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72">
        <f t="shared" si="3"/>
        <v>0</v>
      </c>
      <c r="T10" s="137"/>
      <c r="U10" s="380">
        <v>4080</v>
      </c>
      <c r="V10" s="123">
        <v>3500</v>
      </c>
      <c r="W10" s="124">
        <v>100</v>
      </c>
      <c r="X10" s="124">
        <v>100</v>
      </c>
      <c r="Y10" s="124">
        <v>100</v>
      </c>
      <c r="Z10" s="124">
        <v>100</v>
      </c>
      <c r="AA10" s="124">
        <v>100</v>
      </c>
      <c r="AB10" s="125">
        <v>80</v>
      </c>
      <c r="AC10" s="77">
        <f t="shared" si="4"/>
        <v>0</v>
      </c>
      <c r="AD10" s="125"/>
      <c r="AE10" s="125"/>
      <c r="AF10" s="125"/>
      <c r="AG10" s="125"/>
      <c r="AH10" s="125"/>
      <c r="AI10" s="125"/>
      <c r="AJ10" s="125"/>
      <c r="AK10" s="125"/>
      <c r="AL10" s="125"/>
      <c r="AM10" s="125"/>
      <c r="AN10" s="125"/>
      <c r="AO10" s="125"/>
      <c r="AP10" s="125"/>
      <c r="AQ10" s="125"/>
      <c r="AR10" s="125"/>
      <c r="AS10" s="79">
        <f t="shared" si="5"/>
        <v>0</v>
      </c>
      <c r="AT10" s="77">
        <f t="shared" si="6"/>
        <v>0</v>
      </c>
      <c r="AU10" s="77">
        <f t="shared" si="7"/>
        <v>4080</v>
      </c>
      <c r="AV10" s="80">
        <v>557.6</v>
      </c>
      <c r="AW10" s="81"/>
      <c r="AX10" s="81"/>
      <c r="AY10" s="126"/>
      <c r="AZ10" s="126"/>
      <c r="BA10" s="77">
        <f t="shared" si="8"/>
        <v>3522.4</v>
      </c>
      <c r="BB10" s="83"/>
      <c r="BC10" s="133"/>
      <c r="BD10" s="62" t="str">
        <f t="shared" si="9"/>
        <v>正确</v>
      </c>
    </row>
    <row r="11" s="1" customFormat="1" ht="33" customHeight="1" spans="1:56">
      <c r="A11" s="128">
        <f t="shared" si="1"/>
        <v>7</v>
      </c>
      <c r="B11" s="376" t="s">
        <v>554</v>
      </c>
      <c r="C11" s="382" t="s">
        <v>156</v>
      </c>
      <c r="D11" s="378">
        <v>45842</v>
      </c>
      <c r="E11" s="379" t="s">
        <v>78</v>
      </c>
      <c r="F11" s="87">
        <f t="shared" si="2"/>
        <v>30</v>
      </c>
      <c r="G11" s="118" t="s">
        <v>79</v>
      </c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72">
        <f t="shared" si="3"/>
        <v>0</v>
      </c>
      <c r="T11" s="137"/>
      <c r="U11" s="380">
        <v>4600</v>
      </c>
      <c r="V11" s="123">
        <v>4000</v>
      </c>
      <c r="W11" s="124">
        <v>100</v>
      </c>
      <c r="X11" s="124">
        <v>100</v>
      </c>
      <c r="Y11" s="124">
        <v>100</v>
      </c>
      <c r="Z11" s="124">
        <v>100</v>
      </c>
      <c r="AA11" s="124">
        <v>100</v>
      </c>
      <c r="AB11" s="125">
        <v>100</v>
      </c>
      <c r="AC11" s="77">
        <f t="shared" si="4"/>
        <v>0</v>
      </c>
      <c r="AD11" s="125"/>
      <c r="AE11" s="125"/>
      <c r="AF11" s="125"/>
      <c r="AG11" s="125"/>
      <c r="AH11" s="125"/>
      <c r="AI11" s="125"/>
      <c r="AJ11" s="125"/>
      <c r="AK11" s="125"/>
      <c r="AL11" s="125"/>
      <c r="AM11" s="125"/>
      <c r="AN11" s="125"/>
      <c r="AO11" s="125"/>
      <c r="AP11" s="125"/>
      <c r="AQ11" s="125"/>
      <c r="AR11" s="125"/>
      <c r="AS11" s="79">
        <f t="shared" si="5"/>
        <v>0</v>
      </c>
      <c r="AT11" s="77">
        <f t="shared" si="6"/>
        <v>0</v>
      </c>
      <c r="AU11" s="77">
        <f t="shared" si="7"/>
        <v>4600</v>
      </c>
      <c r="AV11" s="80">
        <v>557.6</v>
      </c>
      <c r="AW11" s="81"/>
      <c r="AX11" s="81"/>
      <c r="AY11" s="126"/>
      <c r="AZ11" s="126"/>
      <c r="BA11" s="77">
        <f t="shared" si="8"/>
        <v>4042.4</v>
      </c>
      <c r="BB11" s="83"/>
      <c r="BC11" s="133"/>
      <c r="BD11" s="62" t="str">
        <f t="shared" si="9"/>
        <v>正确</v>
      </c>
    </row>
    <row r="12" s="1" customFormat="1" ht="33" customHeight="1" spans="1:56">
      <c r="A12" s="128">
        <f t="shared" si="1"/>
        <v>8</v>
      </c>
      <c r="B12" s="376" t="s">
        <v>555</v>
      </c>
      <c r="C12" s="382" t="s">
        <v>386</v>
      </c>
      <c r="D12" s="378">
        <v>45842</v>
      </c>
      <c r="E12" s="379" t="s">
        <v>78</v>
      </c>
      <c r="F12" s="87">
        <f t="shared" si="2"/>
        <v>30</v>
      </c>
      <c r="G12" s="118" t="s">
        <v>79</v>
      </c>
      <c r="H12" s="119"/>
      <c r="I12" s="119"/>
      <c r="J12" s="119"/>
      <c r="K12" s="119"/>
      <c r="L12" s="119"/>
      <c r="M12" s="119"/>
      <c r="N12" s="119"/>
      <c r="O12" s="119"/>
      <c r="P12" s="119"/>
      <c r="Q12" s="119"/>
      <c r="R12" s="119"/>
      <c r="S12" s="72">
        <f t="shared" si="3"/>
        <v>0</v>
      </c>
      <c r="T12" s="137"/>
      <c r="U12" s="122">
        <v>4800</v>
      </c>
      <c r="V12" s="123">
        <v>4000</v>
      </c>
      <c r="W12" s="124">
        <v>100</v>
      </c>
      <c r="X12" s="124">
        <v>100</v>
      </c>
      <c r="Y12" s="124">
        <v>100</v>
      </c>
      <c r="Z12" s="124">
        <v>100</v>
      </c>
      <c r="AA12" s="124">
        <v>100</v>
      </c>
      <c r="AB12" s="125">
        <v>300</v>
      </c>
      <c r="AC12" s="77">
        <f t="shared" si="4"/>
        <v>0</v>
      </c>
      <c r="AD12" s="125"/>
      <c r="AE12" s="125"/>
      <c r="AF12" s="125"/>
      <c r="AG12" s="125"/>
      <c r="AH12" s="125"/>
      <c r="AI12" s="125"/>
      <c r="AJ12" s="125"/>
      <c r="AK12" s="125"/>
      <c r="AL12" s="125"/>
      <c r="AM12" s="125"/>
      <c r="AN12" s="125"/>
      <c r="AO12" s="125"/>
      <c r="AP12" s="125"/>
      <c r="AQ12" s="125"/>
      <c r="AR12" s="125"/>
      <c r="AS12" s="79">
        <f t="shared" si="5"/>
        <v>0</v>
      </c>
      <c r="AT12" s="77">
        <f t="shared" si="6"/>
        <v>0</v>
      </c>
      <c r="AU12" s="77">
        <f t="shared" si="7"/>
        <v>4800</v>
      </c>
      <c r="AV12" s="80">
        <v>557.6</v>
      </c>
      <c r="AW12" s="81"/>
      <c r="AX12" s="81"/>
      <c r="AY12" s="126"/>
      <c r="AZ12" s="126"/>
      <c r="BA12" s="77">
        <f t="shared" si="8"/>
        <v>4242.4</v>
      </c>
      <c r="BB12" s="83"/>
      <c r="BC12" s="133"/>
      <c r="BD12" s="62" t="str">
        <f t="shared" si="9"/>
        <v>正确</v>
      </c>
    </row>
    <row r="13" s="1" customFormat="1" ht="33" customHeight="1" spans="1:56">
      <c r="A13" s="128">
        <f t="shared" si="1"/>
        <v>9</v>
      </c>
      <c r="B13" s="376" t="s">
        <v>556</v>
      </c>
      <c r="C13" s="382" t="s">
        <v>386</v>
      </c>
      <c r="D13" s="378">
        <v>45842</v>
      </c>
      <c r="E13" s="379" t="s">
        <v>78</v>
      </c>
      <c r="F13" s="87">
        <f t="shared" si="2"/>
        <v>30</v>
      </c>
      <c r="G13" s="118" t="s">
        <v>79</v>
      </c>
      <c r="H13" s="119"/>
      <c r="I13" s="119"/>
      <c r="J13" s="119"/>
      <c r="K13" s="119"/>
      <c r="L13" s="119"/>
      <c r="M13" s="119"/>
      <c r="N13" s="119"/>
      <c r="O13" s="119"/>
      <c r="P13" s="119"/>
      <c r="Q13" s="119"/>
      <c r="R13" s="119"/>
      <c r="S13" s="72">
        <f t="shared" si="3"/>
        <v>0</v>
      </c>
      <c r="T13" s="137"/>
      <c r="U13" s="122">
        <v>4340</v>
      </c>
      <c r="V13" s="123">
        <v>3500</v>
      </c>
      <c r="W13" s="124">
        <v>100</v>
      </c>
      <c r="X13" s="124">
        <v>100</v>
      </c>
      <c r="Y13" s="124">
        <v>100</v>
      </c>
      <c r="Z13" s="124">
        <v>100</v>
      </c>
      <c r="AA13" s="124">
        <v>100</v>
      </c>
      <c r="AB13" s="125">
        <v>340</v>
      </c>
      <c r="AC13" s="77">
        <f t="shared" si="4"/>
        <v>0</v>
      </c>
      <c r="AD13" s="125"/>
      <c r="AE13" s="125"/>
      <c r="AF13" s="125"/>
      <c r="AG13" s="125"/>
      <c r="AH13" s="125"/>
      <c r="AI13" s="125"/>
      <c r="AJ13" s="125"/>
      <c r="AK13" s="125"/>
      <c r="AL13" s="125"/>
      <c r="AM13" s="125"/>
      <c r="AN13" s="125"/>
      <c r="AO13" s="125"/>
      <c r="AP13" s="125"/>
      <c r="AQ13" s="125"/>
      <c r="AR13" s="125"/>
      <c r="AS13" s="79">
        <f t="shared" si="5"/>
        <v>0</v>
      </c>
      <c r="AT13" s="77">
        <f t="shared" si="6"/>
        <v>0</v>
      </c>
      <c r="AU13" s="77">
        <f t="shared" si="7"/>
        <v>4340</v>
      </c>
      <c r="AV13" s="80">
        <v>557.6</v>
      </c>
      <c r="AW13" s="81"/>
      <c r="AX13" s="81"/>
      <c r="AY13" s="126"/>
      <c r="AZ13" s="126"/>
      <c r="BA13" s="77">
        <f t="shared" si="8"/>
        <v>3782.4</v>
      </c>
      <c r="BB13" s="83"/>
      <c r="BC13" s="133"/>
      <c r="BD13" s="62" t="str">
        <f t="shared" si="9"/>
        <v>正确</v>
      </c>
    </row>
    <row r="14" s="1" customFormat="1" ht="33" customHeight="1" spans="1:56">
      <c r="A14" s="128">
        <f t="shared" si="1"/>
        <v>10</v>
      </c>
      <c r="B14" s="376" t="s">
        <v>557</v>
      </c>
      <c r="C14" s="382" t="s">
        <v>386</v>
      </c>
      <c r="D14" s="378">
        <v>45842</v>
      </c>
      <c r="E14" s="379" t="s">
        <v>78</v>
      </c>
      <c r="F14" s="87">
        <f t="shared" si="2"/>
        <v>30</v>
      </c>
      <c r="G14" s="118" t="s">
        <v>79</v>
      </c>
      <c r="H14" s="119"/>
      <c r="I14" s="119"/>
      <c r="J14" s="119"/>
      <c r="K14" s="119"/>
      <c r="L14" s="119"/>
      <c r="M14" s="119"/>
      <c r="N14" s="119"/>
      <c r="O14" s="119"/>
      <c r="P14" s="119"/>
      <c r="Q14" s="119"/>
      <c r="R14" s="119"/>
      <c r="S14" s="72">
        <f t="shared" si="3"/>
        <v>0</v>
      </c>
      <c r="T14" s="137"/>
      <c r="U14" s="122">
        <v>4340</v>
      </c>
      <c r="V14" s="123">
        <v>3500</v>
      </c>
      <c r="W14" s="124">
        <v>100</v>
      </c>
      <c r="X14" s="124">
        <v>100</v>
      </c>
      <c r="Y14" s="124">
        <v>100</v>
      </c>
      <c r="Z14" s="124">
        <v>100</v>
      </c>
      <c r="AA14" s="124">
        <v>100</v>
      </c>
      <c r="AB14" s="125">
        <v>340</v>
      </c>
      <c r="AC14" s="77">
        <f t="shared" si="4"/>
        <v>0</v>
      </c>
      <c r="AD14" s="125"/>
      <c r="AE14" s="125"/>
      <c r="AF14" s="125"/>
      <c r="AG14" s="125"/>
      <c r="AH14" s="125"/>
      <c r="AI14" s="125"/>
      <c r="AJ14" s="125"/>
      <c r="AK14" s="125"/>
      <c r="AL14" s="125"/>
      <c r="AM14" s="125"/>
      <c r="AN14" s="125"/>
      <c r="AO14" s="125"/>
      <c r="AP14" s="125"/>
      <c r="AQ14" s="125"/>
      <c r="AR14" s="125"/>
      <c r="AS14" s="79">
        <f t="shared" si="5"/>
        <v>0</v>
      </c>
      <c r="AT14" s="77">
        <f t="shared" si="6"/>
        <v>0</v>
      </c>
      <c r="AU14" s="77">
        <f t="shared" si="7"/>
        <v>4340</v>
      </c>
      <c r="AV14" s="80">
        <v>557.6</v>
      </c>
      <c r="AW14" s="81"/>
      <c r="AX14" s="81"/>
      <c r="AY14" s="126"/>
      <c r="AZ14" s="126"/>
      <c r="BA14" s="77">
        <f t="shared" si="8"/>
        <v>3782.4</v>
      </c>
      <c r="BB14" s="83"/>
      <c r="BC14" s="133"/>
      <c r="BD14" s="62" t="str">
        <f t="shared" si="9"/>
        <v>正确</v>
      </c>
    </row>
    <row r="15" s="1" customFormat="1" ht="33" customHeight="1" spans="1:56">
      <c r="A15" s="128">
        <f t="shared" si="1"/>
        <v>11</v>
      </c>
      <c r="B15" s="383" t="s">
        <v>558</v>
      </c>
      <c r="C15" s="382" t="s">
        <v>386</v>
      </c>
      <c r="D15" s="378">
        <v>45841</v>
      </c>
      <c r="E15" s="379" t="s">
        <v>78</v>
      </c>
      <c r="F15" s="87">
        <f t="shared" si="2"/>
        <v>30</v>
      </c>
      <c r="G15" s="118" t="s">
        <v>79</v>
      </c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72">
        <f t="shared" si="3"/>
        <v>0</v>
      </c>
      <c r="T15" s="137"/>
      <c r="U15" s="122">
        <v>4300</v>
      </c>
      <c r="V15" s="123">
        <v>3500</v>
      </c>
      <c r="W15" s="124">
        <v>100</v>
      </c>
      <c r="X15" s="124">
        <v>100</v>
      </c>
      <c r="Y15" s="124">
        <v>100</v>
      </c>
      <c r="Z15" s="124">
        <v>100</v>
      </c>
      <c r="AA15" s="124">
        <v>100</v>
      </c>
      <c r="AB15" s="125">
        <v>300</v>
      </c>
      <c r="AC15" s="77">
        <f t="shared" si="4"/>
        <v>0</v>
      </c>
      <c r="AD15" s="125"/>
      <c r="AE15" s="125"/>
      <c r="AF15" s="125"/>
      <c r="AG15" s="125"/>
      <c r="AH15" s="125"/>
      <c r="AI15" s="125"/>
      <c r="AJ15" s="125"/>
      <c r="AK15" s="125"/>
      <c r="AL15" s="125"/>
      <c r="AM15" s="125"/>
      <c r="AN15" s="125"/>
      <c r="AO15" s="125"/>
      <c r="AP15" s="125"/>
      <c r="AQ15" s="125"/>
      <c r="AR15" s="125"/>
      <c r="AS15" s="79">
        <f t="shared" si="5"/>
        <v>0</v>
      </c>
      <c r="AT15" s="77">
        <f t="shared" si="6"/>
        <v>0</v>
      </c>
      <c r="AU15" s="77">
        <f t="shared" si="7"/>
        <v>4300</v>
      </c>
      <c r="AV15" s="80">
        <v>557.6</v>
      </c>
      <c r="AW15" s="81"/>
      <c r="AX15" s="81"/>
      <c r="AY15" s="126"/>
      <c r="AZ15" s="126"/>
      <c r="BA15" s="77">
        <f t="shared" si="8"/>
        <v>3742.4</v>
      </c>
      <c r="BB15" s="83"/>
      <c r="BC15" s="133"/>
      <c r="BD15" s="62" t="str">
        <f t="shared" si="9"/>
        <v>正确</v>
      </c>
    </row>
    <row r="16" s="1" customFormat="1" ht="33" customHeight="1" spans="1:56">
      <c r="A16" s="128">
        <f t="shared" si="1"/>
        <v>12</v>
      </c>
      <c r="B16" s="376" t="s">
        <v>559</v>
      </c>
      <c r="C16" s="382" t="s">
        <v>386</v>
      </c>
      <c r="D16" s="378">
        <v>45842</v>
      </c>
      <c r="E16" s="379" t="s">
        <v>78</v>
      </c>
      <c r="F16" s="87">
        <f t="shared" si="2"/>
        <v>30</v>
      </c>
      <c r="G16" s="118" t="s">
        <v>79</v>
      </c>
      <c r="H16" s="119"/>
      <c r="I16" s="119"/>
      <c r="J16" s="119"/>
      <c r="K16" s="119"/>
      <c r="L16" s="119"/>
      <c r="M16" s="119"/>
      <c r="N16" s="119"/>
      <c r="O16" s="119"/>
      <c r="P16" s="119"/>
      <c r="Q16" s="119"/>
      <c r="R16" s="119"/>
      <c r="S16" s="72">
        <f t="shared" si="3"/>
        <v>0</v>
      </c>
      <c r="T16" s="137"/>
      <c r="U16" s="122">
        <v>4300</v>
      </c>
      <c r="V16" s="123">
        <v>3500</v>
      </c>
      <c r="W16" s="124">
        <v>100</v>
      </c>
      <c r="X16" s="124">
        <v>100</v>
      </c>
      <c r="Y16" s="124">
        <v>100</v>
      </c>
      <c r="Z16" s="124">
        <v>100</v>
      </c>
      <c r="AA16" s="124">
        <v>100</v>
      </c>
      <c r="AB16" s="125">
        <v>300</v>
      </c>
      <c r="AC16" s="77">
        <f t="shared" si="4"/>
        <v>0</v>
      </c>
      <c r="AD16" s="125"/>
      <c r="AE16" s="125"/>
      <c r="AF16" s="125"/>
      <c r="AG16" s="125"/>
      <c r="AH16" s="125"/>
      <c r="AI16" s="125"/>
      <c r="AJ16" s="125"/>
      <c r="AK16" s="125"/>
      <c r="AL16" s="125"/>
      <c r="AM16" s="125"/>
      <c r="AN16" s="125"/>
      <c r="AO16" s="125"/>
      <c r="AP16" s="125"/>
      <c r="AQ16" s="125"/>
      <c r="AR16" s="125"/>
      <c r="AS16" s="79">
        <f t="shared" si="5"/>
        <v>0</v>
      </c>
      <c r="AT16" s="77">
        <f t="shared" si="6"/>
        <v>0</v>
      </c>
      <c r="AU16" s="77">
        <f t="shared" si="7"/>
        <v>4300</v>
      </c>
      <c r="AV16" s="80">
        <v>557.6</v>
      </c>
      <c r="AW16" s="81"/>
      <c r="AX16" s="81"/>
      <c r="AY16" s="126"/>
      <c r="AZ16" s="126"/>
      <c r="BA16" s="77">
        <f t="shared" si="8"/>
        <v>3742.4</v>
      </c>
      <c r="BB16" s="83"/>
      <c r="BC16" s="133"/>
      <c r="BD16" s="62" t="str">
        <f t="shared" si="9"/>
        <v>正确</v>
      </c>
    </row>
    <row r="17" s="1" customFormat="1" ht="33" customHeight="1" spans="1:56">
      <c r="A17" s="128">
        <f t="shared" si="1"/>
        <v>13</v>
      </c>
      <c r="B17" s="376" t="s">
        <v>560</v>
      </c>
      <c r="C17" s="377" t="s">
        <v>561</v>
      </c>
      <c r="D17" s="378">
        <v>45842</v>
      </c>
      <c r="E17" s="379" t="s">
        <v>78</v>
      </c>
      <c r="F17" s="87">
        <f t="shared" si="2"/>
        <v>30</v>
      </c>
      <c r="G17" s="118" t="s">
        <v>79</v>
      </c>
      <c r="H17" s="119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72">
        <f t="shared" si="3"/>
        <v>0</v>
      </c>
      <c r="T17" s="137"/>
      <c r="U17" s="380">
        <v>5000</v>
      </c>
      <c r="V17" s="123">
        <v>4000</v>
      </c>
      <c r="W17" s="124">
        <v>100</v>
      </c>
      <c r="X17" s="124">
        <v>100</v>
      </c>
      <c r="Y17" s="124">
        <v>100</v>
      </c>
      <c r="Z17" s="124">
        <v>100</v>
      </c>
      <c r="AA17" s="124">
        <v>500</v>
      </c>
      <c r="AB17" s="125">
        <v>100</v>
      </c>
      <c r="AC17" s="77">
        <f t="shared" si="4"/>
        <v>0</v>
      </c>
      <c r="AD17" s="125"/>
      <c r="AE17" s="125"/>
      <c r="AF17" s="125"/>
      <c r="AG17" s="125"/>
      <c r="AH17" s="125"/>
      <c r="AI17" s="125"/>
      <c r="AJ17" s="125"/>
      <c r="AK17" s="125"/>
      <c r="AL17" s="125"/>
      <c r="AM17" s="125">
        <v>300</v>
      </c>
      <c r="AN17" s="125"/>
      <c r="AO17" s="125"/>
      <c r="AP17" s="125"/>
      <c r="AQ17" s="125"/>
      <c r="AR17" s="125"/>
      <c r="AS17" s="79">
        <f t="shared" si="5"/>
        <v>0</v>
      </c>
      <c r="AT17" s="77">
        <f t="shared" si="6"/>
        <v>0</v>
      </c>
      <c r="AU17" s="77">
        <f t="shared" si="7"/>
        <v>5300</v>
      </c>
      <c r="AV17" s="80">
        <v>557.6</v>
      </c>
      <c r="AW17" s="81"/>
      <c r="AX17" s="81"/>
      <c r="AY17" s="126"/>
      <c r="AZ17" s="126"/>
      <c r="BA17" s="77">
        <f t="shared" si="8"/>
        <v>4742.4</v>
      </c>
      <c r="BB17" s="83"/>
      <c r="BC17" s="133" t="s">
        <v>562</v>
      </c>
      <c r="BD17" s="62" t="str">
        <f t="shared" si="9"/>
        <v>正确</v>
      </c>
    </row>
    <row r="18" s="1" customFormat="1" ht="41" customHeight="1" spans="1:56">
      <c r="A18" s="128">
        <f t="shared" si="1"/>
        <v>14</v>
      </c>
      <c r="B18" s="376" t="s">
        <v>563</v>
      </c>
      <c r="C18" s="382" t="s">
        <v>564</v>
      </c>
      <c r="D18" s="378">
        <v>45842</v>
      </c>
      <c r="E18" s="379" t="s">
        <v>78</v>
      </c>
      <c r="F18" s="87">
        <f t="shared" si="2"/>
        <v>30</v>
      </c>
      <c r="G18" s="118" t="s">
        <v>79</v>
      </c>
      <c r="H18" s="119"/>
      <c r="I18" s="119"/>
      <c r="J18" s="119"/>
      <c r="K18" s="119"/>
      <c r="L18" s="119"/>
      <c r="M18" s="119"/>
      <c r="N18" s="119">
        <v>5</v>
      </c>
      <c r="O18" s="119"/>
      <c r="P18" s="119">
        <v>1</v>
      </c>
      <c r="Q18" s="119"/>
      <c r="R18" s="119">
        <v>1</v>
      </c>
      <c r="S18" s="72">
        <f t="shared" si="3"/>
        <v>0</v>
      </c>
      <c r="T18" s="137" t="s">
        <v>565</v>
      </c>
      <c r="U18" s="380">
        <v>4580</v>
      </c>
      <c r="V18" s="123">
        <v>4000</v>
      </c>
      <c r="W18" s="124">
        <v>100</v>
      </c>
      <c r="X18" s="124">
        <v>100</v>
      </c>
      <c r="Y18" s="124">
        <v>100</v>
      </c>
      <c r="Z18" s="124">
        <v>100</v>
      </c>
      <c r="AA18" s="124">
        <v>100</v>
      </c>
      <c r="AB18" s="125">
        <v>80</v>
      </c>
      <c r="AC18" s="77">
        <f t="shared" si="4"/>
        <v>0</v>
      </c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79">
        <f t="shared" si="5"/>
        <v>0</v>
      </c>
      <c r="AT18" s="77">
        <f t="shared" si="6"/>
        <v>0</v>
      </c>
      <c r="AU18" s="77">
        <f t="shared" si="7"/>
        <v>4580</v>
      </c>
      <c r="AV18" s="80">
        <v>557.6</v>
      </c>
      <c r="AW18" s="81"/>
      <c r="AX18" s="81"/>
      <c r="AY18" s="126"/>
      <c r="AZ18" s="126"/>
      <c r="BA18" s="77">
        <f t="shared" si="8"/>
        <v>4022.4</v>
      </c>
      <c r="BB18" s="83"/>
      <c r="BC18" s="133"/>
      <c r="BD18" s="62" t="str">
        <f t="shared" si="9"/>
        <v>正确</v>
      </c>
    </row>
    <row r="19" s="1" customFormat="1" ht="33" customHeight="1" spans="1:56">
      <c r="A19" s="128">
        <f t="shared" si="1"/>
        <v>15</v>
      </c>
      <c r="B19" s="376" t="s">
        <v>566</v>
      </c>
      <c r="C19" s="382" t="s">
        <v>564</v>
      </c>
      <c r="D19" s="378">
        <v>45842</v>
      </c>
      <c r="E19" s="379" t="s">
        <v>78</v>
      </c>
      <c r="F19" s="87">
        <f t="shared" si="2"/>
        <v>30</v>
      </c>
      <c r="G19" s="118" t="s">
        <v>79</v>
      </c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72">
        <f t="shared" si="3"/>
        <v>0</v>
      </c>
      <c r="T19" s="137"/>
      <c r="U19" s="380">
        <v>4000</v>
      </c>
      <c r="V19" s="123">
        <v>3400</v>
      </c>
      <c r="W19" s="124">
        <v>100</v>
      </c>
      <c r="X19" s="124">
        <v>100</v>
      </c>
      <c r="Y19" s="124">
        <v>100</v>
      </c>
      <c r="Z19" s="124">
        <v>100</v>
      </c>
      <c r="AA19" s="124">
        <v>100</v>
      </c>
      <c r="AB19" s="125">
        <v>100</v>
      </c>
      <c r="AC19" s="77">
        <f t="shared" si="4"/>
        <v>0</v>
      </c>
      <c r="AD19" s="125"/>
      <c r="AE19" s="125"/>
      <c r="AF19" s="125"/>
      <c r="AG19" s="125"/>
      <c r="AH19" s="125"/>
      <c r="AI19" s="125"/>
      <c r="AJ19" s="125"/>
      <c r="AK19" s="125"/>
      <c r="AL19" s="125"/>
      <c r="AM19" s="125"/>
      <c r="AN19" s="125"/>
      <c r="AO19" s="125"/>
      <c r="AP19" s="125"/>
      <c r="AQ19" s="125"/>
      <c r="AR19" s="125"/>
      <c r="AS19" s="79">
        <f t="shared" si="5"/>
        <v>0</v>
      </c>
      <c r="AT19" s="77">
        <f t="shared" si="6"/>
        <v>0</v>
      </c>
      <c r="AU19" s="77">
        <f t="shared" si="7"/>
        <v>4000</v>
      </c>
      <c r="AV19" s="80">
        <v>557.6</v>
      </c>
      <c r="AW19" s="81"/>
      <c r="AX19" s="81"/>
      <c r="AY19" s="126"/>
      <c r="AZ19" s="126"/>
      <c r="BA19" s="77">
        <f t="shared" si="8"/>
        <v>3442.4</v>
      </c>
      <c r="BB19" s="83"/>
      <c r="BC19" s="133"/>
      <c r="BD19" s="62" t="str">
        <f t="shared" si="9"/>
        <v>正确</v>
      </c>
    </row>
    <row r="20" s="1" customFormat="1" ht="33" customHeight="1" spans="1:56">
      <c r="A20" s="128">
        <f t="shared" si="1"/>
        <v>16</v>
      </c>
      <c r="B20" s="376" t="s">
        <v>567</v>
      </c>
      <c r="C20" s="382" t="s">
        <v>564</v>
      </c>
      <c r="D20" s="378">
        <v>45842</v>
      </c>
      <c r="E20" s="379" t="s">
        <v>78</v>
      </c>
      <c r="F20" s="87">
        <f t="shared" si="2"/>
        <v>30</v>
      </c>
      <c r="G20" s="118" t="s">
        <v>79</v>
      </c>
      <c r="H20" s="119"/>
      <c r="I20" s="119"/>
      <c r="J20" s="119"/>
      <c r="K20" s="119"/>
      <c r="L20" s="119"/>
      <c r="M20" s="119"/>
      <c r="N20" s="119"/>
      <c r="O20" s="119"/>
      <c r="P20" s="119"/>
      <c r="Q20" s="119"/>
      <c r="R20" s="119"/>
      <c r="S20" s="72">
        <f t="shared" si="3"/>
        <v>0</v>
      </c>
      <c r="T20" s="137"/>
      <c r="U20" s="380">
        <v>3060</v>
      </c>
      <c r="V20" s="123">
        <v>2500</v>
      </c>
      <c r="W20" s="124">
        <v>100</v>
      </c>
      <c r="X20" s="124">
        <v>100</v>
      </c>
      <c r="Y20" s="124">
        <v>100</v>
      </c>
      <c r="Z20" s="124">
        <v>100</v>
      </c>
      <c r="AA20" s="124">
        <v>100</v>
      </c>
      <c r="AB20" s="125">
        <v>60</v>
      </c>
      <c r="AC20" s="77">
        <f t="shared" si="4"/>
        <v>0</v>
      </c>
      <c r="AD20" s="125"/>
      <c r="AE20" s="125"/>
      <c r="AF20" s="125"/>
      <c r="AG20" s="125"/>
      <c r="AH20" s="125"/>
      <c r="AI20" s="125"/>
      <c r="AJ20" s="125"/>
      <c r="AK20" s="125"/>
      <c r="AL20" s="125"/>
      <c r="AM20" s="125"/>
      <c r="AN20" s="125"/>
      <c r="AO20" s="125"/>
      <c r="AP20" s="125"/>
      <c r="AQ20" s="125"/>
      <c r="AR20" s="125"/>
      <c r="AS20" s="79">
        <f t="shared" si="5"/>
        <v>0</v>
      </c>
      <c r="AT20" s="77">
        <f t="shared" si="6"/>
        <v>0</v>
      </c>
      <c r="AU20" s="77">
        <f t="shared" si="7"/>
        <v>3060</v>
      </c>
      <c r="AV20" s="80">
        <v>557.6</v>
      </c>
      <c r="AW20" s="81"/>
      <c r="AX20" s="81"/>
      <c r="AY20" s="126"/>
      <c r="AZ20" s="126"/>
      <c r="BA20" s="77">
        <f t="shared" si="8"/>
        <v>2502.4</v>
      </c>
      <c r="BB20" s="83"/>
      <c r="BC20" s="133"/>
      <c r="BD20" s="62" t="str">
        <f t="shared" si="9"/>
        <v>正确</v>
      </c>
    </row>
    <row r="21" s="1" customFormat="1" ht="33" customHeight="1" spans="1:56">
      <c r="A21" s="128">
        <f t="shared" si="1"/>
        <v>17</v>
      </c>
      <c r="B21" s="376" t="s">
        <v>568</v>
      </c>
      <c r="C21" s="382" t="s">
        <v>564</v>
      </c>
      <c r="D21" s="378">
        <v>45842</v>
      </c>
      <c r="E21" s="379" t="s">
        <v>78</v>
      </c>
      <c r="F21" s="87">
        <f t="shared" si="2"/>
        <v>30</v>
      </c>
      <c r="G21" s="118" t="s">
        <v>79</v>
      </c>
      <c r="H21" s="119"/>
      <c r="I21" s="119"/>
      <c r="J21" s="119"/>
      <c r="K21" s="119"/>
      <c r="L21" s="119"/>
      <c r="M21" s="119"/>
      <c r="N21" s="119"/>
      <c r="O21" s="119"/>
      <c r="P21" s="119">
        <v>3</v>
      </c>
      <c r="Q21" s="119"/>
      <c r="R21" s="119">
        <v>3</v>
      </c>
      <c r="S21" s="72">
        <f t="shared" si="3"/>
        <v>0</v>
      </c>
      <c r="T21" s="137" t="s">
        <v>569</v>
      </c>
      <c r="U21" s="122">
        <v>3560</v>
      </c>
      <c r="V21" s="123">
        <v>3000</v>
      </c>
      <c r="W21" s="124">
        <v>100</v>
      </c>
      <c r="X21" s="124">
        <v>100</v>
      </c>
      <c r="Y21" s="124">
        <v>100</v>
      </c>
      <c r="Z21" s="124">
        <v>100</v>
      </c>
      <c r="AA21" s="124">
        <v>100</v>
      </c>
      <c r="AB21" s="125">
        <v>60</v>
      </c>
      <c r="AC21" s="77">
        <f t="shared" si="4"/>
        <v>0</v>
      </c>
      <c r="AD21" s="125"/>
      <c r="AE21" s="125"/>
      <c r="AF21" s="125"/>
      <c r="AG21" s="125"/>
      <c r="AH21" s="125"/>
      <c r="AI21" s="125"/>
      <c r="AJ21" s="125"/>
      <c r="AK21" s="125"/>
      <c r="AL21" s="125"/>
      <c r="AM21" s="125"/>
      <c r="AN21" s="125"/>
      <c r="AO21" s="125"/>
      <c r="AP21" s="125"/>
      <c r="AQ21" s="125"/>
      <c r="AR21" s="125"/>
      <c r="AS21" s="79">
        <f t="shared" si="5"/>
        <v>0</v>
      </c>
      <c r="AT21" s="77">
        <f t="shared" si="6"/>
        <v>0</v>
      </c>
      <c r="AU21" s="77">
        <f t="shared" si="7"/>
        <v>3560</v>
      </c>
      <c r="AV21" s="80">
        <v>557.6</v>
      </c>
      <c r="AW21" s="81"/>
      <c r="AX21" s="81"/>
      <c r="AY21" s="126"/>
      <c r="AZ21" s="126"/>
      <c r="BA21" s="77">
        <f t="shared" si="8"/>
        <v>3002.4</v>
      </c>
      <c r="BB21" s="83"/>
      <c r="BC21" s="133"/>
      <c r="BD21" s="62" t="str">
        <f t="shared" si="9"/>
        <v>正确</v>
      </c>
    </row>
    <row r="22" s="1" customFormat="1" ht="33" customHeight="1" spans="1:56">
      <c r="A22" s="128">
        <f t="shared" si="1"/>
        <v>18</v>
      </c>
      <c r="B22" s="376" t="s">
        <v>570</v>
      </c>
      <c r="C22" s="382" t="s">
        <v>564</v>
      </c>
      <c r="D22" s="378">
        <v>45842</v>
      </c>
      <c r="E22" s="379" t="s">
        <v>78</v>
      </c>
      <c r="F22" s="87">
        <f t="shared" si="2"/>
        <v>30</v>
      </c>
      <c r="G22" s="118" t="s">
        <v>79</v>
      </c>
      <c r="H22" s="119"/>
      <c r="I22" s="119"/>
      <c r="J22" s="119"/>
      <c r="K22" s="119"/>
      <c r="L22" s="119"/>
      <c r="M22" s="119"/>
      <c r="N22" s="119"/>
      <c r="O22" s="119"/>
      <c r="P22" s="119">
        <v>1</v>
      </c>
      <c r="Q22" s="119"/>
      <c r="R22" s="119">
        <v>1</v>
      </c>
      <c r="S22" s="72">
        <f t="shared" si="3"/>
        <v>0</v>
      </c>
      <c r="T22" s="137" t="s">
        <v>571</v>
      </c>
      <c r="U22" s="380">
        <v>3080</v>
      </c>
      <c r="V22" s="123">
        <v>2500</v>
      </c>
      <c r="W22" s="124">
        <v>100</v>
      </c>
      <c r="X22" s="124">
        <v>100</v>
      </c>
      <c r="Y22" s="124">
        <v>100</v>
      </c>
      <c r="Z22" s="124">
        <v>100</v>
      </c>
      <c r="AA22" s="124">
        <v>100</v>
      </c>
      <c r="AB22" s="125">
        <v>80</v>
      </c>
      <c r="AC22" s="77">
        <f t="shared" si="4"/>
        <v>0</v>
      </c>
      <c r="AD22" s="125"/>
      <c r="AE22" s="125"/>
      <c r="AF22" s="125"/>
      <c r="AG22" s="125"/>
      <c r="AH22" s="125"/>
      <c r="AI22" s="125"/>
      <c r="AJ22" s="125"/>
      <c r="AK22" s="125"/>
      <c r="AL22" s="125"/>
      <c r="AM22" s="125"/>
      <c r="AN22" s="125"/>
      <c r="AO22" s="125"/>
      <c r="AP22" s="125"/>
      <c r="AQ22" s="125"/>
      <c r="AR22" s="125"/>
      <c r="AS22" s="79">
        <f t="shared" si="5"/>
        <v>0</v>
      </c>
      <c r="AT22" s="77">
        <f t="shared" si="6"/>
        <v>0</v>
      </c>
      <c r="AU22" s="77">
        <f t="shared" si="7"/>
        <v>3080</v>
      </c>
      <c r="AV22" s="80">
        <v>557.6</v>
      </c>
      <c r="AW22" s="81"/>
      <c r="AX22" s="81"/>
      <c r="AY22" s="126"/>
      <c r="AZ22" s="126"/>
      <c r="BA22" s="77">
        <f t="shared" si="8"/>
        <v>2522.4</v>
      </c>
      <c r="BB22" s="83"/>
      <c r="BC22" s="133"/>
      <c r="BD22" s="62" t="str">
        <f t="shared" si="9"/>
        <v>正确</v>
      </c>
    </row>
    <row r="23" s="1" customFormat="1" ht="33" customHeight="1" spans="1:56">
      <c r="A23" s="128">
        <f t="shared" si="1"/>
        <v>19</v>
      </c>
      <c r="B23" s="376" t="s">
        <v>572</v>
      </c>
      <c r="C23" s="382" t="s">
        <v>564</v>
      </c>
      <c r="D23" s="378">
        <v>45842</v>
      </c>
      <c r="E23" s="379" t="s">
        <v>78</v>
      </c>
      <c r="F23" s="87">
        <f t="shared" si="2"/>
        <v>30</v>
      </c>
      <c r="G23" s="118" t="s">
        <v>79</v>
      </c>
      <c r="H23" s="119"/>
      <c r="I23" s="119"/>
      <c r="J23" s="119"/>
      <c r="K23" s="119"/>
      <c r="L23" s="119"/>
      <c r="M23" s="119"/>
      <c r="N23" s="119"/>
      <c r="O23" s="119"/>
      <c r="P23" s="119"/>
      <c r="Q23" s="119"/>
      <c r="R23" s="119"/>
      <c r="S23" s="72">
        <f t="shared" si="3"/>
        <v>0</v>
      </c>
      <c r="T23" s="137"/>
      <c r="U23" s="380">
        <v>3080</v>
      </c>
      <c r="V23" s="123">
        <v>2500</v>
      </c>
      <c r="W23" s="124">
        <v>100</v>
      </c>
      <c r="X23" s="124">
        <v>100</v>
      </c>
      <c r="Y23" s="124">
        <v>100</v>
      </c>
      <c r="Z23" s="124">
        <v>100</v>
      </c>
      <c r="AA23" s="124">
        <v>100</v>
      </c>
      <c r="AB23" s="125">
        <v>80</v>
      </c>
      <c r="AC23" s="77">
        <f t="shared" si="4"/>
        <v>0</v>
      </c>
      <c r="AD23" s="125"/>
      <c r="AE23" s="125"/>
      <c r="AF23" s="125"/>
      <c r="AG23" s="125"/>
      <c r="AH23" s="125"/>
      <c r="AI23" s="125"/>
      <c r="AJ23" s="125"/>
      <c r="AK23" s="125"/>
      <c r="AL23" s="125"/>
      <c r="AM23" s="125"/>
      <c r="AN23" s="125"/>
      <c r="AO23" s="125"/>
      <c r="AP23" s="125"/>
      <c r="AQ23" s="125"/>
      <c r="AR23" s="125"/>
      <c r="AS23" s="79">
        <f t="shared" si="5"/>
        <v>0</v>
      </c>
      <c r="AT23" s="77">
        <f t="shared" si="6"/>
        <v>0</v>
      </c>
      <c r="AU23" s="77">
        <f t="shared" si="7"/>
        <v>3080</v>
      </c>
      <c r="AV23" s="80">
        <v>557.6</v>
      </c>
      <c r="AW23" s="81"/>
      <c r="AX23" s="81"/>
      <c r="AY23" s="126"/>
      <c r="AZ23" s="126"/>
      <c r="BA23" s="77">
        <f t="shared" si="8"/>
        <v>2522.4</v>
      </c>
      <c r="BB23" s="83"/>
      <c r="BC23" s="133"/>
      <c r="BD23" s="62" t="str">
        <f t="shared" si="9"/>
        <v>正确</v>
      </c>
    </row>
    <row r="24" s="1" customFormat="1" ht="45" customHeight="1" spans="1:56">
      <c r="A24" s="128">
        <f t="shared" si="1"/>
        <v>20</v>
      </c>
      <c r="B24" s="376" t="s">
        <v>573</v>
      </c>
      <c r="C24" s="382" t="s">
        <v>564</v>
      </c>
      <c r="D24" s="378">
        <v>45842</v>
      </c>
      <c r="E24" s="379" t="s">
        <v>78</v>
      </c>
      <c r="F24" s="87">
        <f t="shared" si="2"/>
        <v>30</v>
      </c>
      <c r="G24" s="118" t="s">
        <v>79</v>
      </c>
      <c r="H24" s="119"/>
      <c r="I24" s="119">
        <v>43</v>
      </c>
      <c r="J24" s="119"/>
      <c r="K24" s="119"/>
      <c r="L24" s="119"/>
      <c r="M24" s="119"/>
      <c r="N24" s="119"/>
      <c r="O24" s="119"/>
      <c r="P24" s="119"/>
      <c r="Q24" s="119"/>
      <c r="R24" s="119"/>
      <c r="S24" s="72">
        <f t="shared" si="3"/>
        <v>0</v>
      </c>
      <c r="T24" s="137" t="s">
        <v>574</v>
      </c>
      <c r="U24" s="380">
        <v>3000</v>
      </c>
      <c r="V24" s="123">
        <v>2400</v>
      </c>
      <c r="W24" s="124">
        <v>100</v>
      </c>
      <c r="X24" s="124">
        <v>100</v>
      </c>
      <c r="Y24" s="124">
        <v>100</v>
      </c>
      <c r="Z24" s="124">
        <v>100</v>
      </c>
      <c r="AA24" s="124">
        <v>100</v>
      </c>
      <c r="AB24" s="125">
        <v>100</v>
      </c>
      <c r="AC24" s="77">
        <f t="shared" si="4"/>
        <v>0</v>
      </c>
      <c r="AD24" s="125"/>
      <c r="AE24" s="125"/>
      <c r="AF24" s="125"/>
      <c r="AG24" s="125"/>
      <c r="AH24" s="125"/>
      <c r="AI24" s="125"/>
      <c r="AJ24" s="125"/>
      <c r="AK24" s="125"/>
      <c r="AL24" s="125"/>
      <c r="AM24" s="125"/>
      <c r="AN24" s="125"/>
      <c r="AO24" s="125"/>
      <c r="AP24" s="125"/>
      <c r="AQ24" s="125"/>
      <c r="AR24" s="125"/>
      <c r="AS24" s="79">
        <f t="shared" si="5"/>
        <v>86</v>
      </c>
      <c r="AT24" s="77">
        <f t="shared" si="6"/>
        <v>0</v>
      </c>
      <c r="AU24" s="77">
        <f t="shared" si="7"/>
        <v>2914</v>
      </c>
      <c r="AV24" s="80">
        <v>557.6</v>
      </c>
      <c r="AW24" s="81"/>
      <c r="AX24" s="81"/>
      <c r="AY24" s="126"/>
      <c r="AZ24" s="126"/>
      <c r="BA24" s="77">
        <f t="shared" si="8"/>
        <v>2356.4</v>
      </c>
      <c r="BB24" s="83"/>
      <c r="BC24" s="133"/>
      <c r="BD24" s="62" t="str">
        <f t="shared" si="9"/>
        <v>正确</v>
      </c>
    </row>
    <row r="25" s="1" customFormat="1" ht="33" customHeight="1" spans="1:56">
      <c r="A25" s="128">
        <f t="shared" si="1"/>
        <v>21</v>
      </c>
      <c r="B25" s="376" t="s">
        <v>575</v>
      </c>
      <c r="C25" s="382" t="s">
        <v>564</v>
      </c>
      <c r="D25" s="378">
        <v>45842</v>
      </c>
      <c r="E25" s="379" t="s">
        <v>78</v>
      </c>
      <c r="F25" s="87">
        <f t="shared" si="2"/>
        <v>30</v>
      </c>
      <c r="G25" s="118" t="s">
        <v>79</v>
      </c>
      <c r="H25" s="119"/>
      <c r="I25" s="119"/>
      <c r="J25" s="119"/>
      <c r="K25" s="119"/>
      <c r="L25" s="119"/>
      <c r="M25" s="119"/>
      <c r="N25" s="119"/>
      <c r="O25" s="119"/>
      <c r="P25" s="119"/>
      <c r="Q25" s="119"/>
      <c r="R25" s="119"/>
      <c r="S25" s="72">
        <f t="shared" si="3"/>
        <v>0</v>
      </c>
      <c r="T25" s="137"/>
      <c r="U25" s="380">
        <v>3080</v>
      </c>
      <c r="V25" s="123">
        <v>2500</v>
      </c>
      <c r="W25" s="124">
        <v>100</v>
      </c>
      <c r="X25" s="124">
        <v>100</v>
      </c>
      <c r="Y25" s="124">
        <v>100</v>
      </c>
      <c r="Z25" s="124">
        <v>100</v>
      </c>
      <c r="AA25" s="124">
        <v>100</v>
      </c>
      <c r="AB25" s="125">
        <v>80</v>
      </c>
      <c r="AC25" s="77">
        <f t="shared" si="4"/>
        <v>0</v>
      </c>
      <c r="AD25" s="125"/>
      <c r="AE25" s="125"/>
      <c r="AF25" s="125"/>
      <c r="AG25" s="125"/>
      <c r="AH25" s="125"/>
      <c r="AI25" s="125"/>
      <c r="AJ25" s="125"/>
      <c r="AK25" s="125"/>
      <c r="AL25" s="125"/>
      <c r="AM25" s="125"/>
      <c r="AN25" s="125"/>
      <c r="AO25" s="125"/>
      <c r="AP25" s="125"/>
      <c r="AQ25" s="125"/>
      <c r="AR25" s="125"/>
      <c r="AS25" s="79">
        <f t="shared" si="5"/>
        <v>0</v>
      </c>
      <c r="AT25" s="77">
        <f t="shared" si="6"/>
        <v>0</v>
      </c>
      <c r="AU25" s="77">
        <f t="shared" si="7"/>
        <v>3080</v>
      </c>
      <c r="AV25" s="80">
        <v>557.6</v>
      </c>
      <c r="AW25" s="81"/>
      <c r="AX25" s="81"/>
      <c r="AY25" s="126"/>
      <c r="AZ25" s="126"/>
      <c r="BA25" s="77">
        <f t="shared" si="8"/>
        <v>2522.4</v>
      </c>
      <c r="BB25" s="83"/>
      <c r="BC25" s="133"/>
      <c r="BD25" s="62" t="str">
        <f t="shared" si="9"/>
        <v>正确</v>
      </c>
    </row>
    <row r="26" s="1" customFormat="1" ht="33" customHeight="1" spans="1:56">
      <c r="A26" s="128">
        <f t="shared" si="1"/>
        <v>22</v>
      </c>
      <c r="B26" s="376" t="s">
        <v>576</v>
      </c>
      <c r="C26" s="382" t="s">
        <v>564</v>
      </c>
      <c r="D26" s="378">
        <v>45842</v>
      </c>
      <c r="E26" s="379" t="s">
        <v>78</v>
      </c>
      <c r="F26" s="87">
        <f t="shared" si="2"/>
        <v>30</v>
      </c>
      <c r="G26" s="118" t="s">
        <v>79</v>
      </c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72">
        <f t="shared" si="3"/>
        <v>0</v>
      </c>
      <c r="T26" s="137"/>
      <c r="U26" s="380">
        <v>3106</v>
      </c>
      <c r="V26" s="123">
        <v>2500</v>
      </c>
      <c r="W26" s="124">
        <v>100</v>
      </c>
      <c r="X26" s="124">
        <v>100</v>
      </c>
      <c r="Y26" s="124">
        <v>100</v>
      </c>
      <c r="Z26" s="124">
        <v>100</v>
      </c>
      <c r="AA26" s="124">
        <v>100</v>
      </c>
      <c r="AB26" s="125">
        <v>106</v>
      </c>
      <c r="AC26" s="77">
        <f t="shared" si="4"/>
        <v>0</v>
      </c>
      <c r="AD26" s="125"/>
      <c r="AE26" s="125"/>
      <c r="AF26" s="125"/>
      <c r="AG26" s="125"/>
      <c r="AH26" s="125"/>
      <c r="AI26" s="125"/>
      <c r="AJ26" s="125"/>
      <c r="AK26" s="125"/>
      <c r="AL26" s="125"/>
      <c r="AM26" s="125"/>
      <c r="AN26" s="125"/>
      <c r="AO26" s="125"/>
      <c r="AP26" s="125"/>
      <c r="AQ26" s="125"/>
      <c r="AR26" s="125"/>
      <c r="AS26" s="79">
        <f t="shared" si="5"/>
        <v>0</v>
      </c>
      <c r="AT26" s="77">
        <f t="shared" si="6"/>
        <v>0</v>
      </c>
      <c r="AU26" s="77">
        <f t="shared" si="7"/>
        <v>3106</v>
      </c>
      <c r="AV26" s="80">
        <v>557.6</v>
      </c>
      <c r="AW26" s="81"/>
      <c r="AX26" s="81"/>
      <c r="AY26" s="126"/>
      <c r="AZ26" s="126"/>
      <c r="BA26" s="77">
        <f t="shared" si="8"/>
        <v>2548.4</v>
      </c>
      <c r="BB26" s="83"/>
      <c r="BC26" s="133"/>
      <c r="BD26" s="62" t="str">
        <f t="shared" si="9"/>
        <v>正确</v>
      </c>
    </row>
    <row r="27" s="1" customFormat="1" ht="33" customHeight="1" spans="1:56">
      <c r="A27" s="128">
        <f t="shared" si="1"/>
        <v>23</v>
      </c>
      <c r="B27" s="376" t="s">
        <v>577</v>
      </c>
      <c r="C27" s="382" t="s">
        <v>564</v>
      </c>
      <c r="D27" s="378">
        <v>45842</v>
      </c>
      <c r="E27" s="379" t="s">
        <v>78</v>
      </c>
      <c r="F27" s="87">
        <f t="shared" si="2"/>
        <v>30</v>
      </c>
      <c r="G27" s="118" t="s">
        <v>79</v>
      </c>
      <c r="H27" s="119"/>
      <c r="I27" s="119"/>
      <c r="J27" s="119"/>
      <c r="K27" s="119"/>
      <c r="L27" s="119"/>
      <c r="M27" s="119"/>
      <c r="N27" s="119"/>
      <c r="O27" s="119"/>
      <c r="P27" s="119">
        <v>1</v>
      </c>
      <c r="Q27" s="119"/>
      <c r="R27" s="119">
        <v>1</v>
      </c>
      <c r="S27" s="72">
        <f t="shared" si="3"/>
        <v>0</v>
      </c>
      <c r="T27" s="137" t="s">
        <v>578</v>
      </c>
      <c r="U27" s="380">
        <v>3080</v>
      </c>
      <c r="V27" s="123">
        <v>2500</v>
      </c>
      <c r="W27" s="124">
        <v>100</v>
      </c>
      <c r="X27" s="124">
        <v>100</v>
      </c>
      <c r="Y27" s="124">
        <v>100</v>
      </c>
      <c r="Z27" s="124">
        <v>100</v>
      </c>
      <c r="AA27" s="124">
        <v>100</v>
      </c>
      <c r="AB27" s="125">
        <v>80</v>
      </c>
      <c r="AC27" s="77">
        <f t="shared" si="4"/>
        <v>0</v>
      </c>
      <c r="AD27" s="125"/>
      <c r="AE27" s="125"/>
      <c r="AF27" s="125"/>
      <c r="AG27" s="125"/>
      <c r="AH27" s="125"/>
      <c r="AI27" s="125"/>
      <c r="AJ27" s="125"/>
      <c r="AK27" s="125"/>
      <c r="AL27" s="125"/>
      <c r="AM27" s="125"/>
      <c r="AN27" s="125"/>
      <c r="AO27" s="125"/>
      <c r="AP27" s="125"/>
      <c r="AQ27" s="125"/>
      <c r="AR27" s="125"/>
      <c r="AS27" s="79">
        <f t="shared" si="5"/>
        <v>0</v>
      </c>
      <c r="AT27" s="77">
        <f t="shared" si="6"/>
        <v>0</v>
      </c>
      <c r="AU27" s="77">
        <f t="shared" si="7"/>
        <v>3080</v>
      </c>
      <c r="AV27" s="80">
        <v>557.6</v>
      </c>
      <c r="AW27" s="81"/>
      <c r="AX27" s="81"/>
      <c r="AY27" s="126"/>
      <c r="AZ27" s="126"/>
      <c r="BA27" s="77">
        <f t="shared" si="8"/>
        <v>2522.4</v>
      </c>
      <c r="BB27" s="83"/>
      <c r="BC27" s="133"/>
      <c r="BD27" s="62" t="str">
        <f t="shared" si="9"/>
        <v>正确</v>
      </c>
    </row>
    <row r="28" s="1" customFormat="1" ht="47" customHeight="1" spans="1:56">
      <c r="A28" s="128">
        <f t="shared" si="1"/>
        <v>24</v>
      </c>
      <c r="B28" s="376" t="s">
        <v>579</v>
      </c>
      <c r="C28" s="382" t="s">
        <v>580</v>
      </c>
      <c r="D28" s="378">
        <v>45842</v>
      </c>
      <c r="E28" s="379" t="s">
        <v>78</v>
      </c>
      <c r="F28" s="87">
        <f t="shared" si="2"/>
        <v>30</v>
      </c>
      <c r="G28" s="118" t="s">
        <v>79</v>
      </c>
      <c r="H28" s="119"/>
      <c r="I28" s="119">
        <v>16</v>
      </c>
      <c r="J28" s="119"/>
      <c r="K28" s="119"/>
      <c r="L28" s="119">
        <v>2</v>
      </c>
      <c r="M28" s="119"/>
      <c r="N28" s="119"/>
      <c r="O28" s="119"/>
      <c r="P28" s="119"/>
      <c r="Q28" s="119"/>
      <c r="R28" s="119"/>
      <c r="S28" s="72">
        <f t="shared" si="3"/>
        <v>0</v>
      </c>
      <c r="T28" s="137" t="s">
        <v>581</v>
      </c>
      <c r="U28" s="380">
        <v>4000</v>
      </c>
      <c r="V28" s="123">
        <v>3400</v>
      </c>
      <c r="W28" s="124">
        <v>100</v>
      </c>
      <c r="X28" s="124">
        <v>100</v>
      </c>
      <c r="Y28" s="124">
        <v>100</v>
      </c>
      <c r="Z28" s="124">
        <v>100</v>
      </c>
      <c r="AA28" s="124">
        <v>100</v>
      </c>
      <c r="AB28" s="125">
        <v>100</v>
      </c>
      <c r="AC28" s="77">
        <f t="shared" si="4"/>
        <v>0</v>
      </c>
      <c r="AD28" s="125"/>
      <c r="AE28" s="125"/>
      <c r="AF28" s="125"/>
      <c r="AG28" s="125"/>
      <c r="AH28" s="125"/>
      <c r="AI28" s="125">
        <v>1000</v>
      </c>
      <c r="AJ28" s="125"/>
      <c r="AK28" s="125"/>
      <c r="AL28" s="125"/>
      <c r="AM28" s="125"/>
      <c r="AN28" s="125"/>
      <c r="AO28" s="125"/>
      <c r="AP28" s="125"/>
      <c r="AQ28" s="125"/>
      <c r="AR28" s="125"/>
      <c r="AS28" s="79">
        <f t="shared" si="5"/>
        <v>32</v>
      </c>
      <c r="AT28" s="77">
        <f t="shared" si="6"/>
        <v>266.666666666667</v>
      </c>
      <c r="AU28" s="77">
        <f t="shared" si="7"/>
        <v>4701.33</v>
      </c>
      <c r="AV28" s="80">
        <v>557.6</v>
      </c>
      <c r="AW28" s="81"/>
      <c r="AX28" s="81"/>
      <c r="AY28" s="126"/>
      <c r="AZ28" s="126"/>
      <c r="BA28" s="77">
        <f t="shared" si="8"/>
        <v>4143.73</v>
      </c>
      <c r="BB28" s="83"/>
      <c r="BC28" s="133" t="s">
        <v>582</v>
      </c>
      <c r="BD28" s="62" t="str">
        <f t="shared" si="9"/>
        <v>正确</v>
      </c>
    </row>
    <row r="29" s="1" customFormat="1" ht="33" customHeight="1" spans="1:56">
      <c r="A29" s="128">
        <f t="shared" si="1"/>
        <v>25</v>
      </c>
      <c r="B29" s="376" t="s">
        <v>583</v>
      </c>
      <c r="C29" s="382" t="s">
        <v>564</v>
      </c>
      <c r="D29" s="378">
        <v>45842</v>
      </c>
      <c r="E29" s="379" t="s">
        <v>78</v>
      </c>
      <c r="F29" s="87">
        <f t="shared" si="2"/>
        <v>30</v>
      </c>
      <c r="G29" s="118" t="s">
        <v>79</v>
      </c>
      <c r="H29" s="119"/>
      <c r="I29" s="119"/>
      <c r="J29" s="119"/>
      <c r="K29" s="119"/>
      <c r="L29" s="119"/>
      <c r="M29" s="119"/>
      <c r="N29" s="119"/>
      <c r="O29" s="119"/>
      <c r="P29" s="119"/>
      <c r="Q29" s="119"/>
      <c r="R29" s="119"/>
      <c r="S29" s="72">
        <f t="shared" si="3"/>
        <v>0</v>
      </c>
      <c r="T29" s="137"/>
      <c r="U29" s="380">
        <v>3020</v>
      </c>
      <c r="V29" s="123">
        <v>2500</v>
      </c>
      <c r="W29" s="124">
        <v>100</v>
      </c>
      <c r="X29" s="124">
        <v>100</v>
      </c>
      <c r="Y29" s="124">
        <v>100</v>
      </c>
      <c r="Z29" s="124">
        <v>100</v>
      </c>
      <c r="AA29" s="124">
        <v>100</v>
      </c>
      <c r="AB29" s="125">
        <v>20</v>
      </c>
      <c r="AC29" s="77">
        <f t="shared" si="4"/>
        <v>0</v>
      </c>
      <c r="AD29" s="125"/>
      <c r="AE29" s="125"/>
      <c r="AF29" s="125"/>
      <c r="AG29" s="125"/>
      <c r="AH29" s="125"/>
      <c r="AI29" s="125"/>
      <c r="AJ29" s="125"/>
      <c r="AK29" s="125"/>
      <c r="AL29" s="125"/>
      <c r="AM29" s="125"/>
      <c r="AN29" s="125"/>
      <c r="AO29" s="125"/>
      <c r="AP29" s="125"/>
      <c r="AQ29" s="125"/>
      <c r="AR29" s="125"/>
      <c r="AS29" s="79">
        <f t="shared" si="5"/>
        <v>0</v>
      </c>
      <c r="AT29" s="77">
        <f t="shared" si="6"/>
        <v>0</v>
      </c>
      <c r="AU29" s="77">
        <f t="shared" si="7"/>
        <v>3020</v>
      </c>
      <c r="AV29" s="80">
        <v>557.6</v>
      </c>
      <c r="AW29" s="81"/>
      <c r="AX29" s="81"/>
      <c r="AY29" s="126"/>
      <c r="AZ29" s="126"/>
      <c r="BA29" s="77">
        <f t="shared" si="8"/>
        <v>2462.4</v>
      </c>
      <c r="BB29" s="83"/>
      <c r="BC29" s="133"/>
      <c r="BD29" s="62" t="str">
        <f t="shared" si="9"/>
        <v>正确</v>
      </c>
    </row>
    <row r="30" s="1" customFormat="1" ht="33" customHeight="1" spans="1:56">
      <c r="A30" s="128">
        <f t="shared" si="1"/>
        <v>26</v>
      </c>
      <c r="B30" s="376" t="s">
        <v>584</v>
      </c>
      <c r="C30" s="382" t="s">
        <v>564</v>
      </c>
      <c r="D30" s="378">
        <v>45842</v>
      </c>
      <c r="E30" s="379" t="s">
        <v>78</v>
      </c>
      <c r="F30" s="87">
        <f t="shared" si="2"/>
        <v>30</v>
      </c>
      <c r="G30" s="118" t="s">
        <v>79</v>
      </c>
      <c r="H30" s="119"/>
      <c r="I30" s="119"/>
      <c r="J30" s="119"/>
      <c r="K30" s="119"/>
      <c r="L30" s="119"/>
      <c r="M30" s="119"/>
      <c r="N30" s="119"/>
      <c r="O30" s="119"/>
      <c r="P30" s="119"/>
      <c r="Q30" s="119"/>
      <c r="R30" s="119"/>
      <c r="S30" s="72">
        <f t="shared" si="3"/>
        <v>0</v>
      </c>
      <c r="T30" s="137"/>
      <c r="U30" s="380">
        <v>3000</v>
      </c>
      <c r="V30" s="123">
        <v>2400</v>
      </c>
      <c r="W30" s="124">
        <v>100</v>
      </c>
      <c r="X30" s="124">
        <v>100</v>
      </c>
      <c r="Y30" s="124">
        <v>100</v>
      </c>
      <c r="Z30" s="124">
        <v>100</v>
      </c>
      <c r="AA30" s="124">
        <v>100</v>
      </c>
      <c r="AB30" s="125">
        <v>100</v>
      </c>
      <c r="AC30" s="77">
        <f t="shared" si="4"/>
        <v>0</v>
      </c>
      <c r="AD30" s="125"/>
      <c r="AE30" s="125"/>
      <c r="AF30" s="125"/>
      <c r="AG30" s="125"/>
      <c r="AH30" s="125"/>
      <c r="AI30" s="125"/>
      <c r="AJ30" s="125"/>
      <c r="AK30" s="125"/>
      <c r="AL30" s="125"/>
      <c r="AM30" s="125"/>
      <c r="AN30" s="125"/>
      <c r="AO30" s="125"/>
      <c r="AP30" s="125"/>
      <c r="AQ30" s="125"/>
      <c r="AR30" s="125"/>
      <c r="AS30" s="79">
        <f t="shared" si="5"/>
        <v>0</v>
      </c>
      <c r="AT30" s="77">
        <f t="shared" si="6"/>
        <v>0</v>
      </c>
      <c r="AU30" s="77">
        <f t="shared" si="7"/>
        <v>3000</v>
      </c>
      <c r="AV30" s="80">
        <v>557.6</v>
      </c>
      <c r="AW30" s="81"/>
      <c r="AX30" s="81"/>
      <c r="AY30" s="126"/>
      <c r="AZ30" s="126"/>
      <c r="BA30" s="77">
        <f t="shared" si="8"/>
        <v>2442.4</v>
      </c>
      <c r="BB30" s="83"/>
      <c r="BC30" s="133"/>
      <c r="BD30" s="62" t="str">
        <f t="shared" si="9"/>
        <v>正确</v>
      </c>
    </row>
    <row r="31" s="1" customFormat="1" ht="33" customHeight="1" spans="1:56">
      <c r="A31" s="128">
        <f t="shared" si="1"/>
        <v>27</v>
      </c>
      <c r="B31" s="376" t="s">
        <v>585</v>
      </c>
      <c r="C31" s="382" t="s">
        <v>564</v>
      </c>
      <c r="D31" s="378">
        <v>45842</v>
      </c>
      <c r="E31" s="379" t="s">
        <v>78</v>
      </c>
      <c r="F31" s="87">
        <f t="shared" si="2"/>
        <v>30</v>
      </c>
      <c r="G31" s="118" t="s">
        <v>79</v>
      </c>
      <c r="H31" s="119"/>
      <c r="I31" s="119"/>
      <c r="J31" s="119"/>
      <c r="K31" s="119"/>
      <c r="L31" s="119"/>
      <c r="M31" s="119"/>
      <c r="N31" s="119"/>
      <c r="O31" s="119"/>
      <c r="P31" s="119"/>
      <c r="Q31" s="119"/>
      <c r="R31" s="119"/>
      <c r="S31" s="72">
        <f t="shared" si="3"/>
        <v>0</v>
      </c>
      <c r="T31" s="137"/>
      <c r="U31" s="380">
        <v>3020</v>
      </c>
      <c r="V31" s="123">
        <v>2500</v>
      </c>
      <c r="W31" s="124">
        <v>100</v>
      </c>
      <c r="X31" s="124">
        <v>100</v>
      </c>
      <c r="Y31" s="124">
        <v>100</v>
      </c>
      <c r="Z31" s="124">
        <v>100</v>
      </c>
      <c r="AA31" s="124">
        <v>100</v>
      </c>
      <c r="AB31" s="125">
        <v>20</v>
      </c>
      <c r="AC31" s="77">
        <f t="shared" si="4"/>
        <v>0</v>
      </c>
      <c r="AD31" s="125"/>
      <c r="AE31" s="125"/>
      <c r="AF31" s="125"/>
      <c r="AG31" s="125"/>
      <c r="AH31" s="125"/>
      <c r="AI31" s="125"/>
      <c r="AJ31" s="125"/>
      <c r="AK31" s="125"/>
      <c r="AL31" s="125"/>
      <c r="AM31" s="125"/>
      <c r="AN31" s="125"/>
      <c r="AO31" s="125"/>
      <c r="AP31" s="125"/>
      <c r="AQ31" s="125"/>
      <c r="AR31" s="125"/>
      <c r="AS31" s="79">
        <f t="shared" si="5"/>
        <v>0</v>
      </c>
      <c r="AT31" s="77">
        <f t="shared" si="6"/>
        <v>0</v>
      </c>
      <c r="AU31" s="77">
        <f t="shared" si="7"/>
        <v>3020</v>
      </c>
      <c r="AV31" s="80">
        <v>557.6</v>
      </c>
      <c r="AW31" s="81"/>
      <c r="AX31" s="81"/>
      <c r="AY31" s="126"/>
      <c r="AZ31" s="126"/>
      <c r="BA31" s="77">
        <f t="shared" si="8"/>
        <v>2462.4</v>
      </c>
      <c r="BB31" s="83"/>
      <c r="BC31" s="133"/>
      <c r="BD31" s="62" t="str">
        <f t="shared" si="9"/>
        <v>正确</v>
      </c>
    </row>
    <row r="32" s="1" customFormat="1" ht="33" customHeight="1" spans="1:56">
      <c r="A32" s="128">
        <f t="shared" si="1"/>
        <v>28</v>
      </c>
      <c r="B32" s="376" t="s">
        <v>586</v>
      </c>
      <c r="C32" s="382" t="s">
        <v>564</v>
      </c>
      <c r="D32" s="378">
        <v>45846</v>
      </c>
      <c r="E32" s="379" t="s">
        <v>78</v>
      </c>
      <c r="F32" s="87">
        <f t="shared" si="2"/>
        <v>30</v>
      </c>
      <c r="G32" s="118" t="s">
        <v>79</v>
      </c>
      <c r="H32" s="119"/>
      <c r="I32" s="119"/>
      <c r="J32" s="119"/>
      <c r="K32" s="119"/>
      <c r="L32" s="119"/>
      <c r="M32" s="119"/>
      <c r="N32" s="119"/>
      <c r="O32" s="119"/>
      <c r="P32" s="119"/>
      <c r="Q32" s="119"/>
      <c r="R32" s="119"/>
      <c r="S32" s="72">
        <f t="shared" si="3"/>
        <v>0</v>
      </c>
      <c r="T32" s="137"/>
      <c r="U32" s="380">
        <v>3000</v>
      </c>
      <c r="V32" s="123">
        <v>2400</v>
      </c>
      <c r="W32" s="124">
        <v>100</v>
      </c>
      <c r="X32" s="124">
        <v>100</v>
      </c>
      <c r="Y32" s="124">
        <v>100</v>
      </c>
      <c r="Z32" s="124">
        <v>100</v>
      </c>
      <c r="AA32" s="124">
        <v>100</v>
      </c>
      <c r="AB32" s="125">
        <v>100</v>
      </c>
      <c r="AC32" s="77">
        <f t="shared" si="4"/>
        <v>0</v>
      </c>
      <c r="AD32" s="125"/>
      <c r="AE32" s="125"/>
      <c r="AF32" s="125"/>
      <c r="AG32" s="125"/>
      <c r="AH32" s="125"/>
      <c r="AI32" s="125"/>
      <c r="AJ32" s="125"/>
      <c r="AK32" s="125"/>
      <c r="AL32" s="125"/>
      <c r="AM32" s="125"/>
      <c r="AN32" s="125"/>
      <c r="AO32" s="125"/>
      <c r="AP32" s="125"/>
      <c r="AQ32" s="125"/>
      <c r="AR32" s="125"/>
      <c r="AS32" s="79">
        <f t="shared" si="5"/>
        <v>0</v>
      </c>
      <c r="AT32" s="77">
        <f t="shared" si="6"/>
        <v>0</v>
      </c>
      <c r="AU32" s="77">
        <f t="shared" si="7"/>
        <v>3000</v>
      </c>
      <c r="AV32" s="80">
        <v>557.6</v>
      </c>
      <c r="AW32" s="81"/>
      <c r="AX32" s="81"/>
      <c r="AY32" s="126"/>
      <c r="AZ32" s="126"/>
      <c r="BA32" s="77">
        <f t="shared" si="8"/>
        <v>2442.4</v>
      </c>
      <c r="BB32" s="83"/>
      <c r="BC32" s="384"/>
      <c r="BD32" s="62" t="str">
        <f t="shared" si="9"/>
        <v>正确</v>
      </c>
    </row>
    <row r="33" s="1" customFormat="1" ht="33" customHeight="1" spans="1:56">
      <c r="A33" s="128">
        <f t="shared" si="1"/>
        <v>29</v>
      </c>
      <c r="B33" s="376" t="s">
        <v>587</v>
      </c>
      <c r="C33" s="382" t="s">
        <v>564</v>
      </c>
      <c r="D33" s="378">
        <v>45860</v>
      </c>
      <c r="E33" s="379" t="s">
        <v>78</v>
      </c>
      <c r="F33" s="87">
        <f t="shared" si="2"/>
        <v>30</v>
      </c>
      <c r="G33" s="118" t="s">
        <v>79</v>
      </c>
      <c r="H33" s="119"/>
      <c r="I33" s="119"/>
      <c r="J33" s="119"/>
      <c r="K33" s="119"/>
      <c r="L33" s="119"/>
      <c r="M33" s="119"/>
      <c r="N33" s="119"/>
      <c r="O33" s="119"/>
      <c r="P33" s="119"/>
      <c r="Q33" s="119"/>
      <c r="R33" s="119"/>
      <c r="S33" s="72">
        <f t="shared" si="3"/>
        <v>0</v>
      </c>
      <c r="T33" s="137"/>
      <c r="U33" s="380">
        <v>3600</v>
      </c>
      <c r="V33" s="123">
        <v>3000</v>
      </c>
      <c r="W33" s="124">
        <v>100</v>
      </c>
      <c r="X33" s="124">
        <v>100</v>
      </c>
      <c r="Y33" s="124">
        <v>100</v>
      </c>
      <c r="Z33" s="124">
        <v>100</v>
      </c>
      <c r="AA33" s="124">
        <v>100</v>
      </c>
      <c r="AB33" s="125">
        <v>100</v>
      </c>
      <c r="AC33" s="77">
        <f t="shared" si="4"/>
        <v>0</v>
      </c>
      <c r="AD33" s="125"/>
      <c r="AE33" s="125"/>
      <c r="AF33" s="125"/>
      <c r="AG33" s="125"/>
      <c r="AH33" s="125"/>
      <c r="AI33" s="125"/>
      <c r="AJ33" s="125"/>
      <c r="AK33" s="125"/>
      <c r="AL33" s="125"/>
      <c r="AM33" s="125"/>
      <c r="AN33" s="125"/>
      <c r="AO33" s="125"/>
      <c r="AP33" s="125"/>
      <c r="AQ33" s="125"/>
      <c r="AR33" s="125"/>
      <c r="AS33" s="79">
        <f t="shared" si="5"/>
        <v>0</v>
      </c>
      <c r="AT33" s="77">
        <f t="shared" si="6"/>
        <v>0</v>
      </c>
      <c r="AU33" s="77">
        <f t="shared" si="7"/>
        <v>3600</v>
      </c>
      <c r="AV33" s="80">
        <v>557.6</v>
      </c>
      <c r="AW33" s="81"/>
      <c r="AX33" s="81"/>
      <c r="AY33" s="126"/>
      <c r="AZ33" s="126"/>
      <c r="BA33" s="77">
        <f t="shared" si="8"/>
        <v>3042.4</v>
      </c>
      <c r="BB33" s="83"/>
      <c r="BC33" s="384"/>
      <c r="BD33" s="62" t="str">
        <f t="shared" si="9"/>
        <v>正确</v>
      </c>
    </row>
    <row r="34" s="1" customFormat="1" ht="33" customHeight="1" spans="1:56">
      <c r="A34" s="128">
        <f t="shared" si="1"/>
        <v>30</v>
      </c>
      <c r="B34" s="376" t="s">
        <v>588</v>
      </c>
      <c r="C34" s="382" t="s">
        <v>129</v>
      </c>
      <c r="D34" s="378">
        <v>45842</v>
      </c>
      <c r="E34" s="379" t="s">
        <v>78</v>
      </c>
      <c r="F34" s="87">
        <f t="shared" si="2"/>
        <v>30</v>
      </c>
      <c r="G34" s="118" t="s">
        <v>79</v>
      </c>
      <c r="H34" s="119"/>
      <c r="I34" s="119"/>
      <c r="J34" s="119"/>
      <c r="K34" s="119"/>
      <c r="L34" s="119">
        <v>15</v>
      </c>
      <c r="M34" s="119"/>
      <c r="N34" s="119"/>
      <c r="O34" s="119"/>
      <c r="P34" s="119"/>
      <c r="Q34" s="119"/>
      <c r="R34" s="119"/>
      <c r="S34" s="72">
        <f t="shared" si="3"/>
        <v>0</v>
      </c>
      <c r="T34" s="137" t="s">
        <v>589</v>
      </c>
      <c r="U34" s="122">
        <v>3620</v>
      </c>
      <c r="V34" s="123">
        <v>3000</v>
      </c>
      <c r="W34" s="124">
        <v>100</v>
      </c>
      <c r="X34" s="124">
        <v>100</v>
      </c>
      <c r="Y34" s="124">
        <v>100</v>
      </c>
      <c r="Z34" s="124">
        <v>100</v>
      </c>
      <c r="AA34" s="124">
        <v>100</v>
      </c>
      <c r="AB34" s="125">
        <v>120</v>
      </c>
      <c r="AC34" s="77">
        <f t="shared" si="4"/>
        <v>0</v>
      </c>
      <c r="AD34" s="125"/>
      <c r="AE34" s="125"/>
      <c r="AF34" s="125"/>
      <c r="AG34" s="125"/>
      <c r="AH34" s="125"/>
      <c r="AI34" s="125"/>
      <c r="AJ34" s="125"/>
      <c r="AK34" s="125"/>
      <c r="AL34" s="125"/>
      <c r="AM34" s="125"/>
      <c r="AN34" s="125"/>
      <c r="AO34" s="125"/>
      <c r="AP34" s="125"/>
      <c r="AQ34" s="125"/>
      <c r="AR34" s="125"/>
      <c r="AS34" s="79">
        <f t="shared" si="5"/>
        <v>0</v>
      </c>
      <c r="AT34" s="77">
        <f t="shared" si="6"/>
        <v>1810</v>
      </c>
      <c r="AU34" s="77">
        <f t="shared" si="7"/>
        <v>1810</v>
      </c>
      <c r="AV34" s="80">
        <v>557.6</v>
      </c>
      <c r="AW34" s="81"/>
      <c r="AX34" s="81"/>
      <c r="AY34" s="126"/>
      <c r="AZ34" s="126"/>
      <c r="BA34" s="77">
        <f t="shared" si="8"/>
        <v>1252.4</v>
      </c>
      <c r="BB34" s="83"/>
      <c r="BC34" s="133"/>
      <c r="BD34" s="62" t="str">
        <f t="shared" si="9"/>
        <v>正确</v>
      </c>
    </row>
    <row r="35" s="1" customFormat="1" ht="33" customHeight="1" spans="1:56">
      <c r="A35" s="128">
        <f t="shared" si="1"/>
        <v>31</v>
      </c>
      <c r="B35" s="376" t="s">
        <v>590</v>
      </c>
      <c r="C35" s="382" t="s">
        <v>129</v>
      </c>
      <c r="D35" s="378">
        <v>45842</v>
      </c>
      <c r="E35" s="379" t="s">
        <v>78</v>
      </c>
      <c r="F35" s="87">
        <f t="shared" si="2"/>
        <v>30</v>
      </c>
      <c r="G35" s="118" t="s">
        <v>79</v>
      </c>
      <c r="H35" s="119"/>
      <c r="I35" s="119"/>
      <c r="J35" s="119"/>
      <c r="K35" s="119"/>
      <c r="L35" s="119"/>
      <c r="M35" s="119"/>
      <c r="N35" s="119"/>
      <c r="O35" s="119"/>
      <c r="P35" s="119"/>
      <c r="Q35" s="119"/>
      <c r="R35" s="119"/>
      <c r="S35" s="72">
        <f t="shared" si="3"/>
        <v>0</v>
      </c>
      <c r="T35" s="137"/>
      <c r="U35" s="122">
        <v>3600</v>
      </c>
      <c r="V35" s="123">
        <v>3000</v>
      </c>
      <c r="W35" s="124">
        <v>100</v>
      </c>
      <c r="X35" s="124">
        <v>100</v>
      </c>
      <c r="Y35" s="124">
        <v>100</v>
      </c>
      <c r="Z35" s="124">
        <v>100</v>
      </c>
      <c r="AA35" s="124">
        <v>100</v>
      </c>
      <c r="AB35" s="125">
        <v>100</v>
      </c>
      <c r="AC35" s="77">
        <f t="shared" si="4"/>
        <v>0</v>
      </c>
      <c r="AD35" s="125"/>
      <c r="AE35" s="125"/>
      <c r="AF35" s="125"/>
      <c r="AG35" s="125"/>
      <c r="AH35" s="125"/>
      <c r="AI35" s="125"/>
      <c r="AJ35" s="125"/>
      <c r="AK35" s="125"/>
      <c r="AL35" s="125"/>
      <c r="AM35" s="125"/>
      <c r="AN35" s="125"/>
      <c r="AO35" s="125"/>
      <c r="AP35" s="125"/>
      <c r="AQ35" s="125"/>
      <c r="AR35" s="125"/>
      <c r="AS35" s="79">
        <f t="shared" si="5"/>
        <v>0</v>
      </c>
      <c r="AT35" s="77">
        <f t="shared" si="6"/>
        <v>0</v>
      </c>
      <c r="AU35" s="77">
        <f t="shared" si="7"/>
        <v>3600</v>
      </c>
      <c r="AV35" s="80">
        <v>557.6</v>
      </c>
      <c r="AW35" s="81"/>
      <c r="AX35" s="81"/>
      <c r="AY35" s="126"/>
      <c r="AZ35" s="126"/>
      <c r="BA35" s="77">
        <f t="shared" si="8"/>
        <v>3042.4</v>
      </c>
      <c r="BB35" s="83"/>
      <c r="BC35" s="133"/>
      <c r="BD35" s="62" t="str">
        <f t="shared" si="9"/>
        <v>正确</v>
      </c>
    </row>
    <row r="36" s="1" customFormat="1" ht="33" customHeight="1" spans="1:56">
      <c r="A36" s="128">
        <f t="shared" si="1"/>
        <v>32</v>
      </c>
      <c r="B36" s="376" t="s">
        <v>591</v>
      </c>
      <c r="C36" s="382" t="s">
        <v>129</v>
      </c>
      <c r="D36" s="378">
        <v>45842</v>
      </c>
      <c r="E36" s="379" t="s">
        <v>78</v>
      </c>
      <c r="F36" s="87">
        <f t="shared" si="2"/>
        <v>30</v>
      </c>
      <c r="G36" s="118" t="s">
        <v>79</v>
      </c>
      <c r="H36" s="119"/>
      <c r="I36" s="119"/>
      <c r="J36" s="119"/>
      <c r="K36" s="119"/>
      <c r="L36" s="119"/>
      <c r="M36" s="119"/>
      <c r="N36" s="119"/>
      <c r="O36" s="119"/>
      <c r="P36" s="119"/>
      <c r="Q36" s="119"/>
      <c r="R36" s="119"/>
      <c r="S36" s="72">
        <f t="shared" si="3"/>
        <v>0</v>
      </c>
      <c r="T36" s="137"/>
      <c r="U36" s="122">
        <v>3640</v>
      </c>
      <c r="V36" s="123">
        <v>3000</v>
      </c>
      <c r="W36" s="124">
        <v>100</v>
      </c>
      <c r="X36" s="124">
        <v>100</v>
      </c>
      <c r="Y36" s="124">
        <v>100</v>
      </c>
      <c r="Z36" s="124">
        <v>100</v>
      </c>
      <c r="AA36" s="124">
        <v>100</v>
      </c>
      <c r="AB36" s="125">
        <v>140</v>
      </c>
      <c r="AC36" s="77">
        <f t="shared" si="4"/>
        <v>0</v>
      </c>
      <c r="AD36" s="125"/>
      <c r="AE36" s="125"/>
      <c r="AF36" s="125"/>
      <c r="AG36" s="125"/>
      <c r="AH36" s="125"/>
      <c r="AI36" s="125"/>
      <c r="AJ36" s="125"/>
      <c r="AK36" s="125"/>
      <c r="AL36" s="125"/>
      <c r="AM36" s="125"/>
      <c r="AN36" s="125"/>
      <c r="AO36" s="125"/>
      <c r="AP36" s="125"/>
      <c r="AQ36" s="125"/>
      <c r="AR36" s="125"/>
      <c r="AS36" s="79">
        <f t="shared" si="5"/>
        <v>0</v>
      </c>
      <c r="AT36" s="77">
        <f t="shared" si="6"/>
        <v>0</v>
      </c>
      <c r="AU36" s="77">
        <f t="shared" si="7"/>
        <v>3640</v>
      </c>
      <c r="AV36" s="80">
        <v>557.6</v>
      </c>
      <c r="AW36" s="81"/>
      <c r="AX36" s="81"/>
      <c r="AY36" s="126"/>
      <c r="AZ36" s="126"/>
      <c r="BA36" s="77">
        <f t="shared" si="8"/>
        <v>3082.4</v>
      </c>
      <c r="BB36" s="83"/>
      <c r="BC36" s="133"/>
      <c r="BD36" s="62" t="str">
        <f t="shared" si="9"/>
        <v>正确</v>
      </c>
    </row>
    <row r="37" s="1" customFormat="1" ht="33" customHeight="1" spans="1:56">
      <c r="A37" s="128">
        <f t="shared" si="1"/>
        <v>33</v>
      </c>
      <c r="B37" s="376" t="s">
        <v>592</v>
      </c>
      <c r="C37" s="382" t="s">
        <v>129</v>
      </c>
      <c r="D37" s="378">
        <v>45842</v>
      </c>
      <c r="E37" s="379" t="s">
        <v>78</v>
      </c>
      <c r="F37" s="87">
        <f t="shared" si="2"/>
        <v>30</v>
      </c>
      <c r="G37" s="118" t="s">
        <v>79</v>
      </c>
      <c r="H37" s="119"/>
      <c r="I37" s="119"/>
      <c r="J37" s="119"/>
      <c r="K37" s="119"/>
      <c r="L37" s="119"/>
      <c r="M37" s="119"/>
      <c r="N37" s="119"/>
      <c r="O37" s="119"/>
      <c r="P37" s="119">
        <v>1</v>
      </c>
      <c r="Q37" s="119"/>
      <c r="R37" s="119">
        <v>1</v>
      </c>
      <c r="S37" s="72">
        <f t="shared" si="3"/>
        <v>0</v>
      </c>
      <c r="T37" s="137" t="s">
        <v>578</v>
      </c>
      <c r="U37" s="122" t="s">
        <v>593</v>
      </c>
      <c r="V37" s="123">
        <v>4400</v>
      </c>
      <c r="W37" s="124">
        <v>100</v>
      </c>
      <c r="X37" s="124">
        <v>100</v>
      </c>
      <c r="Y37" s="124">
        <v>100</v>
      </c>
      <c r="Z37" s="124">
        <v>100</v>
      </c>
      <c r="AA37" s="124">
        <v>100</v>
      </c>
      <c r="AB37" s="125">
        <v>140</v>
      </c>
      <c r="AC37" s="77">
        <f t="shared" si="4"/>
        <v>0</v>
      </c>
      <c r="AD37" s="125"/>
      <c r="AE37" s="125"/>
      <c r="AF37" s="125"/>
      <c r="AG37" s="125"/>
      <c r="AH37" s="125"/>
      <c r="AI37" s="125"/>
      <c r="AJ37" s="125"/>
      <c r="AK37" s="125"/>
      <c r="AL37" s="125"/>
      <c r="AM37" s="125"/>
      <c r="AN37" s="125"/>
      <c r="AO37" s="125"/>
      <c r="AP37" s="125"/>
      <c r="AQ37" s="125"/>
      <c r="AR37" s="125"/>
      <c r="AS37" s="79">
        <f t="shared" si="5"/>
        <v>0</v>
      </c>
      <c r="AT37" s="77">
        <f t="shared" si="6"/>
        <v>0</v>
      </c>
      <c r="AU37" s="77">
        <f t="shared" si="7"/>
        <v>5040</v>
      </c>
      <c r="AV37" s="80">
        <v>557.6</v>
      </c>
      <c r="AW37" s="81"/>
      <c r="AX37" s="81"/>
      <c r="AY37" s="126"/>
      <c r="AZ37" s="126"/>
      <c r="BA37" s="77">
        <f t="shared" si="8"/>
        <v>4482.4</v>
      </c>
      <c r="BB37" s="83"/>
      <c r="BC37" s="133"/>
      <c r="BD37" s="62" t="str">
        <f t="shared" si="9"/>
        <v>正确</v>
      </c>
    </row>
    <row r="38" s="1" customFormat="1" ht="33" customHeight="1" spans="1:56">
      <c r="A38" s="128">
        <f t="shared" si="1"/>
        <v>34</v>
      </c>
      <c r="B38" s="376" t="s">
        <v>594</v>
      </c>
      <c r="C38" s="382" t="s">
        <v>129</v>
      </c>
      <c r="D38" s="378">
        <v>45842</v>
      </c>
      <c r="E38" s="379" t="s">
        <v>78</v>
      </c>
      <c r="F38" s="87">
        <f t="shared" si="2"/>
        <v>30</v>
      </c>
      <c r="G38" s="118" t="s">
        <v>79</v>
      </c>
      <c r="H38" s="119"/>
      <c r="I38" s="119"/>
      <c r="J38" s="119"/>
      <c r="K38" s="119"/>
      <c r="L38" s="119"/>
      <c r="M38" s="119"/>
      <c r="N38" s="119"/>
      <c r="O38" s="119"/>
      <c r="P38" s="119"/>
      <c r="Q38" s="119"/>
      <c r="R38" s="119"/>
      <c r="S38" s="72">
        <f t="shared" si="3"/>
        <v>0</v>
      </c>
      <c r="T38" s="137"/>
      <c r="U38" s="122">
        <v>3600</v>
      </c>
      <c r="V38" s="123">
        <v>3000</v>
      </c>
      <c r="W38" s="124">
        <v>100</v>
      </c>
      <c r="X38" s="124">
        <v>100</v>
      </c>
      <c r="Y38" s="124">
        <v>100</v>
      </c>
      <c r="Z38" s="124">
        <v>100</v>
      </c>
      <c r="AA38" s="124">
        <v>100</v>
      </c>
      <c r="AB38" s="125">
        <v>100</v>
      </c>
      <c r="AC38" s="77">
        <f t="shared" si="4"/>
        <v>0</v>
      </c>
      <c r="AD38" s="125"/>
      <c r="AE38" s="125"/>
      <c r="AF38" s="125"/>
      <c r="AG38" s="125"/>
      <c r="AH38" s="125"/>
      <c r="AI38" s="125"/>
      <c r="AJ38" s="125"/>
      <c r="AK38" s="125"/>
      <c r="AL38" s="125"/>
      <c r="AM38" s="125"/>
      <c r="AN38" s="125"/>
      <c r="AO38" s="125"/>
      <c r="AP38" s="125"/>
      <c r="AQ38" s="125"/>
      <c r="AR38" s="125"/>
      <c r="AS38" s="79">
        <f t="shared" si="5"/>
        <v>0</v>
      </c>
      <c r="AT38" s="77">
        <f t="shared" si="6"/>
        <v>0</v>
      </c>
      <c r="AU38" s="77">
        <f t="shared" si="7"/>
        <v>3600</v>
      </c>
      <c r="AV38" s="80">
        <v>557.6</v>
      </c>
      <c r="AW38" s="81"/>
      <c r="AX38" s="81"/>
      <c r="AY38" s="126"/>
      <c r="AZ38" s="126"/>
      <c r="BA38" s="77">
        <f t="shared" si="8"/>
        <v>3042.4</v>
      </c>
      <c r="BB38" s="83"/>
      <c r="BC38" s="133"/>
      <c r="BD38" s="62" t="str">
        <f t="shared" si="9"/>
        <v>正确</v>
      </c>
    </row>
    <row r="39" s="1" customFormat="1" ht="33" customHeight="1" spans="1:56">
      <c r="A39" s="128">
        <f t="shared" si="1"/>
        <v>35</v>
      </c>
      <c r="B39" s="376" t="s">
        <v>595</v>
      </c>
      <c r="C39" s="382" t="s">
        <v>129</v>
      </c>
      <c r="D39" s="378">
        <v>45842</v>
      </c>
      <c r="E39" s="379" t="s">
        <v>78</v>
      </c>
      <c r="F39" s="87">
        <f t="shared" si="2"/>
        <v>30</v>
      </c>
      <c r="G39" s="118" t="s">
        <v>79</v>
      </c>
      <c r="H39" s="119"/>
      <c r="I39" s="119"/>
      <c r="J39" s="119"/>
      <c r="K39" s="119"/>
      <c r="L39" s="119"/>
      <c r="M39" s="119"/>
      <c r="N39" s="119"/>
      <c r="O39" s="119"/>
      <c r="P39" s="119"/>
      <c r="Q39" s="119"/>
      <c r="R39" s="119"/>
      <c r="S39" s="72">
        <f t="shared" si="3"/>
        <v>0</v>
      </c>
      <c r="T39" s="137"/>
      <c r="U39" s="122">
        <v>3640</v>
      </c>
      <c r="V39" s="123">
        <v>3000</v>
      </c>
      <c r="W39" s="124">
        <v>100</v>
      </c>
      <c r="X39" s="124">
        <v>100</v>
      </c>
      <c r="Y39" s="124">
        <v>100</v>
      </c>
      <c r="Z39" s="124">
        <v>100</v>
      </c>
      <c r="AA39" s="124">
        <v>100</v>
      </c>
      <c r="AB39" s="125">
        <v>140</v>
      </c>
      <c r="AC39" s="77">
        <f t="shared" si="4"/>
        <v>0</v>
      </c>
      <c r="AD39" s="125"/>
      <c r="AE39" s="125"/>
      <c r="AF39" s="125"/>
      <c r="AG39" s="125"/>
      <c r="AH39" s="125"/>
      <c r="AI39" s="125"/>
      <c r="AJ39" s="125"/>
      <c r="AK39" s="125"/>
      <c r="AL39" s="125"/>
      <c r="AM39" s="125"/>
      <c r="AN39" s="125"/>
      <c r="AO39" s="125"/>
      <c r="AP39" s="125"/>
      <c r="AQ39" s="125"/>
      <c r="AR39" s="125"/>
      <c r="AS39" s="79">
        <f t="shared" si="5"/>
        <v>0</v>
      </c>
      <c r="AT39" s="77">
        <f t="shared" si="6"/>
        <v>0</v>
      </c>
      <c r="AU39" s="77">
        <f t="shared" si="7"/>
        <v>3640</v>
      </c>
      <c r="AV39" s="80">
        <v>557.6</v>
      </c>
      <c r="AW39" s="81"/>
      <c r="AX39" s="81"/>
      <c r="AY39" s="126"/>
      <c r="AZ39" s="126"/>
      <c r="BA39" s="77">
        <f t="shared" si="8"/>
        <v>3082.4</v>
      </c>
      <c r="BB39" s="83"/>
      <c r="BC39" s="133"/>
      <c r="BD39" s="62" t="str">
        <f t="shared" si="9"/>
        <v>正确</v>
      </c>
    </row>
    <row r="40" s="1" customFormat="1" ht="33" customHeight="1" spans="1:56">
      <c r="A40" s="128">
        <f t="shared" si="1"/>
        <v>36</v>
      </c>
      <c r="B40" s="376" t="s">
        <v>596</v>
      </c>
      <c r="C40" s="382" t="s">
        <v>129</v>
      </c>
      <c r="D40" s="378">
        <v>45842</v>
      </c>
      <c r="E40" s="379" t="s">
        <v>78</v>
      </c>
      <c r="F40" s="87">
        <f t="shared" si="2"/>
        <v>30</v>
      </c>
      <c r="G40" s="118" t="s">
        <v>79</v>
      </c>
      <c r="H40" s="119"/>
      <c r="I40" s="119"/>
      <c r="J40" s="119"/>
      <c r="K40" s="119"/>
      <c r="L40" s="119"/>
      <c r="M40" s="119"/>
      <c r="N40" s="119"/>
      <c r="O40" s="119"/>
      <c r="P40" s="119"/>
      <c r="Q40" s="119"/>
      <c r="R40" s="119"/>
      <c r="S40" s="72">
        <f t="shared" si="3"/>
        <v>0</v>
      </c>
      <c r="T40" s="137"/>
      <c r="U40" s="122">
        <v>3660</v>
      </c>
      <c r="V40" s="123">
        <v>3000</v>
      </c>
      <c r="W40" s="124">
        <v>100</v>
      </c>
      <c r="X40" s="124">
        <v>100</v>
      </c>
      <c r="Y40" s="124">
        <v>100</v>
      </c>
      <c r="Z40" s="124">
        <v>100</v>
      </c>
      <c r="AA40" s="124">
        <v>100</v>
      </c>
      <c r="AB40" s="125">
        <v>160</v>
      </c>
      <c r="AC40" s="77">
        <f t="shared" si="4"/>
        <v>0</v>
      </c>
      <c r="AD40" s="125"/>
      <c r="AE40" s="125"/>
      <c r="AF40" s="125"/>
      <c r="AG40" s="125"/>
      <c r="AH40" s="125"/>
      <c r="AI40" s="125"/>
      <c r="AJ40" s="125"/>
      <c r="AK40" s="125"/>
      <c r="AL40" s="125"/>
      <c r="AM40" s="125"/>
      <c r="AN40" s="125"/>
      <c r="AO40" s="125"/>
      <c r="AP40" s="125"/>
      <c r="AQ40" s="125"/>
      <c r="AR40" s="125"/>
      <c r="AS40" s="79">
        <f t="shared" si="5"/>
        <v>0</v>
      </c>
      <c r="AT40" s="77">
        <f t="shared" si="6"/>
        <v>0</v>
      </c>
      <c r="AU40" s="77">
        <f t="shared" si="7"/>
        <v>3660</v>
      </c>
      <c r="AV40" s="80">
        <v>557.6</v>
      </c>
      <c r="AW40" s="81"/>
      <c r="AX40" s="81"/>
      <c r="AY40" s="126"/>
      <c r="AZ40" s="126"/>
      <c r="BA40" s="77">
        <f t="shared" si="8"/>
        <v>3102.4</v>
      </c>
      <c r="BB40" s="83"/>
      <c r="BC40" s="133"/>
      <c r="BD40" s="62" t="str">
        <f t="shared" si="9"/>
        <v>正确</v>
      </c>
    </row>
    <row r="41" s="1" customFormat="1" ht="33" customHeight="1" spans="1:56">
      <c r="A41" s="128">
        <f t="shared" si="1"/>
        <v>37</v>
      </c>
      <c r="B41" s="376" t="s">
        <v>597</v>
      </c>
      <c r="C41" s="382" t="s">
        <v>129</v>
      </c>
      <c r="D41" s="378">
        <v>45842</v>
      </c>
      <c r="E41" s="379" t="s">
        <v>78</v>
      </c>
      <c r="F41" s="87">
        <f t="shared" si="2"/>
        <v>30</v>
      </c>
      <c r="G41" s="118" t="s">
        <v>79</v>
      </c>
      <c r="H41" s="119"/>
      <c r="I41" s="119"/>
      <c r="J41" s="119"/>
      <c r="K41" s="119"/>
      <c r="L41" s="119"/>
      <c r="M41" s="119"/>
      <c r="N41" s="119"/>
      <c r="O41" s="119"/>
      <c r="P41" s="119"/>
      <c r="Q41" s="119"/>
      <c r="R41" s="119"/>
      <c r="S41" s="72">
        <f t="shared" si="3"/>
        <v>0</v>
      </c>
      <c r="T41" s="137"/>
      <c r="U41" s="122" t="s">
        <v>598</v>
      </c>
      <c r="V41" s="123">
        <v>2000</v>
      </c>
      <c r="W41" s="124">
        <v>100</v>
      </c>
      <c r="X41" s="124">
        <v>100</v>
      </c>
      <c r="Y41" s="124">
        <v>100</v>
      </c>
      <c r="Z41" s="124">
        <v>100</v>
      </c>
      <c r="AA41" s="124">
        <v>100</v>
      </c>
      <c r="AB41" s="125">
        <v>560</v>
      </c>
      <c r="AC41" s="77">
        <f t="shared" si="4"/>
        <v>0</v>
      </c>
      <c r="AD41" s="125"/>
      <c r="AE41" s="125"/>
      <c r="AF41" s="125"/>
      <c r="AG41" s="125"/>
      <c r="AH41" s="125"/>
      <c r="AI41" s="125"/>
      <c r="AJ41" s="125"/>
      <c r="AK41" s="125"/>
      <c r="AL41" s="125"/>
      <c r="AM41" s="125"/>
      <c r="AN41" s="125"/>
      <c r="AO41" s="125"/>
      <c r="AP41" s="125"/>
      <c r="AQ41" s="125"/>
      <c r="AR41" s="125"/>
      <c r="AS41" s="79">
        <f t="shared" si="5"/>
        <v>0</v>
      </c>
      <c r="AT41" s="77">
        <f t="shared" si="6"/>
        <v>0</v>
      </c>
      <c r="AU41" s="77">
        <f t="shared" si="7"/>
        <v>3060</v>
      </c>
      <c r="AV41" s="80">
        <v>557.6</v>
      </c>
      <c r="AW41" s="81"/>
      <c r="AX41" s="81"/>
      <c r="AY41" s="126"/>
      <c r="AZ41" s="126"/>
      <c r="BA41" s="77">
        <f t="shared" si="8"/>
        <v>2502.4</v>
      </c>
      <c r="BB41" s="83"/>
      <c r="BC41" s="133"/>
      <c r="BD41" s="62" t="str">
        <f t="shared" si="9"/>
        <v>正确</v>
      </c>
    </row>
    <row r="42" s="1" customFormat="1" ht="33" customHeight="1" spans="1:56">
      <c r="A42" s="128">
        <f t="shared" si="1"/>
        <v>38</v>
      </c>
      <c r="B42" s="382" t="s">
        <v>599</v>
      </c>
      <c r="C42" s="382" t="s">
        <v>141</v>
      </c>
      <c r="D42" s="378">
        <v>45846</v>
      </c>
      <c r="E42" s="385" t="s">
        <v>78</v>
      </c>
      <c r="F42" s="87">
        <f t="shared" si="2"/>
        <v>30</v>
      </c>
      <c r="G42" s="118" t="s">
        <v>79</v>
      </c>
      <c r="H42" s="119"/>
      <c r="I42" s="119"/>
      <c r="J42" s="119"/>
      <c r="K42" s="119"/>
      <c r="L42" s="119"/>
      <c r="M42" s="119"/>
      <c r="N42" s="119"/>
      <c r="O42" s="119"/>
      <c r="P42" s="119"/>
      <c r="Q42" s="119"/>
      <c r="R42" s="119"/>
      <c r="S42" s="72">
        <f t="shared" si="3"/>
        <v>0</v>
      </c>
      <c r="T42" s="137"/>
      <c r="U42" s="380">
        <v>3300</v>
      </c>
      <c r="V42" s="123">
        <v>2500</v>
      </c>
      <c r="W42" s="124">
        <v>100</v>
      </c>
      <c r="X42" s="124">
        <v>100</v>
      </c>
      <c r="Y42" s="124">
        <v>100</v>
      </c>
      <c r="Z42" s="124">
        <v>100</v>
      </c>
      <c r="AA42" s="124">
        <v>100</v>
      </c>
      <c r="AB42" s="125">
        <v>300</v>
      </c>
      <c r="AC42" s="77">
        <f t="shared" si="4"/>
        <v>0</v>
      </c>
      <c r="AD42" s="125"/>
      <c r="AE42" s="125"/>
      <c r="AF42" s="125"/>
      <c r="AG42" s="125"/>
      <c r="AH42" s="125"/>
      <c r="AI42" s="125"/>
      <c r="AJ42" s="125"/>
      <c r="AK42" s="125"/>
      <c r="AL42" s="125"/>
      <c r="AM42" s="125"/>
      <c r="AN42" s="125"/>
      <c r="AO42" s="125"/>
      <c r="AP42" s="125"/>
      <c r="AQ42" s="125"/>
      <c r="AR42" s="125"/>
      <c r="AS42" s="79">
        <f t="shared" si="5"/>
        <v>0</v>
      </c>
      <c r="AT42" s="77">
        <f t="shared" si="6"/>
        <v>0</v>
      </c>
      <c r="AU42" s="77">
        <f t="shared" si="7"/>
        <v>3300</v>
      </c>
      <c r="AV42" s="80"/>
      <c r="AW42" s="81"/>
      <c r="AX42" s="81"/>
      <c r="AY42" s="126"/>
      <c r="AZ42" s="126"/>
      <c r="BA42" s="77">
        <f t="shared" si="8"/>
        <v>3300</v>
      </c>
      <c r="BB42" s="83"/>
      <c r="BC42" s="133"/>
      <c r="BD42" s="62" t="str">
        <f t="shared" si="9"/>
        <v>正确</v>
      </c>
    </row>
    <row r="43" s="1" customFormat="1" ht="33" customHeight="1" spans="1:56">
      <c r="A43" s="128">
        <f t="shared" si="1"/>
        <v>39</v>
      </c>
      <c r="B43" s="382" t="s">
        <v>600</v>
      </c>
      <c r="C43" s="382" t="s">
        <v>141</v>
      </c>
      <c r="D43" s="378">
        <v>45842</v>
      </c>
      <c r="E43" s="385" t="s">
        <v>78</v>
      </c>
      <c r="F43" s="87">
        <f t="shared" si="2"/>
        <v>30</v>
      </c>
      <c r="G43" s="118" t="s">
        <v>79</v>
      </c>
      <c r="H43" s="119"/>
      <c r="I43" s="119"/>
      <c r="J43" s="119"/>
      <c r="K43" s="119"/>
      <c r="L43" s="119"/>
      <c r="M43" s="119"/>
      <c r="N43" s="119"/>
      <c r="O43" s="119"/>
      <c r="P43" s="119"/>
      <c r="Q43" s="119"/>
      <c r="R43" s="119"/>
      <c r="S43" s="72">
        <f t="shared" si="3"/>
        <v>0</v>
      </c>
      <c r="T43" s="137"/>
      <c r="U43" s="122">
        <v>3900</v>
      </c>
      <c r="V43" s="123">
        <v>3000</v>
      </c>
      <c r="W43" s="124">
        <v>200</v>
      </c>
      <c r="X43" s="124">
        <v>200</v>
      </c>
      <c r="Y43" s="124">
        <v>100</v>
      </c>
      <c r="Z43" s="124">
        <v>100</v>
      </c>
      <c r="AA43" s="124">
        <v>100</v>
      </c>
      <c r="AB43" s="125">
        <v>200</v>
      </c>
      <c r="AC43" s="77">
        <f t="shared" si="4"/>
        <v>0</v>
      </c>
      <c r="AD43" s="125"/>
      <c r="AE43" s="125"/>
      <c r="AF43" s="125"/>
      <c r="AG43" s="125"/>
      <c r="AH43" s="125"/>
      <c r="AI43" s="125"/>
      <c r="AJ43" s="125"/>
      <c r="AK43" s="125"/>
      <c r="AL43" s="125"/>
      <c r="AM43" s="125"/>
      <c r="AN43" s="125"/>
      <c r="AO43" s="125"/>
      <c r="AP43" s="125"/>
      <c r="AQ43" s="125"/>
      <c r="AR43" s="125"/>
      <c r="AS43" s="79">
        <f t="shared" si="5"/>
        <v>0</v>
      </c>
      <c r="AT43" s="77">
        <f t="shared" si="6"/>
        <v>0</v>
      </c>
      <c r="AU43" s="77">
        <f t="shared" si="7"/>
        <v>3900</v>
      </c>
      <c r="AV43" s="80"/>
      <c r="AW43" s="81"/>
      <c r="AX43" s="81"/>
      <c r="AY43" s="126"/>
      <c r="AZ43" s="126"/>
      <c r="BA43" s="77">
        <f t="shared" si="8"/>
        <v>3900</v>
      </c>
      <c r="BB43" s="83"/>
      <c r="BC43" s="133"/>
      <c r="BD43" s="62" t="str">
        <f t="shared" si="9"/>
        <v>正确</v>
      </c>
    </row>
    <row r="44" s="1" customFormat="1" ht="33" customHeight="1" spans="1:56">
      <c r="A44" s="128">
        <f t="shared" si="1"/>
        <v>40</v>
      </c>
      <c r="B44" s="382" t="s">
        <v>601</v>
      </c>
      <c r="C44" s="382" t="s">
        <v>129</v>
      </c>
      <c r="D44" s="378">
        <v>45842</v>
      </c>
      <c r="E44" s="385" t="s">
        <v>78</v>
      </c>
      <c r="F44" s="87">
        <f t="shared" si="2"/>
        <v>30</v>
      </c>
      <c r="G44" s="118" t="s">
        <v>79</v>
      </c>
      <c r="H44" s="119"/>
      <c r="I44" s="119"/>
      <c r="J44" s="119"/>
      <c r="K44" s="119"/>
      <c r="L44" s="119"/>
      <c r="M44" s="119"/>
      <c r="N44" s="119"/>
      <c r="O44" s="119"/>
      <c r="P44" s="119"/>
      <c r="Q44" s="119"/>
      <c r="R44" s="119"/>
      <c r="S44" s="72">
        <f t="shared" si="3"/>
        <v>0</v>
      </c>
      <c r="T44" s="137"/>
      <c r="U44" s="122">
        <v>3900</v>
      </c>
      <c r="V44" s="123">
        <v>3000</v>
      </c>
      <c r="W44" s="124">
        <v>200</v>
      </c>
      <c r="X44" s="124">
        <v>200</v>
      </c>
      <c r="Y44" s="124">
        <v>100</v>
      </c>
      <c r="Z44" s="124">
        <v>100</v>
      </c>
      <c r="AA44" s="124">
        <v>100</v>
      </c>
      <c r="AB44" s="125">
        <v>200</v>
      </c>
      <c r="AC44" s="77">
        <f t="shared" si="4"/>
        <v>0</v>
      </c>
      <c r="AD44" s="125"/>
      <c r="AE44" s="125"/>
      <c r="AF44" s="125"/>
      <c r="AG44" s="125"/>
      <c r="AH44" s="125"/>
      <c r="AI44" s="125"/>
      <c r="AJ44" s="125"/>
      <c r="AK44" s="125"/>
      <c r="AL44" s="125"/>
      <c r="AM44" s="125"/>
      <c r="AN44" s="125"/>
      <c r="AO44" s="125"/>
      <c r="AP44" s="125"/>
      <c r="AQ44" s="125"/>
      <c r="AR44" s="125"/>
      <c r="AS44" s="79">
        <f t="shared" si="5"/>
        <v>0</v>
      </c>
      <c r="AT44" s="77">
        <f t="shared" si="6"/>
        <v>0</v>
      </c>
      <c r="AU44" s="77">
        <f t="shared" si="7"/>
        <v>3900</v>
      </c>
      <c r="AV44" s="80"/>
      <c r="AW44" s="81"/>
      <c r="AX44" s="81"/>
      <c r="AY44" s="126"/>
      <c r="AZ44" s="126"/>
      <c r="BA44" s="77">
        <f t="shared" si="8"/>
        <v>3900</v>
      </c>
      <c r="BB44" s="83"/>
      <c r="BC44" s="133"/>
      <c r="BD44" s="62" t="str">
        <f t="shared" si="9"/>
        <v>正确</v>
      </c>
    </row>
    <row r="45" s="1" customFormat="1" ht="55" customHeight="1" spans="1:56">
      <c r="A45" s="128">
        <f t="shared" si="1"/>
        <v>41</v>
      </c>
      <c r="B45" s="382" t="s">
        <v>602</v>
      </c>
      <c r="C45" s="382" t="s">
        <v>129</v>
      </c>
      <c r="D45" s="378">
        <v>45842</v>
      </c>
      <c r="E45" s="385" t="s">
        <v>78</v>
      </c>
      <c r="F45" s="87">
        <f t="shared" si="2"/>
        <v>30</v>
      </c>
      <c r="G45" s="118" t="s">
        <v>79</v>
      </c>
      <c r="H45" s="119"/>
      <c r="I45" s="119"/>
      <c r="J45" s="119"/>
      <c r="K45" s="119"/>
      <c r="L45" s="119"/>
      <c r="M45" s="119"/>
      <c r="N45" s="119"/>
      <c r="O45" s="119"/>
      <c r="P45" s="119">
        <v>11</v>
      </c>
      <c r="Q45" s="119">
        <v>4</v>
      </c>
      <c r="R45" s="119">
        <v>15</v>
      </c>
      <c r="S45" s="72">
        <f t="shared" si="3"/>
        <v>0</v>
      </c>
      <c r="T45" s="386" t="s">
        <v>603</v>
      </c>
      <c r="U45" s="122">
        <v>4200</v>
      </c>
      <c r="V45" s="123">
        <v>3500</v>
      </c>
      <c r="W45" s="124">
        <v>100</v>
      </c>
      <c r="X45" s="124">
        <v>100</v>
      </c>
      <c r="Y45" s="124">
        <v>100</v>
      </c>
      <c r="Z45" s="124">
        <v>100</v>
      </c>
      <c r="AA45" s="124">
        <v>100</v>
      </c>
      <c r="AB45" s="125">
        <v>200</v>
      </c>
      <c r="AC45" s="77">
        <f t="shared" si="4"/>
        <v>0</v>
      </c>
      <c r="AD45" s="125"/>
      <c r="AE45" s="125"/>
      <c r="AF45" s="125"/>
      <c r="AG45" s="125"/>
      <c r="AH45" s="125"/>
      <c r="AI45" s="125"/>
      <c r="AJ45" s="125"/>
      <c r="AK45" s="125"/>
      <c r="AL45" s="125"/>
      <c r="AM45" s="125"/>
      <c r="AN45" s="125"/>
      <c r="AO45" s="125"/>
      <c r="AP45" s="125"/>
      <c r="AQ45" s="125"/>
      <c r="AR45" s="125"/>
      <c r="AS45" s="79">
        <f t="shared" si="5"/>
        <v>0</v>
      </c>
      <c r="AT45" s="77">
        <f t="shared" si="6"/>
        <v>0</v>
      </c>
      <c r="AU45" s="77">
        <f t="shared" si="7"/>
        <v>4200</v>
      </c>
      <c r="AV45" s="80"/>
      <c r="AW45" s="81"/>
      <c r="AX45" s="81"/>
      <c r="AY45" s="126"/>
      <c r="AZ45" s="126"/>
      <c r="BA45" s="77">
        <f t="shared" si="8"/>
        <v>4200</v>
      </c>
      <c r="BB45" s="83"/>
      <c r="BC45" s="133"/>
      <c r="BD45" s="62" t="str">
        <f t="shared" si="9"/>
        <v>正确</v>
      </c>
    </row>
    <row r="46" s="1" customFormat="1" ht="33" customHeight="1" spans="1:56">
      <c r="A46" s="128">
        <f t="shared" si="1"/>
        <v>42</v>
      </c>
      <c r="B46" s="382" t="s">
        <v>604</v>
      </c>
      <c r="C46" s="382" t="s">
        <v>129</v>
      </c>
      <c r="D46" s="378">
        <v>45842</v>
      </c>
      <c r="E46" s="385" t="s">
        <v>78</v>
      </c>
      <c r="F46" s="87">
        <f t="shared" si="2"/>
        <v>30</v>
      </c>
      <c r="G46" s="118" t="s">
        <v>79</v>
      </c>
      <c r="H46" s="119"/>
      <c r="I46" s="119"/>
      <c r="J46" s="119"/>
      <c r="K46" s="119"/>
      <c r="L46" s="119"/>
      <c r="M46" s="119"/>
      <c r="N46" s="119"/>
      <c r="O46" s="119"/>
      <c r="P46" s="119"/>
      <c r="Q46" s="119"/>
      <c r="R46" s="119"/>
      <c r="S46" s="72">
        <f t="shared" si="3"/>
        <v>0</v>
      </c>
      <c r="T46" s="137"/>
      <c r="U46" s="122">
        <v>3900</v>
      </c>
      <c r="V46" s="123">
        <v>3000</v>
      </c>
      <c r="W46" s="124">
        <v>200</v>
      </c>
      <c r="X46" s="124">
        <v>200</v>
      </c>
      <c r="Y46" s="124">
        <v>100</v>
      </c>
      <c r="Z46" s="124">
        <v>100</v>
      </c>
      <c r="AA46" s="124">
        <v>100</v>
      </c>
      <c r="AB46" s="125">
        <v>200</v>
      </c>
      <c r="AC46" s="77">
        <f t="shared" si="4"/>
        <v>0</v>
      </c>
      <c r="AD46" s="125"/>
      <c r="AE46" s="125"/>
      <c r="AF46" s="125"/>
      <c r="AG46" s="125"/>
      <c r="AH46" s="125"/>
      <c r="AI46" s="125"/>
      <c r="AJ46" s="125"/>
      <c r="AK46" s="125"/>
      <c r="AL46" s="125"/>
      <c r="AM46" s="125"/>
      <c r="AN46" s="125"/>
      <c r="AO46" s="125"/>
      <c r="AP46" s="125"/>
      <c r="AQ46" s="125"/>
      <c r="AR46" s="125"/>
      <c r="AS46" s="79">
        <f t="shared" si="5"/>
        <v>0</v>
      </c>
      <c r="AT46" s="77">
        <f t="shared" si="6"/>
        <v>0</v>
      </c>
      <c r="AU46" s="77">
        <f t="shared" si="7"/>
        <v>3900</v>
      </c>
      <c r="AV46" s="80"/>
      <c r="AW46" s="81"/>
      <c r="AX46" s="81"/>
      <c r="AY46" s="126"/>
      <c r="AZ46" s="126"/>
      <c r="BA46" s="77">
        <f t="shared" si="8"/>
        <v>3900</v>
      </c>
      <c r="BB46" s="83"/>
      <c r="BC46" s="133"/>
      <c r="BD46" s="62" t="str">
        <f t="shared" si="9"/>
        <v>正确</v>
      </c>
    </row>
    <row r="47" s="1" customFormat="1" ht="33" customHeight="1" spans="1:56">
      <c r="A47" s="128">
        <f t="shared" si="1"/>
        <v>43</v>
      </c>
      <c r="B47" s="382" t="s">
        <v>605</v>
      </c>
      <c r="C47" s="382" t="s">
        <v>129</v>
      </c>
      <c r="D47" s="378">
        <v>45842</v>
      </c>
      <c r="E47" s="385" t="s">
        <v>78</v>
      </c>
      <c r="F47" s="87">
        <f t="shared" si="2"/>
        <v>30</v>
      </c>
      <c r="G47" s="118" t="s">
        <v>79</v>
      </c>
      <c r="H47" s="119"/>
      <c r="I47" s="119"/>
      <c r="J47" s="119"/>
      <c r="K47" s="119"/>
      <c r="L47" s="119"/>
      <c r="M47" s="119"/>
      <c r="N47" s="119"/>
      <c r="O47" s="119"/>
      <c r="P47" s="119"/>
      <c r="Q47" s="119"/>
      <c r="R47" s="119"/>
      <c r="S47" s="72">
        <f t="shared" si="3"/>
        <v>0</v>
      </c>
      <c r="T47" s="137"/>
      <c r="U47" s="122">
        <v>3900</v>
      </c>
      <c r="V47" s="123">
        <v>3000</v>
      </c>
      <c r="W47" s="124">
        <v>200</v>
      </c>
      <c r="X47" s="124">
        <v>200</v>
      </c>
      <c r="Y47" s="124">
        <v>100</v>
      </c>
      <c r="Z47" s="124">
        <v>100</v>
      </c>
      <c r="AA47" s="124">
        <v>100</v>
      </c>
      <c r="AB47" s="125">
        <v>200</v>
      </c>
      <c r="AC47" s="77">
        <f t="shared" si="4"/>
        <v>0</v>
      </c>
      <c r="AD47" s="125"/>
      <c r="AE47" s="125"/>
      <c r="AF47" s="125"/>
      <c r="AG47" s="125"/>
      <c r="AH47" s="125"/>
      <c r="AI47" s="125"/>
      <c r="AJ47" s="125"/>
      <c r="AK47" s="125"/>
      <c r="AL47" s="125"/>
      <c r="AM47" s="125"/>
      <c r="AN47" s="125"/>
      <c r="AO47" s="125"/>
      <c r="AP47" s="125"/>
      <c r="AQ47" s="125"/>
      <c r="AR47" s="125"/>
      <c r="AS47" s="79">
        <f t="shared" si="5"/>
        <v>0</v>
      </c>
      <c r="AT47" s="77">
        <f t="shared" si="6"/>
        <v>0</v>
      </c>
      <c r="AU47" s="77">
        <f t="shared" si="7"/>
        <v>3900</v>
      </c>
      <c r="AV47" s="80"/>
      <c r="AW47" s="81"/>
      <c r="AX47" s="81"/>
      <c r="AY47" s="126"/>
      <c r="AZ47" s="126"/>
      <c r="BA47" s="77">
        <f t="shared" si="8"/>
        <v>3900</v>
      </c>
      <c r="BB47" s="83"/>
      <c r="BC47" s="133"/>
      <c r="BD47" s="62" t="str">
        <f t="shared" si="9"/>
        <v>正确</v>
      </c>
    </row>
    <row r="48" s="1" customFormat="1" ht="33" customHeight="1" spans="1:56">
      <c r="A48" s="128">
        <f t="shared" si="1"/>
        <v>44</v>
      </c>
      <c r="B48" s="382" t="s">
        <v>606</v>
      </c>
      <c r="C48" s="382" t="s">
        <v>129</v>
      </c>
      <c r="D48" s="378">
        <v>45867</v>
      </c>
      <c r="E48" s="385" t="s">
        <v>78</v>
      </c>
      <c r="F48" s="87">
        <f t="shared" si="2"/>
        <v>30</v>
      </c>
      <c r="G48" s="118" t="s">
        <v>79</v>
      </c>
      <c r="H48" s="119"/>
      <c r="I48" s="119"/>
      <c r="J48" s="119"/>
      <c r="K48" s="119"/>
      <c r="L48" s="119"/>
      <c r="M48" s="119"/>
      <c r="N48" s="119"/>
      <c r="O48" s="119"/>
      <c r="P48" s="119"/>
      <c r="Q48" s="119"/>
      <c r="R48" s="119"/>
      <c r="S48" s="72">
        <f t="shared" si="3"/>
        <v>0</v>
      </c>
      <c r="T48" s="137"/>
      <c r="U48" s="380">
        <v>3900</v>
      </c>
      <c r="V48" s="123">
        <v>3000</v>
      </c>
      <c r="W48" s="124">
        <v>200</v>
      </c>
      <c r="X48" s="124">
        <v>200</v>
      </c>
      <c r="Y48" s="124">
        <v>100</v>
      </c>
      <c r="Z48" s="124">
        <v>100</v>
      </c>
      <c r="AA48" s="124">
        <v>100</v>
      </c>
      <c r="AB48" s="125">
        <v>200</v>
      </c>
      <c r="AC48" s="77">
        <f t="shared" si="4"/>
        <v>0</v>
      </c>
      <c r="AD48" s="125"/>
      <c r="AE48" s="125"/>
      <c r="AF48" s="125"/>
      <c r="AG48" s="125"/>
      <c r="AH48" s="125"/>
      <c r="AI48" s="125"/>
      <c r="AJ48" s="125"/>
      <c r="AK48" s="125"/>
      <c r="AL48" s="125"/>
      <c r="AM48" s="125"/>
      <c r="AN48" s="125"/>
      <c r="AO48" s="125"/>
      <c r="AP48" s="125"/>
      <c r="AQ48" s="125"/>
      <c r="AR48" s="125"/>
      <c r="AS48" s="79">
        <f t="shared" si="5"/>
        <v>0</v>
      </c>
      <c r="AT48" s="77">
        <f t="shared" si="6"/>
        <v>0</v>
      </c>
      <c r="AU48" s="77">
        <f t="shared" si="7"/>
        <v>3900</v>
      </c>
      <c r="AV48" s="80"/>
      <c r="AW48" s="81"/>
      <c r="AX48" s="81"/>
      <c r="AY48" s="126"/>
      <c r="AZ48" s="126"/>
      <c r="BA48" s="77">
        <f t="shared" si="8"/>
        <v>3900</v>
      </c>
      <c r="BB48" s="83"/>
      <c r="BC48" s="133"/>
      <c r="BD48" s="62" t="str">
        <f t="shared" si="9"/>
        <v>正确</v>
      </c>
    </row>
    <row r="49" s="1" customFormat="1" ht="33" customHeight="1" spans="1:56">
      <c r="A49" s="128">
        <f t="shared" si="1"/>
        <v>45</v>
      </c>
      <c r="B49" s="382" t="s">
        <v>607</v>
      </c>
      <c r="C49" s="382" t="s">
        <v>129</v>
      </c>
      <c r="D49" s="378">
        <v>45842</v>
      </c>
      <c r="E49" s="385" t="s">
        <v>78</v>
      </c>
      <c r="F49" s="87">
        <f t="shared" si="2"/>
        <v>30</v>
      </c>
      <c r="G49" s="118" t="s">
        <v>79</v>
      </c>
      <c r="H49" s="119"/>
      <c r="I49" s="119"/>
      <c r="J49" s="119"/>
      <c r="K49" s="119"/>
      <c r="L49" s="119"/>
      <c r="M49" s="119"/>
      <c r="N49" s="119"/>
      <c r="O49" s="119"/>
      <c r="P49" s="119"/>
      <c r="Q49" s="119"/>
      <c r="R49" s="119"/>
      <c r="S49" s="72">
        <f t="shared" si="3"/>
        <v>0</v>
      </c>
      <c r="T49" s="137"/>
      <c r="U49" s="122">
        <v>3500</v>
      </c>
      <c r="V49" s="123">
        <v>2900</v>
      </c>
      <c r="W49" s="124">
        <v>100</v>
      </c>
      <c r="X49" s="124">
        <v>100</v>
      </c>
      <c r="Y49" s="124">
        <v>100</v>
      </c>
      <c r="Z49" s="124">
        <v>100</v>
      </c>
      <c r="AA49" s="124">
        <v>100</v>
      </c>
      <c r="AB49" s="125">
        <v>100</v>
      </c>
      <c r="AC49" s="77">
        <f t="shared" si="4"/>
        <v>0</v>
      </c>
      <c r="AD49" s="125"/>
      <c r="AE49" s="125"/>
      <c r="AF49" s="125"/>
      <c r="AG49" s="125"/>
      <c r="AH49" s="125"/>
      <c r="AI49" s="125"/>
      <c r="AJ49" s="125"/>
      <c r="AK49" s="125"/>
      <c r="AL49" s="125"/>
      <c r="AM49" s="125"/>
      <c r="AN49" s="125"/>
      <c r="AO49" s="125"/>
      <c r="AP49" s="125"/>
      <c r="AQ49" s="125"/>
      <c r="AR49" s="125"/>
      <c r="AS49" s="79">
        <f t="shared" si="5"/>
        <v>0</v>
      </c>
      <c r="AT49" s="77">
        <f t="shared" si="6"/>
        <v>0</v>
      </c>
      <c r="AU49" s="77">
        <f t="shared" si="7"/>
        <v>3500</v>
      </c>
      <c r="AV49" s="80"/>
      <c r="AW49" s="81"/>
      <c r="AX49" s="81"/>
      <c r="AY49" s="126"/>
      <c r="AZ49" s="126"/>
      <c r="BA49" s="77">
        <f t="shared" si="8"/>
        <v>3500</v>
      </c>
      <c r="BB49" s="83"/>
      <c r="BC49" s="133"/>
      <c r="BD49" s="62" t="str">
        <f t="shared" si="9"/>
        <v>正确</v>
      </c>
    </row>
    <row r="50" s="1" customFormat="1" ht="33" customHeight="1" spans="1:56">
      <c r="A50" s="128">
        <f t="shared" si="1"/>
        <v>46</v>
      </c>
      <c r="B50" s="382" t="s">
        <v>608</v>
      </c>
      <c r="C50" s="382" t="s">
        <v>129</v>
      </c>
      <c r="D50" s="378">
        <v>45842</v>
      </c>
      <c r="E50" s="385" t="s">
        <v>78</v>
      </c>
      <c r="F50" s="87">
        <f t="shared" si="2"/>
        <v>30</v>
      </c>
      <c r="G50" s="118" t="s">
        <v>79</v>
      </c>
      <c r="H50" s="119"/>
      <c r="I50" s="119"/>
      <c r="J50" s="119"/>
      <c r="K50" s="119"/>
      <c r="L50" s="119"/>
      <c r="M50" s="119"/>
      <c r="N50" s="119"/>
      <c r="O50" s="119"/>
      <c r="P50" s="119"/>
      <c r="Q50" s="119"/>
      <c r="R50" s="119"/>
      <c r="S50" s="72">
        <f t="shared" si="3"/>
        <v>0</v>
      </c>
      <c r="T50" s="137"/>
      <c r="U50" s="122">
        <v>3300</v>
      </c>
      <c r="V50" s="123">
        <v>2500</v>
      </c>
      <c r="W50" s="124">
        <v>100</v>
      </c>
      <c r="X50" s="124">
        <v>100</v>
      </c>
      <c r="Y50" s="124">
        <v>100</v>
      </c>
      <c r="Z50" s="124">
        <v>100</v>
      </c>
      <c r="AA50" s="124">
        <v>100</v>
      </c>
      <c r="AB50" s="125">
        <v>300</v>
      </c>
      <c r="AC50" s="77">
        <f t="shared" si="4"/>
        <v>0</v>
      </c>
      <c r="AD50" s="125"/>
      <c r="AE50" s="125"/>
      <c r="AF50" s="125"/>
      <c r="AG50" s="125"/>
      <c r="AH50" s="125"/>
      <c r="AI50" s="125"/>
      <c r="AJ50" s="125"/>
      <c r="AK50" s="125"/>
      <c r="AL50" s="125"/>
      <c r="AM50" s="125"/>
      <c r="AN50" s="125"/>
      <c r="AO50" s="125"/>
      <c r="AP50" s="125"/>
      <c r="AQ50" s="125"/>
      <c r="AR50" s="125"/>
      <c r="AS50" s="79">
        <f t="shared" si="5"/>
        <v>0</v>
      </c>
      <c r="AT50" s="77">
        <f t="shared" si="6"/>
        <v>0</v>
      </c>
      <c r="AU50" s="77">
        <f t="shared" si="7"/>
        <v>3300</v>
      </c>
      <c r="AV50" s="80"/>
      <c r="AW50" s="81"/>
      <c r="AX50" s="81"/>
      <c r="AY50" s="126"/>
      <c r="AZ50" s="126"/>
      <c r="BA50" s="77">
        <f t="shared" si="8"/>
        <v>3300</v>
      </c>
      <c r="BB50" s="83"/>
      <c r="BC50" s="133"/>
      <c r="BD50" s="62" t="str">
        <f t="shared" si="9"/>
        <v>正确</v>
      </c>
    </row>
    <row r="51" s="1" customFormat="1" ht="33" customHeight="1" spans="1:56">
      <c r="A51" s="128">
        <f t="shared" si="1"/>
        <v>47</v>
      </c>
      <c r="B51" s="382" t="s">
        <v>609</v>
      </c>
      <c r="C51" s="382" t="s">
        <v>129</v>
      </c>
      <c r="D51" s="378">
        <v>45842</v>
      </c>
      <c r="E51" s="385" t="s">
        <v>78</v>
      </c>
      <c r="F51" s="87">
        <f t="shared" si="2"/>
        <v>30</v>
      </c>
      <c r="G51" s="118" t="s">
        <v>79</v>
      </c>
      <c r="H51" s="119"/>
      <c r="I51" s="119"/>
      <c r="J51" s="119"/>
      <c r="K51" s="119"/>
      <c r="L51" s="119"/>
      <c r="M51" s="119"/>
      <c r="N51" s="119"/>
      <c r="O51" s="119"/>
      <c r="P51" s="119"/>
      <c r="Q51" s="119"/>
      <c r="R51" s="119"/>
      <c r="S51" s="72">
        <f t="shared" si="3"/>
        <v>0</v>
      </c>
      <c r="T51" s="137"/>
      <c r="U51" s="122">
        <v>3300</v>
      </c>
      <c r="V51" s="123">
        <v>2500</v>
      </c>
      <c r="W51" s="124">
        <v>100</v>
      </c>
      <c r="X51" s="124">
        <v>100</v>
      </c>
      <c r="Y51" s="124">
        <v>100</v>
      </c>
      <c r="Z51" s="124">
        <v>100</v>
      </c>
      <c r="AA51" s="124">
        <v>100</v>
      </c>
      <c r="AB51" s="125">
        <v>300</v>
      </c>
      <c r="AC51" s="77">
        <f t="shared" si="4"/>
        <v>0</v>
      </c>
      <c r="AD51" s="125"/>
      <c r="AE51" s="125"/>
      <c r="AF51" s="125"/>
      <c r="AG51" s="125"/>
      <c r="AH51" s="125"/>
      <c r="AI51" s="125"/>
      <c r="AJ51" s="125"/>
      <c r="AK51" s="125"/>
      <c r="AL51" s="125"/>
      <c r="AM51" s="125"/>
      <c r="AN51" s="125"/>
      <c r="AO51" s="125"/>
      <c r="AP51" s="125"/>
      <c r="AQ51" s="125"/>
      <c r="AR51" s="125"/>
      <c r="AS51" s="79">
        <f t="shared" si="5"/>
        <v>0</v>
      </c>
      <c r="AT51" s="77">
        <f t="shared" si="6"/>
        <v>0</v>
      </c>
      <c r="AU51" s="77">
        <f t="shared" si="7"/>
        <v>3300</v>
      </c>
      <c r="AV51" s="80"/>
      <c r="AW51" s="81"/>
      <c r="AX51" s="81"/>
      <c r="AY51" s="126"/>
      <c r="AZ51" s="126"/>
      <c r="BA51" s="77">
        <f t="shared" si="8"/>
        <v>3300</v>
      </c>
      <c r="BB51" s="83"/>
      <c r="BC51" s="133"/>
      <c r="BD51" s="62" t="str">
        <f t="shared" si="9"/>
        <v>正确</v>
      </c>
    </row>
    <row r="52" s="1" customFormat="1" ht="33" customHeight="1" spans="1:56">
      <c r="A52" s="128">
        <f t="shared" si="1"/>
        <v>48</v>
      </c>
      <c r="B52" s="382" t="s">
        <v>610</v>
      </c>
      <c r="C52" s="382" t="s">
        <v>129</v>
      </c>
      <c r="D52" s="378">
        <v>45842</v>
      </c>
      <c r="E52" s="385" t="s">
        <v>78</v>
      </c>
      <c r="F52" s="87">
        <f t="shared" si="2"/>
        <v>30</v>
      </c>
      <c r="G52" s="118" t="s">
        <v>79</v>
      </c>
      <c r="H52" s="119"/>
      <c r="I52" s="119"/>
      <c r="J52" s="119"/>
      <c r="K52" s="119"/>
      <c r="L52" s="119"/>
      <c r="M52" s="119"/>
      <c r="N52" s="119"/>
      <c r="O52" s="119"/>
      <c r="P52" s="119"/>
      <c r="Q52" s="119"/>
      <c r="R52" s="119"/>
      <c r="S52" s="72">
        <f t="shared" si="3"/>
        <v>0</v>
      </c>
      <c r="T52" s="137"/>
      <c r="U52" s="122" t="s">
        <v>491</v>
      </c>
      <c r="V52" s="123">
        <v>2500</v>
      </c>
      <c r="W52" s="124">
        <v>100</v>
      </c>
      <c r="X52" s="124">
        <v>100</v>
      </c>
      <c r="Y52" s="124">
        <v>100</v>
      </c>
      <c r="Z52" s="124">
        <v>100</v>
      </c>
      <c r="AA52" s="124">
        <v>100</v>
      </c>
      <c r="AB52" s="125">
        <v>300</v>
      </c>
      <c r="AC52" s="77">
        <f t="shared" si="4"/>
        <v>0</v>
      </c>
      <c r="AD52" s="125"/>
      <c r="AE52" s="125"/>
      <c r="AF52" s="125"/>
      <c r="AG52" s="125"/>
      <c r="AH52" s="125"/>
      <c r="AI52" s="125"/>
      <c r="AJ52" s="125"/>
      <c r="AK52" s="125"/>
      <c r="AL52" s="125"/>
      <c r="AM52" s="125"/>
      <c r="AN52" s="125"/>
      <c r="AO52" s="125"/>
      <c r="AP52" s="125"/>
      <c r="AQ52" s="125"/>
      <c r="AR52" s="125"/>
      <c r="AS52" s="79">
        <f t="shared" si="5"/>
        <v>0</v>
      </c>
      <c r="AT52" s="77">
        <f t="shared" si="6"/>
        <v>0</v>
      </c>
      <c r="AU52" s="77">
        <f t="shared" si="7"/>
        <v>3300</v>
      </c>
      <c r="AV52" s="80"/>
      <c r="AW52" s="81"/>
      <c r="AX52" s="81"/>
      <c r="AY52" s="126"/>
      <c r="AZ52" s="126"/>
      <c r="BA52" s="77">
        <f t="shared" si="8"/>
        <v>3300</v>
      </c>
      <c r="BB52" s="83"/>
      <c r="BC52" s="137"/>
      <c r="BD52" s="62" t="str">
        <f t="shared" si="9"/>
        <v>正确</v>
      </c>
    </row>
    <row r="53" s="1" customFormat="1" ht="33" customHeight="1" spans="1:56">
      <c r="A53" s="128">
        <f t="shared" si="1"/>
        <v>49</v>
      </c>
      <c r="B53" s="382" t="s">
        <v>611</v>
      </c>
      <c r="C53" s="382" t="s">
        <v>129</v>
      </c>
      <c r="D53" s="378">
        <v>45842</v>
      </c>
      <c r="E53" s="385" t="s">
        <v>78</v>
      </c>
      <c r="F53" s="87">
        <f t="shared" si="2"/>
        <v>30</v>
      </c>
      <c r="G53" s="118" t="s">
        <v>79</v>
      </c>
      <c r="H53" s="119"/>
      <c r="I53" s="119"/>
      <c r="J53" s="119"/>
      <c r="K53" s="119"/>
      <c r="L53" s="119"/>
      <c r="M53" s="119"/>
      <c r="N53" s="119"/>
      <c r="O53" s="119"/>
      <c r="P53" s="119"/>
      <c r="Q53" s="119"/>
      <c r="R53" s="119"/>
      <c r="S53" s="72">
        <f t="shared" si="3"/>
        <v>0</v>
      </c>
      <c r="T53" s="137"/>
      <c r="U53" s="122">
        <v>3300</v>
      </c>
      <c r="V53" s="123">
        <v>2500</v>
      </c>
      <c r="W53" s="124">
        <v>100</v>
      </c>
      <c r="X53" s="124">
        <v>100</v>
      </c>
      <c r="Y53" s="124">
        <v>100</v>
      </c>
      <c r="Z53" s="124">
        <v>100</v>
      </c>
      <c r="AA53" s="124">
        <v>100</v>
      </c>
      <c r="AB53" s="125">
        <v>300</v>
      </c>
      <c r="AC53" s="77">
        <f t="shared" si="4"/>
        <v>0</v>
      </c>
      <c r="AD53" s="125"/>
      <c r="AE53" s="125"/>
      <c r="AF53" s="125"/>
      <c r="AG53" s="125"/>
      <c r="AH53" s="125"/>
      <c r="AI53" s="125"/>
      <c r="AJ53" s="125"/>
      <c r="AK53" s="125"/>
      <c r="AL53" s="125"/>
      <c r="AM53" s="125"/>
      <c r="AN53" s="125"/>
      <c r="AO53" s="125"/>
      <c r="AP53" s="125"/>
      <c r="AQ53" s="125"/>
      <c r="AR53" s="125"/>
      <c r="AS53" s="79">
        <f t="shared" si="5"/>
        <v>0</v>
      </c>
      <c r="AT53" s="77">
        <f t="shared" si="6"/>
        <v>0</v>
      </c>
      <c r="AU53" s="77">
        <f t="shared" si="7"/>
        <v>3300</v>
      </c>
      <c r="AV53" s="80"/>
      <c r="AW53" s="81"/>
      <c r="AX53" s="81"/>
      <c r="AY53" s="126"/>
      <c r="AZ53" s="126"/>
      <c r="BA53" s="77">
        <f t="shared" si="8"/>
        <v>3300</v>
      </c>
      <c r="BB53" s="83"/>
      <c r="BC53" s="133"/>
      <c r="BD53" s="62" t="str">
        <f t="shared" si="9"/>
        <v>正确</v>
      </c>
    </row>
    <row r="54" s="1" customFormat="1" ht="33" customHeight="1" spans="1:56">
      <c r="A54" s="128">
        <f t="shared" si="1"/>
        <v>50</v>
      </c>
      <c r="B54" s="382" t="s">
        <v>612</v>
      </c>
      <c r="C54" s="382" t="s">
        <v>129</v>
      </c>
      <c r="D54" s="378">
        <v>45842</v>
      </c>
      <c r="E54" s="385" t="s">
        <v>78</v>
      </c>
      <c r="F54" s="87">
        <f t="shared" si="2"/>
        <v>30</v>
      </c>
      <c r="G54" s="118" t="s">
        <v>79</v>
      </c>
      <c r="H54" s="119"/>
      <c r="I54" s="119"/>
      <c r="J54" s="119"/>
      <c r="K54" s="119"/>
      <c r="L54" s="119">
        <v>2</v>
      </c>
      <c r="M54" s="119"/>
      <c r="N54" s="119"/>
      <c r="O54" s="119"/>
      <c r="P54" s="119"/>
      <c r="Q54" s="119"/>
      <c r="R54" s="119"/>
      <c r="S54" s="72">
        <f t="shared" si="3"/>
        <v>0</v>
      </c>
      <c r="T54" s="137" t="s">
        <v>613</v>
      </c>
      <c r="U54" s="122">
        <v>3300</v>
      </c>
      <c r="V54" s="123">
        <v>2500</v>
      </c>
      <c r="W54" s="124">
        <v>100</v>
      </c>
      <c r="X54" s="124">
        <v>100</v>
      </c>
      <c r="Y54" s="124">
        <v>100</v>
      </c>
      <c r="Z54" s="124">
        <v>100</v>
      </c>
      <c r="AA54" s="124">
        <v>100</v>
      </c>
      <c r="AB54" s="125">
        <v>300</v>
      </c>
      <c r="AC54" s="77">
        <f t="shared" si="4"/>
        <v>0</v>
      </c>
      <c r="AD54" s="125"/>
      <c r="AE54" s="125"/>
      <c r="AF54" s="125"/>
      <c r="AG54" s="125"/>
      <c r="AH54" s="125"/>
      <c r="AI54" s="125"/>
      <c r="AJ54" s="125"/>
      <c r="AK54" s="125"/>
      <c r="AL54" s="125"/>
      <c r="AM54" s="125"/>
      <c r="AN54" s="125"/>
      <c r="AO54" s="125"/>
      <c r="AP54" s="125"/>
      <c r="AQ54" s="125"/>
      <c r="AR54" s="125"/>
      <c r="AS54" s="79">
        <f t="shared" si="5"/>
        <v>0</v>
      </c>
      <c r="AT54" s="77">
        <f t="shared" si="6"/>
        <v>220</v>
      </c>
      <c r="AU54" s="77">
        <f t="shared" si="7"/>
        <v>3080</v>
      </c>
      <c r="AV54" s="80"/>
      <c r="AW54" s="81"/>
      <c r="AX54" s="81"/>
      <c r="AY54" s="126"/>
      <c r="AZ54" s="126"/>
      <c r="BA54" s="77">
        <f t="shared" si="8"/>
        <v>3080</v>
      </c>
      <c r="BB54" s="83"/>
      <c r="BC54" s="133"/>
      <c r="BD54" s="62" t="str">
        <f t="shared" si="9"/>
        <v>正确</v>
      </c>
    </row>
    <row r="55" s="1" customFormat="1" ht="33" customHeight="1" spans="1:56">
      <c r="A55" s="128">
        <f t="shared" si="1"/>
        <v>51</v>
      </c>
      <c r="B55" s="382" t="s">
        <v>614</v>
      </c>
      <c r="C55" s="382" t="s">
        <v>141</v>
      </c>
      <c r="D55" s="378">
        <v>45838</v>
      </c>
      <c r="E55" s="385" t="s">
        <v>78</v>
      </c>
      <c r="F55" s="87">
        <f t="shared" si="2"/>
        <v>30</v>
      </c>
      <c r="G55" s="118" t="s">
        <v>79</v>
      </c>
      <c r="H55" s="119"/>
      <c r="I55" s="119"/>
      <c r="J55" s="119"/>
      <c r="K55" s="119"/>
      <c r="L55" s="119"/>
      <c r="M55" s="119"/>
      <c r="N55" s="119"/>
      <c r="O55" s="119"/>
      <c r="P55" s="119"/>
      <c r="Q55" s="119"/>
      <c r="R55" s="119"/>
      <c r="S55" s="72">
        <f t="shared" si="3"/>
        <v>0</v>
      </c>
      <c r="T55" s="137"/>
      <c r="U55" s="122">
        <v>3300</v>
      </c>
      <c r="V55" s="123">
        <v>2500</v>
      </c>
      <c r="W55" s="124">
        <v>100</v>
      </c>
      <c r="X55" s="124">
        <v>100</v>
      </c>
      <c r="Y55" s="124">
        <v>100</v>
      </c>
      <c r="Z55" s="124">
        <v>100</v>
      </c>
      <c r="AA55" s="124">
        <v>100</v>
      </c>
      <c r="AB55" s="125">
        <v>300</v>
      </c>
      <c r="AC55" s="77">
        <f t="shared" si="4"/>
        <v>0</v>
      </c>
      <c r="AD55" s="125"/>
      <c r="AE55" s="125"/>
      <c r="AF55" s="125"/>
      <c r="AG55" s="125"/>
      <c r="AH55" s="125"/>
      <c r="AI55" s="125"/>
      <c r="AJ55" s="125"/>
      <c r="AK55" s="125"/>
      <c r="AL55" s="125"/>
      <c r="AM55" s="125"/>
      <c r="AN55" s="125"/>
      <c r="AO55" s="125"/>
      <c r="AP55" s="125"/>
      <c r="AQ55" s="125"/>
      <c r="AR55" s="125"/>
      <c r="AS55" s="79">
        <f t="shared" si="5"/>
        <v>0</v>
      </c>
      <c r="AT55" s="77">
        <f t="shared" si="6"/>
        <v>0</v>
      </c>
      <c r="AU55" s="77">
        <f t="shared" si="7"/>
        <v>3300</v>
      </c>
      <c r="AV55" s="80"/>
      <c r="AW55" s="81"/>
      <c r="AX55" s="81"/>
      <c r="AY55" s="126"/>
      <c r="AZ55" s="126"/>
      <c r="BA55" s="77">
        <f t="shared" si="8"/>
        <v>3300</v>
      </c>
      <c r="BB55" s="83"/>
      <c r="BC55" s="133"/>
      <c r="BD55" s="62" t="str">
        <f t="shared" si="9"/>
        <v>正确</v>
      </c>
    </row>
    <row r="56" s="1" customFormat="1" ht="33" customHeight="1" spans="1:56">
      <c r="A56" s="128">
        <f t="shared" si="1"/>
        <v>52</v>
      </c>
      <c r="B56" s="382" t="s">
        <v>615</v>
      </c>
      <c r="C56" s="382" t="s">
        <v>141</v>
      </c>
      <c r="D56" s="378">
        <v>45838</v>
      </c>
      <c r="E56" s="385" t="s">
        <v>78</v>
      </c>
      <c r="F56" s="87">
        <f t="shared" si="2"/>
        <v>30</v>
      </c>
      <c r="G56" s="118" t="s">
        <v>79</v>
      </c>
      <c r="H56" s="119"/>
      <c r="I56" s="119"/>
      <c r="J56" s="119"/>
      <c r="K56" s="119"/>
      <c r="L56" s="119"/>
      <c r="M56" s="119"/>
      <c r="N56" s="119"/>
      <c r="O56" s="119"/>
      <c r="P56" s="119"/>
      <c r="Q56" s="119"/>
      <c r="R56" s="119"/>
      <c r="S56" s="72">
        <f t="shared" si="3"/>
        <v>0</v>
      </c>
      <c r="T56" s="137"/>
      <c r="U56" s="122">
        <v>3300</v>
      </c>
      <c r="V56" s="123">
        <v>2500</v>
      </c>
      <c r="W56" s="124">
        <v>100</v>
      </c>
      <c r="X56" s="124">
        <v>100</v>
      </c>
      <c r="Y56" s="124">
        <v>100</v>
      </c>
      <c r="Z56" s="124">
        <v>200</v>
      </c>
      <c r="AA56" s="124">
        <v>200</v>
      </c>
      <c r="AB56" s="125">
        <v>100</v>
      </c>
      <c r="AC56" s="77">
        <f t="shared" si="4"/>
        <v>0</v>
      </c>
      <c r="AD56" s="125"/>
      <c r="AE56" s="125"/>
      <c r="AF56" s="125"/>
      <c r="AG56" s="125"/>
      <c r="AH56" s="125"/>
      <c r="AI56" s="125"/>
      <c r="AJ56" s="125"/>
      <c r="AK56" s="125"/>
      <c r="AL56" s="125"/>
      <c r="AM56" s="125"/>
      <c r="AN56" s="125"/>
      <c r="AO56" s="125"/>
      <c r="AP56" s="125"/>
      <c r="AQ56" s="125"/>
      <c r="AR56" s="125"/>
      <c r="AS56" s="79">
        <f t="shared" si="5"/>
        <v>0</v>
      </c>
      <c r="AT56" s="77">
        <f t="shared" si="6"/>
        <v>0</v>
      </c>
      <c r="AU56" s="77">
        <f t="shared" si="7"/>
        <v>3300</v>
      </c>
      <c r="AV56" s="80"/>
      <c r="AW56" s="81"/>
      <c r="AX56" s="81"/>
      <c r="AY56" s="126"/>
      <c r="AZ56" s="126"/>
      <c r="BA56" s="77">
        <f t="shared" si="8"/>
        <v>3300</v>
      </c>
      <c r="BB56" s="83"/>
      <c r="BC56" s="133"/>
      <c r="BD56" s="62" t="str">
        <f t="shared" si="9"/>
        <v>正确</v>
      </c>
    </row>
    <row r="57" s="1" customFormat="1" ht="33" customHeight="1" spans="1:56">
      <c r="A57" s="128">
        <f t="shared" si="1"/>
        <v>53</v>
      </c>
      <c r="B57" s="382" t="s">
        <v>616</v>
      </c>
      <c r="C57" s="382" t="s">
        <v>141</v>
      </c>
      <c r="D57" s="378">
        <v>45838</v>
      </c>
      <c r="E57" s="385" t="s">
        <v>78</v>
      </c>
      <c r="F57" s="87">
        <f t="shared" si="2"/>
        <v>30</v>
      </c>
      <c r="G57" s="118" t="s">
        <v>79</v>
      </c>
      <c r="H57" s="119"/>
      <c r="I57" s="119"/>
      <c r="J57" s="119"/>
      <c r="K57" s="119"/>
      <c r="L57" s="119"/>
      <c r="M57" s="119"/>
      <c r="N57" s="119"/>
      <c r="O57" s="119"/>
      <c r="P57" s="119"/>
      <c r="Q57" s="119"/>
      <c r="R57" s="119"/>
      <c r="S57" s="72">
        <f t="shared" si="3"/>
        <v>0</v>
      </c>
      <c r="T57" s="137"/>
      <c r="U57" s="122">
        <v>3300</v>
      </c>
      <c r="V57" s="123">
        <v>2500</v>
      </c>
      <c r="W57" s="124">
        <v>100</v>
      </c>
      <c r="X57" s="124">
        <v>100</v>
      </c>
      <c r="Y57" s="124">
        <v>100</v>
      </c>
      <c r="Z57" s="124">
        <v>200</v>
      </c>
      <c r="AA57" s="124">
        <v>200</v>
      </c>
      <c r="AB57" s="125">
        <v>100</v>
      </c>
      <c r="AC57" s="77">
        <f t="shared" si="4"/>
        <v>0</v>
      </c>
      <c r="AD57" s="125"/>
      <c r="AE57" s="125"/>
      <c r="AF57" s="125"/>
      <c r="AG57" s="125"/>
      <c r="AH57" s="125"/>
      <c r="AI57" s="125"/>
      <c r="AJ57" s="125"/>
      <c r="AK57" s="125"/>
      <c r="AL57" s="125"/>
      <c r="AM57" s="125"/>
      <c r="AN57" s="125"/>
      <c r="AO57" s="125"/>
      <c r="AP57" s="125"/>
      <c r="AQ57" s="125"/>
      <c r="AR57" s="125"/>
      <c r="AS57" s="79">
        <f t="shared" si="5"/>
        <v>0</v>
      </c>
      <c r="AT57" s="77">
        <f t="shared" si="6"/>
        <v>0</v>
      </c>
      <c r="AU57" s="77">
        <f t="shared" si="7"/>
        <v>3300</v>
      </c>
      <c r="AV57" s="80"/>
      <c r="AW57" s="81"/>
      <c r="AX57" s="81"/>
      <c r="AY57" s="126"/>
      <c r="AZ57" s="126"/>
      <c r="BA57" s="77">
        <f t="shared" si="8"/>
        <v>3300</v>
      </c>
      <c r="BB57" s="83"/>
      <c r="BC57" s="133"/>
      <c r="BD57" s="62" t="str">
        <f t="shared" si="9"/>
        <v>正确</v>
      </c>
    </row>
    <row r="58" s="1" customFormat="1" ht="33" customHeight="1" spans="1:56">
      <c r="A58" s="128">
        <f t="shared" si="1"/>
        <v>54</v>
      </c>
      <c r="B58" s="382" t="s">
        <v>617</v>
      </c>
      <c r="C58" s="382" t="s">
        <v>141</v>
      </c>
      <c r="D58" s="378">
        <v>45839</v>
      </c>
      <c r="E58" s="385" t="s">
        <v>78</v>
      </c>
      <c r="F58" s="87">
        <f t="shared" si="2"/>
        <v>30</v>
      </c>
      <c r="G58" s="118" t="s">
        <v>79</v>
      </c>
      <c r="H58" s="119"/>
      <c r="I58" s="119"/>
      <c r="J58" s="119"/>
      <c r="K58" s="119"/>
      <c r="L58" s="119"/>
      <c r="M58" s="119"/>
      <c r="N58" s="119"/>
      <c r="O58" s="119"/>
      <c r="P58" s="119"/>
      <c r="Q58" s="119"/>
      <c r="R58" s="119"/>
      <c r="S58" s="72">
        <f t="shared" si="3"/>
        <v>0</v>
      </c>
      <c r="T58" s="137"/>
      <c r="U58" s="122">
        <v>3300</v>
      </c>
      <c r="V58" s="123">
        <v>2500</v>
      </c>
      <c r="W58" s="124">
        <v>100</v>
      </c>
      <c r="X58" s="124">
        <v>100</v>
      </c>
      <c r="Y58" s="124">
        <v>100</v>
      </c>
      <c r="Z58" s="124">
        <v>200</v>
      </c>
      <c r="AA58" s="124">
        <v>200</v>
      </c>
      <c r="AB58" s="125">
        <v>100</v>
      </c>
      <c r="AC58" s="77">
        <f t="shared" si="4"/>
        <v>0</v>
      </c>
      <c r="AD58" s="125"/>
      <c r="AE58" s="125"/>
      <c r="AF58" s="125"/>
      <c r="AG58" s="125"/>
      <c r="AH58" s="125"/>
      <c r="AI58" s="125"/>
      <c r="AJ58" s="125"/>
      <c r="AK58" s="125"/>
      <c r="AL58" s="125"/>
      <c r="AM58" s="125"/>
      <c r="AN58" s="125"/>
      <c r="AO58" s="125"/>
      <c r="AP58" s="125"/>
      <c r="AQ58" s="125"/>
      <c r="AR58" s="125"/>
      <c r="AS58" s="79">
        <f t="shared" si="5"/>
        <v>0</v>
      </c>
      <c r="AT58" s="77">
        <f t="shared" si="6"/>
        <v>0</v>
      </c>
      <c r="AU58" s="77">
        <f t="shared" si="7"/>
        <v>3300</v>
      </c>
      <c r="AV58" s="80"/>
      <c r="AW58" s="81"/>
      <c r="AX58" s="81"/>
      <c r="AY58" s="126"/>
      <c r="AZ58" s="126"/>
      <c r="BA58" s="77">
        <f t="shared" si="8"/>
        <v>3300</v>
      </c>
      <c r="BB58" s="83"/>
      <c r="BC58" s="133"/>
      <c r="BD58" s="62" t="str">
        <f t="shared" si="9"/>
        <v>正确</v>
      </c>
    </row>
    <row r="59" s="1" customFormat="1" ht="33" customHeight="1" spans="1:56">
      <c r="A59" s="128">
        <f t="shared" si="1"/>
        <v>55</v>
      </c>
      <c r="B59" s="382" t="s">
        <v>618</v>
      </c>
      <c r="C59" s="382" t="s">
        <v>141</v>
      </c>
      <c r="D59" s="378">
        <v>45838</v>
      </c>
      <c r="E59" s="385" t="s">
        <v>78</v>
      </c>
      <c r="F59" s="87">
        <f t="shared" si="2"/>
        <v>30</v>
      </c>
      <c r="G59" s="118" t="s">
        <v>79</v>
      </c>
      <c r="H59" s="119"/>
      <c r="I59" s="119"/>
      <c r="J59" s="119"/>
      <c r="K59" s="119"/>
      <c r="L59" s="119">
        <v>1</v>
      </c>
      <c r="M59" s="119"/>
      <c r="N59" s="119"/>
      <c r="O59" s="119"/>
      <c r="P59" s="119"/>
      <c r="Q59" s="119"/>
      <c r="R59" s="119"/>
      <c r="S59" s="72">
        <f t="shared" si="3"/>
        <v>0</v>
      </c>
      <c r="T59" s="137" t="s">
        <v>619</v>
      </c>
      <c r="U59" s="122">
        <v>3300</v>
      </c>
      <c r="V59" s="123">
        <v>2500</v>
      </c>
      <c r="W59" s="124">
        <v>100</v>
      </c>
      <c r="X59" s="124">
        <v>100</v>
      </c>
      <c r="Y59" s="124">
        <v>100</v>
      </c>
      <c r="Z59" s="124">
        <v>200</v>
      </c>
      <c r="AA59" s="124">
        <v>200</v>
      </c>
      <c r="AB59" s="125">
        <v>100</v>
      </c>
      <c r="AC59" s="77">
        <f t="shared" si="4"/>
        <v>0</v>
      </c>
      <c r="AD59" s="125"/>
      <c r="AE59" s="125"/>
      <c r="AF59" s="125"/>
      <c r="AG59" s="125"/>
      <c r="AH59" s="125"/>
      <c r="AI59" s="125"/>
      <c r="AJ59" s="125"/>
      <c r="AK59" s="125"/>
      <c r="AL59" s="125"/>
      <c r="AM59" s="125"/>
      <c r="AN59" s="125"/>
      <c r="AO59" s="125"/>
      <c r="AP59" s="125"/>
      <c r="AQ59" s="125"/>
      <c r="AR59" s="125"/>
      <c r="AS59" s="79">
        <f t="shared" si="5"/>
        <v>0</v>
      </c>
      <c r="AT59" s="77">
        <f t="shared" si="6"/>
        <v>110</v>
      </c>
      <c r="AU59" s="77">
        <f t="shared" si="7"/>
        <v>3190</v>
      </c>
      <c r="AV59" s="80"/>
      <c r="AW59" s="81"/>
      <c r="AX59" s="81"/>
      <c r="AY59" s="126"/>
      <c r="AZ59" s="126"/>
      <c r="BA59" s="77">
        <f t="shared" si="8"/>
        <v>3190</v>
      </c>
      <c r="BB59" s="83"/>
      <c r="BC59" s="133"/>
      <c r="BD59" s="62" t="str">
        <f t="shared" si="9"/>
        <v>正确</v>
      </c>
    </row>
    <row r="60" s="1" customFormat="1" ht="33" customHeight="1" spans="1:56">
      <c r="A60" s="128">
        <f t="shared" si="1"/>
        <v>56</v>
      </c>
      <c r="B60" s="382" t="s">
        <v>620</v>
      </c>
      <c r="C60" s="382" t="s">
        <v>141</v>
      </c>
      <c r="D60" s="378">
        <v>45853</v>
      </c>
      <c r="E60" s="385" t="s">
        <v>78</v>
      </c>
      <c r="F60" s="87">
        <f t="shared" si="2"/>
        <v>30</v>
      </c>
      <c r="G60" s="118" t="s">
        <v>79</v>
      </c>
      <c r="H60" s="119"/>
      <c r="I60" s="119"/>
      <c r="J60" s="119"/>
      <c r="K60" s="119"/>
      <c r="L60" s="119"/>
      <c r="M60" s="119"/>
      <c r="N60" s="119"/>
      <c r="O60" s="119"/>
      <c r="P60" s="119"/>
      <c r="Q60" s="119"/>
      <c r="R60" s="119"/>
      <c r="S60" s="72">
        <f t="shared" si="3"/>
        <v>0</v>
      </c>
      <c r="T60" s="137"/>
      <c r="U60" s="380">
        <v>3300</v>
      </c>
      <c r="V60" s="123">
        <v>2500</v>
      </c>
      <c r="W60" s="124">
        <v>100</v>
      </c>
      <c r="X60" s="124">
        <v>100</v>
      </c>
      <c r="Y60" s="124">
        <v>100</v>
      </c>
      <c r="Z60" s="124">
        <v>100</v>
      </c>
      <c r="AA60" s="124">
        <v>100</v>
      </c>
      <c r="AB60" s="125">
        <v>300</v>
      </c>
      <c r="AC60" s="77">
        <f t="shared" si="4"/>
        <v>0</v>
      </c>
      <c r="AD60" s="125"/>
      <c r="AE60" s="125"/>
      <c r="AF60" s="125"/>
      <c r="AG60" s="125"/>
      <c r="AH60" s="125"/>
      <c r="AI60" s="125"/>
      <c r="AJ60" s="125"/>
      <c r="AK60" s="125"/>
      <c r="AL60" s="125"/>
      <c r="AM60" s="125"/>
      <c r="AN60" s="125"/>
      <c r="AO60" s="125"/>
      <c r="AP60" s="125"/>
      <c r="AQ60" s="125"/>
      <c r="AR60" s="125"/>
      <c r="AS60" s="79">
        <f t="shared" si="5"/>
        <v>0</v>
      </c>
      <c r="AT60" s="77">
        <f t="shared" si="6"/>
        <v>0</v>
      </c>
      <c r="AU60" s="77">
        <f t="shared" si="7"/>
        <v>3300</v>
      </c>
      <c r="AV60" s="80"/>
      <c r="AW60" s="81"/>
      <c r="AX60" s="81"/>
      <c r="AY60" s="126"/>
      <c r="AZ60" s="126"/>
      <c r="BA60" s="77">
        <f t="shared" si="8"/>
        <v>3300</v>
      </c>
      <c r="BB60" s="83"/>
      <c r="BC60" s="133"/>
      <c r="BD60" s="62" t="str">
        <f t="shared" si="9"/>
        <v>正确</v>
      </c>
    </row>
    <row r="61" s="1" customFormat="1" ht="33" customHeight="1" spans="1:56">
      <c r="A61" s="128">
        <f t="shared" si="1"/>
        <v>57</v>
      </c>
      <c r="B61" s="382" t="s">
        <v>621</v>
      </c>
      <c r="C61" s="382" t="s">
        <v>141</v>
      </c>
      <c r="D61" s="378">
        <v>45864</v>
      </c>
      <c r="E61" s="385" t="s">
        <v>78</v>
      </c>
      <c r="F61" s="87">
        <f t="shared" si="2"/>
        <v>30</v>
      </c>
      <c r="G61" s="118" t="s">
        <v>79</v>
      </c>
      <c r="H61" s="119"/>
      <c r="I61" s="119"/>
      <c r="J61" s="119"/>
      <c r="K61" s="119"/>
      <c r="L61" s="119">
        <v>1</v>
      </c>
      <c r="M61" s="119"/>
      <c r="N61" s="119"/>
      <c r="O61" s="119"/>
      <c r="P61" s="119"/>
      <c r="Q61" s="119"/>
      <c r="R61" s="119"/>
      <c r="S61" s="72">
        <f t="shared" si="3"/>
        <v>0</v>
      </c>
      <c r="T61" s="137" t="s">
        <v>622</v>
      </c>
      <c r="U61" s="380">
        <v>3300</v>
      </c>
      <c r="V61" s="123">
        <v>2500</v>
      </c>
      <c r="W61" s="124">
        <v>100</v>
      </c>
      <c r="X61" s="124">
        <v>100</v>
      </c>
      <c r="Y61" s="124">
        <v>100</v>
      </c>
      <c r="Z61" s="124">
        <v>100</v>
      </c>
      <c r="AA61" s="124">
        <v>100</v>
      </c>
      <c r="AB61" s="125">
        <v>300</v>
      </c>
      <c r="AC61" s="77">
        <f t="shared" si="4"/>
        <v>0</v>
      </c>
      <c r="AD61" s="125"/>
      <c r="AE61" s="125"/>
      <c r="AF61" s="125"/>
      <c r="AG61" s="125"/>
      <c r="AH61" s="125"/>
      <c r="AI61" s="125"/>
      <c r="AJ61" s="125"/>
      <c r="AK61" s="125"/>
      <c r="AL61" s="125"/>
      <c r="AM61" s="125"/>
      <c r="AN61" s="125"/>
      <c r="AO61" s="125"/>
      <c r="AP61" s="125"/>
      <c r="AQ61" s="125"/>
      <c r="AR61" s="125"/>
      <c r="AS61" s="79">
        <f t="shared" si="5"/>
        <v>0</v>
      </c>
      <c r="AT61" s="77">
        <f t="shared" si="6"/>
        <v>110</v>
      </c>
      <c r="AU61" s="77">
        <f t="shared" si="7"/>
        <v>3190</v>
      </c>
      <c r="AV61" s="80"/>
      <c r="AW61" s="81"/>
      <c r="AX61" s="81"/>
      <c r="AY61" s="126"/>
      <c r="AZ61" s="126"/>
      <c r="BA61" s="77">
        <f t="shared" si="8"/>
        <v>3190</v>
      </c>
      <c r="BB61" s="83"/>
      <c r="BC61" s="133"/>
      <c r="BD61" s="62" t="str">
        <f t="shared" si="9"/>
        <v>正确</v>
      </c>
    </row>
    <row r="62" s="1" customFormat="1" ht="33" customHeight="1" spans="1:56">
      <c r="A62" s="128">
        <f t="shared" si="1"/>
        <v>58</v>
      </c>
      <c r="B62" s="382" t="s">
        <v>623</v>
      </c>
      <c r="C62" s="382" t="s">
        <v>141</v>
      </c>
      <c r="D62" s="378">
        <v>45842</v>
      </c>
      <c r="E62" s="385" t="s">
        <v>78</v>
      </c>
      <c r="F62" s="87">
        <f t="shared" si="2"/>
        <v>30</v>
      </c>
      <c r="G62" s="118" t="s">
        <v>79</v>
      </c>
      <c r="H62" s="119"/>
      <c r="I62" s="119"/>
      <c r="J62" s="119"/>
      <c r="K62" s="119"/>
      <c r="L62" s="119"/>
      <c r="M62" s="119"/>
      <c r="N62" s="119"/>
      <c r="O62" s="119"/>
      <c r="P62" s="119">
        <v>1</v>
      </c>
      <c r="Q62" s="119"/>
      <c r="R62" s="119">
        <v>1</v>
      </c>
      <c r="S62" s="72">
        <f t="shared" si="3"/>
        <v>0</v>
      </c>
      <c r="T62" s="137" t="s">
        <v>578</v>
      </c>
      <c r="U62" s="380">
        <v>3300</v>
      </c>
      <c r="V62" s="123">
        <v>2500</v>
      </c>
      <c r="W62" s="124">
        <v>100</v>
      </c>
      <c r="X62" s="124">
        <v>100</v>
      </c>
      <c r="Y62" s="124">
        <v>100</v>
      </c>
      <c r="Z62" s="124">
        <v>100</v>
      </c>
      <c r="AA62" s="124">
        <v>100</v>
      </c>
      <c r="AB62" s="125">
        <v>300</v>
      </c>
      <c r="AC62" s="77">
        <f t="shared" si="4"/>
        <v>0</v>
      </c>
      <c r="AD62" s="125"/>
      <c r="AE62" s="125"/>
      <c r="AF62" s="125"/>
      <c r="AG62" s="125"/>
      <c r="AH62" s="125"/>
      <c r="AI62" s="125"/>
      <c r="AJ62" s="125"/>
      <c r="AK62" s="125"/>
      <c r="AL62" s="125"/>
      <c r="AM62" s="125"/>
      <c r="AN62" s="125"/>
      <c r="AO62" s="125"/>
      <c r="AP62" s="125"/>
      <c r="AQ62" s="125"/>
      <c r="AR62" s="125"/>
      <c r="AS62" s="79">
        <f t="shared" si="5"/>
        <v>0</v>
      </c>
      <c r="AT62" s="77">
        <f t="shared" si="6"/>
        <v>0</v>
      </c>
      <c r="AU62" s="77">
        <f t="shared" si="7"/>
        <v>3300</v>
      </c>
      <c r="AV62" s="80"/>
      <c r="AW62" s="81"/>
      <c r="AX62" s="81"/>
      <c r="AY62" s="126"/>
      <c r="AZ62" s="126"/>
      <c r="BA62" s="77">
        <f t="shared" si="8"/>
        <v>3300</v>
      </c>
      <c r="BB62" s="83"/>
      <c r="BC62" s="133"/>
      <c r="BD62" s="62" t="str">
        <f t="shared" si="9"/>
        <v>正确</v>
      </c>
    </row>
    <row r="63" s="1" customFormat="1" ht="33" customHeight="1" spans="1:56">
      <c r="A63" s="128">
        <f t="shared" si="1"/>
        <v>59</v>
      </c>
      <c r="B63" s="382" t="s">
        <v>624</v>
      </c>
      <c r="C63" s="382" t="s">
        <v>141</v>
      </c>
      <c r="D63" s="378">
        <v>45842</v>
      </c>
      <c r="E63" s="385" t="s">
        <v>78</v>
      </c>
      <c r="F63" s="87">
        <f t="shared" si="2"/>
        <v>30</v>
      </c>
      <c r="G63" s="118" t="s">
        <v>79</v>
      </c>
      <c r="H63" s="119"/>
      <c r="I63" s="119"/>
      <c r="J63" s="119"/>
      <c r="K63" s="119"/>
      <c r="L63" s="119"/>
      <c r="M63" s="119"/>
      <c r="N63" s="119"/>
      <c r="O63" s="119"/>
      <c r="P63" s="119"/>
      <c r="Q63" s="119"/>
      <c r="R63" s="119"/>
      <c r="S63" s="72">
        <f t="shared" si="3"/>
        <v>0</v>
      </c>
      <c r="T63" s="137"/>
      <c r="U63" s="122">
        <v>4300</v>
      </c>
      <c r="V63" s="123">
        <v>3500</v>
      </c>
      <c r="W63" s="124">
        <v>100</v>
      </c>
      <c r="X63" s="124">
        <v>100</v>
      </c>
      <c r="Y63" s="124">
        <v>100</v>
      </c>
      <c r="Z63" s="124">
        <v>100</v>
      </c>
      <c r="AA63" s="124">
        <v>100</v>
      </c>
      <c r="AB63" s="125">
        <v>300</v>
      </c>
      <c r="AC63" s="77">
        <f t="shared" si="4"/>
        <v>0</v>
      </c>
      <c r="AD63" s="125"/>
      <c r="AE63" s="125"/>
      <c r="AF63" s="125"/>
      <c r="AG63" s="125"/>
      <c r="AH63" s="125"/>
      <c r="AI63" s="125"/>
      <c r="AJ63" s="125"/>
      <c r="AK63" s="125"/>
      <c r="AL63" s="125"/>
      <c r="AM63" s="125"/>
      <c r="AN63" s="125"/>
      <c r="AO63" s="125"/>
      <c r="AP63" s="125"/>
      <c r="AQ63" s="125"/>
      <c r="AR63" s="125"/>
      <c r="AS63" s="79">
        <f t="shared" si="5"/>
        <v>0</v>
      </c>
      <c r="AT63" s="77">
        <f t="shared" si="6"/>
        <v>0</v>
      </c>
      <c r="AU63" s="77">
        <f t="shared" si="7"/>
        <v>4300</v>
      </c>
      <c r="AV63" s="80"/>
      <c r="AW63" s="81"/>
      <c r="AX63" s="81"/>
      <c r="AY63" s="126"/>
      <c r="AZ63" s="126"/>
      <c r="BA63" s="77">
        <f t="shared" si="8"/>
        <v>4300</v>
      </c>
      <c r="BB63" s="83"/>
      <c r="BC63" s="133"/>
      <c r="BD63" s="62" t="str">
        <f t="shared" si="9"/>
        <v>正确</v>
      </c>
    </row>
    <row r="64" s="1" customFormat="1" ht="33" customHeight="1" spans="1:56">
      <c r="A64" s="128">
        <f t="shared" si="1"/>
        <v>60</v>
      </c>
      <c r="B64" s="382" t="s">
        <v>625</v>
      </c>
      <c r="C64" s="382" t="s">
        <v>141</v>
      </c>
      <c r="D64" s="378">
        <v>45842</v>
      </c>
      <c r="E64" s="385" t="s">
        <v>78</v>
      </c>
      <c r="F64" s="87">
        <f t="shared" si="2"/>
        <v>30</v>
      </c>
      <c r="G64" s="118" t="s">
        <v>79</v>
      </c>
      <c r="H64" s="119"/>
      <c r="I64" s="119"/>
      <c r="J64" s="119"/>
      <c r="K64" s="119"/>
      <c r="L64" s="119"/>
      <c r="M64" s="119"/>
      <c r="N64" s="119"/>
      <c r="O64" s="119"/>
      <c r="P64" s="119"/>
      <c r="Q64" s="119"/>
      <c r="R64" s="119"/>
      <c r="S64" s="72">
        <f t="shared" si="3"/>
        <v>0</v>
      </c>
      <c r="T64" s="137"/>
      <c r="U64" s="380">
        <v>4300</v>
      </c>
      <c r="V64" s="123">
        <v>3500</v>
      </c>
      <c r="W64" s="124">
        <v>100</v>
      </c>
      <c r="X64" s="124">
        <v>100</v>
      </c>
      <c r="Y64" s="124">
        <v>100</v>
      </c>
      <c r="Z64" s="124">
        <v>100</v>
      </c>
      <c r="AA64" s="124">
        <v>100</v>
      </c>
      <c r="AB64" s="125">
        <v>300</v>
      </c>
      <c r="AC64" s="77">
        <f t="shared" si="4"/>
        <v>0</v>
      </c>
      <c r="AD64" s="125"/>
      <c r="AE64" s="125"/>
      <c r="AF64" s="125"/>
      <c r="AG64" s="125"/>
      <c r="AH64" s="125"/>
      <c r="AI64" s="125"/>
      <c r="AJ64" s="125"/>
      <c r="AK64" s="125"/>
      <c r="AL64" s="125"/>
      <c r="AM64" s="125"/>
      <c r="AN64" s="125"/>
      <c r="AO64" s="125"/>
      <c r="AP64" s="125"/>
      <c r="AQ64" s="125"/>
      <c r="AR64" s="125"/>
      <c r="AS64" s="79">
        <f t="shared" si="5"/>
        <v>0</v>
      </c>
      <c r="AT64" s="77">
        <f t="shared" si="6"/>
        <v>0</v>
      </c>
      <c r="AU64" s="77">
        <f t="shared" si="7"/>
        <v>4300</v>
      </c>
      <c r="AV64" s="80"/>
      <c r="AW64" s="81"/>
      <c r="AX64" s="81"/>
      <c r="AY64" s="126"/>
      <c r="AZ64" s="126"/>
      <c r="BA64" s="77">
        <f t="shared" si="8"/>
        <v>4300</v>
      </c>
      <c r="BB64" s="83"/>
      <c r="BC64" s="133"/>
      <c r="BD64" s="62" t="str">
        <f t="shared" si="9"/>
        <v>正确</v>
      </c>
    </row>
    <row r="65" s="1" customFormat="1" ht="33" customHeight="1" spans="1:56">
      <c r="A65" s="128">
        <f t="shared" si="1"/>
        <v>61</v>
      </c>
      <c r="B65" s="382" t="s">
        <v>626</v>
      </c>
      <c r="C65" s="382" t="s">
        <v>141</v>
      </c>
      <c r="D65" s="378">
        <v>45842</v>
      </c>
      <c r="E65" s="385" t="s">
        <v>78</v>
      </c>
      <c r="F65" s="87">
        <f t="shared" si="2"/>
        <v>30</v>
      </c>
      <c r="G65" s="118" t="s">
        <v>79</v>
      </c>
      <c r="H65" s="119"/>
      <c r="I65" s="119"/>
      <c r="J65" s="119"/>
      <c r="K65" s="119"/>
      <c r="L65" s="119"/>
      <c r="M65" s="119"/>
      <c r="N65" s="119"/>
      <c r="O65" s="119"/>
      <c r="P65" s="119"/>
      <c r="Q65" s="119"/>
      <c r="R65" s="119"/>
      <c r="S65" s="72">
        <f t="shared" si="3"/>
        <v>0</v>
      </c>
      <c r="T65" s="137"/>
      <c r="U65" s="122">
        <v>4320</v>
      </c>
      <c r="V65" s="123">
        <v>3500</v>
      </c>
      <c r="W65" s="124">
        <v>100</v>
      </c>
      <c r="X65" s="124">
        <v>100</v>
      </c>
      <c r="Y65" s="124">
        <v>100</v>
      </c>
      <c r="Z65" s="124">
        <v>100</v>
      </c>
      <c r="AA65" s="124">
        <v>100</v>
      </c>
      <c r="AB65" s="125">
        <v>320</v>
      </c>
      <c r="AC65" s="77">
        <f t="shared" si="4"/>
        <v>0</v>
      </c>
      <c r="AD65" s="125"/>
      <c r="AE65" s="125"/>
      <c r="AF65" s="125"/>
      <c r="AG65" s="125"/>
      <c r="AH65" s="125"/>
      <c r="AI65" s="125"/>
      <c r="AJ65" s="125"/>
      <c r="AK65" s="125"/>
      <c r="AL65" s="125"/>
      <c r="AM65" s="125"/>
      <c r="AN65" s="125"/>
      <c r="AO65" s="125"/>
      <c r="AP65" s="125"/>
      <c r="AQ65" s="125"/>
      <c r="AR65" s="125"/>
      <c r="AS65" s="79">
        <f t="shared" si="5"/>
        <v>0</v>
      </c>
      <c r="AT65" s="77">
        <f t="shared" si="6"/>
        <v>0</v>
      </c>
      <c r="AU65" s="77">
        <f t="shared" si="7"/>
        <v>4320</v>
      </c>
      <c r="AV65" s="80"/>
      <c r="AW65" s="81"/>
      <c r="AX65" s="81"/>
      <c r="AY65" s="126"/>
      <c r="AZ65" s="126"/>
      <c r="BA65" s="77">
        <f t="shared" si="8"/>
        <v>4320</v>
      </c>
      <c r="BB65" s="83"/>
      <c r="BC65" s="133"/>
      <c r="BD65" s="62" t="str">
        <f t="shared" si="9"/>
        <v>正确</v>
      </c>
    </row>
    <row r="66" s="1" customFormat="1" ht="33" customHeight="1" spans="1:56">
      <c r="A66" s="128">
        <f t="shared" si="1"/>
        <v>62</v>
      </c>
      <c r="B66" s="382" t="s">
        <v>627</v>
      </c>
      <c r="C66" s="382" t="s">
        <v>141</v>
      </c>
      <c r="D66" s="378">
        <v>45882</v>
      </c>
      <c r="E66" s="385" t="s">
        <v>78</v>
      </c>
      <c r="F66" s="87">
        <f t="shared" si="2"/>
        <v>30</v>
      </c>
      <c r="G66" s="118" t="s">
        <v>79</v>
      </c>
      <c r="H66" s="119"/>
      <c r="I66" s="119"/>
      <c r="J66" s="119"/>
      <c r="K66" s="119"/>
      <c r="L66" s="119"/>
      <c r="M66" s="119"/>
      <c r="N66" s="119"/>
      <c r="O66" s="119"/>
      <c r="P66" s="119"/>
      <c r="Q66" s="119"/>
      <c r="R66" s="119"/>
      <c r="S66" s="72">
        <f t="shared" si="3"/>
        <v>0</v>
      </c>
      <c r="T66" s="137"/>
      <c r="U66" s="122" t="s">
        <v>136</v>
      </c>
      <c r="V66" s="123">
        <v>3000</v>
      </c>
      <c r="W66" s="124">
        <v>100</v>
      </c>
      <c r="X66" s="124">
        <v>100</v>
      </c>
      <c r="Y66" s="124">
        <v>100</v>
      </c>
      <c r="Z66" s="124">
        <v>100</v>
      </c>
      <c r="AA66" s="124">
        <v>50</v>
      </c>
      <c r="AB66" s="125">
        <v>50</v>
      </c>
      <c r="AC66" s="77">
        <f t="shared" si="4"/>
        <v>0</v>
      </c>
      <c r="AD66" s="125"/>
      <c r="AE66" s="125"/>
      <c r="AF66" s="125"/>
      <c r="AG66" s="125"/>
      <c r="AH66" s="125"/>
      <c r="AI66" s="125"/>
      <c r="AJ66" s="125"/>
      <c r="AK66" s="125"/>
      <c r="AL66" s="125"/>
      <c r="AM66" s="125"/>
      <c r="AN66" s="125"/>
      <c r="AO66" s="125"/>
      <c r="AP66" s="125"/>
      <c r="AQ66" s="125"/>
      <c r="AR66" s="125"/>
      <c r="AS66" s="79">
        <f t="shared" si="5"/>
        <v>0</v>
      </c>
      <c r="AT66" s="77">
        <f t="shared" si="6"/>
        <v>0</v>
      </c>
      <c r="AU66" s="77">
        <f t="shared" si="7"/>
        <v>3500</v>
      </c>
      <c r="AV66" s="80"/>
      <c r="AW66" s="81"/>
      <c r="AX66" s="81"/>
      <c r="AY66" s="126"/>
      <c r="AZ66" s="126"/>
      <c r="BA66" s="77">
        <f t="shared" si="8"/>
        <v>3500</v>
      </c>
      <c r="BB66" s="83"/>
      <c r="BC66" s="133"/>
      <c r="BD66" s="62" t="str">
        <f t="shared" si="9"/>
        <v>正确</v>
      </c>
    </row>
    <row r="67" s="1" customFormat="1" ht="33" customHeight="1" spans="1:56">
      <c r="A67" s="128">
        <f t="shared" si="1"/>
        <v>63</v>
      </c>
      <c r="B67" s="382" t="s">
        <v>628</v>
      </c>
      <c r="C67" s="382" t="s">
        <v>141</v>
      </c>
      <c r="D67" s="387">
        <v>45887</v>
      </c>
      <c r="E67" s="385" t="s">
        <v>78</v>
      </c>
      <c r="F67" s="87">
        <f t="shared" si="2"/>
        <v>30</v>
      </c>
      <c r="G67" s="118" t="s">
        <v>79</v>
      </c>
      <c r="H67" s="119"/>
      <c r="I67" s="119"/>
      <c r="J67" s="119"/>
      <c r="K67" s="119"/>
      <c r="L67" s="119"/>
      <c r="M67" s="119"/>
      <c r="N67" s="119"/>
      <c r="O67" s="119"/>
      <c r="P67" s="119"/>
      <c r="Q67" s="119"/>
      <c r="R67" s="119"/>
      <c r="S67" s="72">
        <f t="shared" si="3"/>
        <v>0</v>
      </c>
      <c r="T67" s="137"/>
      <c r="U67" s="122" t="s">
        <v>491</v>
      </c>
      <c r="V67" s="123">
        <v>2500</v>
      </c>
      <c r="W67" s="124">
        <v>100</v>
      </c>
      <c r="X67" s="124">
        <v>100</v>
      </c>
      <c r="Y67" s="124">
        <v>100</v>
      </c>
      <c r="Z67" s="124">
        <v>100</v>
      </c>
      <c r="AA67" s="124">
        <v>100</v>
      </c>
      <c r="AB67" s="125">
        <v>300</v>
      </c>
      <c r="AC67" s="77">
        <f t="shared" si="4"/>
        <v>0</v>
      </c>
      <c r="AD67" s="125"/>
      <c r="AE67" s="125"/>
      <c r="AF67" s="125"/>
      <c r="AG67" s="125"/>
      <c r="AH67" s="125"/>
      <c r="AI67" s="125"/>
      <c r="AJ67" s="125"/>
      <c r="AK67" s="125"/>
      <c r="AL67" s="125"/>
      <c r="AM67" s="125"/>
      <c r="AN67" s="125"/>
      <c r="AO67" s="125"/>
      <c r="AP67" s="125"/>
      <c r="AQ67" s="125"/>
      <c r="AR67" s="125"/>
      <c r="AS67" s="79">
        <f t="shared" si="5"/>
        <v>0</v>
      </c>
      <c r="AT67" s="77">
        <f t="shared" si="6"/>
        <v>0</v>
      </c>
      <c r="AU67" s="77">
        <f t="shared" si="7"/>
        <v>3300</v>
      </c>
      <c r="AV67" s="80"/>
      <c r="AW67" s="81"/>
      <c r="AX67" s="81"/>
      <c r="AY67" s="126"/>
      <c r="AZ67" s="126"/>
      <c r="BA67" s="77">
        <f t="shared" si="8"/>
        <v>3300</v>
      </c>
      <c r="BB67" s="83"/>
      <c r="BC67" s="133"/>
      <c r="BD67" s="62" t="str">
        <f t="shared" si="9"/>
        <v>正确</v>
      </c>
    </row>
    <row r="68" s="1" customFormat="1" ht="33" customHeight="1" spans="1:56">
      <c r="A68" s="128">
        <f t="shared" si="1"/>
        <v>64</v>
      </c>
      <c r="B68" s="382" t="s">
        <v>629</v>
      </c>
      <c r="C68" s="382" t="s">
        <v>141</v>
      </c>
      <c r="D68" s="387">
        <v>45881</v>
      </c>
      <c r="E68" s="385" t="s">
        <v>78</v>
      </c>
      <c r="F68" s="87">
        <f t="shared" si="2"/>
        <v>30</v>
      </c>
      <c r="G68" s="118" t="s">
        <v>79</v>
      </c>
      <c r="H68" s="119"/>
      <c r="I68" s="119"/>
      <c r="J68" s="119"/>
      <c r="K68" s="119"/>
      <c r="L68" s="119"/>
      <c r="M68" s="119"/>
      <c r="N68" s="119"/>
      <c r="O68" s="119"/>
      <c r="P68" s="119"/>
      <c r="Q68" s="119"/>
      <c r="R68" s="119"/>
      <c r="S68" s="72">
        <f t="shared" si="3"/>
        <v>0</v>
      </c>
      <c r="T68" s="137"/>
      <c r="U68" s="122" t="s">
        <v>491</v>
      </c>
      <c r="V68" s="123">
        <v>2500</v>
      </c>
      <c r="W68" s="124">
        <v>100</v>
      </c>
      <c r="X68" s="124">
        <v>100</v>
      </c>
      <c r="Y68" s="124">
        <v>100</v>
      </c>
      <c r="Z68" s="124">
        <v>100</v>
      </c>
      <c r="AA68" s="124">
        <v>100</v>
      </c>
      <c r="AB68" s="125">
        <v>300</v>
      </c>
      <c r="AC68" s="77">
        <f t="shared" si="4"/>
        <v>0</v>
      </c>
      <c r="AD68" s="125"/>
      <c r="AE68" s="125"/>
      <c r="AF68" s="125"/>
      <c r="AG68" s="125"/>
      <c r="AH68" s="125"/>
      <c r="AI68" s="125"/>
      <c r="AJ68" s="125"/>
      <c r="AK68" s="125"/>
      <c r="AL68" s="125"/>
      <c r="AM68" s="125"/>
      <c r="AN68" s="125"/>
      <c r="AO68" s="125"/>
      <c r="AP68" s="125"/>
      <c r="AQ68" s="125"/>
      <c r="AR68" s="125"/>
      <c r="AS68" s="79">
        <f t="shared" si="5"/>
        <v>0</v>
      </c>
      <c r="AT68" s="77">
        <f t="shared" si="6"/>
        <v>0</v>
      </c>
      <c r="AU68" s="77">
        <f t="shared" si="7"/>
        <v>3300</v>
      </c>
      <c r="AV68" s="80"/>
      <c r="AW68" s="81"/>
      <c r="AX68" s="81"/>
      <c r="AY68" s="126"/>
      <c r="AZ68" s="126"/>
      <c r="BA68" s="77">
        <f t="shared" si="8"/>
        <v>3300</v>
      </c>
      <c r="BB68" s="83"/>
      <c r="BC68" s="133"/>
      <c r="BD68" s="62" t="str">
        <f t="shared" si="9"/>
        <v>正确</v>
      </c>
    </row>
    <row r="69" s="1" customFormat="1" ht="33" customHeight="1" spans="1:56">
      <c r="A69" s="128">
        <f t="shared" ref="A69:A132" si="10">ROW()-4</f>
        <v>65</v>
      </c>
      <c r="B69" s="382" t="s">
        <v>630</v>
      </c>
      <c r="C69" s="382" t="s">
        <v>141</v>
      </c>
      <c r="D69" s="387">
        <v>45871</v>
      </c>
      <c r="E69" s="385" t="s">
        <v>78</v>
      </c>
      <c r="F69" s="87">
        <f t="shared" ref="F69:F132" si="11">IF($C$2-D69+1&lt;$E$2,$C$2-D69+1,$E$2)</f>
        <v>30</v>
      </c>
      <c r="G69" s="118" t="s">
        <v>79</v>
      </c>
      <c r="H69" s="119"/>
      <c r="I69" s="119"/>
      <c r="J69" s="119"/>
      <c r="K69" s="119"/>
      <c r="L69" s="119"/>
      <c r="M69" s="119"/>
      <c r="N69" s="119"/>
      <c r="O69" s="119"/>
      <c r="P69" s="119"/>
      <c r="Q69" s="119"/>
      <c r="R69" s="119"/>
      <c r="S69" s="72">
        <f t="shared" ref="S69:S132" si="12">P69+Q69-R69</f>
        <v>0</v>
      </c>
      <c r="T69" s="137"/>
      <c r="U69" s="122" t="s">
        <v>491</v>
      </c>
      <c r="V69" s="123">
        <v>2500</v>
      </c>
      <c r="W69" s="124">
        <v>100</v>
      </c>
      <c r="X69" s="124">
        <v>100</v>
      </c>
      <c r="Y69" s="124">
        <v>100</v>
      </c>
      <c r="Z69" s="124">
        <v>100</v>
      </c>
      <c r="AA69" s="124">
        <v>100</v>
      </c>
      <c r="AB69" s="125">
        <v>300</v>
      </c>
      <c r="AC69" s="77">
        <f t="shared" ref="AC69:AC132" si="13">IF(G69="是",30,0)</f>
        <v>0</v>
      </c>
      <c r="AD69" s="125"/>
      <c r="AE69" s="125"/>
      <c r="AF69" s="125"/>
      <c r="AG69" s="125"/>
      <c r="AH69" s="125"/>
      <c r="AI69" s="125"/>
      <c r="AJ69" s="125"/>
      <c r="AK69" s="125"/>
      <c r="AL69" s="125"/>
      <c r="AM69" s="125"/>
      <c r="AN69" s="125"/>
      <c r="AO69" s="125"/>
      <c r="AP69" s="125"/>
      <c r="AQ69" s="125"/>
      <c r="AR69" s="125"/>
      <c r="AS69" s="79">
        <f t="shared" ref="AS69:AS132" si="14">IFERROR(U69/$E$2*2*H69+I69*2,0)</f>
        <v>0</v>
      </c>
      <c r="AT69" s="77">
        <f t="shared" ref="AT69:AT132" si="15">IFERROR(U69/$E$2*(J69+K69*0.2+L69+M69*0.5),0)</f>
        <v>0</v>
      </c>
      <c r="AU69" s="77">
        <f t="shared" ref="AU69:AU132" si="16">ROUND(SUM(V69:AP69)-SUM(AQ69:AT69),2)</f>
        <v>3300</v>
      </c>
      <c r="AV69" s="80"/>
      <c r="AW69" s="81"/>
      <c r="AX69" s="81"/>
      <c r="AY69" s="126"/>
      <c r="AZ69" s="126"/>
      <c r="BA69" s="77">
        <f t="shared" ref="BA69:BA132" si="17">ROUND(AU69-SUM(AV69:AZ69),2)</f>
        <v>3300</v>
      </c>
      <c r="BB69" s="83"/>
      <c r="BC69" s="133"/>
      <c r="BD69" s="62" t="str">
        <f t="shared" ref="BD69:BD132" si="18">IF(U69-SUM(V69:AB69)=0,"正确","错误")</f>
        <v>正确</v>
      </c>
    </row>
    <row r="70" s="1" customFormat="1" ht="33" customHeight="1" spans="1:56">
      <c r="A70" s="128">
        <f t="shared" si="10"/>
        <v>66</v>
      </c>
      <c r="B70" s="382" t="s">
        <v>631</v>
      </c>
      <c r="C70" s="377" t="s">
        <v>564</v>
      </c>
      <c r="D70" s="387">
        <v>45881</v>
      </c>
      <c r="E70" s="385" t="s">
        <v>78</v>
      </c>
      <c r="F70" s="87">
        <f t="shared" si="11"/>
        <v>30</v>
      </c>
      <c r="G70" s="118" t="s">
        <v>79</v>
      </c>
      <c r="H70" s="119"/>
      <c r="I70" s="119"/>
      <c r="J70" s="119"/>
      <c r="K70" s="119"/>
      <c r="L70" s="119"/>
      <c r="M70" s="119"/>
      <c r="N70" s="119"/>
      <c r="O70" s="119"/>
      <c r="P70" s="119"/>
      <c r="Q70" s="119"/>
      <c r="R70" s="119"/>
      <c r="S70" s="72">
        <f t="shared" si="12"/>
        <v>0</v>
      </c>
      <c r="T70" s="137"/>
      <c r="U70" s="122" t="s">
        <v>88</v>
      </c>
      <c r="V70" s="123">
        <v>3700</v>
      </c>
      <c r="W70" s="124">
        <v>100</v>
      </c>
      <c r="X70" s="124">
        <v>100</v>
      </c>
      <c r="Y70" s="124">
        <v>100</v>
      </c>
      <c r="Z70" s="124">
        <v>100</v>
      </c>
      <c r="AA70" s="124">
        <v>100</v>
      </c>
      <c r="AB70" s="125">
        <v>100</v>
      </c>
      <c r="AC70" s="77">
        <f t="shared" si="13"/>
        <v>0</v>
      </c>
      <c r="AD70" s="125"/>
      <c r="AE70" s="125"/>
      <c r="AF70" s="125"/>
      <c r="AG70" s="125"/>
      <c r="AH70" s="125"/>
      <c r="AI70" s="125"/>
      <c r="AJ70" s="125"/>
      <c r="AK70" s="125"/>
      <c r="AL70" s="125"/>
      <c r="AM70" s="125"/>
      <c r="AN70" s="125"/>
      <c r="AO70" s="125"/>
      <c r="AP70" s="125"/>
      <c r="AQ70" s="125"/>
      <c r="AR70" s="125"/>
      <c r="AS70" s="79">
        <f t="shared" si="14"/>
        <v>0</v>
      </c>
      <c r="AT70" s="77">
        <f t="shared" si="15"/>
        <v>0</v>
      </c>
      <c r="AU70" s="77">
        <f t="shared" si="16"/>
        <v>4300</v>
      </c>
      <c r="AV70" s="80"/>
      <c r="AW70" s="81"/>
      <c r="AX70" s="81"/>
      <c r="AY70" s="126"/>
      <c r="AZ70" s="126"/>
      <c r="BA70" s="77">
        <f t="shared" si="17"/>
        <v>4300</v>
      </c>
      <c r="BB70" s="83"/>
      <c r="BC70" s="133"/>
      <c r="BD70" s="62" t="str">
        <f t="shared" si="18"/>
        <v>正确</v>
      </c>
    </row>
    <row r="71" s="1" customFormat="1" ht="33" customHeight="1" spans="1:56">
      <c r="A71" s="128">
        <f t="shared" si="10"/>
        <v>67</v>
      </c>
      <c r="B71" s="382" t="s">
        <v>632</v>
      </c>
      <c r="C71" s="388" t="s">
        <v>564</v>
      </c>
      <c r="D71" s="387">
        <v>45901</v>
      </c>
      <c r="E71" s="385" t="s">
        <v>78</v>
      </c>
      <c r="F71" s="87">
        <f t="shared" si="11"/>
        <v>30</v>
      </c>
      <c r="G71" s="118" t="s">
        <v>79</v>
      </c>
      <c r="H71" s="119"/>
      <c r="I71" s="119"/>
      <c r="J71" s="119"/>
      <c r="K71" s="119"/>
      <c r="L71" s="119">
        <v>22</v>
      </c>
      <c r="M71" s="119"/>
      <c r="N71" s="119"/>
      <c r="O71" s="119"/>
      <c r="P71" s="119"/>
      <c r="Q71" s="119"/>
      <c r="R71" s="119"/>
      <c r="S71" s="72">
        <f t="shared" si="12"/>
        <v>0</v>
      </c>
      <c r="T71" s="137" t="s">
        <v>633</v>
      </c>
      <c r="U71" s="122" t="s">
        <v>491</v>
      </c>
      <c r="V71" s="123">
        <v>2500</v>
      </c>
      <c r="W71" s="124">
        <v>100</v>
      </c>
      <c r="X71" s="124">
        <v>100</v>
      </c>
      <c r="Y71" s="124">
        <v>100</v>
      </c>
      <c r="Z71" s="124">
        <v>100</v>
      </c>
      <c r="AA71" s="124">
        <v>100</v>
      </c>
      <c r="AB71" s="125">
        <v>300</v>
      </c>
      <c r="AC71" s="77">
        <f t="shared" si="13"/>
        <v>0</v>
      </c>
      <c r="AD71" s="125"/>
      <c r="AE71" s="125"/>
      <c r="AF71" s="125"/>
      <c r="AG71" s="125"/>
      <c r="AH71" s="125"/>
      <c r="AI71" s="125"/>
      <c r="AJ71" s="125"/>
      <c r="AK71" s="125"/>
      <c r="AL71" s="125"/>
      <c r="AM71" s="125"/>
      <c r="AN71" s="125"/>
      <c r="AO71" s="125"/>
      <c r="AP71" s="125"/>
      <c r="AQ71" s="125"/>
      <c r="AR71" s="125"/>
      <c r="AS71" s="79">
        <f t="shared" si="14"/>
        <v>0</v>
      </c>
      <c r="AT71" s="77">
        <f t="shared" si="15"/>
        <v>2420</v>
      </c>
      <c r="AU71" s="77">
        <f t="shared" si="16"/>
        <v>880</v>
      </c>
      <c r="AV71" s="80"/>
      <c r="AW71" s="81"/>
      <c r="AX71" s="81"/>
      <c r="AY71" s="126"/>
      <c r="AZ71" s="126"/>
      <c r="BA71" s="77">
        <f t="shared" si="17"/>
        <v>880</v>
      </c>
      <c r="BB71" s="83"/>
      <c r="BC71" s="133"/>
      <c r="BD71" s="62" t="str">
        <f t="shared" si="18"/>
        <v>正确</v>
      </c>
    </row>
    <row r="72" s="1" customFormat="1" ht="33" customHeight="1" spans="1:56">
      <c r="A72" s="128">
        <f t="shared" si="10"/>
        <v>68</v>
      </c>
      <c r="B72" s="382" t="s">
        <v>634</v>
      </c>
      <c r="C72" s="377" t="s">
        <v>386</v>
      </c>
      <c r="D72" s="117">
        <v>45927</v>
      </c>
      <c r="E72" s="385" t="s">
        <v>78</v>
      </c>
      <c r="F72" s="87">
        <f t="shared" si="11"/>
        <v>30</v>
      </c>
      <c r="G72" s="118" t="s">
        <v>79</v>
      </c>
      <c r="H72" s="119"/>
      <c r="I72" s="119"/>
      <c r="J72" s="119"/>
      <c r="K72" s="119"/>
      <c r="L72" s="119"/>
      <c r="M72" s="119"/>
      <c r="N72" s="119"/>
      <c r="O72" s="119"/>
      <c r="P72" s="119"/>
      <c r="Q72" s="119"/>
      <c r="R72" s="119"/>
      <c r="S72" s="72">
        <f t="shared" si="12"/>
        <v>0</v>
      </c>
      <c r="T72" s="137"/>
      <c r="U72" s="122" t="s">
        <v>421</v>
      </c>
      <c r="V72" s="123">
        <v>3300</v>
      </c>
      <c r="W72" s="124">
        <v>100</v>
      </c>
      <c r="X72" s="124">
        <v>100</v>
      </c>
      <c r="Y72" s="124">
        <v>100</v>
      </c>
      <c r="Z72" s="124">
        <v>100</v>
      </c>
      <c r="AA72" s="124">
        <v>100</v>
      </c>
      <c r="AB72" s="125">
        <v>100</v>
      </c>
      <c r="AC72" s="77">
        <f t="shared" si="13"/>
        <v>0</v>
      </c>
      <c r="AD72" s="125"/>
      <c r="AE72" s="125"/>
      <c r="AF72" s="125"/>
      <c r="AG72" s="125"/>
      <c r="AH72" s="125"/>
      <c r="AI72" s="125"/>
      <c r="AJ72" s="125"/>
      <c r="AK72" s="125"/>
      <c r="AL72" s="125"/>
      <c r="AM72" s="125"/>
      <c r="AN72" s="125"/>
      <c r="AO72" s="125"/>
      <c r="AP72" s="125"/>
      <c r="AQ72" s="125"/>
      <c r="AR72" s="125"/>
      <c r="AS72" s="79">
        <f t="shared" si="14"/>
        <v>0</v>
      </c>
      <c r="AT72" s="77">
        <f t="shared" si="15"/>
        <v>0</v>
      </c>
      <c r="AU72" s="77">
        <f t="shared" si="16"/>
        <v>3900</v>
      </c>
      <c r="AV72" s="80"/>
      <c r="AW72" s="81"/>
      <c r="AX72" s="81"/>
      <c r="AY72" s="126"/>
      <c r="AZ72" s="126"/>
      <c r="BA72" s="77">
        <f t="shared" si="17"/>
        <v>3900</v>
      </c>
      <c r="BB72" s="83"/>
      <c r="BC72" s="133"/>
      <c r="BD72" s="62" t="str">
        <f t="shared" si="18"/>
        <v>正确</v>
      </c>
    </row>
    <row r="73" s="1" customFormat="1" ht="33" customHeight="1" spans="1:56">
      <c r="A73" s="128">
        <f t="shared" si="10"/>
        <v>69</v>
      </c>
      <c r="B73" s="382" t="s">
        <v>635</v>
      </c>
      <c r="C73" s="135" t="s">
        <v>129</v>
      </c>
      <c r="D73" s="117">
        <v>45941</v>
      </c>
      <c r="E73" s="385" t="s">
        <v>78</v>
      </c>
      <c r="F73" s="87">
        <f t="shared" si="11"/>
        <v>30</v>
      </c>
      <c r="G73" s="118" t="s">
        <v>79</v>
      </c>
      <c r="H73" s="119"/>
      <c r="I73" s="119"/>
      <c r="J73" s="119"/>
      <c r="K73" s="119"/>
      <c r="L73" s="119"/>
      <c r="M73" s="119"/>
      <c r="N73" s="119"/>
      <c r="O73" s="119"/>
      <c r="P73" s="119"/>
      <c r="Q73" s="119"/>
      <c r="R73" s="119"/>
      <c r="S73" s="72">
        <f t="shared" si="12"/>
        <v>0</v>
      </c>
      <c r="T73" s="137"/>
      <c r="U73" s="122" t="s">
        <v>421</v>
      </c>
      <c r="V73" s="123">
        <v>3000</v>
      </c>
      <c r="W73" s="124">
        <v>200</v>
      </c>
      <c r="X73" s="124">
        <v>200</v>
      </c>
      <c r="Y73" s="124">
        <v>100</v>
      </c>
      <c r="Z73" s="124">
        <v>100</v>
      </c>
      <c r="AA73" s="124">
        <v>100</v>
      </c>
      <c r="AB73" s="125">
        <v>200</v>
      </c>
      <c r="AC73" s="77">
        <f t="shared" si="13"/>
        <v>0</v>
      </c>
      <c r="AD73" s="125"/>
      <c r="AE73" s="125"/>
      <c r="AF73" s="125"/>
      <c r="AG73" s="125"/>
      <c r="AH73" s="125"/>
      <c r="AI73" s="125"/>
      <c r="AJ73" s="125"/>
      <c r="AK73" s="125"/>
      <c r="AL73" s="125"/>
      <c r="AM73" s="125"/>
      <c r="AN73" s="125"/>
      <c r="AO73" s="125"/>
      <c r="AP73" s="125"/>
      <c r="AQ73" s="125"/>
      <c r="AR73" s="125"/>
      <c r="AS73" s="79">
        <f t="shared" si="14"/>
        <v>0</v>
      </c>
      <c r="AT73" s="77">
        <f t="shared" si="15"/>
        <v>0</v>
      </c>
      <c r="AU73" s="77">
        <f t="shared" si="16"/>
        <v>3900</v>
      </c>
      <c r="AV73" s="80"/>
      <c r="AW73" s="81"/>
      <c r="AX73" s="81"/>
      <c r="AY73" s="126"/>
      <c r="AZ73" s="126"/>
      <c r="BA73" s="77">
        <f t="shared" si="17"/>
        <v>3900</v>
      </c>
      <c r="BB73" s="83"/>
      <c r="BC73" s="133"/>
      <c r="BD73" s="62" t="str">
        <f t="shared" si="18"/>
        <v>正确</v>
      </c>
    </row>
    <row r="74" s="1" customFormat="1" ht="33" customHeight="1" spans="1:56">
      <c r="A74" s="128">
        <f t="shared" si="10"/>
        <v>70</v>
      </c>
      <c r="B74" s="382" t="s">
        <v>636</v>
      </c>
      <c r="C74" s="382" t="s">
        <v>141</v>
      </c>
      <c r="D74" s="117">
        <v>45957</v>
      </c>
      <c r="E74" s="385" t="s">
        <v>78</v>
      </c>
      <c r="F74" s="87">
        <f t="shared" si="11"/>
        <v>30</v>
      </c>
      <c r="G74" s="118" t="s">
        <v>79</v>
      </c>
      <c r="H74" s="119"/>
      <c r="I74" s="119"/>
      <c r="J74" s="119"/>
      <c r="K74" s="119"/>
      <c r="L74" s="119"/>
      <c r="M74" s="119"/>
      <c r="N74" s="119"/>
      <c r="O74" s="119"/>
      <c r="P74" s="119"/>
      <c r="Q74" s="119"/>
      <c r="R74" s="119"/>
      <c r="S74" s="72">
        <f t="shared" si="12"/>
        <v>0</v>
      </c>
      <c r="T74" s="137"/>
      <c r="U74" s="122" t="s">
        <v>491</v>
      </c>
      <c r="V74" s="123">
        <v>2500</v>
      </c>
      <c r="W74" s="124">
        <v>100</v>
      </c>
      <c r="X74" s="124">
        <v>100</v>
      </c>
      <c r="Y74" s="124">
        <v>100</v>
      </c>
      <c r="Z74" s="124">
        <v>100</v>
      </c>
      <c r="AA74" s="124">
        <v>100</v>
      </c>
      <c r="AB74" s="125">
        <v>300</v>
      </c>
      <c r="AC74" s="77">
        <f t="shared" si="13"/>
        <v>0</v>
      </c>
      <c r="AD74" s="125"/>
      <c r="AE74" s="125"/>
      <c r="AF74" s="125"/>
      <c r="AG74" s="125"/>
      <c r="AH74" s="125"/>
      <c r="AI74" s="125"/>
      <c r="AJ74" s="125"/>
      <c r="AK74" s="125"/>
      <c r="AL74" s="125"/>
      <c r="AM74" s="125"/>
      <c r="AN74" s="125"/>
      <c r="AO74" s="125"/>
      <c r="AP74" s="125"/>
      <c r="AQ74" s="125"/>
      <c r="AR74" s="125"/>
      <c r="AS74" s="79">
        <f t="shared" si="14"/>
        <v>0</v>
      </c>
      <c r="AT74" s="77">
        <f t="shared" si="15"/>
        <v>0</v>
      </c>
      <c r="AU74" s="77">
        <f t="shared" si="16"/>
        <v>3300</v>
      </c>
      <c r="AV74" s="80"/>
      <c r="AW74" s="81"/>
      <c r="AX74" s="81"/>
      <c r="AY74" s="126"/>
      <c r="AZ74" s="126"/>
      <c r="BA74" s="77">
        <f t="shared" si="17"/>
        <v>3300</v>
      </c>
      <c r="BB74" s="83"/>
      <c r="BC74" s="133"/>
      <c r="BD74" s="62" t="str">
        <f t="shared" si="18"/>
        <v>正确</v>
      </c>
    </row>
    <row r="75" s="1" customFormat="1" ht="33" customHeight="1" spans="1:56">
      <c r="A75" s="128">
        <f t="shared" si="10"/>
        <v>71</v>
      </c>
      <c r="B75" s="382" t="s">
        <v>637</v>
      </c>
      <c r="C75" s="135" t="s">
        <v>129</v>
      </c>
      <c r="D75" s="117">
        <v>45955</v>
      </c>
      <c r="E75" s="385" t="s">
        <v>78</v>
      </c>
      <c r="F75" s="87">
        <f t="shared" si="11"/>
        <v>30</v>
      </c>
      <c r="G75" s="118" t="s">
        <v>79</v>
      </c>
      <c r="H75" s="119"/>
      <c r="I75" s="119"/>
      <c r="J75" s="119"/>
      <c r="K75" s="119"/>
      <c r="L75" s="119"/>
      <c r="M75" s="119"/>
      <c r="N75" s="119"/>
      <c r="O75" s="119"/>
      <c r="P75" s="119"/>
      <c r="Q75" s="119"/>
      <c r="R75" s="119"/>
      <c r="S75" s="72">
        <f t="shared" si="12"/>
        <v>0</v>
      </c>
      <c r="T75" s="137"/>
      <c r="U75" s="122" t="s">
        <v>421</v>
      </c>
      <c r="V75" s="123">
        <v>3300</v>
      </c>
      <c r="W75" s="124">
        <v>100</v>
      </c>
      <c r="X75" s="124">
        <v>100</v>
      </c>
      <c r="Y75" s="124">
        <v>100</v>
      </c>
      <c r="Z75" s="124">
        <v>100</v>
      </c>
      <c r="AA75" s="124">
        <v>100</v>
      </c>
      <c r="AB75" s="125">
        <v>100</v>
      </c>
      <c r="AC75" s="77">
        <f t="shared" si="13"/>
        <v>0</v>
      </c>
      <c r="AD75" s="125"/>
      <c r="AE75" s="125"/>
      <c r="AF75" s="125"/>
      <c r="AG75" s="125"/>
      <c r="AH75" s="125"/>
      <c r="AI75" s="125"/>
      <c r="AJ75" s="125"/>
      <c r="AK75" s="125"/>
      <c r="AL75" s="125"/>
      <c r="AM75" s="125"/>
      <c r="AN75" s="125"/>
      <c r="AO75" s="125"/>
      <c r="AP75" s="125"/>
      <c r="AQ75" s="125"/>
      <c r="AR75" s="125"/>
      <c r="AS75" s="79">
        <f t="shared" si="14"/>
        <v>0</v>
      </c>
      <c r="AT75" s="77">
        <f t="shared" si="15"/>
        <v>0</v>
      </c>
      <c r="AU75" s="77">
        <f t="shared" si="16"/>
        <v>3900</v>
      </c>
      <c r="AV75" s="80"/>
      <c r="AW75" s="81"/>
      <c r="AX75" s="81"/>
      <c r="AY75" s="126"/>
      <c r="AZ75" s="126"/>
      <c r="BA75" s="77">
        <f t="shared" si="17"/>
        <v>3900</v>
      </c>
      <c r="BB75" s="83"/>
      <c r="BC75" s="133"/>
      <c r="BD75" s="62" t="str">
        <f t="shared" si="18"/>
        <v>正确</v>
      </c>
    </row>
    <row r="76" s="1" customFormat="1" ht="54" customHeight="1" spans="1:56">
      <c r="A76" s="128">
        <f t="shared" si="10"/>
        <v>72</v>
      </c>
      <c r="B76" s="389" t="s">
        <v>638</v>
      </c>
      <c r="C76" s="382" t="s">
        <v>156</v>
      </c>
      <c r="D76" s="117">
        <v>45952</v>
      </c>
      <c r="E76" s="390" t="s">
        <v>104</v>
      </c>
      <c r="F76" s="87">
        <f t="shared" si="11"/>
        <v>30</v>
      </c>
      <c r="G76" s="118" t="s">
        <v>79</v>
      </c>
      <c r="H76" s="119"/>
      <c r="I76" s="119"/>
      <c r="J76" s="119">
        <v>20</v>
      </c>
      <c r="K76" s="119"/>
      <c r="L76" s="119"/>
      <c r="M76" s="119"/>
      <c r="N76" s="119"/>
      <c r="O76" s="119"/>
      <c r="P76" s="119"/>
      <c r="Q76" s="119"/>
      <c r="R76" s="119"/>
      <c r="S76" s="72">
        <f t="shared" si="12"/>
        <v>0</v>
      </c>
      <c r="T76" s="129" t="s">
        <v>639</v>
      </c>
      <c r="U76" s="122" t="s">
        <v>421</v>
      </c>
      <c r="V76" s="123">
        <v>3300</v>
      </c>
      <c r="W76" s="124">
        <v>100</v>
      </c>
      <c r="X76" s="124">
        <v>100</v>
      </c>
      <c r="Y76" s="124">
        <v>100</v>
      </c>
      <c r="Z76" s="124">
        <v>100</v>
      </c>
      <c r="AA76" s="124">
        <v>100</v>
      </c>
      <c r="AB76" s="125">
        <v>100</v>
      </c>
      <c r="AC76" s="77">
        <f t="shared" si="13"/>
        <v>0</v>
      </c>
      <c r="AD76" s="125"/>
      <c r="AE76" s="125"/>
      <c r="AF76" s="125"/>
      <c r="AG76" s="125"/>
      <c r="AH76" s="125"/>
      <c r="AI76" s="125"/>
      <c r="AJ76" s="125"/>
      <c r="AK76" s="125"/>
      <c r="AL76" s="125"/>
      <c r="AM76" s="125"/>
      <c r="AN76" s="125"/>
      <c r="AO76" s="125"/>
      <c r="AP76" s="125"/>
      <c r="AQ76" s="125"/>
      <c r="AR76" s="125"/>
      <c r="AS76" s="79">
        <f t="shared" si="14"/>
        <v>0</v>
      </c>
      <c r="AT76" s="77">
        <f t="shared" si="15"/>
        <v>2600</v>
      </c>
      <c r="AU76" s="77">
        <f t="shared" si="16"/>
        <v>1300</v>
      </c>
      <c r="AV76" s="80"/>
      <c r="AW76" s="81"/>
      <c r="AX76" s="81"/>
      <c r="AY76" s="126"/>
      <c r="AZ76" s="126"/>
      <c r="BA76" s="77">
        <f t="shared" si="17"/>
        <v>1300</v>
      </c>
      <c r="BB76" s="83"/>
      <c r="BC76" s="133"/>
      <c r="BD76" s="62" t="str">
        <f t="shared" si="18"/>
        <v>正确</v>
      </c>
    </row>
    <row r="77" s="1" customFormat="1" ht="33" customHeight="1" spans="1:56">
      <c r="A77" s="128">
        <f t="shared" si="10"/>
        <v>73</v>
      </c>
      <c r="B77" s="391" t="s">
        <v>640</v>
      </c>
      <c r="C77" s="135" t="s">
        <v>129</v>
      </c>
      <c r="D77" s="117">
        <v>45971</v>
      </c>
      <c r="E77" s="392" t="s">
        <v>119</v>
      </c>
      <c r="F77" s="87">
        <f t="shared" si="11"/>
        <v>21</v>
      </c>
      <c r="G77" s="118" t="s">
        <v>79</v>
      </c>
      <c r="H77" s="119"/>
      <c r="I77" s="119"/>
      <c r="J77" s="119"/>
      <c r="K77" s="119"/>
      <c r="L77" s="119"/>
      <c r="M77" s="119"/>
      <c r="N77" s="119"/>
      <c r="O77" s="119"/>
      <c r="P77" s="119"/>
      <c r="Q77" s="119"/>
      <c r="R77" s="119"/>
      <c r="S77" s="72">
        <f t="shared" si="12"/>
        <v>0</v>
      </c>
      <c r="T77" s="137" t="s">
        <v>641</v>
      </c>
      <c r="U77" s="122" t="s">
        <v>421</v>
      </c>
      <c r="V77" s="123">
        <f>U77/30*21</f>
        <v>2730</v>
      </c>
      <c r="W77" s="124"/>
      <c r="X77" s="124"/>
      <c r="Y77" s="124"/>
      <c r="Z77" s="124"/>
      <c r="AA77" s="124"/>
      <c r="AB77" s="125"/>
      <c r="AC77" s="77">
        <f t="shared" si="13"/>
        <v>0</v>
      </c>
      <c r="AD77" s="125"/>
      <c r="AE77" s="125"/>
      <c r="AF77" s="125"/>
      <c r="AG77" s="125"/>
      <c r="AH77" s="125"/>
      <c r="AI77" s="125"/>
      <c r="AJ77" s="125"/>
      <c r="AK77" s="125"/>
      <c r="AL77" s="125"/>
      <c r="AM77" s="125"/>
      <c r="AN77" s="125"/>
      <c r="AO77" s="125"/>
      <c r="AP77" s="125"/>
      <c r="AQ77" s="125"/>
      <c r="AR77" s="125"/>
      <c r="AS77" s="79">
        <f t="shared" si="14"/>
        <v>0</v>
      </c>
      <c r="AT77" s="77">
        <f t="shared" si="15"/>
        <v>0</v>
      </c>
      <c r="AU77" s="77">
        <f t="shared" si="16"/>
        <v>2730</v>
      </c>
      <c r="AV77" s="80"/>
      <c r="AW77" s="81"/>
      <c r="AX77" s="81"/>
      <c r="AY77" s="126"/>
      <c r="AZ77" s="126"/>
      <c r="BA77" s="77">
        <f t="shared" si="17"/>
        <v>2730</v>
      </c>
      <c r="BB77" s="83"/>
      <c r="BC77" s="133"/>
      <c r="BD77" s="62" t="str">
        <f t="shared" si="18"/>
        <v>错误</v>
      </c>
    </row>
    <row r="78" s="1" customFormat="1" ht="33" customHeight="1" spans="1:56">
      <c r="A78" s="128">
        <f t="shared" si="10"/>
        <v>74</v>
      </c>
      <c r="B78" s="391" t="s">
        <v>642</v>
      </c>
      <c r="C78" s="377" t="s">
        <v>141</v>
      </c>
      <c r="D78" s="117">
        <v>45962</v>
      </c>
      <c r="E78" s="392" t="s">
        <v>119</v>
      </c>
      <c r="F78" s="87">
        <f t="shared" si="11"/>
        <v>30</v>
      </c>
      <c r="G78" s="118" t="s">
        <v>79</v>
      </c>
      <c r="H78" s="119"/>
      <c r="I78" s="119"/>
      <c r="J78" s="119"/>
      <c r="K78" s="119"/>
      <c r="L78" s="119"/>
      <c r="M78" s="119"/>
      <c r="N78" s="119"/>
      <c r="O78" s="119"/>
      <c r="P78" s="119"/>
      <c r="Q78" s="119"/>
      <c r="R78" s="119"/>
      <c r="S78" s="72">
        <f t="shared" si="12"/>
        <v>0</v>
      </c>
      <c r="T78" s="137" t="s">
        <v>643</v>
      </c>
      <c r="U78" s="122" t="s">
        <v>421</v>
      </c>
      <c r="V78" s="123">
        <v>3300</v>
      </c>
      <c r="W78" s="124">
        <v>100</v>
      </c>
      <c r="X78" s="124">
        <v>100</v>
      </c>
      <c r="Y78" s="124">
        <v>100</v>
      </c>
      <c r="Z78" s="124">
        <v>100</v>
      </c>
      <c r="AA78" s="124">
        <v>100</v>
      </c>
      <c r="AB78" s="125">
        <v>100</v>
      </c>
      <c r="AC78" s="77">
        <f t="shared" si="13"/>
        <v>0</v>
      </c>
      <c r="AD78" s="125"/>
      <c r="AE78" s="125"/>
      <c r="AF78" s="125"/>
      <c r="AG78" s="125"/>
      <c r="AH78" s="125"/>
      <c r="AI78" s="125"/>
      <c r="AJ78" s="125"/>
      <c r="AK78" s="125"/>
      <c r="AL78" s="125"/>
      <c r="AM78" s="125"/>
      <c r="AN78" s="125"/>
      <c r="AO78" s="125"/>
      <c r="AP78" s="125"/>
      <c r="AQ78" s="125"/>
      <c r="AR78" s="125"/>
      <c r="AS78" s="79">
        <f t="shared" si="14"/>
        <v>0</v>
      </c>
      <c r="AT78" s="77">
        <f t="shared" si="15"/>
        <v>0</v>
      </c>
      <c r="AU78" s="77">
        <f t="shared" si="16"/>
        <v>3900</v>
      </c>
      <c r="AV78" s="80"/>
      <c r="AW78" s="81"/>
      <c r="AX78" s="81"/>
      <c r="AY78" s="126"/>
      <c r="AZ78" s="126"/>
      <c r="BA78" s="77">
        <f t="shared" si="17"/>
        <v>3900</v>
      </c>
      <c r="BB78" s="83"/>
      <c r="BC78" s="133"/>
      <c r="BD78" s="62" t="str">
        <f t="shared" si="18"/>
        <v>正确</v>
      </c>
    </row>
    <row r="79" s="1" customFormat="1" ht="33" customHeight="1" spans="1:56">
      <c r="A79" s="128">
        <f t="shared" si="10"/>
        <v>75</v>
      </c>
      <c r="B79" s="391" t="s">
        <v>644</v>
      </c>
      <c r="C79" s="135" t="s">
        <v>129</v>
      </c>
      <c r="D79" s="117">
        <v>45962</v>
      </c>
      <c r="E79" s="392" t="s">
        <v>119</v>
      </c>
      <c r="F79" s="87">
        <f t="shared" si="11"/>
        <v>30</v>
      </c>
      <c r="G79" s="118" t="s">
        <v>79</v>
      </c>
      <c r="H79" s="119"/>
      <c r="I79" s="119"/>
      <c r="J79" s="119"/>
      <c r="K79" s="119"/>
      <c r="L79" s="119"/>
      <c r="M79" s="119"/>
      <c r="N79" s="119"/>
      <c r="O79" s="119"/>
      <c r="P79" s="119"/>
      <c r="Q79" s="119"/>
      <c r="R79" s="119"/>
      <c r="S79" s="72">
        <f t="shared" si="12"/>
        <v>0</v>
      </c>
      <c r="T79" s="137" t="s">
        <v>643</v>
      </c>
      <c r="U79" s="122" t="s">
        <v>421</v>
      </c>
      <c r="V79" s="123">
        <v>3300</v>
      </c>
      <c r="W79" s="124">
        <v>100</v>
      </c>
      <c r="X79" s="124">
        <v>100</v>
      </c>
      <c r="Y79" s="124">
        <v>100</v>
      </c>
      <c r="Z79" s="124">
        <v>100</v>
      </c>
      <c r="AA79" s="124">
        <v>100</v>
      </c>
      <c r="AB79" s="125">
        <v>100</v>
      </c>
      <c r="AC79" s="77">
        <f t="shared" si="13"/>
        <v>0</v>
      </c>
      <c r="AD79" s="125"/>
      <c r="AE79" s="125"/>
      <c r="AF79" s="125"/>
      <c r="AG79" s="125"/>
      <c r="AH79" s="125"/>
      <c r="AI79" s="125"/>
      <c r="AJ79" s="125"/>
      <c r="AK79" s="125"/>
      <c r="AL79" s="125"/>
      <c r="AM79" s="125"/>
      <c r="AN79" s="125"/>
      <c r="AO79" s="125"/>
      <c r="AP79" s="125"/>
      <c r="AQ79" s="125"/>
      <c r="AR79" s="125"/>
      <c r="AS79" s="79">
        <f t="shared" si="14"/>
        <v>0</v>
      </c>
      <c r="AT79" s="77">
        <f t="shared" si="15"/>
        <v>0</v>
      </c>
      <c r="AU79" s="77">
        <f t="shared" si="16"/>
        <v>3900</v>
      </c>
      <c r="AV79" s="80"/>
      <c r="AW79" s="81"/>
      <c r="AX79" s="81"/>
      <c r="AY79" s="126"/>
      <c r="AZ79" s="126"/>
      <c r="BA79" s="77">
        <f t="shared" si="17"/>
        <v>3900</v>
      </c>
      <c r="BB79" s="83"/>
      <c r="BC79" s="133"/>
      <c r="BD79" s="62" t="str">
        <f t="shared" si="18"/>
        <v>正确</v>
      </c>
    </row>
    <row r="80" s="1" customFormat="1" ht="33" customHeight="1" spans="1:56">
      <c r="A80" s="128">
        <f t="shared" si="10"/>
        <v>76</v>
      </c>
      <c r="B80" s="115"/>
      <c r="C80" s="135"/>
      <c r="D80" s="117"/>
      <c r="E80" s="115"/>
      <c r="F80" s="87">
        <f t="shared" si="11"/>
        <v>30</v>
      </c>
      <c r="G80" s="136"/>
      <c r="H80" s="119"/>
      <c r="I80" s="119"/>
      <c r="J80" s="119"/>
      <c r="K80" s="119"/>
      <c r="L80" s="119"/>
      <c r="M80" s="119"/>
      <c r="N80" s="119"/>
      <c r="O80" s="119"/>
      <c r="P80" s="119"/>
      <c r="Q80" s="119"/>
      <c r="R80" s="119"/>
      <c r="S80" s="72">
        <f t="shared" si="12"/>
        <v>0</v>
      </c>
      <c r="T80" s="137"/>
      <c r="U80" s="122"/>
      <c r="V80" s="123"/>
      <c r="W80" s="124"/>
      <c r="X80" s="124"/>
      <c r="Y80" s="124"/>
      <c r="Z80" s="124"/>
      <c r="AA80" s="124"/>
      <c r="AB80" s="125"/>
      <c r="AC80" s="77">
        <f t="shared" si="13"/>
        <v>0</v>
      </c>
      <c r="AD80" s="125"/>
      <c r="AE80" s="125"/>
      <c r="AF80" s="125"/>
      <c r="AG80" s="125"/>
      <c r="AH80" s="125"/>
      <c r="AI80" s="125"/>
      <c r="AJ80" s="125"/>
      <c r="AK80" s="125"/>
      <c r="AL80" s="125"/>
      <c r="AM80" s="125"/>
      <c r="AN80" s="125"/>
      <c r="AO80" s="125"/>
      <c r="AP80" s="125"/>
      <c r="AQ80" s="125"/>
      <c r="AR80" s="125"/>
      <c r="AS80" s="79">
        <f t="shared" si="14"/>
        <v>0</v>
      </c>
      <c r="AT80" s="77">
        <f t="shared" si="15"/>
        <v>0</v>
      </c>
      <c r="AU80" s="77">
        <f t="shared" si="16"/>
        <v>0</v>
      </c>
      <c r="AV80" s="80"/>
      <c r="AW80" s="81"/>
      <c r="AX80" s="81"/>
      <c r="AY80" s="126"/>
      <c r="AZ80" s="126"/>
      <c r="BA80" s="77">
        <f t="shared" si="17"/>
        <v>0</v>
      </c>
      <c r="BB80" s="83"/>
      <c r="BC80" s="133"/>
      <c r="BD80" s="62" t="str">
        <f t="shared" si="18"/>
        <v>正确</v>
      </c>
    </row>
    <row r="81" s="1" customFormat="1" ht="33" customHeight="1" spans="1:56">
      <c r="A81" s="128">
        <f t="shared" si="10"/>
        <v>77</v>
      </c>
      <c r="B81" s="115"/>
      <c r="C81" s="135"/>
      <c r="D81" s="117"/>
      <c r="E81" s="115"/>
      <c r="F81" s="87">
        <f t="shared" si="11"/>
        <v>30</v>
      </c>
      <c r="G81" s="136"/>
      <c r="H81" s="119"/>
      <c r="I81" s="119"/>
      <c r="J81" s="119"/>
      <c r="K81" s="119"/>
      <c r="L81" s="119"/>
      <c r="M81" s="119"/>
      <c r="N81" s="119"/>
      <c r="O81" s="119"/>
      <c r="P81" s="119"/>
      <c r="Q81" s="119"/>
      <c r="R81" s="119"/>
      <c r="S81" s="72">
        <f t="shared" si="12"/>
        <v>0</v>
      </c>
      <c r="T81" s="137"/>
      <c r="U81" s="122"/>
      <c r="V81" s="123"/>
      <c r="W81" s="124"/>
      <c r="X81" s="124"/>
      <c r="Y81" s="124"/>
      <c r="Z81" s="124"/>
      <c r="AA81" s="124"/>
      <c r="AB81" s="125"/>
      <c r="AC81" s="77">
        <f t="shared" si="13"/>
        <v>0</v>
      </c>
      <c r="AD81" s="125"/>
      <c r="AE81" s="125"/>
      <c r="AF81" s="125"/>
      <c r="AG81" s="125"/>
      <c r="AH81" s="125"/>
      <c r="AI81" s="125"/>
      <c r="AJ81" s="125"/>
      <c r="AK81" s="125"/>
      <c r="AL81" s="125"/>
      <c r="AM81" s="125"/>
      <c r="AN81" s="125"/>
      <c r="AO81" s="125"/>
      <c r="AP81" s="125"/>
      <c r="AQ81" s="125"/>
      <c r="AR81" s="125"/>
      <c r="AS81" s="79">
        <f t="shared" si="14"/>
        <v>0</v>
      </c>
      <c r="AT81" s="77">
        <f t="shared" si="15"/>
        <v>0</v>
      </c>
      <c r="AU81" s="77">
        <f t="shared" si="16"/>
        <v>0</v>
      </c>
      <c r="AV81" s="80"/>
      <c r="AW81" s="81"/>
      <c r="AX81" s="81"/>
      <c r="AY81" s="126"/>
      <c r="AZ81" s="126"/>
      <c r="BA81" s="77">
        <f t="shared" si="17"/>
        <v>0</v>
      </c>
      <c r="BB81" s="83"/>
      <c r="BC81" s="133"/>
      <c r="BD81" s="62" t="str">
        <f t="shared" si="18"/>
        <v>正确</v>
      </c>
    </row>
    <row r="82" s="1" customFormat="1" ht="33" customHeight="1" spans="1:56">
      <c r="A82" s="128">
        <f t="shared" si="10"/>
        <v>78</v>
      </c>
      <c r="B82" s="115"/>
      <c r="C82" s="135"/>
      <c r="D82" s="117"/>
      <c r="E82" s="115"/>
      <c r="F82" s="87">
        <f t="shared" si="11"/>
        <v>30</v>
      </c>
      <c r="G82" s="136"/>
      <c r="H82" s="119"/>
      <c r="I82" s="119"/>
      <c r="J82" s="119"/>
      <c r="K82" s="119"/>
      <c r="L82" s="119"/>
      <c r="M82" s="119"/>
      <c r="N82" s="119"/>
      <c r="O82" s="119"/>
      <c r="P82" s="119"/>
      <c r="Q82" s="119"/>
      <c r="R82" s="119"/>
      <c r="S82" s="72">
        <f t="shared" si="12"/>
        <v>0</v>
      </c>
      <c r="T82" s="137"/>
      <c r="U82" s="122"/>
      <c r="V82" s="123"/>
      <c r="W82" s="124"/>
      <c r="X82" s="124"/>
      <c r="Y82" s="124"/>
      <c r="Z82" s="124"/>
      <c r="AA82" s="124"/>
      <c r="AB82" s="125"/>
      <c r="AC82" s="77">
        <f t="shared" si="13"/>
        <v>0</v>
      </c>
      <c r="AD82" s="125"/>
      <c r="AE82" s="125"/>
      <c r="AF82" s="125"/>
      <c r="AG82" s="125"/>
      <c r="AH82" s="125"/>
      <c r="AI82" s="125"/>
      <c r="AJ82" s="125"/>
      <c r="AK82" s="125"/>
      <c r="AL82" s="125"/>
      <c r="AM82" s="125"/>
      <c r="AN82" s="125"/>
      <c r="AO82" s="125"/>
      <c r="AP82" s="125"/>
      <c r="AQ82" s="125"/>
      <c r="AR82" s="125"/>
      <c r="AS82" s="79">
        <f t="shared" si="14"/>
        <v>0</v>
      </c>
      <c r="AT82" s="77">
        <f t="shared" si="15"/>
        <v>0</v>
      </c>
      <c r="AU82" s="77">
        <f t="shared" si="16"/>
        <v>0</v>
      </c>
      <c r="AV82" s="80"/>
      <c r="AW82" s="81"/>
      <c r="AX82" s="81"/>
      <c r="AY82" s="126"/>
      <c r="AZ82" s="126"/>
      <c r="BA82" s="77">
        <f t="shared" si="17"/>
        <v>0</v>
      </c>
      <c r="BB82" s="83"/>
      <c r="BC82" s="133"/>
      <c r="BD82" s="62" t="str">
        <f t="shared" si="18"/>
        <v>正确</v>
      </c>
    </row>
    <row r="83" s="1" customFormat="1" ht="33" customHeight="1" spans="1:56">
      <c r="A83" s="128">
        <f t="shared" si="10"/>
        <v>79</v>
      </c>
      <c r="B83" s="115"/>
      <c r="C83" s="135"/>
      <c r="D83" s="117"/>
      <c r="E83" s="115"/>
      <c r="F83" s="87">
        <f t="shared" si="11"/>
        <v>30</v>
      </c>
      <c r="G83" s="136"/>
      <c r="H83" s="119"/>
      <c r="I83" s="119"/>
      <c r="J83" s="119"/>
      <c r="K83" s="119"/>
      <c r="L83" s="119"/>
      <c r="M83" s="119"/>
      <c r="N83" s="119"/>
      <c r="O83" s="119"/>
      <c r="P83" s="119"/>
      <c r="Q83" s="119"/>
      <c r="R83" s="119"/>
      <c r="S83" s="72">
        <f t="shared" si="12"/>
        <v>0</v>
      </c>
      <c r="T83" s="137"/>
      <c r="U83" s="122"/>
      <c r="V83" s="123"/>
      <c r="W83" s="124"/>
      <c r="X83" s="124"/>
      <c r="Y83" s="124"/>
      <c r="Z83" s="124"/>
      <c r="AA83" s="124"/>
      <c r="AB83" s="125"/>
      <c r="AC83" s="77">
        <f t="shared" si="13"/>
        <v>0</v>
      </c>
      <c r="AD83" s="125"/>
      <c r="AE83" s="125"/>
      <c r="AF83" s="125"/>
      <c r="AG83" s="125"/>
      <c r="AH83" s="125"/>
      <c r="AI83" s="125"/>
      <c r="AJ83" s="125"/>
      <c r="AK83" s="125"/>
      <c r="AL83" s="125"/>
      <c r="AM83" s="125"/>
      <c r="AN83" s="125"/>
      <c r="AO83" s="125"/>
      <c r="AP83" s="125"/>
      <c r="AQ83" s="125"/>
      <c r="AR83" s="125"/>
      <c r="AS83" s="79">
        <f t="shared" si="14"/>
        <v>0</v>
      </c>
      <c r="AT83" s="77">
        <f t="shared" si="15"/>
        <v>0</v>
      </c>
      <c r="AU83" s="77">
        <f t="shared" si="16"/>
        <v>0</v>
      </c>
      <c r="AV83" s="80"/>
      <c r="AW83" s="81"/>
      <c r="AX83" s="81"/>
      <c r="AY83" s="126"/>
      <c r="AZ83" s="126"/>
      <c r="BA83" s="77">
        <f t="shared" si="17"/>
        <v>0</v>
      </c>
      <c r="BB83" s="83"/>
      <c r="BC83" s="133"/>
      <c r="BD83" s="62" t="str">
        <f t="shared" si="18"/>
        <v>正确</v>
      </c>
    </row>
    <row r="84" s="1" customFormat="1" ht="33" customHeight="1" spans="1:56">
      <c r="A84" s="128">
        <f t="shared" si="10"/>
        <v>80</v>
      </c>
      <c r="B84" s="115"/>
      <c r="C84" s="135"/>
      <c r="D84" s="117"/>
      <c r="E84" s="115"/>
      <c r="F84" s="87">
        <f t="shared" si="11"/>
        <v>30</v>
      </c>
      <c r="G84" s="136"/>
      <c r="H84" s="119"/>
      <c r="I84" s="119"/>
      <c r="J84" s="119"/>
      <c r="K84" s="119"/>
      <c r="L84" s="119"/>
      <c r="M84" s="119"/>
      <c r="N84" s="119"/>
      <c r="O84" s="119"/>
      <c r="P84" s="119"/>
      <c r="Q84" s="119"/>
      <c r="R84" s="119"/>
      <c r="S84" s="72">
        <f t="shared" si="12"/>
        <v>0</v>
      </c>
      <c r="T84" s="137"/>
      <c r="U84" s="122"/>
      <c r="V84" s="123"/>
      <c r="W84" s="124"/>
      <c r="X84" s="124"/>
      <c r="Y84" s="124"/>
      <c r="Z84" s="124"/>
      <c r="AA84" s="124"/>
      <c r="AB84" s="125"/>
      <c r="AC84" s="77">
        <f t="shared" si="13"/>
        <v>0</v>
      </c>
      <c r="AD84" s="125"/>
      <c r="AE84" s="125"/>
      <c r="AF84" s="125"/>
      <c r="AG84" s="125"/>
      <c r="AH84" s="125"/>
      <c r="AI84" s="125"/>
      <c r="AJ84" s="125"/>
      <c r="AK84" s="125"/>
      <c r="AL84" s="125"/>
      <c r="AM84" s="125"/>
      <c r="AN84" s="125"/>
      <c r="AO84" s="125"/>
      <c r="AP84" s="125"/>
      <c r="AQ84" s="125"/>
      <c r="AR84" s="125"/>
      <c r="AS84" s="79">
        <f t="shared" si="14"/>
        <v>0</v>
      </c>
      <c r="AT84" s="77">
        <f t="shared" si="15"/>
        <v>0</v>
      </c>
      <c r="AU84" s="77">
        <f t="shared" si="16"/>
        <v>0</v>
      </c>
      <c r="AV84" s="80"/>
      <c r="AW84" s="81"/>
      <c r="AX84" s="81"/>
      <c r="AY84" s="126"/>
      <c r="AZ84" s="126"/>
      <c r="BA84" s="77">
        <f t="shared" si="17"/>
        <v>0</v>
      </c>
      <c r="BB84" s="83"/>
      <c r="BC84" s="133"/>
      <c r="BD84" s="62" t="str">
        <f t="shared" si="18"/>
        <v>正确</v>
      </c>
    </row>
    <row r="85" s="1" customFormat="1" ht="33" customHeight="1" spans="1:56">
      <c r="A85" s="128">
        <f t="shared" si="10"/>
        <v>81</v>
      </c>
      <c r="B85" s="115"/>
      <c r="C85" s="135"/>
      <c r="D85" s="117"/>
      <c r="E85" s="115"/>
      <c r="F85" s="87">
        <f t="shared" si="11"/>
        <v>30</v>
      </c>
      <c r="G85" s="136"/>
      <c r="H85" s="119"/>
      <c r="I85" s="119"/>
      <c r="J85" s="119"/>
      <c r="K85" s="119"/>
      <c r="L85" s="119"/>
      <c r="M85" s="119"/>
      <c r="N85" s="119"/>
      <c r="O85" s="119"/>
      <c r="P85" s="119"/>
      <c r="Q85" s="119"/>
      <c r="R85" s="119"/>
      <c r="S85" s="72">
        <f t="shared" si="12"/>
        <v>0</v>
      </c>
      <c r="T85" s="137"/>
      <c r="U85" s="122"/>
      <c r="V85" s="123"/>
      <c r="W85" s="124"/>
      <c r="X85" s="124"/>
      <c r="Y85" s="124"/>
      <c r="Z85" s="124"/>
      <c r="AA85" s="124"/>
      <c r="AB85" s="125"/>
      <c r="AC85" s="77">
        <f t="shared" si="13"/>
        <v>0</v>
      </c>
      <c r="AD85" s="125"/>
      <c r="AE85" s="125"/>
      <c r="AF85" s="125"/>
      <c r="AG85" s="125"/>
      <c r="AH85" s="125"/>
      <c r="AI85" s="125"/>
      <c r="AJ85" s="125"/>
      <c r="AK85" s="125"/>
      <c r="AL85" s="125"/>
      <c r="AM85" s="125"/>
      <c r="AN85" s="125"/>
      <c r="AO85" s="125"/>
      <c r="AP85" s="125"/>
      <c r="AQ85" s="125"/>
      <c r="AR85" s="125"/>
      <c r="AS85" s="79">
        <f t="shared" si="14"/>
        <v>0</v>
      </c>
      <c r="AT85" s="77">
        <f t="shared" si="15"/>
        <v>0</v>
      </c>
      <c r="AU85" s="77">
        <f t="shared" si="16"/>
        <v>0</v>
      </c>
      <c r="AV85" s="80"/>
      <c r="AW85" s="81"/>
      <c r="AX85" s="81"/>
      <c r="AY85" s="126"/>
      <c r="AZ85" s="126"/>
      <c r="BA85" s="77">
        <f t="shared" si="17"/>
        <v>0</v>
      </c>
      <c r="BB85" s="83"/>
      <c r="BC85" s="133"/>
      <c r="BD85" s="62" t="str">
        <f t="shared" si="18"/>
        <v>正确</v>
      </c>
    </row>
    <row r="86" s="1" customFormat="1" ht="33" customHeight="1" spans="1:56">
      <c r="A86" s="128">
        <f t="shared" si="10"/>
        <v>82</v>
      </c>
      <c r="B86" s="115"/>
      <c r="C86" s="135"/>
      <c r="D86" s="117"/>
      <c r="E86" s="115"/>
      <c r="F86" s="87">
        <f t="shared" si="11"/>
        <v>30</v>
      </c>
      <c r="G86" s="136"/>
      <c r="H86" s="119"/>
      <c r="I86" s="119"/>
      <c r="J86" s="119"/>
      <c r="K86" s="119"/>
      <c r="L86" s="119"/>
      <c r="M86" s="119"/>
      <c r="N86" s="119"/>
      <c r="O86" s="119"/>
      <c r="P86" s="119"/>
      <c r="Q86" s="119"/>
      <c r="R86" s="119"/>
      <c r="S86" s="72">
        <f t="shared" si="12"/>
        <v>0</v>
      </c>
      <c r="T86" s="137"/>
      <c r="U86" s="122"/>
      <c r="V86" s="123"/>
      <c r="W86" s="124"/>
      <c r="X86" s="124"/>
      <c r="Y86" s="124"/>
      <c r="Z86" s="124"/>
      <c r="AA86" s="124"/>
      <c r="AB86" s="125"/>
      <c r="AC86" s="77">
        <f t="shared" si="13"/>
        <v>0</v>
      </c>
      <c r="AD86" s="125"/>
      <c r="AE86" s="125"/>
      <c r="AF86" s="125"/>
      <c r="AG86" s="125"/>
      <c r="AH86" s="125"/>
      <c r="AI86" s="125"/>
      <c r="AJ86" s="125"/>
      <c r="AK86" s="125"/>
      <c r="AL86" s="125"/>
      <c r="AM86" s="125"/>
      <c r="AN86" s="125"/>
      <c r="AO86" s="125"/>
      <c r="AP86" s="125"/>
      <c r="AQ86" s="125"/>
      <c r="AR86" s="125"/>
      <c r="AS86" s="79">
        <f t="shared" si="14"/>
        <v>0</v>
      </c>
      <c r="AT86" s="77">
        <f t="shared" si="15"/>
        <v>0</v>
      </c>
      <c r="AU86" s="77">
        <f t="shared" si="16"/>
        <v>0</v>
      </c>
      <c r="AV86" s="80"/>
      <c r="AW86" s="81"/>
      <c r="AX86" s="81"/>
      <c r="AY86" s="126"/>
      <c r="AZ86" s="126"/>
      <c r="BA86" s="77">
        <f t="shared" si="17"/>
        <v>0</v>
      </c>
      <c r="BB86" s="83"/>
      <c r="BC86" s="133"/>
      <c r="BD86" s="62" t="str">
        <f t="shared" si="18"/>
        <v>正确</v>
      </c>
    </row>
    <row r="87" s="1" customFormat="1" ht="33" customHeight="1" spans="1:56">
      <c r="A87" s="128">
        <f t="shared" si="10"/>
        <v>83</v>
      </c>
      <c r="B87" s="115"/>
      <c r="C87" s="135"/>
      <c r="D87" s="117"/>
      <c r="E87" s="115"/>
      <c r="F87" s="87">
        <f t="shared" si="11"/>
        <v>30</v>
      </c>
      <c r="G87" s="136"/>
      <c r="H87" s="119"/>
      <c r="I87" s="119"/>
      <c r="J87" s="119"/>
      <c r="K87" s="119"/>
      <c r="L87" s="119"/>
      <c r="M87" s="119"/>
      <c r="N87" s="119"/>
      <c r="O87" s="119"/>
      <c r="P87" s="119"/>
      <c r="Q87" s="119"/>
      <c r="R87" s="119"/>
      <c r="S87" s="72">
        <f t="shared" si="12"/>
        <v>0</v>
      </c>
      <c r="T87" s="137"/>
      <c r="U87" s="122"/>
      <c r="V87" s="123"/>
      <c r="W87" s="124"/>
      <c r="X87" s="124"/>
      <c r="Y87" s="124"/>
      <c r="Z87" s="124"/>
      <c r="AA87" s="124"/>
      <c r="AB87" s="125"/>
      <c r="AC87" s="77">
        <f t="shared" si="13"/>
        <v>0</v>
      </c>
      <c r="AD87" s="125"/>
      <c r="AE87" s="125"/>
      <c r="AF87" s="125"/>
      <c r="AG87" s="125"/>
      <c r="AH87" s="125"/>
      <c r="AI87" s="125"/>
      <c r="AJ87" s="125"/>
      <c r="AK87" s="125"/>
      <c r="AL87" s="125"/>
      <c r="AM87" s="125"/>
      <c r="AN87" s="125"/>
      <c r="AO87" s="125"/>
      <c r="AP87" s="125"/>
      <c r="AQ87" s="125"/>
      <c r="AR87" s="125"/>
      <c r="AS87" s="79">
        <f t="shared" si="14"/>
        <v>0</v>
      </c>
      <c r="AT87" s="77">
        <f t="shared" si="15"/>
        <v>0</v>
      </c>
      <c r="AU87" s="77">
        <f t="shared" si="16"/>
        <v>0</v>
      </c>
      <c r="AV87" s="80"/>
      <c r="AW87" s="81"/>
      <c r="AX87" s="81"/>
      <c r="AY87" s="126"/>
      <c r="AZ87" s="126"/>
      <c r="BA87" s="77">
        <f t="shared" si="17"/>
        <v>0</v>
      </c>
      <c r="BB87" s="83"/>
      <c r="BC87" s="133"/>
      <c r="BD87" s="62" t="str">
        <f t="shared" si="18"/>
        <v>正确</v>
      </c>
    </row>
    <row r="88" s="1" customFormat="1" ht="33" customHeight="1" spans="1:56">
      <c r="A88" s="128">
        <f t="shared" si="10"/>
        <v>84</v>
      </c>
      <c r="B88" s="115"/>
      <c r="C88" s="135"/>
      <c r="D88" s="117"/>
      <c r="E88" s="115"/>
      <c r="F88" s="87">
        <f t="shared" si="11"/>
        <v>30</v>
      </c>
      <c r="G88" s="136"/>
      <c r="H88" s="119"/>
      <c r="I88" s="119"/>
      <c r="J88" s="119"/>
      <c r="K88" s="119"/>
      <c r="L88" s="119"/>
      <c r="M88" s="119"/>
      <c r="N88" s="119"/>
      <c r="O88" s="119"/>
      <c r="P88" s="119"/>
      <c r="Q88" s="119"/>
      <c r="R88" s="119"/>
      <c r="S88" s="72">
        <f t="shared" si="12"/>
        <v>0</v>
      </c>
      <c r="T88" s="137"/>
      <c r="U88" s="122"/>
      <c r="V88" s="123"/>
      <c r="W88" s="124"/>
      <c r="X88" s="124"/>
      <c r="Y88" s="124"/>
      <c r="Z88" s="124"/>
      <c r="AA88" s="124"/>
      <c r="AB88" s="125"/>
      <c r="AC88" s="77">
        <f t="shared" si="13"/>
        <v>0</v>
      </c>
      <c r="AD88" s="125"/>
      <c r="AE88" s="125"/>
      <c r="AF88" s="125"/>
      <c r="AG88" s="125"/>
      <c r="AH88" s="125"/>
      <c r="AI88" s="125"/>
      <c r="AJ88" s="125"/>
      <c r="AK88" s="125"/>
      <c r="AL88" s="125"/>
      <c r="AM88" s="125"/>
      <c r="AN88" s="125"/>
      <c r="AO88" s="125"/>
      <c r="AP88" s="125"/>
      <c r="AQ88" s="125"/>
      <c r="AR88" s="125"/>
      <c r="AS88" s="79">
        <f t="shared" si="14"/>
        <v>0</v>
      </c>
      <c r="AT88" s="77">
        <f t="shared" si="15"/>
        <v>0</v>
      </c>
      <c r="AU88" s="77">
        <f t="shared" si="16"/>
        <v>0</v>
      </c>
      <c r="AV88" s="80"/>
      <c r="AW88" s="81"/>
      <c r="AX88" s="81"/>
      <c r="AY88" s="126"/>
      <c r="AZ88" s="126"/>
      <c r="BA88" s="77">
        <f t="shared" si="17"/>
        <v>0</v>
      </c>
      <c r="BB88" s="83"/>
      <c r="BC88" s="133"/>
      <c r="BD88" s="62" t="str">
        <f t="shared" si="18"/>
        <v>正确</v>
      </c>
    </row>
    <row r="89" s="1" customFormat="1" ht="33" customHeight="1" spans="1:56">
      <c r="A89" s="128">
        <f t="shared" si="10"/>
        <v>85</v>
      </c>
      <c r="B89" s="115"/>
      <c r="C89" s="135"/>
      <c r="D89" s="117"/>
      <c r="E89" s="115"/>
      <c r="F89" s="87">
        <f t="shared" si="11"/>
        <v>30</v>
      </c>
      <c r="G89" s="136"/>
      <c r="H89" s="119"/>
      <c r="I89" s="119"/>
      <c r="J89" s="119"/>
      <c r="K89" s="119"/>
      <c r="L89" s="119"/>
      <c r="M89" s="119"/>
      <c r="N89" s="119"/>
      <c r="O89" s="119"/>
      <c r="P89" s="119"/>
      <c r="Q89" s="119"/>
      <c r="R89" s="119"/>
      <c r="S89" s="72">
        <f t="shared" si="12"/>
        <v>0</v>
      </c>
      <c r="T89" s="137"/>
      <c r="U89" s="122"/>
      <c r="V89" s="123"/>
      <c r="W89" s="124"/>
      <c r="X89" s="124"/>
      <c r="Y89" s="124"/>
      <c r="Z89" s="124"/>
      <c r="AA89" s="124"/>
      <c r="AB89" s="125"/>
      <c r="AC89" s="77">
        <f t="shared" si="13"/>
        <v>0</v>
      </c>
      <c r="AD89" s="125"/>
      <c r="AE89" s="125"/>
      <c r="AF89" s="125"/>
      <c r="AG89" s="125"/>
      <c r="AH89" s="125"/>
      <c r="AI89" s="125"/>
      <c r="AJ89" s="125"/>
      <c r="AK89" s="125"/>
      <c r="AL89" s="125"/>
      <c r="AM89" s="125"/>
      <c r="AN89" s="125"/>
      <c r="AO89" s="125"/>
      <c r="AP89" s="125"/>
      <c r="AQ89" s="125"/>
      <c r="AR89" s="125"/>
      <c r="AS89" s="79">
        <f t="shared" si="14"/>
        <v>0</v>
      </c>
      <c r="AT89" s="77">
        <f t="shared" si="15"/>
        <v>0</v>
      </c>
      <c r="AU89" s="77">
        <f t="shared" si="16"/>
        <v>0</v>
      </c>
      <c r="AV89" s="80"/>
      <c r="AW89" s="81"/>
      <c r="AX89" s="81"/>
      <c r="AY89" s="126"/>
      <c r="AZ89" s="126"/>
      <c r="BA89" s="77">
        <f t="shared" si="17"/>
        <v>0</v>
      </c>
      <c r="BB89" s="83"/>
      <c r="BC89" s="133"/>
      <c r="BD89" s="62" t="str">
        <f t="shared" si="18"/>
        <v>正确</v>
      </c>
    </row>
    <row r="90" s="1" customFormat="1" ht="33" customHeight="1" spans="1:56">
      <c r="A90" s="128">
        <f t="shared" si="10"/>
        <v>86</v>
      </c>
      <c r="B90" s="115"/>
      <c r="C90" s="135"/>
      <c r="D90" s="117"/>
      <c r="E90" s="115"/>
      <c r="F90" s="87">
        <f t="shared" si="11"/>
        <v>30</v>
      </c>
      <c r="G90" s="136"/>
      <c r="H90" s="119"/>
      <c r="I90" s="119"/>
      <c r="J90" s="119"/>
      <c r="K90" s="119"/>
      <c r="L90" s="119"/>
      <c r="M90" s="119"/>
      <c r="N90" s="119"/>
      <c r="O90" s="119"/>
      <c r="P90" s="119"/>
      <c r="Q90" s="119"/>
      <c r="R90" s="119"/>
      <c r="S90" s="72">
        <f t="shared" si="12"/>
        <v>0</v>
      </c>
      <c r="T90" s="137"/>
      <c r="U90" s="122"/>
      <c r="V90" s="123"/>
      <c r="W90" s="124"/>
      <c r="X90" s="124"/>
      <c r="Y90" s="124"/>
      <c r="Z90" s="124"/>
      <c r="AA90" s="124"/>
      <c r="AB90" s="125"/>
      <c r="AC90" s="77">
        <f t="shared" si="13"/>
        <v>0</v>
      </c>
      <c r="AD90" s="125"/>
      <c r="AE90" s="125"/>
      <c r="AF90" s="125"/>
      <c r="AG90" s="125"/>
      <c r="AH90" s="125"/>
      <c r="AI90" s="125"/>
      <c r="AJ90" s="125"/>
      <c r="AK90" s="125"/>
      <c r="AL90" s="125"/>
      <c r="AM90" s="125"/>
      <c r="AN90" s="125"/>
      <c r="AO90" s="125"/>
      <c r="AP90" s="125"/>
      <c r="AQ90" s="125"/>
      <c r="AR90" s="125"/>
      <c r="AS90" s="79">
        <f t="shared" si="14"/>
        <v>0</v>
      </c>
      <c r="AT90" s="77">
        <f t="shared" si="15"/>
        <v>0</v>
      </c>
      <c r="AU90" s="77">
        <f t="shared" si="16"/>
        <v>0</v>
      </c>
      <c r="AV90" s="80"/>
      <c r="AW90" s="81"/>
      <c r="AX90" s="81"/>
      <c r="AY90" s="126"/>
      <c r="AZ90" s="126"/>
      <c r="BA90" s="77">
        <f t="shared" si="17"/>
        <v>0</v>
      </c>
      <c r="BB90" s="83"/>
      <c r="BC90" s="133"/>
      <c r="BD90" s="62" t="str">
        <f t="shared" si="18"/>
        <v>正确</v>
      </c>
    </row>
    <row r="91" s="1" customFormat="1" ht="33" customHeight="1" spans="1:56">
      <c r="A91" s="128">
        <f t="shared" si="10"/>
        <v>87</v>
      </c>
      <c r="B91" s="115"/>
      <c r="C91" s="135"/>
      <c r="D91" s="117"/>
      <c r="E91" s="115"/>
      <c r="F91" s="87">
        <f t="shared" si="11"/>
        <v>30</v>
      </c>
      <c r="G91" s="136"/>
      <c r="H91" s="119"/>
      <c r="I91" s="119"/>
      <c r="J91" s="119"/>
      <c r="K91" s="119"/>
      <c r="L91" s="119"/>
      <c r="M91" s="119"/>
      <c r="N91" s="119"/>
      <c r="O91" s="119"/>
      <c r="P91" s="119"/>
      <c r="Q91" s="119"/>
      <c r="R91" s="119"/>
      <c r="S91" s="72">
        <f t="shared" si="12"/>
        <v>0</v>
      </c>
      <c r="T91" s="137"/>
      <c r="U91" s="122"/>
      <c r="V91" s="123"/>
      <c r="W91" s="124"/>
      <c r="X91" s="124"/>
      <c r="Y91" s="124"/>
      <c r="Z91" s="124"/>
      <c r="AA91" s="124"/>
      <c r="AB91" s="125"/>
      <c r="AC91" s="77">
        <f t="shared" si="13"/>
        <v>0</v>
      </c>
      <c r="AD91" s="125"/>
      <c r="AE91" s="125"/>
      <c r="AF91" s="125"/>
      <c r="AG91" s="125"/>
      <c r="AH91" s="125"/>
      <c r="AI91" s="125"/>
      <c r="AJ91" s="125"/>
      <c r="AK91" s="125"/>
      <c r="AL91" s="125"/>
      <c r="AM91" s="125"/>
      <c r="AN91" s="125"/>
      <c r="AO91" s="125"/>
      <c r="AP91" s="125"/>
      <c r="AQ91" s="125"/>
      <c r="AR91" s="125"/>
      <c r="AS91" s="79">
        <f t="shared" si="14"/>
        <v>0</v>
      </c>
      <c r="AT91" s="77">
        <f t="shared" si="15"/>
        <v>0</v>
      </c>
      <c r="AU91" s="77">
        <f t="shared" si="16"/>
        <v>0</v>
      </c>
      <c r="AV91" s="80"/>
      <c r="AW91" s="81"/>
      <c r="AX91" s="81"/>
      <c r="AY91" s="126"/>
      <c r="AZ91" s="126"/>
      <c r="BA91" s="77">
        <f t="shared" si="17"/>
        <v>0</v>
      </c>
      <c r="BB91" s="83"/>
      <c r="BC91" s="133"/>
      <c r="BD91" s="62" t="str">
        <f t="shared" si="18"/>
        <v>正确</v>
      </c>
    </row>
    <row r="92" s="1" customFormat="1" ht="33" customHeight="1" spans="1:56">
      <c r="A92" s="128">
        <f t="shared" si="10"/>
        <v>88</v>
      </c>
      <c r="B92" s="115"/>
      <c r="C92" s="135"/>
      <c r="D92" s="117"/>
      <c r="E92" s="115"/>
      <c r="F92" s="87">
        <f t="shared" si="11"/>
        <v>30</v>
      </c>
      <c r="G92" s="136"/>
      <c r="H92" s="119"/>
      <c r="I92" s="119"/>
      <c r="J92" s="119"/>
      <c r="K92" s="119"/>
      <c r="L92" s="119"/>
      <c r="M92" s="119"/>
      <c r="N92" s="119"/>
      <c r="O92" s="119"/>
      <c r="P92" s="119"/>
      <c r="Q92" s="119"/>
      <c r="R92" s="119"/>
      <c r="S92" s="72">
        <f t="shared" si="12"/>
        <v>0</v>
      </c>
      <c r="T92" s="137"/>
      <c r="U92" s="122"/>
      <c r="V92" s="123"/>
      <c r="W92" s="124"/>
      <c r="X92" s="124"/>
      <c r="Y92" s="124"/>
      <c r="Z92" s="124"/>
      <c r="AA92" s="124"/>
      <c r="AB92" s="125"/>
      <c r="AC92" s="77">
        <f t="shared" si="13"/>
        <v>0</v>
      </c>
      <c r="AD92" s="125"/>
      <c r="AE92" s="125"/>
      <c r="AF92" s="125"/>
      <c r="AG92" s="125"/>
      <c r="AH92" s="125"/>
      <c r="AI92" s="125"/>
      <c r="AJ92" s="125"/>
      <c r="AK92" s="125"/>
      <c r="AL92" s="125"/>
      <c r="AM92" s="125"/>
      <c r="AN92" s="125"/>
      <c r="AO92" s="125"/>
      <c r="AP92" s="125"/>
      <c r="AQ92" s="125"/>
      <c r="AR92" s="125"/>
      <c r="AS92" s="79">
        <f t="shared" si="14"/>
        <v>0</v>
      </c>
      <c r="AT92" s="77">
        <f t="shared" si="15"/>
        <v>0</v>
      </c>
      <c r="AU92" s="77">
        <f t="shared" si="16"/>
        <v>0</v>
      </c>
      <c r="AV92" s="80"/>
      <c r="AW92" s="81"/>
      <c r="AX92" s="81"/>
      <c r="AY92" s="126"/>
      <c r="AZ92" s="126"/>
      <c r="BA92" s="77">
        <f t="shared" si="17"/>
        <v>0</v>
      </c>
      <c r="BB92" s="83"/>
      <c r="BC92" s="133"/>
      <c r="BD92" s="62" t="str">
        <f t="shared" si="18"/>
        <v>正确</v>
      </c>
    </row>
    <row r="93" s="1" customFormat="1" ht="33" customHeight="1" spans="1:56">
      <c r="A93" s="128">
        <f t="shared" si="10"/>
        <v>89</v>
      </c>
      <c r="B93" s="115"/>
      <c r="C93" s="135"/>
      <c r="D93" s="117"/>
      <c r="E93" s="115"/>
      <c r="F93" s="87">
        <f t="shared" si="11"/>
        <v>30</v>
      </c>
      <c r="G93" s="136"/>
      <c r="H93" s="119"/>
      <c r="I93" s="119"/>
      <c r="J93" s="119"/>
      <c r="K93" s="119"/>
      <c r="L93" s="119"/>
      <c r="M93" s="119"/>
      <c r="N93" s="119"/>
      <c r="O93" s="119"/>
      <c r="P93" s="119"/>
      <c r="Q93" s="119"/>
      <c r="R93" s="119"/>
      <c r="S93" s="72">
        <f t="shared" si="12"/>
        <v>0</v>
      </c>
      <c r="T93" s="137"/>
      <c r="U93" s="122"/>
      <c r="V93" s="123"/>
      <c r="W93" s="124"/>
      <c r="X93" s="124"/>
      <c r="Y93" s="124"/>
      <c r="Z93" s="124"/>
      <c r="AA93" s="124"/>
      <c r="AB93" s="125"/>
      <c r="AC93" s="77">
        <f t="shared" si="13"/>
        <v>0</v>
      </c>
      <c r="AD93" s="125"/>
      <c r="AE93" s="125"/>
      <c r="AF93" s="125"/>
      <c r="AG93" s="125"/>
      <c r="AH93" s="125"/>
      <c r="AI93" s="125"/>
      <c r="AJ93" s="125"/>
      <c r="AK93" s="125"/>
      <c r="AL93" s="125"/>
      <c r="AM93" s="125"/>
      <c r="AN93" s="125"/>
      <c r="AO93" s="125"/>
      <c r="AP93" s="125"/>
      <c r="AQ93" s="125"/>
      <c r="AR93" s="125"/>
      <c r="AS93" s="79">
        <f t="shared" si="14"/>
        <v>0</v>
      </c>
      <c r="AT93" s="77">
        <f t="shared" si="15"/>
        <v>0</v>
      </c>
      <c r="AU93" s="77">
        <f t="shared" si="16"/>
        <v>0</v>
      </c>
      <c r="AV93" s="80"/>
      <c r="AW93" s="81"/>
      <c r="AX93" s="81"/>
      <c r="AY93" s="126"/>
      <c r="AZ93" s="126"/>
      <c r="BA93" s="77">
        <f t="shared" si="17"/>
        <v>0</v>
      </c>
      <c r="BB93" s="83"/>
      <c r="BC93" s="133"/>
      <c r="BD93" s="62" t="str">
        <f t="shared" si="18"/>
        <v>正确</v>
      </c>
    </row>
    <row r="94" s="1" customFormat="1" ht="33" customHeight="1" spans="1:56">
      <c r="A94" s="128">
        <f t="shared" si="10"/>
        <v>90</v>
      </c>
      <c r="B94" s="115"/>
      <c r="C94" s="135"/>
      <c r="D94" s="117"/>
      <c r="E94" s="115"/>
      <c r="F94" s="87">
        <f t="shared" si="11"/>
        <v>30</v>
      </c>
      <c r="G94" s="136"/>
      <c r="H94" s="119"/>
      <c r="I94" s="119"/>
      <c r="J94" s="119"/>
      <c r="K94" s="119"/>
      <c r="L94" s="119"/>
      <c r="M94" s="119"/>
      <c r="N94" s="119"/>
      <c r="O94" s="119"/>
      <c r="P94" s="119"/>
      <c r="Q94" s="119"/>
      <c r="R94" s="119"/>
      <c r="S94" s="72">
        <f t="shared" si="12"/>
        <v>0</v>
      </c>
      <c r="T94" s="137"/>
      <c r="U94" s="122"/>
      <c r="V94" s="123"/>
      <c r="W94" s="124"/>
      <c r="X94" s="124"/>
      <c r="Y94" s="124"/>
      <c r="Z94" s="124"/>
      <c r="AA94" s="124"/>
      <c r="AB94" s="125"/>
      <c r="AC94" s="77">
        <f t="shared" si="13"/>
        <v>0</v>
      </c>
      <c r="AD94" s="125"/>
      <c r="AE94" s="125"/>
      <c r="AF94" s="125"/>
      <c r="AG94" s="125"/>
      <c r="AH94" s="125"/>
      <c r="AI94" s="125"/>
      <c r="AJ94" s="125"/>
      <c r="AK94" s="125"/>
      <c r="AL94" s="125"/>
      <c r="AM94" s="125"/>
      <c r="AN94" s="125"/>
      <c r="AO94" s="125"/>
      <c r="AP94" s="125"/>
      <c r="AQ94" s="125"/>
      <c r="AR94" s="125"/>
      <c r="AS94" s="79">
        <f t="shared" si="14"/>
        <v>0</v>
      </c>
      <c r="AT94" s="77">
        <f t="shared" si="15"/>
        <v>0</v>
      </c>
      <c r="AU94" s="77">
        <f t="shared" si="16"/>
        <v>0</v>
      </c>
      <c r="AV94" s="80"/>
      <c r="AW94" s="81"/>
      <c r="AX94" s="81"/>
      <c r="AY94" s="126"/>
      <c r="AZ94" s="126"/>
      <c r="BA94" s="77">
        <f t="shared" si="17"/>
        <v>0</v>
      </c>
      <c r="BB94" s="83"/>
      <c r="BC94" s="133"/>
      <c r="BD94" s="62" t="str">
        <f t="shared" si="18"/>
        <v>正确</v>
      </c>
    </row>
    <row r="95" s="1" customFormat="1" ht="33" customHeight="1" spans="1:56">
      <c r="A95" s="128">
        <f t="shared" si="10"/>
        <v>91</v>
      </c>
      <c r="B95" s="115"/>
      <c r="C95" s="135"/>
      <c r="D95" s="117"/>
      <c r="E95" s="115"/>
      <c r="F95" s="87">
        <f t="shared" si="11"/>
        <v>30</v>
      </c>
      <c r="G95" s="136"/>
      <c r="H95" s="119"/>
      <c r="I95" s="119"/>
      <c r="J95" s="119"/>
      <c r="K95" s="119"/>
      <c r="L95" s="119"/>
      <c r="M95" s="119"/>
      <c r="N95" s="119"/>
      <c r="O95" s="119"/>
      <c r="P95" s="119"/>
      <c r="Q95" s="119"/>
      <c r="R95" s="119"/>
      <c r="S95" s="72">
        <f t="shared" si="12"/>
        <v>0</v>
      </c>
      <c r="T95" s="137"/>
      <c r="U95" s="122"/>
      <c r="V95" s="123"/>
      <c r="W95" s="124"/>
      <c r="X95" s="124"/>
      <c r="Y95" s="124"/>
      <c r="Z95" s="124"/>
      <c r="AA95" s="124"/>
      <c r="AB95" s="125"/>
      <c r="AC95" s="77">
        <f t="shared" si="13"/>
        <v>0</v>
      </c>
      <c r="AD95" s="125"/>
      <c r="AE95" s="125"/>
      <c r="AF95" s="125"/>
      <c r="AG95" s="125"/>
      <c r="AH95" s="125"/>
      <c r="AI95" s="125"/>
      <c r="AJ95" s="125"/>
      <c r="AK95" s="125"/>
      <c r="AL95" s="125"/>
      <c r="AM95" s="125"/>
      <c r="AN95" s="125"/>
      <c r="AO95" s="125"/>
      <c r="AP95" s="125"/>
      <c r="AQ95" s="125"/>
      <c r="AR95" s="125"/>
      <c r="AS95" s="79">
        <f t="shared" si="14"/>
        <v>0</v>
      </c>
      <c r="AT95" s="77">
        <f t="shared" si="15"/>
        <v>0</v>
      </c>
      <c r="AU95" s="77">
        <f t="shared" si="16"/>
        <v>0</v>
      </c>
      <c r="AV95" s="80"/>
      <c r="AW95" s="81"/>
      <c r="AX95" s="81"/>
      <c r="AY95" s="126"/>
      <c r="AZ95" s="126"/>
      <c r="BA95" s="77">
        <f t="shared" si="17"/>
        <v>0</v>
      </c>
      <c r="BB95" s="83"/>
      <c r="BC95" s="133"/>
      <c r="BD95" s="62" t="str">
        <f t="shared" si="18"/>
        <v>正确</v>
      </c>
    </row>
    <row r="96" s="1" customFormat="1" ht="33" customHeight="1" spans="1:56">
      <c r="A96" s="128">
        <f t="shared" si="10"/>
        <v>92</v>
      </c>
      <c r="B96" s="115"/>
      <c r="C96" s="135"/>
      <c r="D96" s="117"/>
      <c r="E96" s="115"/>
      <c r="F96" s="87">
        <f t="shared" si="11"/>
        <v>30</v>
      </c>
      <c r="G96" s="136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72">
        <f t="shared" si="12"/>
        <v>0</v>
      </c>
      <c r="T96" s="137"/>
      <c r="U96" s="122"/>
      <c r="V96" s="123"/>
      <c r="W96" s="124"/>
      <c r="X96" s="124"/>
      <c r="Y96" s="124"/>
      <c r="Z96" s="124"/>
      <c r="AA96" s="124"/>
      <c r="AB96" s="125"/>
      <c r="AC96" s="77">
        <f t="shared" si="13"/>
        <v>0</v>
      </c>
      <c r="AD96" s="125"/>
      <c r="AE96" s="125"/>
      <c r="AF96" s="125"/>
      <c r="AG96" s="125"/>
      <c r="AH96" s="125"/>
      <c r="AI96" s="125"/>
      <c r="AJ96" s="125"/>
      <c r="AK96" s="125"/>
      <c r="AL96" s="125"/>
      <c r="AM96" s="125"/>
      <c r="AN96" s="125"/>
      <c r="AO96" s="125"/>
      <c r="AP96" s="125"/>
      <c r="AQ96" s="125"/>
      <c r="AR96" s="125"/>
      <c r="AS96" s="79">
        <f t="shared" si="14"/>
        <v>0</v>
      </c>
      <c r="AT96" s="77">
        <f t="shared" si="15"/>
        <v>0</v>
      </c>
      <c r="AU96" s="77">
        <f t="shared" si="16"/>
        <v>0</v>
      </c>
      <c r="AV96" s="80"/>
      <c r="AW96" s="81"/>
      <c r="AX96" s="81"/>
      <c r="AY96" s="126"/>
      <c r="AZ96" s="126"/>
      <c r="BA96" s="77">
        <f t="shared" si="17"/>
        <v>0</v>
      </c>
      <c r="BB96" s="83"/>
      <c r="BC96" s="133"/>
      <c r="BD96" s="62" t="str">
        <f t="shared" si="18"/>
        <v>正确</v>
      </c>
    </row>
    <row r="97" s="1" customFormat="1" ht="33" customHeight="1" spans="1:56">
      <c r="A97" s="128">
        <f t="shared" si="10"/>
        <v>93</v>
      </c>
      <c r="B97" s="115"/>
      <c r="C97" s="135"/>
      <c r="D97" s="117"/>
      <c r="E97" s="115"/>
      <c r="F97" s="87">
        <f t="shared" si="11"/>
        <v>30</v>
      </c>
      <c r="G97" s="136"/>
      <c r="H97" s="119"/>
      <c r="I97" s="119"/>
      <c r="J97" s="119"/>
      <c r="K97" s="119"/>
      <c r="L97" s="119"/>
      <c r="M97" s="119"/>
      <c r="N97" s="119"/>
      <c r="O97" s="119"/>
      <c r="P97" s="119"/>
      <c r="Q97" s="119"/>
      <c r="R97" s="119"/>
      <c r="S97" s="72">
        <f t="shared" si="12"/>
        <v>0</v>
      </c>
      <c r="T97" s="137"/>
      <c r="U97" s="122"/>
      <c r="V97" s="123"/>
      <c r="W97" s="124"/>
      <c r="X97" s="124"/>
      <c r="Y97" s="124"/>
      <c r="Z97" s="124"/>
      <c r="AA97" s="124"/>
      <c r="AB97" s="125"/>
      <c r="AC97" s="77">
        <f t="shared" si="13"/>
        <v>0</v>
      </c>
      <c r="AD97" s="125"/>
      <c r="AE97" s="125"/>
      <c r="AF97" s="125"/>
      <c r="AG97" s="125"/>
      <c r="AH97" s="125"/>
      <c r="AI97" s="125"/>
      <c r="AJ97" s="125"/>
      <c r="AK97" s="125"/>
      <c r="AL97" s="125"/>
      <c r="AM97" s="125"/>
      <c r="AN97" s="125"/>
      <c r="AO97" s="125"/>
      <c r="AP97" s="125"/>
      <c r="AQ97" s="125"/>
      <c r="AR97" s="125"/>
      <c r="AS97" s="79">
        <f t="shared" si="14"/>
        <v>0</v>
      </c>
      <c r="AT97" s="77">
        <f t="shared" si="15"/>
        <v>0</v>
      </c>
      <c r="AU97" s="77">
        <f t="shared" si="16"/>
        <v>0</v>
      </c>
      <c r="AV97" s="80"/>
      <c r="AW97" s="81"/>
      <c r="AX97" s="81"/>
      <c r="AY97" s="126"/>
      <c r="AZ97" s="126"/>
      <c r="BA97" s="77">
        <f t="shared" si="17"/>
        <v>0</v>
      </c>
      <c r="BB97" s="83"/>
      <c r="BC97" s="133"/>
      <c r="BD97" s="62" t="str">
        <f t="shared" si="18"/>
        <v>正确</v>
      </c>
    </row>
    <row r="98" s="1" customFormat="1" ht="33" customHeight="1" spans="1:56">
      <c r="A98" s="128">
        <f t="shared" si="10"/>
        <v>94</v>
      </c>
      <c r="B98" s="115"/>
      <c r="C98" s="135"/>
      <c r="D98" s="117"/>
      <c r="E98" s="115"/>
      <c r="F98" s="87">
        <f t="shared" si="11"/>
        <v>30</v>
      </c>
      <c r="G98" s="136"/>
      <c r="H98" s="119"/>
      <c r="I98" s="119"/>
      <c r="J98" s="119"/>
      <c r="K98" s="119"/>
      <c r="L98" s="119"/>
      <c r="M98" s="119"/>
      <c r="N98" s="119"/>
      <c r="O98" s="119"/>
      <c r="P98" s="119"/>
      <c r="Q98" s="119"/>
      <c r="R98" s="119"/>
      <c r="S98" s="72">
        <f t="shared" si="12"/>
        <v>0</v>
      </c>
      <c r="T98" s="137"/>
      <c r="U98" s="122"/>
      <c r="V98" s="123"/>
      <c r="W98" s="124"/>
      <c r="X98" s="124"/>
      <c r="Y98" s="124"/>
      <c r="Z98" s="124"/>
      <c r="AA98" s="124"/>
      <c r="AB98" s="125"/>
      <c r="AC98" s="77">
        <f t="shared" si="13"/>
        <v>0</v>
      </c>
      <c r="AD98" s="125"/>
      <c r="AE98" s="125"/>
      <c r="AF98" s="125"/>
      <c r="AG98" s="125"/>
      <c r="AH98" s="125"/>
      <c r="AI98" s="125"/>
      <c r="AJ98" s="125"/>
      <c r="AK98" s="125"/>
      <c r="AL98" s="125"/>
      <c r="AM98" s="125"/>
      <c r="AN98" s="125"/>
      <c r="AO98" s="125"/>
      <c r="AP98" s="125"/>
      <c r="AQ98" s="125"/>
      <c r="AR98" s="125"/>
      <c r="AS98" s="79">
        <f t="shared" si="14"/>
        <v>0</v>
      </c>
      <c r="AT98" s="77">
        <f t="shared" si="15"/>
        <v>0</v>
      </c>
      <c r="AU98" s="77">
        <f t="shared" si="16"/>
        <v>0</v>
      </c>
      <c r="AV98" s="80"/>
      <c r="AW98" s="81"/>
      <c r="AX98" s="81"/>
      <c r="AY98" s="126"/>
      <c r="AZ98" s="126"/>
      <c r="BA98" s="77">
        <f t="shared" si="17"/>
        <v>0</v>
      </c>
      <c r="BB98" s="83"/>
      <c r="BC98" s="133"/>
      <c r="BD98" s="62" t="str">
        <f t="shared" si="18"/>
        <v>正确</v>
      </c>
    </row>
    <row r="99" s="1" customFormat="1" ht="33" customHeight="1" spans="1:56">
      <c r="A99" s="128">
        <f t="shared" si="10"/>
        <v>95</v>
      </c>
      <c r="B99" s="115"/>
      <c r="C99" s="135"/>
      <c r="D99" s="117"/>
      <c r="E99" s="115"/>
      <c r="F99" s="87">
        <f t="shared" si="11"/>
        <v>30</v>
      </c>
      <c r="G99" s="136"/>
      <c r="H99" s="119"/>
      <c r="I99" s="119"/>
      <c r="J99" s="119"/>
      <c r="K99" s="119"/>
      <c r="L99" s="119"/>
      <c r="M99" s="119"/>
      <c r="N99" s="119"/>
      <c r="O99" s="119"/>
      <c r="P99" s="119"/>
      <c r="Q99" s="119"/>
      <c r="R99" s="119"/>
      <c r="S99" s="72">
        <f t="shared" si="12"/>
        <v>0</v>
      </c>
      <c r="T99" s="137"/>
      <c r="U99" s="122"/>
      <c r="V99" s="123"/>
      <c r="W99" s="124"/>
      <c r="X99" s="124"/>
      <c r="Y99" s="124"/>
      <c r="Z99" s="124"/>
      <c r="AA99" s="124"/>
      <c r="AB99" s="125"/>
      <c r="AC99" s="77">
        <f t="shared" si="13"/>
        <v>0</v>
      </c>
      <c r="AD99" s="125"/>
      <c r="AE99" s="125"/>
      <c r="AF99" s="125"/>
      <c r="AG99" s="125"/>
      <c r="AH99" s="125"/>
      <c r="AI99" s="125"/>
      <c r="AJ99" s="125"/>
      <c r="AK99" s="125"/>
      <c r="AL99" s="125"/>
      <c r="AM99" s="125"/>
      <c r="AN99" s="125"/>
      <c r="AO99" s="125"/>
      <c r="AP99" s="125"/>
      <c r="AQ99" s="125"/>
      <c r="AR99" s="125"/>
      <c r="AS99" s="79">
        <f t="shared" si="14"/>
        <v>0</v>
      </c>
      <c r="AT99" s="77">
        <f t="shared" si="15"/>
        <v>0</v>
      </c>
      <c r="AU99" s="77">
        <f t="shared" si="16"/>
        <v>0</v>
      </c>
      <c r="AV99" s="80"/>
      <c r="AW99" s="81"/>
      <c r="AX99" s="81"/>
      <c r="AY99" s="126"/>
      <c r="AZ99" s="126"/>
      <c r="BA99" s="77">
        <f t="shared" si="17"/>
        <v>0</v>
      </c>
      <c r="BB99" s="83"/>
      <c r="BC99" s="133"/>
      <c r="BD99" s="62" t="str">
        <f t="shared" si="18"/>
        <v>正确</v>
      </c>
    </row>
    <row r="100" s="1" customFormat="1" ht="33" customHeight="1" spans="1:56">
      <c r="A100" s="128">
        <f t="shared" si="10"/>
        <v>96</v>
      </c>
      <c r="B100" s="115"/>
      <c r="C100" s="135"/>
      <c r="D100" s="117"/>
      <c r="E100" s="115"/>
      <c r="F100" s="87">
        <f t="shared" si="11"/>
        <v>30</v>
      </c>
      <c r="G100" s="136"/>
      <c r="H100" s="119"/>
      <c r="I100" s="119"/>
      <c r="J100" s="119"/>
      <c r="K100" s="119"/>
      <c r="L100" s="119"/>
      <c r="M100" s="119"/>
      <c r="N100" s="119"/>
      <c r="O100" s="119"/>
      <c r="P100" s="119"/>
      <c r="Q100" s="119"/>
      <c r="R100" s="119"/>
      <c r="S100" s="72">
        <f t="shared" si="12"/>
        <v>0</v>
      </c>
      <c r="T100" s="137"/>
      <c r="U100" s="122"/>
      <c r="V100" s="123"/>
      <c r="W100" s="124"/>
      <c r="X100" s="124"/>
      <c r="Y100" s="124"/>
      <c r="Z100" s="124"/>
      <c r="AA100" s="124"/>
      <c r="AB100" s="125"/>
      <c r="AC100" s="77">
        <f t="shared" si="13"/>
        <v>0</v>
      </c>
      <c r="AD100" s="125"/>
      <c r="AE100" s="125"/>
      <c r="AF100" s="125"/>
      <c r="AG100" s="125"/>
      <c r="AH100" s="125"/>
      <c r="AI100" s="125"/>
      <c r="AJ100" s="125"/>
      <c r="AK100" s="125"/>
      <c r="AL100" s="125"/>
      <c r="AM100" s="125"/>
      <c r="AN100" s="125"/>
      <c r="AO100" s="125"/>
      <c r="AP100" s="125"/>
      <c r="AQ100" s="125"/>
      <c r="AR100" s="125"/>
      <c r="AS100" s="79">
        <f t="shared" si="14"/>
        <v>0</v>
      </c>
      <c r="AT100" s="77">
        <f t="shared" si="15"/>
        <v>0</v>
      </c>
      <c r="AU100" s="77">
        <f t="shared" si="16"/>
        <v>0</v>
      </c>
      <c r="AV100" s="80"/>
      <c r="AW100" s="81"/>
      <c r="AX100" s="81"/>
      <c r="AY100" s="126"/>
      <c r="AZ100" s="126"/>
      <c r="BA100" s="77">
        <f t="shared" si="17"/>
        <v>0</v>
      </c>
      <c r="BB100" s="83"/>
      <c r="BC100" s="133"/>
      <c r="BD100" s="62" t="str">
        <f t="shared" si="18"/>
        <v>正确</v>
      </c>
    </row>
    <row r="101" s="1" customFormat="1" ht="33" customHeight="1" spans="1:56">
      <c r="A101" s="128">
        <f t="shared" si="10"/>
        <v>97</v>
      </c>
      <c r="B101" s="115"/>
      <c r="C101" s="135"/>
      <c r="D101" s="117"/>
      <c r="E101" s="115"/>
      <c r="F101" s="87">
        <f t="shared" si="11"/>
        <v>30</v>
      </c>
      <c r="G101" s="136"/>
      <c r="H101" s="119"/>
      <c r="I101" s="119"/>
      <c r="J101" s="119"/>
      <c r="K101" s="119"/>
      <c r="L101" s="119"/>
      <c r="M101" s="119"/>
      <c r="N101" s="119"/>
      <c r="O101" s="119"/>
      <c r="P101" s="119"/>
      <c r="Q101" s="119"/>
      <c r="R101" s="119"/>
      <c r="S101" s="72">
        <f t="shared" si="12"/>
        <v>0</v>
      </c>
      <c r="T101" s="137"/>
      <c r="U101" s="122"/>
      <c r="V101" s="123"/>
      <c r="W101" s="124"/>
      <c r="X101" s="124"/>
      <c r="Y101" s="124"/>
      <c r="Z101" s="124"/>
      <c r="AA101" s="124"/>
      <c r="AB101" s="125"/>
      <c r="AC101" s="77">
        <f t="shared" si="13"/>
        <v>0</v>
      </c>
      <c r="AD101" s="125"/>
      <c r="AE101" s="125"/>
      <c r="AF101" s="125"/>
      <c r="AG101" s="125"/>
      <c r="AH101" s="125"/>
      <c r="AI101" s="125"/>
      <c r="AJ101" s="125"/>
      <c r="AK101" s="125"/>
      <c r="AL101" s="125"/>
      <c r="AM101" s="125"/>
      <c r="AN101" s="125"/>
      <c r="AO101" s="125"/>
      <c r="AP101" s="125"/>
      <c r="AQ101" s="125"/>
      <c r="AR101" s="125"/>
      <c r="AS101" s="79">
        <f t="shared" si="14"/>
        <v>0</v>
      </c>
      <c r="AT101" s="77">
        <f t="shared" si="15"/>
        <v>0</v>
      </c>
      <c r="AU101" s="77">
        <f t="shared" si="16"/>
        <v>0</v>
      </c>
      <c r="AV101" s="80"/>
      <c r="AW101" s="81"/>
      <c r="AX101" s="81"/>
      <c r="AY101" s="126"/>
      <c r="AZ101" s="126"/>
      <c r="BA101" s="77">
        <f t="shared" si="17"/>
        <v>0</v>
      </c>
      <c r="BB101" s="83"/>
      <c r="BC101" s="133"/>
      <c r="BD101" s="62" t="str">
        <f t="shared" si="18"/>
        <v>正确</v>
      </c>
    </row>
    <row r="102" s="1" customFormat="1" ht="33" customHeight="1" spans="1:56">
      <c r="A102" s="128">
        <f t="shared" si="10"/>
        <v>98</v>
      </c>
      <c r="B102" s="115"/>
      <c r="C102" s="135"/>
      <c r="D102" s="117"/>
      <c r="E102" s="115"/>
      <c r="F102" s="87">
        <f t="shared" si="11"/>
        <v>30</v>
      </c>
      <c r="G102" s="136"/>
      <c r="H102" s="119"/>
      <c r="I102" s="119"/>
      <c r="J102" s="119"/>
      <c r="K102" s="119"/>
      <c r="L102" s="119"/>
      <c r="M102" s="119"/>
      <c r="N102" s="119"/>
      <c r="O102" s="119"/>
      <c r="P102" s="119"/>
      <c r="Q102" s="119"/>
      <c r="R102" s="119"/>
      <c r="S102" s="72">
        <f t="shared" si="12"/>
        <v>0</v>
      </c>
      <c r="T102" s="137"/>
      <c r="U102" s="122"/>
      <c r="V102" s="123"/>
      <c r="W102" s="124"/>
      <c r="X102" s="124"/>
      <c r="Y102" s="124"/>
      <c r="Z102" s="124"/>
      <c r="AA102" s="124"/>
      <c r="AB102" s="125"/>
      <c r="AC102" s="77">
        <f t="shared" si="13"/>
        <v>0</v>
      </c>
      <c r="AD102" s="125"/>
      <c r="AE102" s="125"/>
      <c r="AF102" s="125"/>
      <c r="AG102" s="125"/>
      <c r="AH102" s="125"/>
      <c r="AI102" s="125"/>
      <c r="AJ102" s="125"/>
      <c r="AK102" s="125"/>
      <c r="AL102" s="125"/>
      <c r="AM102" s="125"/>
      <c r="AN102" s="125"/>
      <c r="AO102" s="125"/>
      <c r="AP102" s="125"/>
      <c r="AQ102" s="125"/>
      <c r="AR102" s="125"/>
      <c r="AS102" s="79">
        <f t="shared" si="14"/>
        <v>0</v>
      </c>
      <c r="AT102" s="77">
        <f t="shared" si="15"/>
        <v>0</v>
      </c>
      <c r="AU102" s="77">
        <f t="shared" si="16"/>
        <v>0</v>
      </c>
      <c r="AV102" s="80"/>
      <c r="AW102" s="81"/>
      <c r="AX102" s="81"/>
      <c r="AY102" s="126"/>
      <c r="AZ102" s="126"/>
      <c r="BA102" s="77">
        <f t="shared" si="17"/>
        <v>0</v>
      </c>
      <c r="BB102" s="83"/>
      <c r="BC102" s="133"/>
      <c r="BD102" s="62" t="str">
        <f t="shared" si="18"/>
        <v>正确</v>
      </c>
    </row>
    <row r="103" s="1" customFormat="1" ht="33" customHeight="1" spans="1:56">
      <c r="A103" s="128">
        <f t="shared" si="10"/>
        <v>99</v>
      </c>
      <c r="B103" s="115"/>
      <c r="C103" s="135"/>
      <c r="D103" s="117"/>
      <c r="E103" s="115"/>
      <c r="F103" s="87">
        <f t="shared" si="11"/>
        <v>30</v>
      </c>
      <c r="G103" s="136"/>
      <c r="H103" s="119"/>
      <c r="I103" s="119"/>
      <c r="J103" s="119"/>
      <c r="K103" s="119"/>
      <c r="L103" s="119"/>
      <c r="M103" s="119"/>
      <c r="N103" s="119"/>
      <c r="O103" s="119"/>
      <c r="P103" s="119"/>
      <c r="Q103" s="119"/>
      <c r="R103" s="119"/>
      <c r="S103" s="72">
        <f t="shared" si="12"/>
        <v>0</v>
      </c>
      <c r="T103" s="137"/>
      <c r="U103" s="122"/>
      <c r="V103" s="123"/>
      <c r="W103" s="124"/>
      <c r="X103" s="124"/>
      <c r="Y103" s="124"/>
      <c r="Z103" s="124"/>
      <c r="AA103" s="124"/>
      <c r="AB103" s="125"/>
      <c r="AC103" s="77">
        <f t="shared" si="13"/>
        <v>0</v>
      </c>
      <c r="AD103" s="125"/>
      <c r="AE103" s="125"/>
      <c r="AF103" s="125"/>
      <c r="AG103" s="125"/>
      <c r="AH103" s="125"/>
      <c r="AI103" s="125"/>
      <c r="AJ103" s="125"/>
      <c r="AK103" s="125"/>
      <c r="AL103" s="125"/>
      <c r="AM103" s="125"/>
      <c r="AN103" s="125"/>
      <c r="AO103" s="125"/>
      <c r="AP103" s="125"/>
      <c r="AQ103" s="125"/>
      <c r="AR103" s="125"/>
      <c r="AS103" s="79">
        <f t="shared" si="14"/>
        <v>0</v>
      </c>
      <c r="AT103" s="77">
        <f t="shared" si="15"/>
        <v>0</v>
      </c>
      <c r="AU103" s="77">
        <f t="shared" si="16"/>
        <v>0</v>
      </c>
      <c r="AV103" s="80"/>
      <c r="AW103" s="81"/>
      <c r="AX103" s="81"/>
      <c r="AY103" s="126"/>
      <c r="AZ103" s="126"/>
      <c r="BA103" s="77">
        <f t="shared" si="17"/>
        <v>0</v>
      </c>
      <c r="BB103" s="83"/>
      <c r="BC103" s="133"/>
      <c r="BD103" s="62" t="str">
        <f t="shared" si="18"/>
        <v>正确</v>
      </c>
    </row>
    <row r="104" s="1" customFormat="1" ht="33" customHeight="1" spans="1:56">
      <c r="A104" s="128">
        <f t="shared" si="10"/>
        <v>100</v>
      </c>
      <c r="B104" s="115"/>
      <c r="C104" s="135"/>
      <c r="D104" s="117"/>
      <c r="E104" s="115"/>
      <c r="F104" s="87">
        <f t="shared" si="11"/>
        <v>30</v>
      </c>
      <c r="G104" s="136"/>
      <c r="H104" s="119"/>
      <c r="I104" s="119"/>
      <c r="J104" s="119"/>
      <c r="K104" s="119"/>
      <c r="L104" s="119"/>
      <c r="M104" s="119"/>
      <c r="N104" s="119"/>
      <c r="O104" s="119"/>
      <c r="P104" s="119"/>
      <c r="Q104" s="119"/>
      <c r="R104" s="119"/>
      <c r="S104" s="72">
        <f t="shared" si="12"/>
        <v>0</v>
      </c>
      <c r="T104" s="137"/>
      <c r="U104" s="122"/>
      <c r="V104" s="123"/>
      <c r="W104" s="124"/>
      <c r="X104" s="124"/>
      <c r="Y104" s="124"/>
      <c r="Z104" s="124"/>
      <c r="AA104" s="124"/>
      <c r="AB104" s="125"/>
      <c r="AC104" s="77">
        <f t="shared" si="13"/>
        <v>0</v>
      </c>
      <c r="AD104" s="125"/>
      <c r="AE104" s="125"/>
      <c r="AF104" s="125"/>
      <c r="AG104" s="125"/>
      <c r="AH104" s="125"/>
      <c r="AI104" s="125"/>
      <c r="AJ104" s="125"/>
      <c r="AK104" s="125"/>
      <c r="AL104" s="125"/>
      <c r="AM104" s="125"/>
      <c r="AN104" s="125"/>
      <c r="AO104" s="125"/>
      <c r="AP104" s="125"/>
      <c r="AQ104" s="125"/>
      <c r="AR104" s="125"/>
      <c r="AS104" s="79">
        <f t="shared" si="14"/>
        <v>0</v>
      </c>
      <c r="AT104" s="77">
        <f t="shared" si="15"/>
        <v>0</v>
      </c>
      <c r="AU104" s="77">
        <f t="shared" si="16"/>
        <v>0</v>
      </c>
      <c r="AV104" s="80"/>
      <c r="AW104" s="81"/>
      <c r="AX104" s="81"/>
      <c r="AY104" s="126"/>
      <c r="AZ104" s="126"/>
      <c r="BA104" s="77">
        <f t="shared" si="17"/>
        <v>0</v>
      </c>
      <c r="BB104" s="83"/>
      <c r="BC104" s="133"/>
      <c r="BD104" s="62" t="str">
        <f t="shared" si="18"/>
        <v>正确</v>
      </c>
    </row>
    <row r="105" s="1" customFormat="1" ht="33" customHeight="1" spans="1:56">
      <c r="A105" s="128">
        <f t="shared" si="10"/>
        <v>101</v>
      </c>
      <c r="B105" s="115"/>
      <c r="C105" s="135"/>
      <c r="D105" s="117"/>
      <c r="E105" s="115"/>
      <c r="F105" s="87">
        <f t="shared" si="11"/>
        <v>30</v>
      </c>
      <c r="G105" s="136"/>
      <c r="H105" s="119"/>
      <c r="I105" s="119"/>
      <c r="J105" s="119"/>
      <c r="K105" s="119"/>
      <c r="L105" s="119"/>
      <c r="M105" s="119"/>
      <c r="N105" s="119"/>
      <c r="O105" s="119"/>
      <c r="P105" s="119"/>
      <c r="Q105" s="119"/>
      <c r="R105" s="119"/>
      <c r="S105" s="72">
        <f t="shared" si="12"/>
        <v>0</v>
      </c>
      <c r="T105" s="137"/>
      <c r="U105" s="122"/>
      <c r="V105" s="123"/>
      <c r="W105" s="124"/>
      <c r="X105" s="124"/>
      <c r="Y105" s="124"/>
      <c r="Z105" s="124"/>
      <c r="AA105" s="124"/>
      <c r="AB105" s="125"/>
      <c r="AC105" s="77">
        <f t="shared" si="13"/>
        <v>0</v>
      </c>
      <c r="AD105" s="125"/>
      <c r="AE105" s="125"/>
      <c r="AF105" s="125"/>
      <c r="AG105" s="125"/>
      <c r="AH105" s="125"/>
      <c r="AI105" s="125"/>
      <c r="AJ105" s="125"/>
      <c r="AK105" s="125"/>
      <c r="AL105" s="125"/>
      <c r="AM105" s="125"/>
      <c r="AN105" s="125"/>
      <c r="AO105" s="125"/>
      <c r="AP105" s="125"/>
      <c r="AQ105" s="125"/>
      <c r="AR105" s="125"/>
      <c r="AS105" s="79">
        <f t="shared" si="14"/>
        <v>0</v>
      </c>
      <c r="AT105" s="77">
        <f t="shared" si="15"/>
        <v>0</v>
      </c>
      <c r="AU105" s="77">
        <f t="shared" si="16"/>
        <v>0</v>
      </c>
      <c r="AV105" s="80"/>
      <c r="AW105" s="81"/>
      <c r="AX105" s="81"/>
      <c r="AY105" s="126"/>
      <c r="AZ105" s="126"/>
      <c r="BA105" s="77">
        <f t="shared" si="17"/>
        <v>0</v>
      </c>
      <c r="BB105" s="83"/>
      <c r="BC105" s="133"/>
      <c r="BD105" s="62" t="str">
        <f t="shared" si="18"/>
        <v>正确</v>
      </c>
    </row>
    <row r="106" s="1" customFormat="1" ht="33" customHeight="1" spans="1:56">
      <c r="A106" s="128">
        <f t="shared" si="10"/>
        <v>102</v>
      </c>
      <c r="B106" s="115"/>
      <c r="C106" s="135"/>
      <c r="D106" s="117"/>
      <c r="E106" s="115"/>
      <c r="F106" s="87">
        <f t="shared" si="11"/>
        <v>30</v>
      </c>
      <c r="G106" s="136"/>
      <c r="H106" s="119"/>
      <c r="I106" s="119"/>
      <c r="J106" s="119"/>
      <c r="K106" s="119"/>
      <c r="L106" s="119"/>
      <c r="M106" s="119"/>
      <c r="N106" s="119"/>
      <c r="O106" s="119"/>
      <c r="P106" s="119"/>
      <c r="Q106" s="119"/>
      <c r="R106" s="119"/>
      <c r="S106" s="72">
        <f t="shared" si="12"/>
        <v>0</v>
      </c>
      <c r="T106" s="137"/>
      <c r="U106" s="122"/>
      <c r="V106" s="123"/>
      <c r="W106" s="124"/>
      <c r="X106" s="124"/>
      <c r="Y106" s="124"/>
      <c r="Z106" s="124"/>
      <c r="AA106" s="124"/>
      <c r="AB106" s="125"/>
      <c r="AC106" s="77">
        <f t="shared" si="13"/>
        <v>0</v>
      </c>
      <c r="AD106" s="125"/>
      <c r="AE106" s="125"/>
      <c r="AF106" s="125"/>
      <c r="AG106" s="125"/>
      <c r="AH106" s="125"/>
      <c r="AI106" s="125"/>
      <c r="AJ106" s="125"/>
      <c r="AK106" s="125"/>
      <c r="AL106" s="125"/>
      <c r="AM106" s="125"/>
      <c r="AN106" s="125"/>
      <c r="AO106" s="125"/>
      <c r="AP106" s="125"/>
      <c r="AQ106" s="125"/>
      <c r="AR106" s="125"/>
      <c r="AS106" s="79">
        <f t="shared" si="14"/>
        <v>0</v>
      </c>
      <c r="AT106" s="77">
        <f t="shared" si="15"/>
        <v>0</v>
      </c>
      <c r="AU106" s="77">
        <f t="shared" si="16"/>
        <v>0</v>
      </c>
      <c r="AV106" s="80"/>
      <c r="AW106" s="81"/>
      <c r="AX106" s="81"/>
      <c r="AY106" s="126"/>
      <c r="AZ106" s="126"/>
      <c r="BA106" s="77">
        <f t="shared" si="17"/>
        <v>0</v>
      </c>
      <c r="BB106" s="83"/>
      <c r="BC106" s="133"/>
      <c r="BD106" s="62" t="str">
        <f t="shared" si="18"/>
        <v>正确</v>
      </c>
    </row>
    <row r="107" s="1" customFormat="1" ht="33" customHeight="1" spans="1:56">
      <c r="A107" s="128">
        <f t="shared" si="10"/>
        <v>103</v>
      </c>
      <c r="B107" s="115"/>
      <c r="C107" s="135"/>
      <c r="D107" s="117"/>
      <c r="E107" s="115"/>
      <c r="F107" s="87">
        <f t="shared" si="11"/>
        <v>30</v>
      </c>
      <c r="G107" s="136"/>
      <c r="H107" s="119"/>
      <c r="I107" s="119"/>
      <c r="J107" s="119"/>
      <c r="K107" s="119"/>
      <c r="L107" s="119"/>
      <c r="M107" s="119"/>
      <c r="N107" s="119"/>
      <c r="O107" s="119"/>
      <c r="P107" s="119"/>
      <c r="Q107" s="119"/>
      <c r="R107" s="119"/>
      <c r="S107" s="72">
        <f t="shared" si="12"/>
        <v>0</v>
      </c>
      <c r="T107" s="137"/>
      <c r="U107" s="122"/>
      <c r="V107" s="123"/>
      <c r="W107" s="124"/>
      <c r="X107" s="124"/>
      <c r="Y107" s="124"/>
      <c r="Z107" s="124"/>
      <c r="AA107" s="124"/>
      <c r="AB107" s="125"/>
      <c r="AC107" s="77">
        <f t="shared" si="13"/>
        <v>0</v>
      </c>
      <c r="AD107" s="125"/>
      <c r="AE107" s="125"/>
      <c r="AF107" s="125"/>
      <c r="AG107" s="125"/>
      <c r="AH107" s="125"/>
      <c r="AI107" s="125"/>
      <c r="AJ107" s="125"/>
      <c r="AK107" s="125"/>
      <c r="AL107" s="125"/>
      <c r="AM107" s="125"/>
      <c r="AN107" s="125"/>
      <c r="AO107" s="125"/>
      <c r="AP107" s="125"/>
      <c r="AQ107" s="125"/>
      <c r="AR107" s="125"/>
      <c r="AS107" s="79">
        <f t="shared" si="14"/>
        <v>0</v>
      </c>
      <c r="AT107" s="77">
        <f t="shared" si="15"/>
        <v>0</v>
      </c>
      <c r="AU107" s="77">
        <f t="shared" si="16"/>
        <v>0</v>
      </c>
      <c r="AV107" s="80"/>
      <c r="AW107" s="81"/>
      <c r="AX107" s="81"/>
      <c r="AY107" s="126"/>
      <c r="AZ107" s="126"/>
      <c r="BA107" s="77">
        <f t="shared" si="17"/>
        <v>0</v>
      </c>
      <c r="BB107" s="83"/>
      <c r="BC107" s="133"/>
      <c r="BD107" s="62" t="str">
        <f t="shared" si="18"/>
        <v>正确</v>
      </c>
    </row>
    <row r="108" s="1" customFormat="1" ht="33" customHeight="1" spans="1:56">
      <c r="A108" s="128">
        <f t="shared" si="10"/>
        <v>104</v>
      </c>
      <c r="B108" s="115"/>
      <c r="C108" s="135"/>
      <c r="D108" s="117"/>
      <c r="E108" s="115"/>
      <c r="F108" s="87">
        <f t="shared" si="11"/>
        <v>30</v>
      </c>
      <c r="G108" s="136"/>
      <c r="H108" s="119"/>
      <c r="I108" s="119"/>
      <c r="J108" s="119"/>
      <c r="K108" s="119"/>
      <c r="L108" s="119"/>
      <c r="M108" s="119"/>
      <c r="N108" s="119"/>
      <c r="O108" s="119"/>
      <c r="P108" s="119"/>
      <c r="Q108" s="119"/>
      <c r="R108" s="119"/>
      <c r="S108" s="72">
        <f t="shared" si="12"/>
        <v>0</v>
      </c>
      <c r="T108" s="137"/>
      <c r="U108" s="122"/>
      <c r="V108" s="123"/>
      <c r="W108" s="124"/>
      <c r="X108" s="124"/>
      <c r="Y108" s="124"/>
      <c r="Z108" s="124"/>
      <c r="AA108" s="124"/>
      <c r="AB108" s="125"/>
      <c r="AC108" s="77">
        <f t="shared" si="13"/>
        <v>0</v>
      </c>
      <c r="AD108" s="125"/>
      <c r="AE108" s="125"/>
      <c r="AF108" s="125"/>
      <c r="AG108" s="125"/>
      <c r="AH108" s="125"/>
      <c r="AI108" s="125"/>
      <c r="AJ108" s="125"/>
      <c r="AK108" s="125"/>
      <c r="AL108" s="125"/>
      <c r="AM108" s="125"/>
      <c r="AN108" s="125"/>
      <c r="AO108" s="125"/>
      <c r="AP108" s="125"/>
      <c r="AQ108" s="125"/>
      <c r="AR108" s="125"/>
      <c r="AS108" s="79">
        <f t="shared" si="14"/>
        <v>0</v>
      </c>
      <c r="AT108" s="77">
        <f t="shared" si="15"/>
        <v>0</v>
      </c>
      <c r="AU108" s="77">
        <f t="shared" si="16"/>
        <v>0</v>
      </c>
      <c r="AV108" s="80"/>
      <c r="AW108" s="81"/>
      <c r="AX108" s="81"/>
      <c r="AY108" s="126"/>
      <c r="AZ108" s="126"/>
      <c r="BA108" s="77">
        <f t="shared" si="17"/>
        <v>0</v>
      </c>
      <c r="BB108" s="83"/>
      <c r="BC108" s="133"/>
      <c r="BD108" s="62" t="str">
        <f t="shared" si="18"/>
        <v>正确</v>
      </c>
    </row>
    <row r="109" s="1" customFormat="1" ht="33" customHeight="1" spans="1:56">
      <c r="A109" s="128">
        <f t="shared" si="10"/>
        <v>105</v>
      </c>
      <c r="B109" s="115"/>
      <c r="C109" s="135"/>
      <c r="D109" s="117"/>
      <c r="E109" s="115"/>
      <c r="F109" s="87">
        <f t="shared" si="11"/>
        <v>30</v>
      </c>
      <c r="G109" s="136"/>
      <c r="H109" s="119"/>
      <c r="I109" s="119"/>
      <c r="J109" s="119"/>
      <c r="K109" s="119"/>
      <c r="L109" s="119"/>
      <c r="M109" s="119"/>
      <c r="N109" s="119"/>
      <c r="O109" s="119"/>
      <c r="P109" s="119"/>
      <c r="Q109" s="119"/>
      <c r="R109" s="119"/>
      <c r="S109" s="72">
        <f t="shared" si="12"/>
        <v>0</v>
      </c>
      <c r="T109" s="137"/>
      <c r="U109" s="122"/>
      <c r="V109" s="123"/>
      <c r="W109" s="124"/>
      <c r="X109" s="124"/>
      <c r="Y109" s="124"/>
      <c r="Z109" s="124"/>
      <c r="AA109" s="124"/>
      <c r="AB109" s="125"/>
      <c r="AC109" s="77">
        <f t="shared" si="13"/>
        <v>0</v>
      </c>
      <c r="AD109" s="125"/>
      <c r="AE109" s="125"/>
      <c r="AF109" s="125"/>
      <c r="AG109" s="125"/>
      <c r="AH109" s="125"/>
      <c r="AI109" s="125"/>
      <c r="AJ109" s="125"/>
      <c r="AK109" s="125"/>
      <c r="AL109" s="125"/>
      <c r="AM109" s="125"/>
      <c r="AN109" s="125"/>
      <c r="AO109" s="125"/>
      <c r="AP109" s="125"/>
      <c r="AQ109" s="125"/>
      <c r="AR109" s="125"/>
      <c r="AS109" s="79">
        <f t="shared" si="14"/>
        <v>0</v>
      </c>
      <c r="AT109" s="77">
        <f t="shared" si="15"/>
        <v>0</v>
      </c>
      <c r="AU109" s="77">
        <f t="shared" si="16"/>
        <v>0</v>
      </c>
      <c r="AV109" s="80"/>
      <c r="AW109" s="81"/>
      <c r="AX109" s="81"/>
      <c r="AY109" s="126"/>
      <c r="AZ109" s="126"/>
      <c r="BA109" s="77">
        <f t="shared" si="17"/>
        <v>0</v>
      </c>
      <c r="BB109" s="83"/>
      <c r="BC109" s="133"/>
      <c r="BD109" s="62" t="str">
        <f t="shared" si="18"/>
        <v>正确</v>
      </c>
    </row>
    <row r="110" s="1" customFormat="1" ht="33" customHeight="1" spans="1:56">
      <c r="A110" s="128">
        <f t="shared" si="10"/>
        <v>106</v>
      </c>
      <c r="B110" s="115"/>
      <c r="C110" s="135"/>
      <c r="D110" s="117"/>
      <c r="E110" s="115"/>
      <c r="F110" s="87">
        <f t="shared" si="11"/>
        <v>30</v>
      </c>
      <c r="G110" s="136"/>
      <c r="H110" s="119"/>
      <c r="I110" s="119"/>
      <c r="J110" s="119"/>
      <c r="K110" s="119"/>
      <c r="L110" s="119"/>
      <c r="M110" s="119"/>
      <c r="N110" s="119"/>
      <c r="O110" s="119"/>
      <c r="P110" s="119"/>
      <c r="Q110" s="119"/>
      <c r="R110" s="119"/>
      <c r="S110" s="72">
        <f t="shared" si="12"/>
        <v>0</v>
      </c>
      <c r="T110" s="137"/>
      <c r="U110" s="122"/>
      <c r="V110" s="123"/>
      <c r="W110" s="124"/>
      <c r="X110" s="124"/>
      <c r="Y110" s="124"/>
      <c r="Z110" s="124"/>
      <c r="AA110" s="124"/>
      <c r="AB110" s="125"/>
      <c r="AC110" s="77">
        <f t="shared" si="13"/>
        <v>0</v>
      </c>
      <c r="AD110" s="125"/>
      <c r="AE110" s="125"/>
      <c r="AF110" s="125"/>
      <c r="AG110" s="125"/>
      <c r="AH110" s="125"/>
      <c r="AI110" s="125"/>
      <c r="AJ110" s="125"/>
      <c r="AK110" s="125"/>
      <c r="AL110" s="125"/>
      <c r="AM110" s="125"/>
      <c r="AN110" s="125"/>
      <c r="AO110" s="125"/>
      <c r="AP110" s="125"/>
      <c r="AQ110" s="125"/>
      <c r="AR110" s="125"/>
      <c r="AS110" s="79">
        <f t="shared" si="14"/>
        <v>0</v>
      </c>
      <c r="AT110" s="77">
        <f t="shared" si="15"/>
        <v>0</v>
      </c>
      <c r="AU110" s="77">
        <f t="shared" si="16"/>
        <v>0</v>
      </c>
      <c r="AV110" s="80"/>
      <c r="AW110" s="81"/>
      <c r="AX110" s="81"/>
      <c r="AY110" s="126"/>
      <c r="AZ110" s="126"/>
      <c r="BA110" s="77">
        <f t="shared" si="17"/>
        <v>0</v>
      </c>
      <c r="BB110" s="83"/>
      <c r="BC110" s="133"/>
      <c r="BD110" s="62" t="str">
        <f t="shared" si="18"/>
        <v>正确</v>
      </c>
    </row>
    <row r="111" s="1" customFormat="1" ht="33" customHeight="1" spans="1:56">
      <c r="A111" s="128">
        <f t="shared" si="10"/>
        <v>107</v>
      </c>
      <c r="B111" s="115"/>
      <c r="C111" s="135"/>
      <c r="D111" s="117"/>
      <c r="E111" s="115"/>
      <c r="F111" s="87">
        <f t="shared" si="11"/>
        <v>30</v>
      </c>
      <c r="G111" s="136"/>
      <c r="H111" s="119"/>
      <c r="I111" s="119"/>
      <c r="J111" s="119"/>
      <c r="K111" s="119"/>
      <c r="L111" s="119"/>
      <c r="M111" s="119"/>
      <c r="N111" s="119"/>
      <c r="O111" s="119"/>
      <c r="P111" s="119"/>
      <c r="Q111" s="119"/>
      <c r="R111" s="119"/>
      <c r="S111" s="72">
        <f t="shared" si="12"/>
        <v>0</v>
      </c>
      <c r="T111" s="137"/>
      <c r="U111" s="122"/>
      <c r="V111" s="123"/>
      <c r="W111" s="124"/>
      <c r="X111" s="124"/>
      <c r="Y111" s="124"/>
      <c r="Z111" s="124"/>
      <c r="AA111" s="124"/>
      <c r="AB111" s="125"/>
      <c r="AC111" s="77">
        <f t="shared" si="13"/>
        <v>0</v>
      </c>
      <c r="AD111" s="125"/>
      <c r="AE111" s="125"/>
      <c r="AF111" s="125"/>
      <c r="AG111" s="125"/>
      <c r="AH111" s="125"/>
      <c r="AI111" s="125"/>
      <c r="AJ111" s="125"/>
      <c r="AK111" s="125"/>
      <c r="AL111" s="125"/>
      <c r="AM111" s="125"/>
      <c r="AN111" s="125"/>
      <c r="AO111" s="125"/>
      <c r="AP111" s="125"/>
      <c r="AQ111" s="125"/>
      <c r="AR111" s="125"/>
      <c r="AS111" s="79">
        <f t="shared" si="14"/>
        <v>0</v>
      </c>
      <c r="AT111" s="77">
        <f t="shared" si="15"/>
        <v>0</v>
      </c>
      <c r="AU111" s="77">
        <f t="shared" si="16"/>
        <v>0</v>
      </c>
      <c r="AV111" s="80"/>
      <c r="AW111" s="81"/>
      <c r="AX111" s="81"/>
      <c r="AY111" s="126"/>
      <c r="AZ111" s="126"/>
      <c r="BA111" s="77">
        <f t="shared" si="17"/>
        <v>0</v>
      </c>
      <c r="BB111" s="83"/>
      <c r="BC111" s="133"/>
      <c r="BD111" s="62" t="str">
        <f t="shared" si="18"/>
        <v>正确</v>
      </c>
    </row>
    <row r="112" s="1" customFormat="1" ht="33" customHeight="1" spans="1:56">
      <c r="A112" s="128">
        <f t="shared" si="10"/>
        <v>108</v>
      </c>
      <c r="B112" s="115"/>
      <c r="C112" s="135"/>
      <c r="D112" s="117"/>
      <c r="E112" s="115"/>
      <c r="F112" s="87">
        <f t="shared" si="11"/>
        <v>30</v>
      </c>
      <c r="G112" s="136"/>
      <c r="H112" s="119"/>
      <c r="I112" s="119"/>
      <c r="J112" s="119"/>
      <c r="K112" s="119"/>
      <c r="L112" s="119"/>
      <c r="M112" s="119"/>
      <c r="N112" s="119"/>
      <c r="O112" s="119"/>
      <c r="P112" s="119"/>
      <c r="Q112" s="119"/>
      <c r="R112" s="119"/>
      <c r="S112" s="72">
        <f t="shared" si="12"/>
        <v>0</v>
      </c>
      <c r="T112" s="137"/>
      <c r="U112" s="122"/>
      <c r="V112" s="123"/>
      <c r="W112" s="124"/>
      <c r="X112" s="124"/>
      <c r="Y112" s="124"/>
      <c r="Z112" s="124"/>
      <c r="AA112" s="124"/>
      <c r="AB112" s="125"/>
      <c r="AC112" s="77">
        <f t="shared" si="13"/>
        <v>0</v>
      </c>
      <c r="AD112" s="125"/>
      <c r="AE112" s="125"/>
      <c r="AF112" s="125"/>
      <c r="AG112" s="125"/>
      <c r="AH112" s="125"/>
      <c r="AI112" s="125"/>
      <c r="AJ112" s="125"/>
      <c r="AK112" s="125"/>
      <c r="AL112" s="125"/>
      <c r="AM112" s="125"/>
      <c r="AN112" s="125"/>
      <c r="AO112" s="125"/>
      <c r="AP112" s="125"/>
      <c r="AQ112" s="125"/>
      <c r="AR112" s="125"/>
      <c r="AS112" s="79">
        <f t="shared" si="14"/>
        <v>0</v>
      </c>
      <c r="AT112" s="77">
        <f t="shared" si="15"/>
        <v>0</v>
      </c>
      <c r="AU112" s="77">
        <f t="shared" si="16"/>
        <v>0</v>
      </c>
      <c r="AV112" s="80"/>
      <c r="AW112" s="81"/>
      <c r="AX112" s="81"/>
      <c r="AY112" s="126"/>
      <c r="AZ112" s="126"/>
      <c r="BA112" s="77">
        <f t="shared" si="17"/>
        <v>0</v>
      </c>
      <c r="BB112" s="83"/>
      <c r="BC112" s="133"/>
      <c r="BD112" s="62" t="str">
        <f t="shared" si="18"/>
        <v>正确</v>
      </c>
    </row>
    <row r="113" s="1" customFormat="1" ht="33" customHeight="1" spans="1:56">
      <c r="A113" s="128">
        <f t="shared" si="10"/>
        <v>109</v>
      </c>
      <c r="B113" s="115"/>
      <c r="C113" s="135"/>
      <c r="D113" s="117"/>
      <c r="E113" s="115"/>
      <c r="F113" s="87">
        <f t="shared" si="11"/>
        <v>30</v>
      </c>
      <c r="G113" s="136"/>
      <c r="H113" s="119"/>
      <c r="I113" s="119"/>
      <c r="J113" s="119"/>
      <c r="K113" s="119"/>
      <c r="L113" s="119"/>
      <c r="M113" s="119"/>
      <c r="N113" s="119"/>
      <c r="O113" s="119"/>
      <c r="P113" s="119"/>
      <c r="Q113" s="119"/>
      <c r="R113" s="119"/>
      <c r="S113" s="72">
        <f t="shared" si="12"/>
        <v>0</v>
      </c>
      <c r="T113" s="137"/>
      <c r="U113" s="122"/>
      <c r="V113" s="123"/>
      <c r="W113" s="124"/>
      <c r="X113" s="124"/>
      <c r="Y113" s="124"/>
      <c r="Z113" s="124"/>
      <c r="AA113" s="124"/>
      <c r="AB113" s="125"/>
      <c r="AC113" s="77">
        <f t="shared" si="13"/>
        <v>0</v>
      </c>
      <c r="AD113" s="125"/>
      <c r="AE113" s="125"/>
      <c r="AF113" s="125"/>
      <c r="AG113" s="125"/>
      <c r="AH113" s="125"/>
      <c r="AI113" s="125"/>
      <c r="AJ113" s="125"/>
      <c r="AK113" s="125"/>
      <c r="AL113" s="125"/>
      <c r="AM113" s="125"/>
      <c r="AN113" s="125"/>
      <c r="AO113" s="125"/>
      <c r="AP113" s="125"/>
      <c r="AQ113" s="125"/>
      <c r="AR113" s="125"/>
      <c r="AS113" s="79">
        <f t="shared" si="14"/>
        <v>0</v>
      </c>
      <c r="AT113" s="77">
        <f t="shared" si="15"/>
        <v>0</v>
      </c>
      <c r="AU113" s="77">
        <f t="shared" si="16"/>
        <v>0</v>
      </c>
      <c r="AV113" s="80"/>
      <c r="AW113" s="81"/>
      <c r="AX113" s="81"/>
      <c r="AY113" s="126"/>
      <c r="AZ113" s="126"/>
      <c r="BA113" s="77">
        <f t="shared" si="17"/>
        <v>0</v>
      </c>
      <c r="BB113" s="83"/>
      <c r="BC113" s="133"/>
      <c r="BD113" s="62" t="str">
        <f t="shared" si="18"/>
        <v>正确</v>
      </c>
    </row>
    <row r="114" s="1" customFormat="1" ht="33" customHeight="1" spans="1:56">
      <c r="A114" s="128">
        <f t="shared" si="10"/>
        <v>110</v>
      </c>
      <c r="B114" s="115"/>
      <c r="C114" s="135"/>
      <c r="D114" s="117"/>
      <c r="E114" s="115"/>
      <c r="F114" s="87">
        <f t="shared" si="11"/>
        <v>30</v>
      </c>
      <c r="G114" s="136"/>
      <c r="H114" s="119"/>
      <c r="I114" s="119"/>
      <c r="J114" s="119"/>
      <c r="K114" s="119"/>
      <c r="L114" s="119"/>
      <c r="M114" s="119"/>
      <c r="N114" s="119"/>
      <c r="O114" s="119"/>
      <c r="P114" s="119"/>
      <c r="Q114" s="119"/>
      <c r="R114" s="119"/>
      <c r="S114" s="72">
        <f t="shared" si="12"/>
        <v>0</v>
      </c>
      <c r="T114" s="137"/>
      <c r="U114" s="122"/>
      <c r="V114" s="123"/>
      <c r="W114" s="124"/>
      <c r="X114" s="124"/>
      <c r="Y114" s="124"/>
      <c r="Z114" s="124"/>
      <c r="AA114" s="124"/>
      <c r="AB114" s="125"/>
      <c r="AC114" s="77">
        <f t="shared" si="13"/>
        <v>0</v>
      </c>
      <c r="AD114" s="125"/>
      <c r="AE114" s="125"/>
      <c r="AF114" s="125"/>
      <c r="AG114" s="125"/>
      <c r="AH114" s="125"/>
      <c r="AI114" s="125"/>
      <c r="AJ114" s="125"/>
      <c r="AK114" s="125"/>
      <c r="AL114" s="125"/>
      <c r="AM114" s="125"/>
      <c r="AN114" s="125"/>
      <c r="AO114" s="125"/>
      <c r="AP114" s="125"/>
      <c r="AQ114" s="125"/>
      <c r="AR114" s="125"/>
      <c r="AS114" s="79">
        <f t="shared" si="14"/>
        <v>0</v>
      </c>
      <c r="AT114" s="77">
        <f t="shared" si="15"/>
        <v>0</v>
      </c>
      <c r="AU114" s="77">
        <f t="shared" si="16"/>
        <v>0</v>
      </c>
      <c r="AV114" s="80"/>
      <c r="AW114" s="81"/>
      <c r="AX114" s="81"/>
      <c r="AY114" s="126"/>
      <c r="AZ114" s="126"/>
      <c r="BA114" s="77">
        <f t="shared" si="17"/>
        <v>0</v>
      </c>
      <c r="BB114" s="83"/>
      <c r="BC114" s="133"/>
      <c r="BD114" s="62" t="str">
        <f t="shared" si="18"/>
        <v>正确</v>
      </c>
    </row>
    <row r="115" s="1" customFormat="1" ht="33" customHeight="1" spans="1:56">
      <c r="A115" s="128">
        <f t="shared" si="10"/>
        <v>111</v>
      </c>
      <c r="B115" s="115"/>
      <c r="C115" s="135"/>
      <c r="D115" s="117"/>
      <c r="E115" s="115"/>
      <c r="F115" s="87">
        <f t="shared" si="11"/>
        <v>30</v>
      </c>
      <c r="G115" s="136"/>
      <c r="H115" s="119"/>
      <c r="I115" s="119"/>
      <c r="J115" s="119"/>
      <c r="K115" s="119"/>
      <c r="L115" s="119"/>
      <c r="M115" s="119"/>
      <c r="N115" s="119"/>
      <c r="O115" s="119"/>
      <c r="P115" s="119"/>
      <c r="Q115" s="119"/>
      <c r="R115" s="119"/>
      <c r="S115" s="72">
        <f t="shared" si="12"/>
        <v>0</v>
      </c>
      <c r="T115" s="137"/>
      <c r="U115" s="122"/>
      <c r="V115" s="123"/>
      <c r="W115" s="124"/>
      <c r="X115" s="124"/>
      <c r="Y115" s="124"/>
      <c r="Z115" s="124"/>
      <c r="AA115" s="124"/>
      <c r="AB115" s="125"/>
      <c r="AC115" s="77">
        <f t="shared" si="13"/>
        <v>0</v>
      </c>
      <c r="AD115" s="125"/>
      <c r="AE115" s="125"/>
      <c r="AF115" s="125"/>
      <c r="AG115" s="125"/>
      <c r="AH115" s="125"/>
      <c r="AI115" s="125"/>
      <c r="AJ115" s="125"/>
      <c r="AK115" s="125"/>
      <c r="AL115" s="125"/>
      <c r="AM115" s="125"/>
      <c r="AN115" s="125"/>
      <c r="AO115" s="125"/>
      <c r="AP115" s="125"/>
      <c r="AQ115" s="125"/>
      <c r="AR115" s="125"/>
      <c r="AS115" s="79">
        <f t="shared" si="14"/>
        <v>0</v>
      </c>
      <c r="AT115" s="77">
        <f t="shared" si="15"/>
        <v>0</v>
      </c>
      <c r="AU115" s="77">
        <f t="shared" si="16"/>
        <v>0</v>
      </c>
      <c r="AV115" s="80"/>
      <c r="AW115" s="81"/>
      <c r="AX115" s="81"/>
      <c r="AY115" s="126"/>
      <c r="AZ115" s="126"/>
      <c r="BA115" s="77">
        <f t="shared" si="17"/>
        <v>0</v>
      </c>
      <c r="BB115" s="83"/>
      <c r="BC115" s="133"/>
      <c r="BD115" s="62" t="str">
        <f t="shared" si="18"/>
        <v>正确</v>
      </c>
    </row>
    <row r="116" s="1" customFormat="1" ht="33" customHeight="1" spans="1:56">
      <c r="A116" s="128">
        <f t="shared" si="10"/>
        <v>112</v>
      </c>
      <c r="B116" s="115"/>
      <c r="C116" s="135"/>
      <c r="D116" s="117"/>
      <c r="E116" s="115"/>
      <c r="F116" s="87">
        <f t="shared" si="11"/>
        <v>30</v>
      </c>
      <c r="G116" s="136"/>
      <c r="H116" s="119"/>
      <c r="I116" s="119"/>
      <c r="J116" s="119"/>
      <c r="K116" s="119"/>
      <c r="L116" s="119"/>
      <c r="M116" s="119"/>
      <c r="N116" s="119"/>
      <c r="O116" s="119"/>
      <c r="P116" s="119"/>
      <c r="Q116" s="119"/>
      <c r="R116" s="119"/>
      <c r="S116" s="72">
        <f t="shared" si="12"/>
        <v>0</v>
      </c>
      <c r="T116" s="137"/>
      <c r="U116" s="122"/>
      <c r="V116" s="123"/>
      <c r="W116" s="124"/>
      <c r="X116" s="124"/>
      <c r="Y116" s="124"/>
      <c r="Z116" s="124"/>
      <c r="AA116" s="124"/>
      <c r="AB116" s="125"/>
      <c r="AC116" s="77">
        <f t="shared" si="13"/>
        <v>0</v>
      </c>
      <c r="AD116" s="125"/>
      <c r="AE116" s="125"/>
      <c r="AF116" s="125"/>
      <c r="AG116" s="125"/>
      <c r="AH116" s="125"/>
      <c r="AI116" s="125"/>
      <c r="AJ116" s="125"/>
      <c r="AK116" s="125"/>
      <c r="AL116" s="125"/>
      <c r="AM116" s="125"/>
      <c r="AN116" s="125"/>
      <c r="AO116" s="125"/>
      <c r="AP116" s="125"/>
      <c r="AQ116" s="125"/>
      <c r="AR116" s="125"/>
      <c r="AS116" s="79">
        <f t="shared" si="14"/>
        <v>0</v>
      </c>
      <c r="AT116" s="77">
        <f t="shared" si="15"/>
        <v>0</v>
      </c>
      <c r="AU116" s="77">
        <f t="shared" si="16"/>
        <v>0</v>
      </c>
      <c r="AV116" s="80"/>
      <c r="AW116" s="81"/>
      <c r="AX116" s="81"/>
      <c r="AY116" s="126"/>
      <c r="AZ116" s="126"/>
      <c r="BA116" s="77">
        <f t="shared" si="17"/>
        <v>0</v>
      </c>
      <c r="BB116" s="83"/>
      <c r="BC116" s="133"/>
      <c r="BD116" s="62" t="str">
        <f t="shared" si="18"/>
        <v>正确</v>
      </c>
    </row>
    <row r="117" s="1" customFormat="1" ht="33" customHeight="1" spans="1:56">
      <c r="A117" s="128">
        <f t="shared" si="10"/>
        <v>113</v>
      </c>
      <c r="B117" s="115"/>
      <c r="C117" s="135"/>
      <c r="D117" s="117"/>
      <c r="E117" s="115"/>
      <c r="F117" s="87">
        <f t="shared" si="11"/>
        <v>30</v>
      </c>
      <c r="G117" s="136"/>
      <c r="H117" s="119"/>
      <c r="I117" s="119"/>
      <c r="J117" s="119"/>
      <c r="K117" s="119"/>
      <c r="L117" s="119"/>
      <c r="M117" s="119"/>
      <c r="N117" s="119"/>
      <c r="O117" s="119"/>
      <c r="P117" s="119"/>
      <c r="Q117" s="119"/>
      <c r="R117" s="119"/>
      <c r="S117" s="72">
        <f t="shared" si="12"/>
        <v>0</v>
      </c>
      <c r="T117" s="137"/>
      <c r="U117" s="122"/>
      <c r="V117" s="123"/>
      <c r="W117" s="124"/>
      <c r="X117" s="124"/>
      <c r="Y117" s="124"/>
      <c r="Z117" s="124"/>
      <c r="AA117" s="124"/>
      <c r="AB117" s="125"/>
      <c r="AC117" s="77">
        <f t="shared" si="13"/>
        <v>0</v>
      </c>
      <c r="AD117" s="125"/>
      <c r="AE117" s="125"/>
      <c r="AF117" s="125"/>
      <c r="AG117" s="125"/>
      <c r="AH117" s="125"/>
      <c r="AI117" s="125"/>
      <c r="AJ117" s="125"/>
      <c r="AK117" s="125"/>
      <c r="AL117" s="125"/>
      <c r="AM117" s="125"/>
      <c r="AN117" s="125"/>
      <c r="AO117" s="125"/>
      <c r="AP117" s="125"/>
      <c r="AQ117" s="125"/>
      <c r="AR117" s="125"/>
      <c r="AS117" s="79">
        <f t="shared" si="14"/>
        <v>0</v>
      </c>
      <c r="AT117" s="77">
        <f t="shared" si="15"/>
        <v>0</v>
      </c>
      <c r="AU117" s="77">
        <f t="shared" si="16"/>
        <v>0</v>
      </c>
      <c r="AV117" s="80"/>
      <c r="AW117" s="81"/>
      <c r="AX117" s="81"/>
      <c r="AY117" s="126"/>
      <c r="AZ117" s="126"/>
      <c r="BA117" s="77">
        <f t="shared" si="17"/>
        <v>0</v>
      </c>
      <c r="BB117" s="83"/>
      <c r="BC117" s="133"/>
      <c r="BD117" s="62" t="str">
        <f t="shared" si="18"/>
        <v>正确</v>
      </c>
    </row>
    <row r="118" s="1" customFormat="1" ht="33" customHeight="1" spans="1:56">
      <c r="A118" s="128">
        <f t="shared" si="10"/>
        <v>114</v>
      </c>
      <c r="B118" s="115"/>
      <c r="C118" s="135"/>
      <c r="D118" s="117"/>
      <c r="E118" s="115"/>
      <c r="F118" s="87">
        <f t="shared" si="11"/>
        <v>30</v>
      </c>
      <c r="G118" s="136"/>
      <c r="H118" s="119"/>
      <c r="I118" s="119"/>
      <c r="J118" s="119"/>
      <c r="K118" s="119"/>
      <c r="L118" s="119"/>
      <c r="M118" s="119"/>
      <c r="N118" s="119"/>
      <c r="O118" s="119"/>
      <c r="P118" s="119"/>
      <c r="Q118" s="119"/>
      <c r="R118" s="119"/>
      <c r="S118" s="72">
        <f t="shared" si="12"/>
        <v>0</v>
      </c>
      <c r="T118" s="137"/>
      <c r="U118" s="122"/>
      <c r="V118" s="123"/>
      <c r="W118" s="124"/>
      <c r="X118" s="124"/>
      <c r="Y118" s="124"/>
      <c r="Z118" s="124"/>
      <c r="AA118" s="124"/>
      <c r="AB118" s="125"/>
      <c r="AC118" s="77">
        <f t="shared" si="13"/>
        <v>0</v>
      </c>
      <c r="AD118" s="125"/>
      <c r="AE118" s="125"/>
      <c r="AF118" s="125"/>
      <c r="AG118" s="125"/>
      <c r="AH118" s="125"/>
      <c r="AI118" s="125"/>
      <c r="AJ118" s="125"/>
      <c r="AK118" s="125"/>
      <c r="AL118" s="125"/>
      <c r="AM118" s="125"/>
      <c r="AN118" s="125"/>
      <c r="AO118" s="125"/>
      <c r="AP118" s="125"/>
      <c r="AQ118" s="125"/>
      <c r="AR118" s="125"/>
      <c r="AS118" s="79">
        <f t="shared" si="14"/>
        <v>0</v>
      </c>
      <c r="AT118" s="77">
        <f t="shared" si="15"/>
        <v>0</v>
      </c>
      <c r="AU118" s="77">
        <f t="shared" si="16"/>
        <v>0</v>
      </c>
      <c r="AV118" s="80"/>
      <c r="AW118" s="81"/>
      <c r="AX118" s="81"/>
      <c r="AY118" s="126"/>
      <c r="AZ118" s="126"/>
      <c r="BA118" s="77">
        <f t="shared" si="17"/>
        <v>0</v>
      </c>
      <c r="BB118" s="83"/>
      <c r="BC118" s="133"/>
      <c r="BD118" s="62" t="str">
        <f t="shared" si="18"/>
        <v>正确</v>
      </c>
    </row>
    <row r="119" s="1" customFormat="1" ht="33" customHeight="1" spans="1:56">
      <c r="A119" s="128">
        <f t="shared" si="10"/>
        <v>115</v>
      </c>
      <c r="B119" s="115"/>
      <c r="C119" s="135"/>
      <c r="D119" s="117"/>
      <c r="E119" s="115"/>
      <c r="F119" s="87">
        <f t="shared" si="11"/>
        <v>30</v>
      </c>
      <c r="G119" s="136"/>
      <c r="H119" s="119"/>
      <c r="I119" s="119"/>
      <c r="J119" s="119"/>
      <c r="K119" s="119"/>
      <c r="L119" s="119"/>
      <c r="M119" s="119"/>
      <c r="N119" s="119"/>
      <c r="O119" s="119"/>
      <c r="P119" s="119"/>
      <c r="Q119" s="119"/>
      <c r="R119" s="119"/>
      <c r="S119" s="72">
        <f t="shared" si="12"/>
        <v>0</v>
      </c>
      <c r="T119" s="137"/>
      <c r="U119" s="122"/>
      <c r="V119" s="123"/>
      <c r="W119" s="124"/>
      <c r="X119" s="124"/>
      <c r="Y119" s="124"/>
      <c r="Z119" s="124"/>
      <c r="AA119" s="124"/>
      <c r="AB119" s="125"/>
      <c r="AC119" s="77">
        <f t="shared" si="13"/>
        <v>0</v>
      </c>
      <c r="AD119" s="125"/>
      <c r="AE119" s="125"/>
      <c r="AF119" s="125"/>
      <c r="AG119" s="125"/>
      <c r="AH119" s="125"/>
      <c r="AI119" s="125"/>
      <c r="AJ119" s="125"/>
      <c r="AK119" s="125"/>
      <c r="AL119" s="125"/>
      <c r="AM119" s="125"/>
      <c r="AN119" s="125"/>
      <c r="AO119" s="125"/>
      <c r="AP119" s="125"/>
      <c r="AQ119" s="125"/>
      <c r="AR119" s="125"/>
      <c r="AS119" s="79">
        <f t="shared" si="14"/>
        <v>0</v>
      </c>
      <c r="AT119" s="77">
        <f t="shared" si="15"/>
        <v>0</v>
      </c>
      <c r="AU119" s="77">
        <f t="shared" si="16"/>
        <v>0</v>
      </c>
      <c r="AV119" s="80"/>
      <c r="AW119" s="81"/>
      <c r="AX119" s="81"/>
      <c r="AY119" s="126"/>
      <c r="AZ119" s="126"/>
      <c r="BA119" s="77">
        <f t="shared" si="17"/>
        <v>0</v>
      </c>
      <c r="BB119" s="83"/>
      <c r="BC119" s="133"/>
      <c r="BD119" s="62" t="str">
        <f t="shared" si="18"/>
        <v>正确</v>
      </c>
    </row>
    <row r="120" s="1" customFormat="1" ht="33" customHeight="1" spans="1:56">
      <c r="A120" s="128">
        <f t="shared" si="10"/>
        <v>116</v>
      </c>
      <c r="B120" s="115"/>
      <c r="C120" s="135"/>
      <c r="D120" s="117"/>
      <c r="E120" s="115"/>
      <c r="F120" s="87">
        <f t="shared" si="11"/>
        <v>30</v>
      </c>
      <c r="G120" s="136"/>
      <c r="H120" s="119"/>
      <c r="I120" s="119"/>
      <c r="J120" s="119"/>
      <c r="K120" s="119"/>
      <c r="L120" s="119"/>
      <c r="M120" s="119"/>
      <c r="N120" s="119"/>
      <c r="O120" s="119"/>
      <c r="P120" s="119"/>
      <c r="Q120" s="119"/>
      <c r="R120" s="119"/>
      <c r="S120" s="72">
        <f t="shared" si="12"/>
        <v>0</v>
      </c>
      <c r="T120" s="137"/>
      <c r="U120" s="122"/>
      <c r="V120" s="123"/>
      <c r="W120" s="124"/>
      <c r="X120" s="124"/>
      <c r="Y120" s="124"/>
      <c r="Z120" s="124"/>
      <c r="AA120" s="124"/>
      <c r="AB120" s="125"/>
      <c r="AC120" s="77">
        <f t="shared" si="13"/>
        <v>0</v>
      </c>
      <c r="AD120" s="125"/>
      <c r="AE120" s="125"/>
      <c r="AF120" s="125"/>
      <c r="AG120" s="125"/>
      <c r="AH120" s="125"/>
      <c r="AI120" s="125"/>
      <c r="AJ120" s="125"/>
      <c r="AK120" s="125"/>
      <c r="AL120" s="125"/>
      <c r="AM120" s="125"/>
      <c r="AN120" s="125"/>
      <c r="AO120" s="125"/>
      <c r="AP120" s="125"/>
      <c r="AQ120" s="125"/>
      <c r="AR120" s="125"/>
      <c r="AS120" s="79">
        <f t="shared" si="14"/>
        <v>0</v>
      </c>
      <c r="AT120" s="77">
        <f t="shared" si="15"/>
        <v>0</v>
      </c>
      <c r="AU120" s="77">
        <f t="shared" si="16"/>
        <v>0</v>
      </c>
      <c r="AV120" s="80"/>
      <c r="AW120" s="81"/>
      <c r="AX120" s="81"/>
      <c r="AY120" s="126"/>
      <c r="AZ120" s="126"/>
      <c r="BA120" s="77">
        <f t="shared" si="17"/>
        <v>0</v>
      </c>
      <c r="BB120" s="83"/>
      <c r="BC120" s="133"/>
      <c r="BD120" s="62" t="str">
        <f t="shared" si="18"/>
        <v>正确</v>
      </c>
    </row>
    <row r="121" s="1" customFormat="1" ht="33" customHeight="1" spans="1:56">
      <c r="A121" s="128">
        <f t="shared" si="10"/>
        <v>117</v>
      </c>
      <c r="B121" s="115"/>
      <c r="C121" s="135"/>
      <c r="D121" s="117"/>
      <c r="E121" s="115"/>
      <c r="F121" s="87">
        <f t="shared" si="11"/>
        <v>30</v>
      </c>
      <c r="G121" s="136"/>
      <c r="H121" s="119"/>
      <c r="I121" s="119"/>
      <c r="J121" s="119"/>
      <c r="K121" s="119"/>
      <c r="L121" s="119"/>
      <c r="M121" s="119"/>
      <c r="N121" s="119"/>
      <c r="O121" s="119"/>
      <c r="P121" s="119"/>
      <c r="Q121" s="119"/>
      <c r="R121" s="119"/>
      <c r="S121" s="72">
        <f t="shared" si="12"/>
        <v>0</v>
      </c>
      <c r="T121" s="137"/>
      <c r="U121" s="122"/>
      <c r="V121" s="123"/>
      <c r="W121" s="124"/>
      <c r="X121" s="124"/>
      <c r="Y121" s="124"/>
      <c r="Z121" s="124"/>
      <c r="AA121" s="124"/>
      <c r="AB121" s="125"/>
      <c r="AC121" s="77">
        <f t="shared" si="13"/>
        <v>0</v>
      </c>
      <c r="AD121" s="125"/>
      <c r="AE121" s="125"/>
      <c r="AF121" s="125"/>
      <c r="AG121" s="125"/>
      <c r="AH121" s="125"/>
      <c r="AI121" s="125"/>
      <c r="AJ121" s="125"/>
      <c r="AK121" s="125"/>
      <c r="AL121" s="125"/>
      <c r="AM121" s="125"/>
      <c r="AN121" s="125"/>
      <c r="AO121" s="125"/>
      <c r="AP121" s="125"/>
      <c r="AQ121" s="125"/>
      <c r="AR121" s="125"/>
      <c r="AS121" s="79">
        <f t="shared" si="14"/>
        <v>0</v>
      </c>
      <c r="AT121" s="77">
        <f t="shared" si="15"/>
        <v>0</v>
      </c>
      <c r="AU121" s="77">
        <f t="shared" si="16"/>
        <v>0</v>
      </c>
      <c r="AV121" s="80"/>
      <c r="AW121" s="81"/>
      <c r="AX121" s="81"/>
      <c r="AY121" s="126"/>
      <c r="AZ121" s="126"/>
      <c r="BA121" s="77">
        <f t="shared" si="17"/>
        <v>0</v>
      </c>
      <c r="BB121" s="83"/>
      <c r="BC121" s="133"/>
      <c r="BD121" s="62" t="str">
        <f t="shared" si="18"/>
        <v>正确</v>
      </c>
    </row>
    <row r="122" s="1" customFormat="1" ht="33" customHeight="1" spans="1:56">
      <c r="A122" s="128">
        <f t="shared" si="10"/>
        <v>118</v>
      </c>
      <c r="B122" s="115"/>
      <c r="C122" s="135"/>
      <c r="D122" s="117"/>
      <c r="E122" s="115"/>
      <c r="F122" s="87">
        <f t="shared" si="11"/>
        <v>30</v>
      </c>
      <c r="G122" s="136"/>
      <c r="H122" s="119"/>
      <c r="I122" s="119"/>
      <c r="J122" s="119"/>
      <c r="K122" s="119"/>
      <c r="L122" s="119"/>
      <c r="M122" s="119"/>
      <c r="N122" s="119"/>
      <c r="O122" s="119"/>
      <c r="P122" s="119"/>
      <c r="Q122" s="119"/>
      <c r="R122" s="119"/>
      <c r="S122" s="72">
        <f t="shared" si="12"/>
        <v>0</v>
      </c>
      <c r="T122" s="137"/>
      <c r="U122" s="122"/>
      <c r="V122" s="123"/>
      <c r="W122" s="124"/>
      <c r="X122" s="124"/>
      <c r="Y122" s="124"/>
      <c r="Z122" s="124"/>
      <c r="AA122" s="124"/>
      <c r="AB122" s="125"/>
      <c r="AC122" s="77">
        <f t="shared" si="13"/>
        <v>0</v>
      </c>
      <c r="AD122" s="125"/>
      <c r="AE122" s="125"/>
      <c r="AF122" s="125"/>
      <c r="AG122" s="125"/>
      <c r="AH122" s="125"/>
      <c r="AI122" s="125"/>
      <c r="AJ122" s="125"/>
      <c r="AK122" s="125"/>
      <c r="AL122" s="125"/>
      <c r="AM122" s="125"/>
      <c r="AN122" s="125"/>
      <c r="AO122" s="125"/>
      <c r="AP122" s="125"/>
      <c r="AQ122" s="125"/>
      <c r="AR122" s="125"/>
      <c r="AS122" s="79">
        <f t="shared" si="14"/>
        <v>0</v>
      </c>
      <c r="AT122" s="77">
        <f t="shared" si="15"/>
        <v>0</v>
      </c>
      <c r="AU122" s="77">
        <f t="shared" si="16"/>
        <v>0</v>
      </c>
      <c r="AV122" s="80"/>
      <c r="AW122" s="81"/>
      <c r="AX122" s="81"/>
      <c r="AY122" s="126"/>
      <c r="AZ122" s="126"/>
      <c r="BA122" s="77">
        <f t="shared" si="17"/>
        <v>0</v>
      </c>
      <c r="BB122" s="83"/>
      <c r="BC122" s="133"/>
      <c r="BD122" s="62" t="str">
        <f t="shared" si="18"/>
        <v>正确</v>
      </c>
    </row>
    <row r="123" s="1" customFormat="1" ht="33" customHeight="1" spans="1:56">
      <c r="A123" s="128">
        <f t="shared" si="10"/>
        <v>119</v>
      </c>
      <c r="B123" s="115"/>
      <c r="C123" s="135"/>
      <c r="D123" s="117"/>
      <c r="E123" s="115"/>
      <c r="F123" s="87">
        <f t="shared" si="11"/>
        <v>30</v>
      </c>
      <c r="G123" s="136"/>
      <c r="H123" s="119"/>
      <c r="I123" s="119"/>
      <c r="J123" s="119"/>
      <c r="K123" s="119"/>
      <c r="L123" s="119"/>
      <c r="M123" s="119"/>
      <c r="N123" s="119"/>
      <c r="O123" s="119"/>
      <c r="P123" s="119"/>
      <c r="Q123" s="119"/>
      <c r="R123" s="119"/>
      <c r="S123" s="72">
        <f t="shared" si="12"/>
        <v>0</v>
      </c>
      <c r="T123" s="137"/>
      <c r="U123" s="122"/>
      <c r="V123" s="123"/>
      <c r="W123" s="124"/>
      <c r="X123" s="124"/>
      <c r="Y123" s="124"/>
      <c r="Z123" s="124"/>
      <c r="AA123" s="124"/>
      <c r="AB123" s="125"/>
      <c r="AC123" s="77">
        <f t="shared" si="13"/>
        <v>0</v>
      </c>
      <c r="AD123" s="125"/>
      <c r="AE123" s="125"/>
      <c r="AF123" s="125"/>
      <c r="AG123" s="125"/>
      <c r="AH123" s="125"/>
      <c r="AI123" s="125"/>
      <c r="AJ123" s="125"/>
      <c r="AK123" s="125"/>
      <c r="AL123" s="125"/>
      <c r="AM123" s="125"/>
      <c r="AN123" s="125"/>
      <c r="AO123" s="125"/>
      <c r="AP123" s="125"/>
      <c r="AQ123" s="125"/>
      <c r="AR123" s="125"/>
      <c r="AS123" s="79">
        <f t="shared" si="14"/>
        <v>0</v>
      </c>
      <c r="AT123" s="77">
        <f t="shared" si="15"/>
        <v>0</v>
      </c>
      <c r="AU123" s="77">
        <f t="shared" si="16"/>
        <v>0</v>
      </c>
      <c r="AV123" s="80"/>
      <c r="AW123" s="81"/>
      <c r="AX123" s="81"/>
      <c r="AY123" s="126"/>
      <c r="AZ123" s="126"/>
      <c r="BA123" s="77">
        <f t="shared" si="17"/>
        <v>0</v>
      </c>
      <c r="BB123" s="83"/>
      <c r="BC123" s="133"/>
      <c r="BD123" s="62" t="str">
        <f t="shared" si="18"/>
        <v>正确</v>
      </c>
    </row>
    <row r="124" s="1" customFormat="1" ht="33" customHeight="1" spans="1:56">
      <c r="A124" s="128">
        <f t="shared" si="10"/>
        <v>120</v>
      </c>
      <c r="B124" s="115"/>
      <c r="C124" s="135"/>
      <c r="D124" s="117"/>
      <c r="E124" s="115"/>
      <c r="F124" s="87">
        <f t="shared" si="11"/>
        <v>30</v>
      </c>
      <c r="G124" s="136"/>
      <c r="H124" s="119"/>
      <c r="I124" s="119"/>
      <c r="J124" s="119"/>
      <c r="K124" s="119"/>
      <c r="L124" s="119"/>
      <c r="M124" s="119"/>
      <c r="N124" s="119"/>
      <c r="O124" s="119"/>
      <c r="P124" s="119"/>
      <c r="Q124" s="119"/>
      <c r="R124" s="119"/>
      <c r="S124" s="72">
        <f t="shared" si="12"/>
        <v>0</v>
      </c>
      <c r="T124" s="137"/>
      <c r="U124" s="122"/>
      <c r="V124" s="123"/>
      <c r="W124" s="124"/>
      <c r="X124" s="124"/>
      <c r="Y124" s="124"/>
      <c r="Z124" s="124"/>
      <c r="AA124" s="124"/>
      <c r="AB124" s="125"/>
      <c r="AC124" s="77">
        <f t="shared" si="13"/>
        <v>0</v>
      </c>
      <c r="AD124" s="125"/>
      <c r="AE124" s="125"/>
      <c r="AF124" s="125"/>
      <c r="AG124" s="125"/>
      <c r="AH124" s="125"/>
      <c r="AI124" s="125"/>
      <c r="AJ124" s="125"/>
      <c r="AK124" s="125"/>
      <c r="AL124" s="125"/>
      <c r="AM124" s="125"/>
      <c r="AN124" s="125"/>
      <c r="AO124" s="125"/>
      <c r="AP124" s="125"/>
      <c r="AQ124" s="125"/>
      <c r="AR124" s="125"/>
      <c r="AS124" s="79">
        <f t="shared" si="14"/>
        <v>0</v>
      </c>
      <c r="AT124" s="77">
        <f t="shared" si="15"/>
        <v>0</v>
      </c>
      <c r="AU124" s="77">
        <f t="shared" si="16"/>
        <v>0</v>
      </c>
      <c r="AV124" s="80"/>
      <c r="AW124" s="81"/>
      <c r="AX124" s="81"/>
      <c r="AY124" s="126"/>
      <c r="AZ124" s="126"/>
      <c r="BA124" s="77">
        <f t="shared" si="17"/>
        <v>0</v>
      </c>
      <c r="BB124" s="83"/>
      <c r="BC124" s="133"/>
      <c r="BD124" s="62" t="str">
        <f t="shared" si="18"/>
        <v>正确</v>
      </c>
    </row>
    <row r="125" s="1" customFormat="1" ht="33" customHeight="1" spans="1:56">
      <c r="A125" s="128">
        <f t="shared" si="10"/>
        <v>121</v>
      </c>
      <c r="B125" s="115"/>
      <c r="C125" s="135"/>
      <c r="D125" s="117"/>
      <c r="E125" s="115"/>
      <c r="F125" s="87">
        <f t="shared" si="11"/>
        <v>30</v>
      </c>
      <c r="G125" s="136"/>
      <c r="H125" s="119"/>
      <c r="I125" s="119"/>
      <c r="J125" s="119"/>
      <c r="K125" s="119"/>
      <c r="L125" s="119"/>
      <c r="M125" s="119"/>
      <c r="N125" s="119"/>
      <c r="O125" s="119"/>
      <c r="P125" s="119"/>
      <c r="Q125" s="119"/>
      <c r="R125" s="119"/>
      <c r="S125" s="72">
        <f t="shared" si="12"/>
        <v>0</v>
      </c>
      <c r="T125" s="137"/>
      <c r="U125" s="122"/>
      <c r="V125" s="123"/>
      <c r="W125" s="124"/>
      <c r="X125" s="124"/>
      <c r="Y125" s="124"/>
      <c r="Z125" s="124"/>
      <c r="AA125" s="124"/>
      <c r="AB125" s="125"/>
      <c r="AC125" s="77">
        <f t="shared" si="13"/>
        <v>0</v>
      </c>
      <c r="AD125" s="125"/>
      <c r="AE125" s="125"/>
      <c r="AF125" s="125"/>
      <c r="AG125" s="125"/>
      <c r="AH125" s="125"/>
      <c r="AI125" s="125"/>
      <c r="AJ125" s="125"/>
      <c r="AK125" s="125"/>
      <c r="AL125" s="125"/>
      <c r="AM125" s="125"/>
      <c r="AN125" s="125"/>
      <c r="AO125" s="125"/>
      <c r="AP125" s="125"/>
      <c r="AQ125" s="125"/>
      <c r="AR125" s="125"/>
      <c r="AS125" s="79">
        <f t="shared" si="14"/>
        <v>0</v>
      </c>
      <c r="AT125" s="77">
        <f t="shared" si="15"/>
        <v>0</v>
      </c>
      <c r="AU125" s="77">
        <f t="shared" si="16"/>
        <v>0</v>
      </c>
      <c r="AV125" s="80"/>
      <c r="AW125" s="81"/>
      <c r="AX125" s="81"/>
      <c r="AY125" s="126"/>
      <c r="AZ125" s="126"/>
      <c r="BA125" s="77">
        <f t="shared" si="17"/>
        <v>0</v>
      </c>
      <c r="BB125" s="83"/>
      <c r="BC125" s="133"/>
      <c r="BD125" s="62" t="str">
        <f t="shared" si="18"/>
        <v>正确</v>
      </c>
    </row>
    <row r="126" s="1" customFormat="1" ht="33" customHeight="1" spans="1:56">
      <c r="A126" s="128">
        <f t="shared" si="10"/>
        <v>122</v>
      </c>
      <c r="B126" s="115"/>
      <c r="C126" s="135"/>
      <c r="D126" s="117"/>
      <c r="E126" s="115"/>
      <c r="F126" s="87">
        <f t="shared" si="11"/>
        <v>30</v>
      </c>
      <c r="G126" s="136"/>
      <c r="H126" s="119"/>
      <c r="I126" s="119"/>
      <c r="J126" s="119"/>
      <c r="K126" s="119"/>
      <c r="L126" s="119"/>
      <c r="M126" s="119"/>
      <c r="N126" s="119"/>
      <c r="O126" s="119"/>
      <c r="P126" s="119"/>
      <c r="Q126" s="119"/>
      <c r="R126" s="119"/>
      <c r="S126" s="72">
        <f t="shared" si="12"/>
        <v>0</v>
      </c>
      <c r="T126" s="137"/>
      <c r="U126" s="122"/>
      <c r="V126" s="123"/>
      <c r="W126" s="124"/>
      <c r="X126" s="124"/>
      <c r="Y126" s="124"/>
      <c r="Z126" s="124"/>
      <c r="AA126" s="124"/>
      <c r="AB126" s="125"/>
      <c r="AC126" s="77">
        <f t="shared" si="13"/>
        <v>0</v>
      </c>
      <c r="AD126" s="125"/>
      <c r="AE126" s="125"/>
      <c r="AF126" s="125"/>
      <c r="AG126" s="125"/>
      <c r="AH126" s="125"/>
      <c r="AI126" s="125"/>
      <c r="AJ126" s="125"/>
      <c r="AK126" s="125"/>
      <c r="AL126" s="125"/>
      <c r="AM126" s="125"/>
      <c r="AN126" s="125"/>
      <c r="AO126" s="125"/>
      <c r="AP126" s="125"/>
      <c r="AQ126" s="125"/>
      <c r="AR126" s="125"/>
      <c r="AS126" s="79">
        <f t="shared" si="14"/>
        <v>0</v>
      </c>
      <c r="AT126" s="77">
        <f t="shared" si="15"/>
        <v>0</v>
      </c>
      <c r="AU126" s="77">
        <f t="shared" si="16"/>
        <v>0</v>
      </c>
      <c r="AV126" s="80"/>
      <c r="AW126" s="81"/>
      <c r="AX126" s="81"/>
      <c r="AY126" s="126"/>
      <c r="AZ126" s="126"/>
      <c r="BA126" s="77">
        <f t="shared" si="17"/>
        <v>0</v>
      </c>
      <c r="BB126" s="83"/>
      <c r="BC126" s="133"/>
      <c r="BD126" s="62" t="str">
        <f t="shared" si="18"/>
        <v>正确</v>
      </c>
    </row>
    <row r="127" s="1" customFormat="1" ht="33" customHeight="1" spans="1:56">
      <c r="A127" s="128">
        <f t="shared" si="10"/>
        <v>123</v>
      </c>
      <c r="B127" s="115"/>
      <c r="C127" s="135"/>
      <c r="D127" s="117"/>
      <c r="E127" s="115"/>
      <c r="F127" s="87">
        <f t="shared" si="11"/>
        <v>30</v>
      </c>
      <c r="G127" s="136"/>
      <c r="H127" s="119"/>
      <c r="I127" s="119"/>
      <c r="J127" s="119"/>
      <c r="K127" s="119"/>
      <c r="L127" s="119"/>
      <c r="M127" s="119"/>
      <c r="N127" s="119"/>
      <c r="O127" s="119"/>
      <c r="P127" s="119"/>
      <c r="Q127" s="119"/>
      <c r="R127" s="119"/>
      <c r="S127" s="72">
        <f t="shared" si="12"/>
        <v>0</v>
      </c>
      <c r="T127" s="137"/>
      <c r="U127" s="122"/>
      <c r="V127" s="123"/>
      <c r="W127" s="124"/>
      <c r="X127" s="124"/>
      <c r="Y127" s="124"/>
      <c r="Z127" s="124"/>
      <c r="AA127" s="124"/>
      <c r="AB127" s="125"/>
      <c r="AC127" s="77">
        <f t="shared" si="13"/>
        <v>0</v>
      </c>
      <c r="AD127" s="125"/>
      <c r="AE127" s="125"/>
      <c r="AF127" s="125"/>
      <c r="AG127" s="125"/>
      <c r="AH127" s="125"/>
      <c r="AI127" s="125"/>
      <c r="AJ127" s="125"/>
      <c r="AK127" s="125"/>
      <c r="AL127" s="125"/>
      <c r="AM127" s="125"/>
      <c r="AN127" s="125"/>
      <c r="AO127" s="125"/>
      <c r="AP127" s="125"/>
      <c r="AQ127" s="125"/>
      <c r="AR127" s="125"/>
      <c r="AS127" s="79">
        <f t="shared" si="14"/>
        <v>0</v>
      </c>
      <c r="AT127" s="77">
        <f t="shared" si="15"/>
        <v>0</v>
      </c>
      <c r="AU127" s="77">
        <f t="shared" si="16"/>
        <v>0</v>
      </c>
      <c r="AV127" s="80"/>
      <c r="AW127" s="81"/>
      <c r="AX127" s="81"/>
      <c r="AY127" s="126"/>
      <c r="AZ127" s="126"/>
      <c r="BA127" s="77">
        <f t="shared" si="17"/>
        <v>0</v>
      </c>
      <c r="BB127" s="83"/>
      <c r="BC127" s="133"/>
      <c r="BD127" s="62" t="str">
        <f t="shared" si="18"/>
        <v>正确</v>
      </c>
    </row>
    <row r="128" s="1" customFormat="1" ht="33" customHeight="1" spans="1:56">
      <c r="A128" s="128">
        <f t="shared" si="10"/>
        <v>124</v>
      </c>
      <c r="B128" s="115"/>
      <c r="C128" s="135"/>
      <c r="D128" s="117"/>
      <c r="E128" s="115"/>
      <c r="F128" s="87">
        <f t="shared" si="11"/>
        <v>30</v>
      </c>
      <c r="G128" s="136"/>
      <c r="H128" s="119"/>
      <c r="I128" s="119"/>
      <c r="J128" s="119"/>
      <c r="K128" s="119"/>
      <c r="L128" s="119"/>
      <c r="M128" s="119"/>
      <c r="N128" s="119"/>
      <c r="O128" s="119"/>
      <c r="P128" s="119"/>
      <c r="Q128" s="119"/>
      <c r="R128" s="119"/>
      <c r="S128" s="72">
        <f t="shared" si="12"/>
        <v>0</v>
      </c>
      <c r="T128" s="137"/>
      <c r="U128" s="122"/>
      <c r="V128" s="123"/>
      <c r="W128" s="124"/>
      <c r="X128" s="124"/>
      <c r="Y128" s="124"/>
      <c r="Z128" s="124"/>
      <c r="AA128" s="124"/>
      <c r="AB128" s="125"/>
      <c r="AC128" s="77">
        <f t="shared" si="13"/>
        <v>0</v>
      </c>
      <c r="AD128" s="125"/>
      <c r="AE128" s="125"/>
      <c r="AF128" s="125"/>
      <c r="AG128" s="125"/>
      <c r="AH128" s="125"/>
      <c r="AI128" s="125"/>
      <c r="AJ128" s="125"/>
      <c r="AK128" s="125"/>
      <c r="AL128" s="125"/>
      <c r="AM128" s="125"/>
      <c r="AN128" s="125"/>
      <c r="AO128" s="125"/>
      <c r="AP128" s="125"/>
      <c r="AQ128" s="125"/>
      <c r="AR128" s="125"/>
      <c r="AS128" s="79">
        <f t="shared" si="14"/>
        <v>0</v>
      </c>
      <c r="AT128" s="77">
        <f t="shared" si="15"/>
        <v>0</v>
      </c>
      <c r="AU128" s="77">
        <f t="shared" si="16"/>
        <v>0</v>
      </c>
      <c r="AV128" s="80"/>
      <c r="AW128" s="81"/>
      <c r="AX128" s="81"/>
      <c r="AY128" s="126"/>
      <c r="AZ128" s="126"/>
      <c r="BA128" s="77">
        <f t="shared" si="17"/>
        <v>0</v>
      </c>
      <c r="BB128" s="83"/>
      <c r="BC128" s="133"/>
      <c r="BD128" s="62" t="str">
        <f t="shared" si="18"/>
        <v>正确</v>
      </c>
    </row>
    <row r="129" s="1" customFormat="1" ht="33" customHeight="1" spans="1:56">
      <c r="A129" s="128">
        <f t="shared" si="10"/>
        <v>125</v>
      </c>
      <c r="B129" s="115"/>
      <c r="C129" s="135"/>
      <c r="D129" s="117"/>
      <c r="E129" s="115"/>
      <c r="F129" s="87">
        <f t="shared" si="11"/>
        <v>30</v>
      </c>
      <c r="G129" s="136"/>
      <c r="H129" s="119"/>
      <c r="I129" s="119"/>
      <c r="J129" s="119"/>
      <c r="K129" s="119"/>
      <c r="L129" s="119"/>
      <c r="M129" s="119"/>
      <c r="N129" s="119"/>
      <c r="O129" s="119"/>
      <c r="P129" s="119"/>
      <c r="Q129" s="119"/>
      <c r="R129" s="119"/>
      <c r="S129" s="72">
        <f t="shared" si="12"/>
        <v>0</v>
      </c>
      <c r="T129" s="137"/>
      <c r="U129" s="122"/>
      <c r="V129" s="123"/>
      <c r="W129" s="124"/>
      <c r="X129" s="124"/>
      <c r="Y129" s="124"/>
      <c r="Z129" s="124"/>
      <c r="AA129" s="124"/>
      <c r="AB129" s="125"/>
      <c r="AC129" s="77">
        <f t="shared" si="13"/>
        <v>0</v>
      </c>
      <c r="AD129" s="125"/>
      <c r="AE129" s="125"/>
      <c r="AF129" s="125"/>
      <c r="AG129" s="125"/>
      <c r="AH129" s="125"/>
      <c r="AI129" s="125"/>
      <c r="AJ129" s="125"/>
      <c r="AK129" s="125"/>
      <c r="AL129" s="125"/>
      <c r="AM129" s="125"/>
      <c r="AN129" s="125"/>
      <c r="AO129" s="125"/>
      <c r="AP129" s="125"/>
      <c r="AQ129" s="125"/>
      <c r="AR129" s="125"/>
      <c r="AS129" s="79">
        <f t="shared" si="14"/>
        <v>0</v>
      </c>
      <c r="AT129" s="77">
        <f t="shared" si="15"/>
        <v>0</v>
      </c>
      <c r="AU129" s="77">
        <f t="shared" si="16"/>
        <v>0</v>
      </c>
      <c r="AV129" s="80"/>
      <c r="AW129" s="81"/>
      <c r="AX129" s="81"/>
      <c r="AY129" s="126"/>
      <c r="AZ129" s="126"/>
      <c r="BA129" s="77">
        <f t="shared" si="17"/>
        <v>0</v>
      </c>
      <c r="BB129" s="83"/>
      <c r="BC129" s="133"/>
      <c r="BD129" s="62" t="str">
        <f t="shared" si="18"/>
        <v>正确</v>
      </c>
    </row>
    <row r="130" s="1" customFormat="1" ht="33" customHeight="1" spans="1:56">
      <c r="A130" s="128">
        <f t="shared" si="10"/>
        <v>126</v>
      </c>
      <c r="B130" s="115"/>
      <c r="C130" s="135"/>
      <c r="D130" s="117"/>
      <c r="E130" s="115"/>
      <c r="F130" s="87">
        <f t="shared" si="11"/>
        <v>30</v>
      </c>
      <c r="G130" s="136"/>
      <c r="H130" s="119"/>
      <c r="I130" s="119"/>
      <c r="J130" s="119"/>
      <c r="K130" s="119"/>
      <c r="L130" s="119"/>
      <c r="M130" s="119"/>
      <c r="N130" s="119"/>
      <c r="O130" s="119"/>
      <c r="P130" s="119"/>
      <c r="Q130" s="119"/>
      <c r="R130" s="119"/>
      <c r="S130" s="72">
        <f t="shared" si="12"/>
        <v>0</v>
      </c>
      <c r="T130" s="137"/>
      <c r="U130" s="122"/>
      <c r="V130" s="123"/>
      <c r="W130" s="124"/>
      <c r="X130" s="124"/>
      <c r="Y130" s="124"/>
      <c r="Z130" s="124"/>
      <c r="AA130" s="124"/>
      <c r="AB130" s="125"/>
      <c r="AC130" s="77">
        <f t="shared" si="13"/>
        <v>0</v>
      </c>
      <c r="AD130" s="125"/>
      <c r="AE130" s="125"/>
      <c r="AF130" s="125"/>
      <c r="AG130" s="125"/>
      <c r="AH130" s="125"/>
      <c r="AI130" s="125"/>
      <c r="AJ130" s="125"/>
      <c r="AK130" s="125"/>
      <c r="AL130" s="125"/>
      <c r="AM130" s="125"/>
      <c r="AN130" s="125"/>
      <c r="AO130" s="125"/>
      <c r="AP130" s="125"/>
      <c r="AQ130" s="125"/>
      <c r="AR130" s="125"/>
      <c r="AS130" s="79">
        <f t="shared" si="14"/>
        <v>0</v>
      </c>
      <c r="AT130" s="77">
        <f t="shared" si="15"/>
        <v>0</v>
      </c>
      <c r="AU130" s="77">
        <f t="shared" si="16"/>
        <v>0</v>
      </c>
      <c r="AV130" s="80"/>
      <c r="AW130" s="81"/>
      <c r="AX130" s="81"/>
      <c r="AY130" s="126"/>
      <c r="AZ130" s="126"/>
      <c r="BA130" s="77">
        <f t="shared" si="17"/>
        <v>0</v>
      </c>
      <c r="BB130" s="83"/>
      <c r="BC130" s="133"/>
      <c r="BD130" s="62" t="str">
        <f t="shared" si="18"/>
        <v>正确</v>
      </c>
    </row>
    <row r="131" s="1" customFormat="1" ht="33" customHeight="1" spans="1:56">
      <c r="A131" s="128">
        <f t="shared" si="10"/>
        <v>127</v>
      </c>
      <c r="B131" s="115"/>
      <c r="C131" s="135"/>
      <c r="D131" s="117"/>
      <c r="E131" s="115"/>
      <c r="F131" s="87">
        <f t="shared" si="11"/>
        <v>30</v>
      </c>
      <c r="G131" s="136"/>
      <c r="H131" s="119"/>
      <c r="I131" s="119"/>
      <c r="J131" s="119"/>
      <c r="K131" s="119"/>
      <c r="L131" s="119"/>
      <c r="M131" s="119"/>
      <c r="N131" s="119"/>
      <c r="O131" s="119"/>
      <c r="P131" s="119"/>
      <c r="Q131" s="119"/>
      <c r="R131" s="119"/>
      <c r="S131" s="72">
        <f t="shared" si="12"/>
        <v>0</v>
      </c>
      <c r="T131" s="137"/>
      <c r="U131" s="122"/>
      <c r="V131" s="123"/>
      <c r="W131" s="124"/>
      <c r="X131" s="124"/>
      <c r="Y131" s="124"/>
      <c r="Z131" s="124"/>
      <c r="AA131" s="124"/>
      <c r="AB131" s="125"/>
      <c r="AC131" s="77">
        <f t="shared" si="13"/>
        <v>0</v>
      </c>
      <c r="AD131" s="125"/>
      <c r="AE131" s="125"/>
      <c r="AF131" s="125"/>
      <c r="AG131" s="125"/>
      <c r="AH131" s="125"/>
      <c r="AI131" s="125"/>
      <c r="AJ131" s="125"/>
      <c r="AK131" s="125"/>
      <c r="AL131" s="125"/>
      <c r="AM131" s="125"/>
      <c r="AN131" s="125"/>
      <c r="AO131" s="125"/>
      <c r="AP131" s="125"/>
      <c r="AQ131" s="125"/>
      <c r="AR131" s="125"/>
      <c r="AS131" s="79">
        <f t="shared" si="14"/>
        <v>0</v>
      </c>
      <c r="AT131" s="77">
        <f t="shared" si="15"/>
        <v>0</v>
      </c>
      <c r="AU131" s="77">
        <f t="shared" si="16"/>
        <v>0</v>
      </c>
      <c r="AV131" s="80"/>
      <c r="AW131" s="81"/>
      <c r="AX131" s="81"/>
      <c r="AY131" s="126"/>
      <c r="AZ131" s="126"/>
      <c r="BA131" s="77">
        <f t="shared" si="17"/>
        <v>0</v>
      </c>
      <c r="BB131" s="83"/>
      <c r="BC131" s="133"/>
      <c r="BD131" s="62" t="str">
        <f t="shared" si="18"/>
        <v>正确</v>
      </c>
    </row>
    <row r="132" s="1" customFormat="1" ht="33" customHeight="1" spans="1:56">
      <c r="A132" s="128">
        <f t="shared" si="10"/>
        <v>128</v>
      </c>
      <c r="B132" s="115"/>
      <c r="C132" s="135"/>
      <c r="D132" s="117"/>
      <c r="E132" s="115"/>
      <c r="F132" s="87">
        <f t="shared" si="11"/>
        <v>30</v>
      </c>
      <c r="G132" s="136"/>
      <c r="H132" s="119"/>
      <c r="I132" s="119"/>
      <c r="J132" s="119"/>
      <c r="K132" s="119"/>
      <c r="L132" s="119"/>
      <c r="M132" s="119"/>
      <c r="N132" s="119"/>
      <c r="O132" s="119"/>
      <c r="P132" s="119"/>
      <c r="Q132" s="119"/>
      <c r="R132" s="119"/>
      <c r="S132" s="72">
        <f t="shared" si="12"/>
        <v>0</v>
      </c>
      <c r="T132" s="137"/>
      <c r="U132" s="122"/>
      <c r="V132" s="123"/>
      <c r="W132" s="124"/>
      <c r="X132" s="124"/>
      <c r="Y132" s="124"/>
      <c r="Z132" s="124"/>
      <c r="AA132" s="124"/>
      <c r="AB132" s="125"/>
      <c r="AC132" s="77">
        <f t="shared" si="13"/>
        <v>0</v>
      </c>
      <c r="AD132" s="125"/>
      <c r="AE132" s="125"/>
      <c r="AF132" s="125"/>
      <c r="AG132" s="125"/>
      <c r="AH132" s="125"/>
      <c r="AI132" s="125"/>
      <c r="AJ132" s="125"/>
      <c r="AK132" s="125"/>
      <c r="AL132" s="125"/>
      <c r="AM132" s="125"/>
      <c r="AN132" s="125"/>
      <c r="AO132" s="125"/>
      <c r="AP132" s="125"/>
      <c r="AQ132" s="125"/>
      <c r="AR132" s="125"/>
      <c r="AS132" s="79">
        <f t="shared" si="14"/>
        <v>0</v>
      </c>
      <c r="AT132" s="77">
        <f t="shared" si="15"/>
        <v>0</v>
      </c>
      <c r="AU132" s="77">
        <f t="shared" si="16"/>
        <v>0</v>
      </c>
      <c r="AV132" s="80"/>
      <c r="AW132" s="81"/>
      <c r="AX132" s="81"/>
      <c r="AY132" s="126"/>
      <c r="AZ132" s="126"/>
      <c r="BA132" s="77">
        <f t="shared" si="17"/>
        <v>0</v>
      </c>
      <c r="BB132" s="83"/>
      <c r="BC132" s="133"/>
      <c r="BD132" s="62" t="str">
        <f t="shared" si="18"/>
        <v>正确</v>
      </c>
    </row>
    <row r="133" s="1" customFormat="1" ht="33" customHeight="1" spans="1:56">
      <c r="A133" s="128">
        <f t="shared" ref="A133:A159" si="19">ROW()-4</f>
        <v>129</v>
      </c>
      <c r="B133" s="115"/>
      <c r="C133" s="135"/>
      <c r="D133" s="117"/>
      <c r="E133" s="115"/>
      <c r="F133" s="87">
        <f t="shared" ref="F133:F159" si="20">IF($C$2-D133+1&lt;$E$2,$C$2-D133+1,$E$2)</f>
        <v>30</v>
      </c>
      <c r="G133" s="136"/>
      <c r="H133" s="119"/>
      <c r="I133" s="119"/>
      <c r="J133" s="119"/>
      <c r="K133" s="119"/>
      <c r="L133" s="119"/>
      <c r="M133" s="119"/>
      <c r="N133" s="119"/>
      <c r="O133" s="119"/>
      <c r="P133" s="119"/>
      <c r="Q133" s="119"/>
      <c r="R133" s="119"/>
      <c r="S133" s="72">
        <f t="shared" ref="S133:S159" si="21">P133+Q133-R133</f>
        <v>0</v>
      </c>
      <c r="T133" s="137"/>
      <c r="U133" s="122"/>
      <c r="V133" s="123"/>
      <c r="W133" s="124"/>
      <c r="X133" s="124"/>
      <c r="Y133" s="124"/>
      <c r="Z133" s="124"/>
      <c r="AA133" s="124"/>
      <c r="AB133" s="125"/>
      <c r="AC133" s="77">
        <f t="shared" ref="AC133:AC159" si="22">IF(G133="是",30,0)</f>
        <v>0</v>
      </c>
      <c r="AD133" s="125"/>
      <c r="AE133" s="125"/>
      <c r="AF133" s="125"/>
      <c r="AG133" s="125"/>
      <c r="AH133" s="125"/>
      <c r="AI133" s="125"/>
      <c r="AJ133" s="125"/>
      <c r="AK133" s="125"/>
      <c r="AL133" s="125"/>
      <c r="AM133" s="125"/>
      <c r="AN133" s="125"/>
      <c r="AO133" s="125"/>
      <c r="AP133" s="125"/>
      <c r="AQ133" s="125"/>
      <c r="AR133" s="125"/>
      <c r="AS133" s="79">
        <f t="shared" ref="AS133:AS159" si="23">IFERROR(U133/$E$2*2*H133+I133*2,0)</f>
        <v>0</v>
      </c>
      <c r="AT133" s="77">
        <f t="shared" ref="AT133:AT159" si="24">IFERROR(U133/$E$2*(J133+K133*0.2+L133+M133*0.5),0)</f>
        <v>0</v>
      </c>
      <c r="AU133" s="77">
        <f t="shared" ref="AU133:AU159" si="25">ROUND(SUM(V133:AP133)-SUM(AQ133:AT133),2)</f>
        <v>0</v>
      </c>
      <c r="AV133" s="80"/>
      <c r="AW133" s="81"/>
      <c r="AX133" s="81"/>
      <c r="AY133" s="126"/>
      <c r="AZ133" s="126"/>
      <c r="BA133" s="77">
        <f t="shared" ref="BA133:BA159" si="26">ROUND(AU133-SUM(AV133:AZ133),2)</f>
        <v>0</v>
      </c>
      <c r="BB133" s="83"/>
      <c r="BC133" s="133"/>
      <c r="BD133" s="62" t="str">
        <f t="shared" ref="BD133:BD159" si="27">IF(U133-SUM(V133:AB133)=0,"正确","错误")</f>
        <v>正确</v>
      </c>
    </row>
    <row r="134" s="1" customFormat="1" ht="33" customHeight="1" spans="1:56">
      <c r="A134" s="128">
        <f t="shared" si="19"/>
        <v>130</v>
      </c>
      <c r="B134" s="115"/>
      <c r="C134" s="135"/>
      <c r="D134" s="117"/>
      <c r="E134" s="115"/>
      <c r="F134" s="87">
        <f t="shared" si="20"/>
        <v>30</v>
      </c>
      <c r="G134" s="136"/>
      <c r="H134" s="119"/>
      <c r="I134" s="119"/>
      <c r="J134" s="119"/>
      <c r="K134" s="119"/>
      <c r="L134" s="119"/>
      <c r="M134" s="119"/>
      <c r="N134" s="119"/>
      <c r="O134" s="119"/>
      <c r="P134" s="119"/>
      <c r="Q134" s="119"/>
      <c r="R134" s="119"/>
      <c r="S134" s="72">
        <f t="shared" si="21"/>
        <v>0</v>
      </c>
      <c r="T134" s="137"/>
      <c r="U134" s="122"/>
      <c r="V134" s="123"/>
      <c r="W134" s="124"/>
      <c r="X134" s="124"/>
      <c r="Y134" s="124"/>
      <c r="Z134" s="124"/>
      <c r="AA134" s="124"/>
      <c r="AB134" s="125"/>
      <c r="AC134" s="77">
        <f t="shared" si="22"/>
        <v>0</v>
      </c>
      <c r="AD134" s="125"/>
      <c r="AE134" s="125"/>
      <c r="AF134" s="125"/>
      <c r="AG134" s="125"/>
      <c r="AH134" s="125"/>
      <c r="AI134" s="125"/>
      <c r="AJ134" s="125"/>
      <c r="AK134" s="125"/>
      <c r="AL134" s="125"/>
      <c r="AM134" s="125"/>
      <c r="AN134" s="125"/>
      <c r="AO134" s="125"/>
      <c r="AP134" s="125"/>
      <c r="AQ134" s="125"/>
      <c r="AR134" s="125"/>
      <c r="AS134" s="79">
        <f t="shared" si="23"/>
        <v>0</v>
      </c>
      <c r="AT134" s="77">
        <f t="shared" si="24"/>
        <v>0</v>
      </c>
      <c r="AU134" s="77">
        <f t="shared" si="25"/>
        <v>0</v>
      </c>
      <c r="AV134" s="80"/>
      <c r="AW134" s="81"/>
      <c r="AX134" s="81"/>
      <c r="AY134" s="126"/>
      <c r="AZ134" s="126"/>
      <c r="BA134" s="77">
        <f t="shared" si="26"/>
        <v>0</v>
      </c>
      <c r="BB134" s="83"/>
      <c r="BC134" s="133"/>
      <c r="BD134" s="62" t="str">
        <f t="shared" si="27"/>
        <v>正确</v>
      </c>
    </row>
    <row r="135" s="1" customFormat="1" ht="33" customHeight="1" spans="1:56">
      <c r="A135" s="128">
        <f t="shared" si="19"/>
        <v>131</v>
      </c>
      <c r="B135" s="115"/>
      <c r="C135" s="135"/>
      <c r="D135" s="117"/>
      <c r="E135" s="115"/>
      <c r="F135" s="87">
        <f t="shared" si="20"/>
        <v>30</v>
      </c>
      <c r="G135" s="136"/>
      <c r="H135" s="119"/>
      <c r="I135" s="119"/>
      <c r="J135" s="119"/>
      <c r="K135" s="119"/>
      <c r="L135" s="119"/>
      <c r="M135" s="119"/>
      <c r="N135" s="119"/>
      <c r="O135" s="119"/>
      <c r="P135" s="119"/>
      <c r="Q135" s="119"/>
      <c r="R135" s="119"/>
      <c r="S135" s="72">
        <f t="shared" si="21"/>
        <v>0</v>
      </c>
      <c r="T135" s="137"/>
      <c r="U135" s="122"/>
      <c r="V135" s="123"/>
      <c r="W135" s="124"/>
      <c r="X135" s="124"/>
      <c r="Y135" s="124"/>
      <c r="Z135" s="124"/>
      <c r="AA135" s="124"/>
      <c r="AB135" s="125"/>
      <c r="AC135" s="77">
        <f t="shared" si="22"/>
        <v>0</v>
      </c>
      <c r="AD135" s="125"/>
      <c r="AE135" s="125"/>
      <c r="AF135" s="125"/>
      <c r="AG135" s="125"/>
      <c r="AH135" s="125"/>
      <c r="AI135" s="125"/>
      <c r="AJ135" s="125"/>
      <c r="AK135" s="125"/>
      <c r="AL135" s="125"/>
      <c r="AM135" s="125"/>
      <c r="AN135" s="125"/>
      <c r="AO135" s="125"/>
      <c r="AP135" s="125"/>
      <c r="AQ135" s="125"/>
      <c r="AR135" s="125"/>
      <c r="AS135" s="79">
        <f t="shared" si="23"/>
        <v>0</v>
      </c>
      <c r="AT135" s="77">
        <f t="shared" si="24"/>
        <v>0</v>
      </c>
      <c r="AU135" s="77">
        <f t="shared" si="25"/>
        <v>0</v>
      </c>
      <c r="AV135" s="80"/>
      <c r="AW135" s="81"/>
      <c r="AX135" s="81"/>
      <c r="AY135" s="126"/>
      <c r="AZ135" s="126"/>
      <c r="BA135" s="77">
        <f t="shared" si="26"/>
        <v>0</v>
      </c>
      <c r="BB135" s="83"/>
      <c r="BC135" s="133"/>
      <c r="BD135" s="62" t="str">
        <f t="shared" si="27"/>
        <v>正确</v>
      </c>
    </row>
    <row r="136" s="1" customFormat="1" ht="33" customHeight="1" spans="1:56">
      <c r="A136" s="128">
        <f t="shared" si="19"/>
        <v>132</v>
      </c>
      <c r="B136" s="115"/>
      <c r="C136" s="135"/>
      <c r="D136" s="117"/>
      <c r="E136" s="115"/>
      <c r="F136" s="87">
        <f t="shared" si="20"/>
        <v>30</v>
      </c>
      <c r="G136" s="136"/>
      <c r="H136" s="119"/>
      <c r="I136" s="119"/>
      <c r="J136" s="119"/>
      <c r="K136" s="119"/>
      <c r="L136" s="119"/>
      <c r="M136" s="119"/>
      <c r="N136" s="119"/>
      <c r="O136" s="119"/>
      <c r="P136" s="119"/>
      <c r="Q136" s="119"/>
      <c r="R136" s="119"/>
      <c r="S136" s="72">
        <f t="shared" si="21"/>
        <v>0</v>
      </c>
      <c r="T136" s="137"/>
      <c r="U136" s="122"/>
      <c r="V136" s="123"/>
      <c r="W136" s="124"/>
      <c r="X136" s="124"/>
      <c r="Y136" s="124"/>
      <c r="Z136" s="124"/>
      <c r="AA136" s="124"/>
      <c r="AB136" s="125"/>
      <c r="AC136" s="77">
        <f t="shared" si="22"/>
        <v>0</v>
      </c>
      <c r="AD136" s="125"/>
      <c r="AE136" s="125"/>
      <c r="AF136" s="125"/>
      <c r="AG136" s="125"/>
      <c r="AH136" s="125"/>
      <c r="AI136" s="125"/>
      <c r="AJ136" s="125"/>
      <c r="AK136" s="125"/>
      <c r="AL136" s="125"/>
      <c r="AM136" s="125"/>
      <c r="AN136" s="125"/>
      <c r="AO136" s="125"/>
      <c r="AP136" s="125"/>
      <c r="AQ136" s="125"/>
      <c r="AR136" s="125"/>
      <c r="AS136" s="79">
        <f t="shared" si="23"/>
        <v>0</v>
      </c>
      <c r="AT136" s="77">
        <f t="shared" si="24"/>
        <v>0</v>
      </c>
      <c r="AU136" s="77">
        <f t="shared" si="25"/>
        <v>0</v>
      </c>
      <c r="AV136" s="80"/>
      <c r="AW136" s="81"/>
      <c r="AX136" s="81"/>
      <c r="AY136" s="126"/>
      <c r="AZ136" s="126"/>
      <c r="BA136" s="77">
        <f t="shared" si="26"/>
        <v>0</v>
      </c>
      <c r="BB136" s="83"/>
      <c r="BC136" s="133"/>
      <c r="BD136" s="62" t="str">
        <f t="shared" si="27"/>
        <v>正确</v>
      </c>
    </row>
    <row r="137" s="1" customFormat="1" ht="33" customHeight="1" spans="1:56">
      <c r="A137" s="128">
        <f t="shared" si="19"/>
        <v>133</v>
      </c>
      <c r="B137" s="115"/>
      <c r="C137" s="135"/>
      <c r="D137" s="117"/>
      <c r="E137" s="115"/>
      <c r="F137" s="87">
        <f t="shared" si="20"/>
        <v>30</v>
      </c>
      <c r="G137" s="136"/>
      <c r="H137" s="119"/>
      <c r="I137" s="119"/>
      <c r="J137" s="119"/>
      <c r="K137" s="119"/>
      <c r="L137" s="119"/>
      <c r="M137" s="119"/>
      <c r="N137" s="119"/>
      <c r="O137" s="119"/>
      <c r="P137" s="119"/>
      <c r="Q137" s="119"/>
      <c r="R137" s="119"/>
      <c r="S137" s="72">
        <f t="shared" si="21"/>
        <v>0</v>
      </c>
      <c r="T137" s="137"/>
      <c r="U137" s="122"/>
      <c r="V137" s="123"/>
      <c r="W137" s="124"/>
      <c r="X137" s="124"/>
      <c r="Y137" s="124"/>
      <c r="Z137" s="124"/>
      <c r="AA137" s="124"/>
      <c r="AB137" s="125"/>
      <c r="AC137" s="77">
        <f t="shared" si="22"/>
        <v>0</v>
      </c>
      <c r="AD137" s="125"/>
      <c r="AE137" s="125"/>
      <c r="AF137" s="125"/>
      <c r="AG137" s="125"/>
      <c r="AH137" s="125"/>
      <c r="AI137" s="125"/>
      <c r="AJ137" s="125"/>
      <c r="AK137" s="125"/>
      <c r="AL137" s="125"/>
      <c r="AM137" s="125"/>
      <c r="AN137" s="125"/>
      <c r="AO137" s="125"/>
      <c r="AP137" s="125"/>
      <c r="AQ137" s="125"/>
      <c r="AR137" s="125"/>
      <c r="AS137" s="79">
        <f t="shared" si="23"/>
        <v>0</v>
      </c>
      <c r="AT137" s="77">
        <f t="shared" si="24"/>
        <v>0</v>
      </c>
      <c r="AU137" s="77">
        <f t="shared" si="25"/>
        <v>0</v>
      </c>
      <c r="AV137" s="80"/>
      <c r="AW137" s="81"/>
      <c r="AX137" s="81"/>
      <c r="AY137" s="126"/>
      <c r="AZ137" s="126"/>
      <c r="BA137" s="77">
        <f t="shared" si="26"/>
        <v>0</v>
      </c>
      <c r="BB137" s="83"/>
      <c r="BC137" s="133"/>
      <c r="BD137" s="62" t="str">
        <f t="shared" si="27"/>
        <v>正确</v>
      </c>
    </row>
    <row r="138" s="1" customFormat="1" ht="33" customHeight="1" spans="1:56">
      <c r="A138" s="128">
        <f t="shared" si="19"/>
        <v>134</v>
      </c>
      <c r="B138" s="115"/>
      <c r="C138" s="135"/>
      <c r="D138" s="117"/>
      <c r="E138" s="115"/>
      <c r="F138" s="87">
        <f t="shared" si="20"/>
        <v>30</v>
      </c>
      <c r="G138" s="136"/>
      <c r="H138" s="119"/>
      <c r="I138" s="119"/>
      <c r="J138" s="119"/>
      <c r="K138" s="119"/>
      <c r="L138" s="119"/>
      <c r="M138" s="119"/>
      <c r="N138" s="119"/>
      <c r="O138" s="119"/>
      <c r="P138" s="119"/>
      <c r="Q138" s="119"/>
      <c r="R138" s="119"/>
      <c r="S138" s="72">
        <f t="shared" si="21"/>
        <v>0</v>
      </c>
      <c r="T138" s="137"/>
      <c r="U138" s="122"/>
      <c r="V138" s="123"/>
      <c r="W138" s="124"/>
      <c r="X138" s="124"/>
      <c r="Y138" s="124"/>
      <c r="Z138" s="124"/>
      <c r="AA138" s="124"/>
      <c r="AB138" s="125"/>
      <c r="AC138" s="77">
        <f t="shared" si="22"/>
        <v>0</v>
      </c>
      <c r="AD138" s="125"/>
      <c r="AE138" s="125"/>
      <c r="AF138" s="125"/>
      <c r="AG138" s="125"/>
      <c r="AH138" s="125"/>
      <c r="AI138" s="125"/>
      <c r="AJ138" s="125"/>
      <c r="AK138" s="125"/>
      <c r="AL138" s="125"/>
      <c r="AM138" s="125"/>
      <c r="AN138" s="125"/>
      <c r="AO138" s="125"/>
      <c r="AP138" s="125"/>
      <c r="AQ138" s="125"/>
      <c r="AR138" s="125"/>
      <c r="AS138" s="79">
        <f t="shared" si="23"/>
        <v>0</v>
      </c>
      <c r="AT138" s="77">
        <f t="shared" si="24"/>
        <v>0</v>
      </c>
      <c r="AU138" s="77">
        <f t="shared" si="25"/>
        <v>0</v>
      </c>
      <c r="AV138" s="80"/>
      <c r="AW138" s="81"/>
      <c r="AX138" s="81"/>
      <c r="AY138" s="126"/>
      <c r="AZ138" s="126"/>
      <c r="BA138" s="77">
        <f t="shared" si="26"/>
        <v>0</v>
      </c>
      <c r="BB138" s="83"/>
      <c r="BC138" s="133"/>
      <c r="BD138" s="62" t="str">
        <f t="shared" si="27"/>
        <v>正确</v>
      </c>
    </row>
    <row r="139" s="1" customFormat="1" ht="33" customHeight="1" spans="1:56">
      <c r="A139" s="128">
        <f t="shared" si="19"/>
        <v>135</v>
      </c>
      <c r="B139" s="115"/>
      <c r="C139" s="135"/>
      <c r="D139" s="117"/>
      <c r="E139" s="115"/>
      <c r="F139" s="87">
        <f t="shared" si="20"/>
        <v>30</v>
      </c>
      <c r="G139" s="136"/>
      <c r="H139" s="119"/>
      <c r="I139" s="119"/>
      <c r="J139" s="119"/>
      <c r="K139" s="119"/>
      <c r="L139" s="119"/>
      <c r="M139" s="119"/>
      <c r="N139" s="119"/>
      <c r="O139" s="119"/>
      <c r="P139" s="119"/>
      <c r="Q139" s="119"/>
      <c r="R139" s="119"/>
      <c r="S139" s="72">
        <f t="shared" si="21"/>
        <v>0</v>
      </c>
      <c r="T139" s="137"/>
      <c r="U139" s="122"/>
      <c r="V139" s="123"/>
      <c r="W139" s="124"/>
      <c r="X139" s="124"/>
      <c r="Y139" s="124"/>
      <c r="Z139" s="124"/>
      <c r="AA139" s="124"/>
      <c r="AB139" s="125"/>
      <c r="AC139" s="77">
        <f t="shared" si="22"/>
        <v>0</v>
      </c>
      <c r="AD139" s="125"/>
      <c r="AE139" s="125"/>
      <c r="AF139" s="125"/>
      <c r="AG139" s="125"/>
      <c r="AH139" s="125"/>
      <c r="AI139" s="125"/>
      <c r="AJ139" s="125"/>
      <c r="AK139" s="125"/>
      <c r="AL139" s="125"/>
      <c r="AM139" s="125"/>
      <c r="AN139" s="125"/>
      <c r="AO139" s="125"/>
      <c r="AP139" s="125"/>
      <c r="AQ139" s="125"/>
      <c r="AR139" s="125"/>
      <c r="AS139" s="79">
        <f t="shared" si="23"/>
        <v>0</v>
      </c>
      <c r="AT139" s="77">
        <f t="shared" si="24"/>
        <v>0</v>
      </c>
      <c r="AU139" s="77">
        <f t="shared" si="25"/>
        <v>0</v>
      </c>
      <c r="AV139" s="80"/>
      <c r="AW139" s="81"/>
      <c r="AX139" s="81"/>
      <c r="AY139" s="126"/>
      <c r="AZ139" s="126"/>
      <c r="BA139" s="77">
        <f t="shared" si="26"/>
        <v>0</v>
      </c>
      <c r="BB139" s="83"/>
      <c r="BC139" s="133"/>
      <c r="BD139" s="62" t="str">
        <f t="shared" si="27"/>
        <v>正确</v>
      </c>
    </row>
    <row r="140" s="1" customFormat="1" ht="33" customHeight="1" spans="1:56">
      <c r="A140" s="128">
        <f t="shared" si="19"/>
        <v>136</v>
      </c>
      <c r="B140" s="115"/>
      <c r="C140" s="135"/>
      <c r="D140" s="117"/>
      <c r="E140" s="115"/>
      <c r="F140" s="87">
        <f t="shared" si="20"/>
        <v>30</v>
      </c>
      <c r="G140" s="136"/>
      <c r="H140" s="119"/>
      <c r="I140" s="119"/>
      <c r="J140" s="119"/>
      <c r="K140" s="119"/>
      <c r="L140" s="119"/>
      <c r="M140" s="119"/>
      <c r="N140" s="119"/>
      <c r="O140" s="119"/>
      <c r="P140" s="119"/>
      <c r="Q140" s="119"/>
      <c r="R140" s="119"/>
      <c r="S140" s="72">
        <f t="shared" si="21"/>
        <v>0</v>
      </c>
      <c r="T140" s="137"/>
      <c r="U140" s="122"/>
      <c r="V140" s="123"/>
      <c r="W140" s="124"/>
      <c r="X140" s="124"/>
      <c r="Y140" s="124"/>
      <c r="Z140" s="124"/>
      <c r="AA140" s="124"/>
      <c r="AB140" s="125"/>
      <c r="AC140" s="77">
        <f t="shared" si="22"/>
        <v>0</v>
      </c>
      <c r="AD140" s="125"/>
      <c r="AE140" s="125"/>
      <c r="AF140" s="125"/>
      <c r="AG140" s="125"/>
      <c r="AH140" s="125"/>
      <c r="AI140" s="125"/>
      <c r="AJ140" s="125"/>
      <c r="AK140" s="125"/>
      <c r="AL140" s="125"/>
      <c r="AM140" s="125"/>
      <c r="AN140" s="125"/>
      <c r="AO140" s="125"/>
      <c r="AP140" s="125"/>
      <c r="AQ140" s="125"/>
      <c r="AR140" s="125"/>
      <c r="AS140" s="79">
        <f t="shared" si="23"/>
        <v>0</v>
      </c>
      <c r="AT140" s="77">
        <f t="shared" si="24"/>
        <v>0</v>
      </c>
      <c r="AU140" s="77">
        <f t="shared" si="25"/>
        <v>0</v>
      </c>
      <c r="AV140" s="80"/>
      <c r="AW140" s="81"/>
      <c r="AX140" s="81"/>
      <c r="AY140" s="126"/>
      <c r="AZ140" s="126"/>
      <c r="BA140" s="77">
        <f t="shared" si="26"/>
        <v>0</v>
      </c>
      <c r="BB140" s="83"/>
      <c r="BC140" s="133"/>
      <c r="BD140" s="62" t="str">
        <f t="shared" si="27"/>
        <v>正确</v>
      </c>
    </row>
    <row r="141" s="1" customFormat="1" ht="33" customHeight="1" spans="1:56">
      <c r="A141" s="128">
        <f t="shared" si="19"/>
        <v>137</v>
      </c>
      <c r="B141" s="115"/>
      <c r="C141" s="135"/>
      <c r="D141" s="117"/>
      <c r="E141" s="115"/>
      <c r="F141" s="87">
        <f t="shared" si="20"/>
        <v>30</v>
      </c>
      <c r="G141" s="136"/>
      <c r="H141" s="119"/>
      <c r="I141" s="119"/>
      <c r="J141" s="119"/>
      <c r="K141" s="119"/>
      <c r="L141" s="119"/>
      <c r="M141" s="119"/>
      <c r="N141" s="119"/>
      <c r="O141" s="119"/>
      <c r="P141" s="119"/>
      <c r="Q141" s="119"/>
      <c r="R141" s="119"/>
      <c r="S141" s="72">
        <f t="shared" si="21"/>
        <v>0</v>
      </c>
      <c r="T141" s="137"/>
      <c r="U141" s="122"/>
      <c r="V141" s="123"/>
      <c r="W141" s="124"/>
      <c r="X141" s="124"/>
      <c r="Y141" s="124"/>
      <c r="Z141" s="124"/>
      <c r="AA141" s="124"/>
      <c r="AB141" s="125"/>
      <c r="AC141" s="77">
        <f t="shared" si="22"/>
        <v>0</v>
      </c>
      <c r="AD141" s="125"/>
      <c r="AE141" s="125"/>
      <c r="AF141" s="125"/>
      <c r="AG141" s="125"/>
      <c r="AH141" s="125"/>
      <c r="AI141" s="125"/>
      <c r="AJ141" s="125"/>
      <c r="AK141" s="125"/>
      <c r="AL141" s="125"/>
      <c r="AM141" s="125"/>
      <c r="AN141" s="125"/>
      <c r="AO141" s="125"/>
      <c r="AP141" s="125"/>
      <c r="AQ141" s="125"/>
      <c r="AR141" s="125"/>
      <c r="AS141" s="79">
        <f t="shared" si="23"/>
        <v>0</v>
      </c>
      <c r="AT141" s="77">
        <f t="shared" si="24"/>
        <v>0</v>
      </c>
      <c r="AU141" s="77">
        <f t="shared" si="25"/>
        <v>0</v>
      </c>
      <c r="AV141" s="80"/>
      <c r="AW141" s="81"/>
      <c r="AX141" s="81"/>
      <c r="AY141" s="126"/>
      <c r="AZ141" s="126"/>
      <c r="BA141" s="77">
        <f t="shared" si="26"/>
        <v>0</v>
      </c>
      <c r="BB141" s="83"/>
      <c r="BC141" s="133"/>
      <c r="BD141" s="62" t="str">
        <f t="shared" si="27"/>
        <v>正确</v>
      </c>
    </row>
    <row r="142" s="1" customFormat="1" ht="33" customHeight="1" spans="1:56">
      <c r="A142" s="128">
        <f t="shared" si="19"/>
        <v>138</v>
      </c>
      <c r="B142" s="115"/>
      <c r="C142" s="135"/>
      <c r="D142" s="117"/>
      <c r="E142" s="115"/>
      <c r="F142" s="87">
        <f t="shared" si="20"/>
        <v>30</v>
      </c>
      <c r="G142" s="136"/>
      <c r="H142" s="119"/>
      <c r="I142" s="119"/>
      <c r="J142" s="119"/>
      <c r="K142" s="119"/>
      <c r="L142" s="119"/>
      <c r="M142" s="119"/>
      <c r="N142" s="119"/>
      <c r="O142" s="119"/>
      <c r="P142" s="119"/>
      <c r="Q142" s="119"/>
      <c r="R142" s="119"/>
      <c r="S142" s="72">
        <f t="shared" si="21"/>
        <v>0</v>
      </c>
      <c r="T142" s="137"/>
      <c r="U142" s="122"/>
      <c r="V142" s="123"/>
      <c r="W142" s="124"/>
      <c r="X142" s="124"/>
      <c r="Y142" s="124"/>
      <c r="Z142" s="124"/>
      <c r="AA142" s="124"/>
      <c r="AB142" s="125"/>
      <c r="AC142" s="77">
        <f t="shared" si="22"/>
        <v>0</v>
      </c>
      <c r="AD142" s="125"/>
      <c r="AE142" s="125"/>
      <c r="AF142" s="125"/>
      <c r="AG142" s="125"/>
      <c r="AH142" s="125"/>
      <c r="AI142" s="125"/>
      <c r="AJ142" s="125"/>
      <c r="AK142" s="125"/>
      <c r="AL142" s="125"/>
      <c r="AM142" s="125"/>
      <c r="AN142" s="125"/>
      <c r="AO142" s="125"/>
      <c r="AP142" s="125"/>
      <c r="AQ142" s="125"/>
      <c r="AR142" s="125"/>
      <c r="AS142" s="79">
        <f t="shared" si="23"/>
        <v>0</v>
      </c>
      <c r="AT142" s="77">
        <f t="shared" si="24"/>
        <v>0</v>
      </c>
      <c r="AU142" s="77">
        <f t="shared" si="25"/>
        <v>0</v>
      </c>
      <c r="AV142" s="80"/>
      <c r="AW142" s="81"/>
      <c r="AX142" s="81"/>
      <c r="AY142" s="126"/>
      <c r="AZ142" s="126"/>
      <c r="BA142" s="77">
        <f t="shared" si="26"/>
        <v>0</v>
      </c>
      <c r="BB142" s="83"/>
      <c r="BC142" s="133"/>
      <c r="BD142" s="62" t="str">
        <f t="shared" si="27"/>
        <v>正确</v>
      </c>
    </row>
    <row r="143" s="1" customFormat="1" ht="33" customHeight="1" spans="1:56">
      <c r="A143" s="128">
        <f t="shared" si="19"/>
        <v>139</v>
      </c>
      <c r="B143" s="115"/>
      <c r="C143" s="135"/>
      <c r="D143" s="117"/>
      <c r="E143" s="115"/>
      <c r="F143" s="87">
        <f t="shared" si="20"/>
        <v>30</v>
      </c>
      <c r="G143" s="136"/>
      <c r="H143" s="119"/>
      <c r="I143" s="119"/>
      <c r="J143" s="119"/>
      <c r="K143" s="119"/>
      <c r="L143" s="119"/>
      <c r="M143" s="119"/>
      <c r="N143" s="119"/>
      <c r="O143" s="119"/>
      <c r="P143" s="119"/>
      <c r="Q143" s="119"/>
      <c r="R143" s="119"/>
      <c r="S143" s="72">
        <f t="shared" si="21"/>
        <v>0</v>
      </c>
      <c r="T143" s="137"/>
      <c r="U143" s="122"/>
      <c r="V143" s="123"/>
      <c r="W143" s="124"/>
      <c r="X143" s="124"/>
      <c r="Y143" s="124"/>
      <c r="Z143" s="124"/>
      <c r="AA143" s="124"/>
      <c r="AB143" s="125"/>
      <c r="AC143" s="77">
        <f t="shared" si="22"/>
        <v>0</v>
      </c>
      <c r="AD143" s="125"/>
      <c r="AE143" s="125"/>
      <c r="AF143" s="125"/>
      <c r="AG143" s="125"/>
      <c r="AH143" s="125"/>
      <c r="AI143" s="125"/>
      <c r="AJ143" s="125"/>
      <c r="AK143" s="125"/>
      <c r="AL143" s="125"/>
      <c r="AM143" s="125"/>
      <c r="AN143" s="125"/>
      <c r="AO143" s="125"/>
      <c r="AP143" s="125"/>
      <c r="AQ143" s="125"/>
      <c r="AR143" s="125"/>
      <c r="AS143" s="79">
        <f t="shared" si="23"/>
        <v>0</v>
      </c>
      <c r="AT143" s="77">
        <f t="shared" si="24"/>
        <v>0</v>
      </c>
      <c r="AU143" s="77">
        <f t="shared" si="25"/>
        <v>0</v>
      </c>
      <c r="AV143" s="80"/>
      <c r="AW143" s="81"/>
      <c r="AX143" s="81"/>
      <c r="AY143" s="126"/>
      <c r="AZ143" s="126"/>
      <c r="BA143" s="77">
        <f t="shared" si="26"/>
        <v>0</v>
      </c>
      <c r="BB143" s="83"/>
      <c r="BC143" s="133"/>
      <c r="BD143" s="62" t="str">
        <f t="shared" si="27"/>
        <v>正确</v>
      </c>
    </row>
    <row r="144" s="1" customFormat="1" ht="33" customHeight="1" spans="1:56">
      <c r="A144" s="128">
        <f t="shared" si="19"/>
        <v>140</v>
      </c>
      <c r="B144" s="115"/>
      <c r="C144" s="135"/>
      <c r="D144" s="117"/>
      <c r="E144" s="115"/>
      <c r="F144" s="87">
        <f t="shared" si="20"/>
        <v>30</v>
      </c>
      <c r="G144" s="136"/>
      <c r="H144" s="119"/>
      <c r="I144" s="119"/>
      <c r="J144" s="119"/>
      <c r="K144" s="119"/>
      <c r="L144" s="119"/>
      <c r="M144" s="119"/>
      <c r="N144" s="119"/>
      <c r="O144" s="119"/>
      <c r="P144" s="119"/>
      <c r="Q144" s="119"/>
      <c r="R144" s="119"/>
      <c r="S144" s="72">
        <f t="shared" si="21"/>
        <v>0</v>
      </c>
      <c r="T144" s="137"/>
      <c r="U144" s="122"/>
      <c r="V144" s="123"/>
      <c r="W144" s="124"/>
      <c r="X144" s="124"/>
      <c r="Y144" s="124"/>
      <c r="Z144" s="124"/>
      <c r="AA144" s="124"/>
      <c r="AB144" s="125"/>
      <c r="AC144" s="77">
        <f t="shared" si="22"/>
        <v>0</v>
      </c>
      <c r="AD144" s="125"/>
      <c r="AE144" s="125"/>
      <c r="AF144" s="125"/>
      <c r="AG144" s="125"/>
      <c r="AH144" s="125"/>
      <c r="AI144" s="125"/>
      <c r="AJ144" s="125"/>
      <c r="AK144" s="125"/>
      <c r="AL144" s="125"/>
      <c r="AM144" s="125"/>
      <c r="AN144" s="125"/>
      <c r="AO144" s="125"/>
      <c r="AP144" s="125"/>
      <c r="AQ144" s="125"/>
      <c r="AR144" s="125"/>
      <c r="AS144" s="79">
        <f t="shared" si="23"/>
        <v>0</v>
      </c>
      <c r="AT144" s="77">
        <f t="shared" si="24"/>
        <v>0</v>
      </c>
      <c r="AU144" s="77">
        <f t="shared" si="25"/>
        <v>0</v>
      </c>
      <c r="AV144" s="80"/>
      <c r="AW144" s="81"/>
      <c r="AX144" s="81"/>
      <c r="AY144" s="126"/>
      <c r="AZ144" s="126"/>
      <c r="BA144" s="77">
        <f t="shared" si="26"/>
        <v>0</v>
      </c>
      <c r="BB144" s="83"/>
      <c r="BC144" s="133"/>
      <c r="BD144" s="62" t="str">
        <f t="shared" si="27"/>
        <v>正确</v>
      </c>
    </row>
    <row r="145" s="1" customFormat="1" ht="33" customHeight="1" spans="1:56">
      <c r="A145" s="128">
        <f t="shared" si="19"/>
        <v>141</v>
      </c>
      <c r="B145" s="115"/>
      <c r="C145" s="135"/>
      <c r="D145" s="117"/>
      <c r="E145" s="115"/>
      <c r="F145" s="87">
        <f t="shared" si="20"/>
        <v>30</v>
      </c>
      <c r="G145" s="136"/>
      <c r="H145" s="119"/>
      <c r="I145" s="119"/>
      <c r="J145" s="119"/>
      <c r="K145" s="119"/>
      <c r="L145" s="119"/>
      <c r="M145" s="119"/>
      <c r="N145" s="119"/>
      <c r="O145" s="119"/>
      <c r="P145" s="119"/>
      <c r="Q145" s="119"/>
      <c r="R145" s="119"/>
      <c r="S145" s="72">
        <f t="shared" si="21"/>
        <v>0</v>
      </c>
      <c r="T145" s="137"/>
      <c r="U145" s="122"/>
      <c r="V145" s="123"/>
      <c r="W145" s="124"/>
      <c r="X145" s="124"/>
      <c r="Y145" s="124"/>
      <c r="Z145" s="124"/>
      <c r="AA145" s="124"/>
      <c r="AB145" s="125"/>
      <c r="AC145" s="77">
        <f t="shared" si="22"/>
        <v>0</v>
      </c>
      <c r="AD145" s="125"/>
      <c r="AE145" s="125"/>
      <c r="AF145" s="125"/>
      <c r="AG145" s="125"/>
      <c r="AH145" s="125"/>
      <c r="AI145" s="125"/>
      <c r="AJ145" s="125"/>
      <c r="AK145" s="125"/>
      <c r="AL145" s="125"/>
      <c r="AM145" s="125"/>
      <c r="AN145" s="125"/>
      <c r="AO145" s="125"/>
      <c r="AP145" s="125"/>
      <c r="AQ145" s="125"/>
      <c r="AR145" s="125"/>
      <c r="AS145" s="79">
        <f t="shared" si="23"/>
        <v>0</v>
      </c>
      <c r="AT145" s="77">
        <f t="shared" si="24"/>
        <v>0</v>
      </c>
      <c r="AU145" s="77">
        <f t="shared" si="25"/>
        <v>0</v>
      </c>
      <c r="AV145" s="80"/>
      <c r="AW145" s="81"/>
      <c r="AX145" s="81"/>
      <c r="AY145" s="126"/>
      <c r="AZ145" s="126"/>
      <c r="BA145" s="77">
        <f t="shared" si="26"/>
        <v>0</v>
      </c>
      <c r="BB145" s="83"/>
      <c r="BC145" s="133"/>
      <c r="BD145" s="62" t="str">
        <f t="shared" si="27"/>
        <v>正确</v>
      </c>
    </row>
    <row r="146" s="1" customFormat="1" ht="33" customHeight="1" spans="1:56">
      <c r="A146" s="128">
        <f t="shared" si="19"/>
        <v>142</v>
      </c>
      <c r="B146" s="115"/>
      <c r="C146" s="135"/>
      <c r="D146" s="117"/>
      <c r="E146" s="115"/>
      <c r="F146" s="87">
        <f t="shared" si="20"/>
        <v>30</v>
      </c>
      <c r="G146" s="136"/>
      <c r="H146" s="119"/>
      <c r="I146" s="119"/>
      <c r="J146" s="119"/>
      <c r="K146" s="119"/>
      <c r="L146" s="119"/>
      <c r="M146" s="119"/>
      <c r="N146" s="119"/>
      <c r="O146" s="119"/>
      <c r="P146" s="119"/>
      <c r="Q146" s="119"/>
      <c r="R146" s="119"/>
      <c r="S146" s="72">
        <f t="shared" si="21"/>
        <v>0</v>
      </c>
      <c r="T146" s="137"/>
      <c r="U146" s="122"/>
      <c r="V146" s="123"/>
      <c r="W146" s="124"/>
      <c r="X146" s="124"/>
      <c r="Y146" s="124"/>
      <c r="Z146" s="124"/>
      <c r="AA146" s="124"/>
      <c r="AB146" s="125"/>
      <c r="AC146" s="77">
        <f t="shared" si="22"/>
        <v>0</v>
      </c>
      <c r="AD146" s="125"/>
      <c r="AE146" s="125"/>
      <c r="AF146" s="125"/>
      <c r="AG146" s="125"/>
      <c r="AH146" s="125"/>
      <c r="AI146" s="125"/>
      <c r="AJ146" s="125"/>
      <c r="AK146" s="125"/>
      <c r="AL146" s="125"/>
      <c r="AM146" s="125"/>
      <c r="AN146" s="125"/>
      <c r="AO146" s="125"/>
      <c r="AP146" s="125"/>
      <c r="AQ146" s="125"/>
      <c r="AR146" s="125"/>
      <c r="AS146" s="79">
        <f t="shared" si="23"/>
        <v>0</v>
      </c>
      <c r="AT146" s="77">
        <f t="shared" si="24"/>
        <v>0</v>
      </c>
      <c r="AU146" s="77">
        <f t="shared" si="25"/>
        <v>0</v>
      </c>
      <c r="AV146" s="80"/>
      <c r="AW146" s="81"/>
      <c r="AX146" s="81"/>
      <c r="AY146" s="126"/>
      <c r="AZ146" s="126"/>
      <c r="BA146" s="77">
        <f t="shared" si="26"/>
        <v>0</v>
      </c>
      <c r="BB146" s="83"/>
      <c r="BC146" s="133"/>
      <c r="BD146" s="62" t="str">
        <f t="shared" si="27"/>
        <v>正确</v>
      </c>
    </row>
    <row r="147" s="1" customFormat="1" ht="33" customHeight="1" spans="1:56">
      <c r="A147" s="128">
        <f t="shared" si="19"/>
        <v>143</v>
      </c>
      <c r="B147" s="115"/>
      <c r="C147" s="135"/>
      <c r="D147" s="117"/>
      <c r="E147" s="115"/>
      <c r="F147" s="87">
        <f t="shared" si="20"/>
        <v>30</v>
      </c>
      <c r="G147" s="136"/>
      <c r="H147" s="119"/>
      <c r="I147" s="119"/>
      <c r="J147" s="119"/>
      <c r="K147" s="119"/>
      <c r="L147" s="119"/>
      <c r="M147" s="119"/>
      <c r="N147" s="119"/>
      <c r="O147" s="119"/>
      <c r="P147" s="119"/>
      <c r="Q147" s="119"/>
      <c r="R147" s="119"/>
      <c r="S147" s="72">
        <f t="shared" si="21"/>
        <v>0</v>
      </c>
      <c r="T147" s="137"/>
      <c r="U147" s="122"/>
      <c r="V147" s="123"/>
      <c r="W147" s="124"/>
      <c r="X147" s="124"/>
      <c r="Y147" s="124"/>
      <c r="Z147" s="124"/>
      <c r="AA147" s="124"/>
      <c r="AB147" s="125"/>
      <c r="AC147" s="77">
        <f t="shared" si="22"/>
        <v>0</v>
      </c>
      <c r="AD147" s="125"/>
      <c r="AE147" s="125"/>
      <c r="AF147" s="125"/>
      <c r="AG147" s="125"/>
      <c r="AH147" s="125"/>
      <c r="AI147" s="125"/>
      <c r="AJ147" s="125"/>
      <c r="AK147" s="125"/>
      <c r="AL147" s="125"/>
      <c r="AM147" s="125"/>
      <c r="AN147" s="125"/>
      <c r="AO147" s="125"/>
      <c r="AP147" s="125"/>
      <c r="AQ147" s="125"/>
      <c r="AR147" s="125"/>
      <c r="AS147" s="79">
        <f t="shared" si="23"/>
        <v>0</v>
      </c>
      <c r="AT147" s="77">
        <f t="shared" si="24"/>
        <v>0</v>
      </c>
      <c r="AU147" s="77">
        <f t="shared" si="25"/>
        <v>0</v>
      </c>
      <c r="AV147" s="80"/>
      <c r="AW147" s="81"/>
      <c r="AX147" s="81"/>
      <c r="AY147" s="126"/>
      <c r="AZ147" s="126"/>
      <c r="BA147" s="77">
        <f t="shared" si="26"/>
        <v>0</v>
      </c>
      <c r="BB147" s="83"/>
      <c r="BC147" s="133"/>
      <c r="BD147" s="62" t="str">
        <f t="shared" si="27"/>
        <v>正确</v>
      </c>
    </row>
    <row r="148" s="1" customFormat="1" ht="33" customHeight="1" spans="1:56">
      <c r="A148" s="128">
        <f t="shared" si="19"/>
        <v>144</v>
      </c>
      <c r="B148" s="115"/>
      <c r="C148" s="135"/>
      <c r="D148" s="117"/>
      <c r="E148" s="115"/>
      <c r="F148" s="87">
        <f t="shared" si="20"/>
        <v>30</v>
      </c>
      <c r="G148" s="136"/>
      <c r="H148" s="119"/>
      <c r="I148" s="119"/>
      <c r="J148" s="119"/>
      <c r="K148" s="119"/>
      <c r="L148" s="119"/>
      <c r="M148" s="119"/>
      <c r="N148" s="119"/>
      <c r="O148" s="119"/>
      <c r="P148" s="119"/>
      <c r="Q148" s="119"/>
      <c r="R148" s="119"/>
      <c r="S148" s="72">
        <f t="shared" si="21"/>
        <v>0</v>
      </c>
      <c r="T148" s="137"/>
      <c r="U148" s="122"/>
      <c r="V148" s="123"/>
      <c r="W148" s="124"/>
      <c r="X148" s="124"/>
      <c r="Y148" s="124"/>
      <c r="Z148" s="124"/>
      <c r="AA148" s="124"/>
      <c r="AB148" s="125"/>
      <c r="AC148" s="77">
        <f t="shared" si="22"/>
        <v>0</v>
      </c>
      <c r="AD148" s="125"/>
      <c r="AE148" s="125"/>
      <c r="AF148" s="125"/>
      <c r="AG148" s="125"/>
      <c r="AH148" s="125"/>
      <c r="AI148" s="125"/>
      <c r="AJ148" s="125"/>
      <c r="AK148" s="125"/>
      <c r="AL148" s="125"/>
      <c r="AM148" s="125"/>
      <c r="AN148" s="125"/>
      <c r="AO148" s="125"/>
      <c r="AP148" s="125"/>
      <c r="AQ148" s="125"/>
      <c r="AR148" s="125"/>
      <c r="AS148" s="79">
        <f t="shared" si="23"/>
        <v>0</v>
      </c>
      <c r="AT148" s="77">
        <f t="shared" si="24"/>
        <v>0</v>
      </c>
      <c r="AU148" s="77">
        <f t="shared" si="25"/>
        <v>0</v>
      </c>
      <c r="AV148" s="80"/>
      <c r="AW148" s="81"/>
      <c r="AX148" s="81"/>
      <c r="AY148" s="126"/>
      <c r="AZ148" s="126"/>
      <c r="BA148" s="77">
        <f t="shared" si="26"/>
        <v>0</v>
      </c>
      <c r="BB148" s="83"/>
      <c r="BC148" s="133"/>
      <c r="BD148" s="62" t="str">
        <f t="shared" si="27"/>
        <v>正确</v>
      </c>
    </row>
    <row r="149" s="1" customFormat="1" ht="33" customHeight="1" spans="1:56">
      <c r="A149" s="128">
        <f t="shared" si="19"/>
        <v>145</v>
      </c>
      <c r="B149" s="115"/>
      <c r="C149" s="135"/>
      <c r="D149" s="117"/>
      <c r="E149" s="115"/>
      <c r="F149" s="87">
        <f t="shared" si="20"/>
        <v>30</v>
      </c>
      <c r="G149" s="136"/>
      <c r="H149" s="119"/>
      <c r="I149" s="119"/>
      <c r="J149" s="119"/>
      <c r="K149" s="119"/>
      <c r="L149" s="119"/>
      <c r="M149" s="119"/>
      <c r="N149" s="119"/>
      <c r="O149" s="119"/>
      <c r="P149" s="119"/>
      <c r="Q149" s="119"/>
      <c r="R149" s="119"/>
      <c r="S149" s="72">
        <f t="shared" si="21"/>
        <v>0</v>
      </c>
      <c r="T149" s="137"/>
      <c r="U149" s="122"/>
      <c r="V149" s="123"/>
      <c r="W149" s="124"/>
      <c r="X149" s="124"/>
      <c r="Y149" s="124"/>
      <c r="Z149" s="124"/>
      <c r="AA149" s="124"/>
      <c r="AB149" s="125"/>
      <c r="AC149" s="77">
        <f t="shared" si="22"/>
        <v>0</v>
      </c>
      <c r="AD149" s="125"/>
      <c r="AE149" s="125"/>
      <c r="AF149" s="125"/>
      <c r="AG149" s="125"/>
      <c r="AH149" s="125"/>
      <c r="AI149" s="125"/>
      <c r="AJ149" s="125"/>
      <c r="AK149" s="125"/>
      <c r="AL149" s="125"/>
      <c r="AM149" s="125"/>
      <c r="AN149" s="125"/>
      <c r="AO149" s="125"/>
      <c r="AP149" s="125"/>
      <c r="AQ149" s="125"/>
      <c r="AR149" s="125"/>
      <c r="AS149" s="79">
        <f t="shared" si="23"/>
        <v>0</v>
      </c>
      <c r="AT149" s="77">
        <f t="shared" si="24"/>
        <v>0</v>
      </c>
      <c r="AU149" s="77">
        <f t="shared" si="25"/>
        <v>0</v>
      </c>
      <c r="AV149" s="80"/>
      <c r="AW149" s="81"/>
      <c r="AX149" s="81"/>
      <c r="AY149" s="126"/>
      <c r="AZ149" s="126"/>
      <c r="BA149" s="77">
        <f t="shared" si="26"/>
        <v>0</v>
      </c>
      <c r="BB149" s="83"/>
      <c r="BC149" s="133"/>
      <c r="BD149" s="62" t="str">
        <f t="shared" si="27"/>
        <v>正确</v>
      </c>
    </row>
    <row r="150" s="1" customFormat="1" ht="33" customHeight="1" spans="1:56">
      <c r="A150" s="128">
        <f t="shared" si="19"/>
        <v>146</v>
      </c>
      <c r="B150" s="115"/>
      <c r="C150" s="135"/>
      <c r="D150" s="117"/>
      <c r="E150" s="115"/>
      <c r="F150" s="87">
        <f t="shared" si="20"/>
        <v>30</v>
      </c>
      <c r="G150" s="136"/>
      <c r="H150" s="119"/>
      <c r="I150" s="119"/>
      <c r="J150" s="119"/>
      <c r="K150" s="119"/>
      <c r="L150" s="119"/>
      <c r="M150" s="119"/>
      <c r="N150" s="119"/>
      <c r="O150" s="119"/>
      <c r="P150" s="119"/>
      <c r="Q150" s="119"/>
      <c r="R150" s="119"/>
      <c r="S150" s="72">
        <f t="shared" si="21"/>
        <v>0</v>
      </c>
      <c r="T150" s="137"/>
      <c r="U150" s="122"/>
      <c r="V150" s="123"/>
      <c r="W150" s="124"/>
      <c r="X150" s="124"/>
      <c r="Y150" s="124"/>
      <c r="Z150" s="124"/>
      <c r="AA150" s="124"/>
      <c r="AB150" s="125"/>
      <c r="AC150" s="77">
        <f t="shared" si="22"/>
        <v>0</v>
      </c>
      <c r="AD150" s="125"/>
      <c r="AE150" s="125"/>
      <c r="AF150" s="125"/>
      <c r="AG150" s="125"/>
      <c r="AH150" s="125"/>
      <c r="AI150" s="125"/>
      <c r="AJ150" s="125"/>
      <c r="AK150" s="125"/>
      <c r="AL150" s="125"/>
      <c r="AM150" s="125"/>
      <c r="AN150" s="125"/>
      <c r="AO150" s="125"/>
      <c r="AP150" s="125"/>
      <c r="AQ150" s="125"/>
      <c r="AR150" s="125"/>
      <c r="AS150" s="79">
        <f t="shared" si="23"/>
        <v>0</v>
      </c>
      <c r="AT150" s="77">
        <f t="shared" si="24"/>
        <v>0</v>
      </c>
      <c r="AU150" s="77">
        <f t="shared" si="25"/>
        <v>0</v>
      </c>
      <c r="AV150" s="80"/>
      <c r="AW150" s="81"/>
      <c r="AX150" s="81"/>
      <c r="AY150" s="126"/>
      <c r="AZ150" s="126"/>
      <c r="BA150" s="77">
        <f t="shared" si="26"/>
        <v>0</v>
      </c>
      <c r="BB150" s="83"/>
      <c r="BC150" s="133"/>
      <c r="BD150" s="62" t="str">
        <f t="shared" si="27"/>
        <v>正确</v>
      </c>
    </row>
    <row r="151" s="1" customFormat="1" ht="33" customHeight="1" spans="1:56">
      <c r="A151" s="128">
        <f t="shared" si="19"/>
        <v>147</v>
      </c>
      <c r="B151" s="115"/>
      <c r="C151" s="135"/>
      <c r="D151" s="117"/>
      <c r="E151" s="115"/>
      <c r="F151" s="87">
        <f t="shared" si="20"/>
        <v>30</v>
      </c>
      <c r="G151" s="136"/>
      <c r="H151" s="119"/>
      <c r="I151" s="119"/>
      <c r="J151" s="119"/>
      <c r="K151" s="119"/>
      <c r="L151" s="119"/>
      <c r="M151" s="119"/>
      <c r="N151" s="119"/>
      <c r="O151" s="119"/>
      <c r="P151" s="119"/>
      <c r="Q151" s="119"/>
      <c r="R151" s="119"/>
      <c r="S151" s="72">
        <f t="shared" si="21"/>
        <v>0</v>
      </c>
      <c r="T151" s="137"/>
      <c r="U151" s="122"/>
      <c r="V151" s="123"/>
      <c r="W151" s="124"/>
      <c r="X151" s="124"/>
      <c r="Y151" s="124"/>
      <c r="Z151" s="124"/>
      <c r="AA151" s="124"/>
      <c r="AB151" s="125"/>
      <c r="AC151" s="77">
        <f t="shared" si="22"/>
        <v>0</v>
      </c>
      <c r="AD151" s="125"/>
      <c r="AE151" s="125"/>
      <c r="AF151" s="125"/>
      <c r="AG151" s="125"/>
      <c r="AH151" s="125"/>
      <c r="AI151" s="125"/>
      <c r="AJ151" s="125"/>
      <c r="AK151" s="125"/>
      <c r="AL151" s="125"/>
      <c r="AM151" s="125"/>
      <c r="AN151" s="125"/>
      <c r="AO151" s="125"/>
      <c r="AP151" s="125"/>
      <c r="AQ151" s="125"/>
      <c r="AR151" s="125"/>
      <c r="AS151" s="79">
        <f t="shared" si="23"/>
        <v>0</v>
      </c>
      <c r="AT151" s="77">
        <f t="shared" si="24"/>
        <v>0</v>
      </c>
      <c r="AU151" s="77">
        <f t="shared" si="25"/>
        <v>0</v>
      </c>
      <c r="AV151" s="80"/>
      <c r="AW151" s="81"/>
      <c r="AX151" s="81"/>
      <c r="AY151" s="126"/>
      <c r="AZ151" s="126"/>
      <c r="BA151" s="77">
        <f t="shared" si="26"/>
        <v>0</v>
      </c>
      <c r="BB151" s="83"/>
      <c r="BC151" s="133"/>
      <c r="BD151" s="62" t="str">
        <f t="shared" si="27"/>
        <v>正确</v>
      </c>
    </row>
    <row r="152" s="1" customFormat="1" ht="33" customHeight="1" spans="1:56">
      <c r="A152" s="128">
        <f t="shared" si="19"/>
        <v>148</v>
      </c>
      <c r="B152" s="115"/>
      <c r="C152" s="135"/>
      <c r="D152" s="117"/>
      <c r="E152" s="115"/>
      <c r="F152" s="87">
        <f t="shared" si="20"/>
        <v>30</v>
      </c>
      <c r="G152" s="136"/>
      <c r="H152" s="119"/>
      <c r="I152" s="119"/>
      <c r="J152" s="119"/>
      <c r="K152" s="119"/>
      <c r="L152" s="119"/>
      <c r="M152" s="119"/>
      <c r="N152" s="119"/>
      <c r="O152" s="119"/>
      <c r="P152" s="119"/>
      <c r="Q152" s="119"/>
      <c r="R152" s="119"/>
      <c r="S152" s="72">
        <f t="shared" si="21"/>
        <v>0</v>
      </c>
      <c r="T152" s="137"/>
      <c r="U152" s="122"/>
      <c r="V152" s="123"/>
      <c r="W152" s="124"/>
      <c r="X152" s="124"/>
      <c r="Y152" s="124"/>
      <c r="Z152" s="124"/>
      <c r="AA152" s="124"/>
      <c r="AB152" s="125"/>
      <c r="AC152" s="77">
        <f t="shared" si="22"/>
        <v>0</v>
      </c>
      <c r="AD152" s="125"/>
      <c r="AE152" s="125"/>
      <c r="AF152" s="125"/>
      <c r="AG152" s="125"/>
      <c r="AH152" s="125"/>
      <c r="AI152" s="125"/>
      <c r="AJ152" s="125"/>
      <c r="AK152" s="125"/>
      <c r="AL152" s="125"/>
      <c r="AM152" s="125"/>
      <c r="AN152" s="125"/>
      <c r="AO152" s="125"/>
      <c r="AP152" s="125"/>
      <c r="AQ152" s="125"/>
      <c r="AR152" s="125"/>
      <c r="AS152" s="79">
        <f t="shared" si="23"/>
        <v>0</v>
      </c>
      <c r="AT152" s="77">
        <f t="shared" si="24"/>
        <v>0</v>
      </c>
      <c r="AU152" s="77">
        <f t="shared" si="25"/>
        <v>0</v>
      </c>
      <c r="AV152" s="80"/>
      <c r="AW152" s="81"/>
      <c r="AX152" s="81"/>
      <c r="AY152" s="126"/>
      <c r="AZ152" s="126"/>
      <c r="BA152" s="77">
        <f t="shared" si="26"/>
        <v>0</v>
      </c>
      <c r="BB152" s="83"/>
      <c r="BC152" s="133"/>
      <c r="BD152" s="62" t="str">
        <f t="shared" si="27"/>
        <v>正确</v>
      </c>
    </row>
    <row r="153" s="1" customFormat="1" ht="33" customHeight="1" spans="1:56">
      <c r="A153" s="128">
        <f t="shared" si="19"/>
        <v>149</v>
      </c>
      <c r="B153" s="115"/>
      <c r="C153" s="135"/>
      <c r="D153" s="117"/>
      <c r="E153" s="115"/>
      <c r="F153" s="87">
        <f t="shared" si="20"/>
        <v>30</v>
      </c>
      <c r="G153" s="136"/>
      <c r="H153" s="119"/>
      <c r="I153" s="119"/>
      <c r="J153" s="119"/>
      <c r="K153" s="119"/>
      <c r="L153" s="119"/>
      <c r="M153" s="119"/>
      <c r="N153" s="119"/>
      <c r="O153" s="119"/>
      <c r="P153" s="119"/>
      <c r="Q153" s="119"/>
      <c r="R153" s="119"/>
      <c r="S153" s="72">
        <f t="shared" si="21"/>
        <v>0</v>
      </c>
      <c r="T153" s="137"/>
      <c r="U153" s="122"/>
      <c r="V153" s="123"/>
      <c r="W153" s="124"/>
      <c r="X153" s="124"/>
      <c r="Y153" s="124"/>
      <c r="Z153" s="124"/>
      <c r="AA153" s="124"/>
      <c r="AB153" s="125"/>
      <c r="AC153" s="77">
        <f t="shared" si="22"/>
        <v>0</v>
      </c>
      <c r="AD153" s="125"/>
      <c r="AE153" s="125"/>
      <c r="AF153" s="125"/>
      <c r="AG153" s="125"/>
      <c r="AH153" s="125"/>
      <c r="AI153" s="125"/>
      <c r="AJ153" s="125"/>
      <c r="AK153" s="125"/>
      <c r="AL153" s="125"/>
      <c r="AM153" s="125"/>
      <c r="AN153" s="125"/>
      <c r="AO153" s="125"/>
      <c r="AP153" s="125"/>
      <c r="AQ153" s="125"/>
      <c r="AR153" s="125"/>
      <c r="AS153" s="79">
        <f t="shared" si="23"/>
        <v>0</v>
      </c>
      <c r="AT153" s="77">
        <f t="shared" si="24"/>
        <v>0</v>
      </c>
      <c r="AU153" s="77">
        <f t="shared" si="25"/>
        <v>0</v>
      </c>
      <c r="AV153" s="80"/>
      <c r="AW153" s="81"/>
      <c r="AX153" s="81"/>
      <c r="AY153" s="126"/>
      <c r="AZ153" s="126"/>
      <c r="BA153" s="77">
        <f t="shared" si="26"/>
        <v>0</v>
      </c>
      <c r="BB153" s="83"/>
      <c r="BC153" s="133"/>
      <c r="BD153" s="62" t="str">
        <f t="shared" si="27"/>
        <v>正确</v>
      </c>
    </row>
    <row r="154" s="1" customFormat="1" ht="33" customHeight="1" spans="1:56">
      <c r="A154" s="128">
        <f t="shared" si="19"/>
        <v>150</v>
      </c>
      <c r="B154" s="115"/>
      <c r="C154" s="135"/>
      <c r="D154" s="117"/>
      <c r="E154" s="115"/>
      <c r="F154" s="87">
        <f t="shared" si="20"/>
        <v>30</v>
      </c>
      <c r="G154" s="136"/>
      <c r="H154" s="119"/>
      <c r="I154" s="119"/>
      <c r="J154" s="119"/>
      <c r="K154" s="119"/>
      <c r="L154" s="119"/>
      <c r="M154" s="119"/>
      <c r="N154" s="119"/>
      <c r="O154" s="119"/>
      <c r="P154" s="119"/>
      <c r="Q154" s="119"/>
      <c r="R154" s="119"/>
      <c r="S154" s="72">
        <f t="shared" si="21"/>
        <v>0</v>
      </c>
      <c r="T154" s="137"/>
      <c r="U154" s="122"/>
      <c r="V154" s="123"/>
      <c r="W154" s="124"/>
      <c r="X154" s="124"/>
      <c r="Y154" s="124"/>
      <c r="Z154" s="124"/>
      <c r="AA154" s="124"/>
      <c r="AB154" s="125"/>
      <c r="AC154" s="77">
        <f t="shared" si="22"/>
        <v>0</v>
      </c>
      <c r="AD154" s="125"/>
      <c r="AE154" s="125"/>
      <c r="AF154" s="125"/>
      <c r="AG154" s="125"/>
      <c r="AH154" s="125"/>
      <c r="AI154" s="125"/>
      <c r="AJ154" s="125"/>
      <c r="AK154" s="125"/>
      <c r="AL154" s="125"/>
      <c r="AM154" s="125"/>
      <c r="AN154" s="125"/>
      <c r="AO154" s="125"/>
      <c r="AP154" s="125"/>
      <c r="AQ154" s="125"/>
      <c r="AR154" s="125"/>
      <c r="AS154" s="79">
        <f t="shared" si="23"/>
        <v>0</v>
      </c>
      <c r="AT154" s="77">
        <f t="shared" si="24"/>
        <v>0</v>
      </c>
      <c r="AU154" s="77">
        <f t="shared" si="25"/>
        <v>0</v>
      </c>
      <c r="AV154" s="80"/>
      <c r="AW154" s="81"/>
      <c r="AX154" s="81"/>
      <c r="AY154" s="126"/>
      <c r="AZ154" s="126"/>
      <c r="BA154" s="77">
        <f t="shared" si="26"/>
        <v>0</v>
      </c>
      <c r="BB154" s="83"/>
      <c r="BC154" s="133"/>
      <c r="BD154" s="62" t="str">
        <f t="shared" si="27"/>
        <v>正确</v>
      </c>
    </row>
    <row r="155" s="1" customFormat="1" ht="33" customHeight="1" spans="1:56">
      <c r="A155" s="128">
        <f t="shared" si="19"/>
        <v>151</v>
      </c>
      <c r="B155" s="115"/>
      <c r="C155" s="135"/>
      <c r="D155" s="117"/>
      <c r="E155" s="115"/>
      <c r="F155" s="87">
        <f t="shared" si="20"/>
        <v>30</v>
      </c>
      <c r="G155" s="136"/>
      <c r="H155" s="119"/>
      <c r="I155" s="119"/>
      <c r="J155" s="119"/>
      <c r="K155" s="119"/>
      <c r="L155" s="119"/>
      <c r="M155" s="119"/>
      <c r="N155" s="119"/>
      <c r="O155" s="119"/>
      <c r="P155" s="119"/>
      <c r="Q155" s="119"/>
      <c r="R155" s="119"/>
      <c r="S155" s="72">
        <f t="shared" si="21"/>
        <v>0</v>
      </c>
      <c r="T155" s="137"/>
      <c r="U155" s="122"/>
      <c r="V155" s="123"/>
      <c r="W155" s="124"/>
      <c r="X155" s="124"/>
      <c r="Y155" s="124"/>
      <c r="Z155" s="124"/>
      <c r="AA155" s="124"/>
      <c r="AB155" s="125"/>
      <c r="AC155" s="77">
        <f t="shared" si="22"/>
        <v>0</v>
      </c>
      <c r="AD155" s="125"/>
      <c r="AE155" s="125"/>
      <c r="AF155" s="125"/>
      <c r="AG155" s="125"/>
      <c r="AH155" s="125"/>
      <c r="AI155" s="125"/>
      <c r="AJ155" s="125"/>
      <c r="AK155" s="125"/>
      <c r="AL155" s="125"/>
      <c r="AM155" s="125"/>
      <c r="AN155" s="125"/>
      <c r="AO155" s="125"/>
      <c r="AP155" s="125"/>
      <c r="AQ155" s="125"/>
      <c r="AR155" s="125"/>
      <c r="AS155" s="79">
        <f t="shared" si="23"/>
        <v>0</v>
      </c>
      <c r="AT155" s="77">
        <f t="shared" si="24"/>
        <v>0</v>
      </c>
      <c r="AU155" s="77">
        <f t="shared" si="25"/>
        <v>0</v>
      </c>
      <c r="AV155" s="80"/>
      <c r="AW155" s="81"/>
      <c r="AX155" s="81"/>
      <c r="AY155" s="126"/>
      <c r="AZ155" s="126"/>
      <c r="BA155" s="77">
        <f t="shared" si="26"/>
        <v>0</v>
      </c>
      <c r="BB155" s="83"/>
      <c r="BC155" s="133"/>
      <c r="BD155" s="62" t="str">
        <f t="shared" si="27"/>
        <v>正确</v>
      </c>
    </row>
    <row r="156" s="1" customFormat="1" ht="33" customHeight="1" spans="1:56">
      <c r="A156" s="128">
        <f t="shared" si="19"/>
        <v>152</v>
      </c>
      <c r="B156" s="115"/>
      <c r="C156" s="135"/>
      <c r="D156" s="117"/>
      <c r="E156" s="115"/>
      <c r="F156" s="87">
        <f t="shared" si="20"/>
        <v>30</v>
      </c>
      <c r="G156" s="136"/>
      <c r="H156" s="119"/>
      <c r="I156" s="119"/>
      <c r="J156" s="119"/>
      <c r="K156" s="119"/>
      <c r="L156" s="119"/>
      <c r="M156" s="119"/>
      <c r="N156" s="119"/>
      <c r="O156" s="119"/>
      <c r="P156" s="119"/>
      <c r="Q156" s="119"/>
      <c r="R156" s="119"/>
      <c r="S156" s="72">
        <f t="shared" si="21"/>
        <v>0</v>
      </c>
      <c r="T156" s="137"/>
      <c r="U156" s="122"/>
      <c r="V156" s="123"/>
      <c r="W156" s="124"/>
      <c r="X156" s="124"/>
      <c r="Y156" s="124"/>
      <c r="Z156" s="124"/>
      <c r="AA156" s="124"/>
      <c r="AB156" s="125"/>
      <c r="AC156" s="77">
        <f t="shared" si="22"/>
        <v>0</v>
      </c>
      <c r="AD156" s="125"/>
      <c r="AE156" s="125"/>
      <c r="AF156" s="125"/>
      <c r="AG156" s="125"/>
      <c r="AH156" s="125"/>
      <c r="AI156" s="125"/>
      <c r="AJ156" s="125"/>
      <c r="AK156" s="125"/>
      <c r="AL156" s="125"/>
      <c r="AM156" s="125"/>
      <c r="AN156" s="125"/>
      <c r="AO156" s="125"/>
      <c r="AP156" s="125"/>
      <c r="AQ156" s="125"/>
      <c r="AR156" s="125"/>
      <c r="AS156" s="79">
        <f t="shared" si="23"/>
        <v>0</v>
      </c>
      <c r="AT156" s="77">
        <f t="shared" si="24"/>
        <v>0</v>
      </c>
      <c r="AU156" s="77">
        <f t="shared" si="25"/>
        <v>0</v>
      </c>
      <c r="AV156" s="80"/>
      <c r="AW156" s="81"/>
      <c r="AX156" s="81"/>
      <c r="AY156" s="126"/>
      <c r="AZ156" s="126"/>
      <c r="BA156" s="77">
        <f t="shared" si="26"/>
        <v>0</v>
      </c>
      <c r="BB156" s="83"/>
      <c r="BC156" s="133"/>
      <c r="BD156" s="62" t="str">
        <f t="shared" si="27"/>
        <v>正确</v>
      </c>
    </row>
    <row r="157" s="1" customFormat="1" ht="33" customHeight="1" spans="1:56">
      <c r="A157" s="128">
        <f t="shared" si="19"/>
        <v>153</v>
      </c>
      <c r="B157" s="115"/>
      <c r="C157" s="135"/>
      <c r="D157" s="117"/>
      <c r="E157" s="115"/>
      <c r="F157" s="87">
        <f t="shared" si="20"/>
        <v>30</v>
      </c>
      <c r="G157" s="136"/>
      <c r="H157" s="119"/>
      <c r="I157" s="119"/>
      <c r="J157" s="119"/>
      <c r="K157" s="119"/>
      <c r="L157" s="119"/>
      <c r="M157" s="119"/>
      <c r="N157" s="119"/>
      <c r="O157" s="119"/>
      <c r="P157" s="119"/>
      <c r="Q157" s="119"/>
      <c r="R157" s="119"/>
      <c r="S157" s="72">
        <f t="shared" si="21"/>
        <v>0</v>
      </c>
      <c r="T157" s="137"/>
      <c r="U157" s="122"/>
      <c r="V157" s="123"/>
      <c r="W157" s="124"/>
      <c r="X157" s="124"/>
      <c r="Y157" s="124"/>
      <c r="Z157" s="124"/>
      <c r="AA157" s="124"/>
      <c r="AB157" s="125"/>
      <c r="AC157" s="77">
        <f t="shared" si="22"/>
        <v>0</v>
      </c>
      <c r="AD157" s="125"/>
      <c r="AE157" s="125"/>
      <c r="AF157" s="125"/>
      <c r="AG157" s="125"/>
      <c r="AH157" s="125"/>
      <c r="AI157" s="125"/>
      <c r="AJ157" s="125"/>
      <c r="AK157" s="125"/>
      <c r="AL157" s="125"/>
      <c r="AM157" s="125"/>
      <c r="AN157" s="125"/>
      <c r="AO157" s="125"/>
      <c r="AP157" s="125"/>
      <c r="AQ157" s="125"/>
      <c r="AR157" s="125"/>
      <c r="AS157" s="79">
        <f t="shared" si="23"/>
        <v>0</v>
      </c>
      <c r="AT157" s="77">
        <f t="shared" si="24"/>
        <v>0</v>
      </c>
      <c r="AU157" s="77">
        <f t="shared" si="25"/>
        <v>0</v>
      </c>
      <c r="AV157" s="80"/>
      <c r="AW157" s="81"/>
      <c r="AX157" s="81"/>
      <c r="AY157" s="126"/>
      <c r="AZ157" s="126"/>
      <c r="BA157" s="77">
        <f t="shared" si="26"/>
        <v>0</v>
      </c>
      <c r="BB157" s="83"/>
      <c r="BC157" s="133"/>
      <c r="BD157" s="62" t="str">
        <f t="shared" si="27"/>
        <v>正确</v>
      </c>
    </row>
    <row r="158" s="1" customFormat="1" ht="33" customHeight="1" spans="1:56">
      <c r="A158" s="128">
        <f t="shared" si="19"/>
        <v>154</v>
      </c>
      <c r="B158" s="115"/>
      <c r="C158" s="135"/>
      <c r="D158" s="117"/>
      <c r="E158" s="115"/>
      <c r="F158" s="87">
        <f t="shared" si="20"/>
        <v>30</v>
      </c>
      <c r="G158" s="136"/>
      <c r="H158" s="119"/>
      <c r="I158" s="119"/>
      <c r="J158" s="119"/>
      <c r="K158" s="119"/>
      <c r="L158" s="119"/>
      <c r="M158" s="119"/>
      <c r="N158" s="119"/>
      <c r="O158" s="119"/>
      <c r="P158" s="119"/>
      <c r="Q158" s="119"/>
      <c r="R158" s="119"/>
      <c r="S158" s="72">
        <f t="shared" si="21"/>
        <v>0</v>
      </c>
      <c r="T158" s="137"/>
      <c r="U158" s="122"/>
      <c r="V158" s="123"/>
      <c r="W158" s="124"/>
      <c r="X158" s="124"/>
      <c r="Y158" s="124"/>
      <c r="Z158" s="124"/>
      <c r="AA158" s="124"/>
      <c r="AB158" s="125"/>
      <c r="AC158" s="77">
        <f t="shared" si="22"/>
        <v>0</v>
      </c>
      <c r="AD158" s="125"/>
      <c r="AE158" s="125"/>
      <c r="AF158" s="125"/>
      <c r="AG158" s="125"/>
      <c r="AH158" s="125"/>
      <c r="AI158" s="125"/>
      <c r="AJ158" s="125"/>
      <c r="AK158" s="125"/>
      <c r="AL158" s="125"/>
      <c r="AM158" s="125"/>
      <c r="AN158" s="125"/>
      <c r="AO158" s="125"/>
      <c r="AP158" s="125"/>
      <c r="AQ158" s="125"/>
      <c r="AR158" s="125"/>
      <c r="AS158" s="79">
        <f t="shared" si="23"/>
        <v>0</v>
      </c>
      <c r="AT158" s="77">
        <f t="shared" si="24"/>
        <v>0</v>
      </c>
      <c r="AU158" s="77">
        <f t="shared" si="25"/>
        <v>0</v>
      </c>
      <c r="AV158" s="80"/>
      <c r="AW158" s="81"/>
      <c r="AX158" s="81"/>
      <c r="AY158" s="126"/>
      <c r="AZ158" s="126"/>
      <c r="BA158" s="77">
        <f t="shared" si="26"/>
        <v>0</v>
      </c>
      <c r="BB158" s="83"/>
      <c r="BC158" s="133"/>
      <c r="BD158" s="62" t="str">
        <f t="shared" si="27"/>
        <v>正确</v>
      </c>
    </row>
    <row r="159" s="1" customFormat="1" ht="33" customHeight="1" spans="1:56">
      <c r="A159" s="128">
        <f t="shared" si="19"/>
        <v>155</v>
      </c>
      <c r="B159" s="115"/>
      <c r="C159" s="135"/>
      <c r="D159" s="117"/>
      <c r="E159" s="115"/>
      <c r="F159" s="87">
        <f t="shared" si="20"/>
        <v>30</v>
      </c>
      <c r="G159" s="136"/>
      <c r="H159" s="119"/>
      <c r="I159" s="119"/>
      <c r="J159" s="119"/>
      <c r="K159" s="119"/>
      <c r="L159" s="119"/>
      <c r="M159" s="119"/>
      <c r="N159" s="119"/>
      <c r="O159" s="119"/>
      <c r="P159" s="119"/>
      <c r="Q159" s="119"/>
      <c r="R159" s="119"/>
      <c r="S159" s="72">
        <f t="shared" si="21"/>
        <v>0</v>
      </c>
      <c r="T159" s="137"/>
      <c r="U159" s="122"/>
      <c r="V159" s="123"/>
      <c r="W159" s="124"/>
      <c r="X159" s="124"/>
      <c r="Y159" s="124"/>
      <c r="Z159" s="124"/>
      <c r="AA159" s="124"/>
      <c r="AB159" s="125"/>
      <c r="AC159" s="77">
        <f t="shared" si="22"/>
        <v>0</v>
      </c>
      <c r="AD159" s="125"/>
      <c r="AE159" s="125"/>
      <c r="AF159" s="125"/>
      <c r="AG159" s="125"/>
      <c r="AH159" s="125"/>
      <c r="AI159" s="125"/>
      <c r="AJ159" s="125"/>
      <c r="AK159" s="125"/>
      <c r="AL159" s="125"/>
      <c r="AM159" s="125"/>
      <c r="AN159" s="125"/>
      <c r="AO159" s="125"/>
      <c r="AP159" s="125"/>
      <c r="AQ159" s="125"/>
      <c r="AR159" s="125"/>
      <c r="AS159" s="79">
        <f t="shared" si="23"/>
        <v>0</v>
      </c>
      <c r="AT159" s="77">
        <f t="shared" si="24"/>
        <v>0</v>
      </c>
      <c r="AU159" s="77">
        <f t="shared" si="25"/>
        <v>0</v>
      </c>
      <c r="AV159" s="80"/>
      <c r="AW159" s="81"/>
      <c r="AX159" s="81"/>
      <c r="AY159" s="126"/>
      <c r="AZ159" s="126"/>
      <c r="BA159" s="77">
        <f t="shared" si="26"/>
        <v>0</v>
      </c>
      <c r="BB159" s="83"/>
      <c r="BC159" s="133"/>
      <c r="BD159" s="62" t="str">
        <f t="shared" si="27"/>
        <v>正确</v>
      </c>
    </row>
  </sheetData>
  <sheetProtection algorithmName="SHA-512" hashValue="eQ9NYqNOz9raNX17MYflwX5XlDRIzeHyCDG2dNr+A652QRsj2QwTw37Gi3mpMVmflcDoqaJgDFI13vxykDC+Bg==" saltValue="7TColkeRXOMKFPbVxsyQGQ==" spinCount="100000" sheet="1" formatCells="0" formatRows="0" deleteRows="0" autoFilter="0" objects="1"/>
  <autoFilter xmlns:etc="http://www.wps.cn/officeDocument/2017/etCustomData" ref="A4:XFB159" etc:filterBottomFollowUsedRange="0">
    <extLst/>
  </autoFilter>
  <mergeCells count="2">
    <mergeCell ref="A1:BB1"/>
    <mergeCell ref="A4:E4"/>
  </mergeCells>
  <conditionalFormatting sqref="B5">
    <cfRule type="duplicateValues" dxfId="0" priority="34"/>
  </conditionalFormatting>
  <conditionalFormatting sqref="B42">
    <cfRule type="duplicateValues" dxfId="0" priority="31"/>
    <cfRule type="duplicateValues" dxfId="0" priority="32"/>
  </conditionalFormatting>
  <conditionalFormatting sqref="B48">
    <cfRule type="duplicateValues" dxfId="0" priority="27"/>
    <cfRule type="duplicateValues" dxfId="0" priority="28"/>
  </conditionalFormatting>
  <conditionalFormatting sqref="B72">
    <cfRule type="duplicateValues" dxfId="0" priority="25"/>
    <cfRule type="duplicateValues" dxfId="0" priority="26"/>
  </conditionalFormatting>
  <conditionalFormatting sqref="B73">
    <cfRule type="duplicateValues" dxfId="0" priority="23"/>
    <cfRule type="duplicateValues" dxfId="0" priority="24"/>
  </conditionalFormatting>
  <conditionalFormatting sqref="C73">
    <cfRule type="duplicateValues" dxfId="0" priority="21"/>
  </conditionalFormatting>
  <conditionalFormatting sqref="B74">
    <cfRule type="duplicateValues" dxfId="0" priority="22"/>
  </conditionalFormatting>
  <conditionalFormatting sqref="B75">
    <cfRule type="duplicateValues" dxfId="0" priority="15"/>
  </conditionalFormatting>
  <conditionalFormatting sqref="C75">
    <cfRule type="duplicateValues" dxfId="0" priority="16"/>
  </conditionalFormatting>
  <conditionalFormatting sqref="B76">
    <cfRule type="duplicateValues" dxfId="0" priority="13"/>
    <cfRule type="duplicateValues" dxfId="0" priority="14"/>
  </conditionalFormatting>
  <conditionalFormatting sqref="B77">
    <cfRule type="duplicateValues" dxfId="0" priority="20"/>
  </conditionalFormatting>
  <conditionalFormatting sqref="C77">
    <cfRule type="duplicateValues" dxfId="0" priority="17"/>
  </conditionalFormatting>
  <conditionalFormatting sqref="C79">
    <cfRule type="duplicateValues" dxfId="0" priority="18"/>
  </conditionalFormatting>
  <conditionalFormatting sqref="B6:B10">
    <cfRule type="duplicateValues" dxfId="0" priority="35"/>
  </conditionalFormatting>
  <conditionalFormatting sqref="B43:B47">
    <cfRule type="duplicateValues" dxfId="0" priority="29"/>
    <cfRule type="duplicateValues" dxfId="0" priority="30"/>
  </conditionalFormatting>
  <conditionalFormatting sqref="B78:B79">
    <cfRule type="duplicateValues" dxfId="0" priority="19"/>
  </conditionalFormatting>
  <conditionalFormatting sqref="B80:B159">
    <cfRule type="duplicateValues" dxfId="0" priority="38"/>
  </conditionalFormatting>
  <conditionalFormatting sqref="C80:C159">
    <cfRule type="duplicateValues" dxfId="0" priority="37"/>
  </conditionalFormatting>
  <conditionalFormatting sqref="B5:B41 B49:B71">
    <cfRule type="duplicateValues" dxfId="0" priority="33"/>
  </conditionalFormatting>
  <conditionalFormatting sqref="B11:B41 B49:B71">
    <cfRule type="duplicateValues" dxfId="0" priority="36"/>
  </conditionalFormatting>
  <dataValidations count="1">
    <dataValidation type="list" allowBlank="1" showInputMessage="1" showErrorMessage="1" sqref="G1 G5:G1048576">
      <formula1>"是,否"</formula1>
    </dataValidation>
  </dataValidations>
  <pageMargins left="0.75" right="0.75" top="0.275" bottom="0.156944444444444" header="0.5" footer="0.156944444444444"/>
  <pageSetup paperSize="9" scale="19" fitToHeight="0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BD164"/>
  <sheetViews>
    <sheetView zoomScale="80" zoomScaleNormal="80" workbookViewId="0">
      <pane xSplit="7" ySplit="4" topLeftCell="AR5" activePane="bottomRight" state="frozen"/>
      <selection/>
      <selection pane="topRight"/>
      <selection pane="bottomLeft"/>
      <selection pane="bottomRight" activeCell="A9" sqref="$A9:$XFD9"/>
    </sheetView>
  </sheetViews>
  <sheetFormatPr defaultColWidth="12.7583333333333" defaultRowHeight="16.5"/>
  <cols>
    <col min="1" max="1" width="8.5" style="6" customWidth="1"/>
    <col min="2" max="2" width="16.5" style="1" customWidth="1"/>
    <col min="3" max="3" width="11.5" style="1" customWidth="1"/>
    <col min="4" max="4" width="11.125" style="7" customWidth="1"/>
    <col min="5" max="5" width="9.875" style="1" customWidth="1"/>
    <col min="6" max="6" width="9.75833333333333" style="8" customWidth="1"/>
    <col min="7" max="7" width="12.2583333333333" style="8" customWidth="1"/>
    <col min="8" max="8" width="8" style="1" customWidth="1"/>
    <col min="9" max="9" width="10.375" style="1" customWidth="1"/>
    <col min="10" max="10" width="11.875" style="1" customWidth="1"/>
    <col min="11" max="11" width="8.25833333333333" style="1" customWidth="1"/>
    <col min="12" max="12" width="9.75833333333333" style="1" customWidth="1"/>
    <col min="13" max="13" width="9.25833333333333" style="1" customWidth="1"/>
    <col min="14" max="14" width="15.375" style="1" customWidth="1"/>
    <col min="15" max="15" width="8.75833333333333" style="1" customWidth="1"/>
    <col min="16" max="16" width="7.875" style="1" customWidth="1"/>
    <col min="17" max="17" width="8.375" style="1" customWidth="1"/>
    <col min="18" max="18" width="7.875" style="1" customWidth="1"/>
    <col min="19" max="19" width="8.5" style="1" customWidth="1"/>
    <col min="20" max="20" width="36" style="10" customWidth="1"/>
    <col min="21" max="21" width="13.5" style="11" customWidth="1"/>
    <col min="22" max="28" width="10.125" style="1" customWidth="1"/>
    <col min="29" max="29" width="10.125" style="12" customWidth="1"/>
    <col min="30" max="32" width="10" style="1" customWidth="1"/>
    <col min="33" max="33" width="10.125" style="1" customWidth="1"/>
    <col min="34" max="34" width="11.375" style="1" customWidth="1"/>
    <col min="35" max="35" width="14.5" style="1" customWidth="1"/>
    <col min="36" max="36" width="15" style="1" customWidth="1"/>
    <col min="37" max="37" width="10" style="1" customWidth="1"/>
    <col min="38" max="38" width="9.625" style="1" customWidth="1"/>
    <col min="39" max="39" width="8.875" style="1" customWidth="1"/>
    <col min="40" max="40" width="9.5" style="1" customWidth="1"/>
    <col min="41" max="41" width="9.125" style="1" customWidth="1"/>
    <col min="42" max="42" width="12.125" style="1" customWidth="1"/>
    <col min="43" max="43" width="16" style="1" customWidth="1"/>
    <col min="44" max="44" width="20.2583333333333" style="1" customWidth="1"/>
    <col min="45" max="45" width="13.875" style="1" customWidth="1"/>
    <col min="46" max="46" width="14" style="1" customWidth="1"/>
    <col min="47" max="47" width="16.375" style="1" customWidth="1"/>
    <col min="48" max="48" width="10.375" style="1" customWidth="1"/>
    <col min="49" max="52" width="10.4416666666667" style="1" customWidth="1"/>
    <col min="53" max="53" width="16.2583333333333" style="1" customWidth="1"/>
    <col min="54" max="54" width="12.7583333333333" style="1" customWidth="1"/>
    <col min="55" max="55" width="50.4583333333333" style="13" customWidth="1"/>
    <col min="56" max="56" width="15.2916666666667" style="1" customWidth="1"/>
    <col min="57" max="62" width="12.7583333333333" style="14" customWidth="1"/>
    <col min="63" max="16382" width="12.7583333333333" style="14" hidden="1" customWidth="1"/>
    <col min="16383" max="16384" width="12.7583333333333" style="14"/>
  </cols>
  <sheetData>
    <row r="1" s="1" customFormat="1" ht="38" customHeight="1" spans="1:56">
      <c r="A1" s="15" t="s">
        <v>645</v>
      </c>
      <c r="B1" s="16"/>
      <c r="C1" s="16"/>
      <c r="D1" s="16"/>
      <c r="E1" s="16"/>
      <c r="F1" s="17"/>
      <c r="G1" s="17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9"/>
      <c r="U1" s="20"/>
      <c r="V1" s="16"/>
      <c r="W1" s="16"/>
      <c r="X1" s="16"/>
      <c r="Y1" s="16"/>
      <c r="Z1" s="16"/>
      <c r="AA1" s="16"/>
      <c r="AB1" s="16"/>
      <c r="AC1" s="21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23"/>
      <c r="BC1" s="13"/>
      <c r="BD1" s="16"/>
    </row>
    <row r="2" s="2" customFormat="1" ht="33" customHeight="1" spans="1:56">
      <c r="A2" s="24" t="s">
        <v>1</v>
      </c>
      <c r="B2" s="25" t="s">
        <v>2</v>
      </c>
      <c r="C2" s="26">
        <v>45991</v>
      </c>
      <c r="D2" s="27" t="s">
        <v>3</v>
      </c>
      <c r="E2" s="28">
        <v>30</v>
      </c>
      <c r="F2" s="24" t="s">
        <v>1</v>
      </c>
      <c r="G2" s="27" t="s">
        <v>4</v>
      </c>
      <c r="H2" s="27" t="s">
        <v>4</v>
      </c>
      <c r="I2" s="27" t="s">
        <v>4</v>
      </c>
      <c r="J2" s="27" t="s">
        <v>4</v>
      </c>
      <c r="K2" s="27" t="s">
        <v>4</v>
      </c>
      <c r="L2" s="27" t="s">
        <v>4</v>
      </c>
      <c r="M2" s="27" t="s">
        <v>4</v>
      </c>
      <c r="N2" s="27" t="s">
        <v>4</v>
      </c>
      <c r="O2" s="27" t="s">
        <v>4</v>
      </c>
      <c r="P2" s="27" t="s">
        <v>4</v>
      </c>
      <c r="Q2" s="27" t="s">
        <v>4</v>
      </c>
      <c r="R2" s="27" t="s">
        <v>4</v>
      </c>
      <c r="S2" s="24" t="s">
        <v>1</v>
      </c>
      <c r="T2" s="27" t="s">
        <v>5</v>
      </c>
      <c r="U2" s="30" t="s">
        <v>6</v>
      </c>
      <c r="V2" s="27" t="s">
        <v>7</v>
      </c>
      <c r="W2" s="27" t="s">
        <v>7</v>
      </c>
      <c r="X2" s="27" t="s">
        <v>7</v>
      </c>
      <c r="Y2" s="27" t="s">
        <v>7</v>
      </c>
      <c r="Z2" s="27" t="s">
        <v>7</v>
      </c>
      <c r="AA2" s="27" t="s">
        <v>7</v>
      </c>
      <c r="AB2" s="27" t="s">
        <v>7</v>
      </c>
      <c r="AC2" s="24" t="s">
        <v>8</v>
      </c>
      <c r="AD2" s="27" t="s">
        <v>7</v>
      </c>
      <c r="AE2" s="27" t="s">
        <v>7</v>
      </c>
      <c r="AF2" s="27" t="s">
        <v>7</v>
      </c>
      <c r="AG2" s="27" t="s">
        <v>7</v>
      </c>
      <c r="AH2" s="27" t="s">
        <v>7</v>
      </c>
      <c r="AI2" s="27" t="s">
        <v>7</v>
      </c>
      <c r="AJ2" s="27" t="s">
        <v>7</v>
      </c>
      <c r="AK2" s="27" t="s">
        <v>7</v>
      </c>
      <c r="AL2" s="27" t="s">
        <v>7</v>
      </c>
      <c r="AM2" s="27" t="s">
        <v>7</v>
      </c>
      <c r="AN2" s="27" t="s">
        <v>7</v>
      </c>
      <c r="AO2" s="27" t="s">
        <v>7</v>
      </c>
      <c r="AP2" s="27" t="s">
        <v>7</v>
      </c>
      <c r="AQ2" s="27" t="s">
        <v>9</v>
      </c>
      <c r="AR2" s="27" t="s">
        <v>9</v>
      </c>
      <c r="AS2" s="24" t="s">
        <v>10</v>
      </c>
      <c r="AT2" s="24" t="s">
        <v>10</v>
      </c>
      <c r="AU2" s="24" t="s">
        <v>11</v>
      </c>
      <c r="AV2" s="27" t="s">
        <v>12</v>
      </c>
      <c r="AW2" s="27" t="s">
        <v>12</v>
      </c>
      <c r="AX2" s="27" t="s">
        <v>12</v>
      </c>
      <c r="AY2" s="27" t="s">
        <v>13</v>
      </c>
      <c r="AZ2" s="27" t="s">
        <v>13</v>
      </c>
      <c r="BA2" s="24" t="s">
        <v>14</v>
      </c>
      <c r="BB2" s="27"/>
      <c r="BC2" s="32"/>
      <c r="BD2" s="24" t="s">
        <v>15</v>
      </c>
    </row>
    <row r="3" s="3" customFormat="1" ht="62" customHeight="1" spans="1:56">
      <c r="A3" s="351" t="s">
        <v>16</v>
      </c>
      <c r="B3" s="34" t="s">
        <v>17</v>
      </c>
      <c r="C3" s="34" t="s">
        <v>18</v>
      </c>
      <c r="D3" s="35" t="s">
        <v>19</v>
      </c>
      <c r="E3" s="34" t="s">
        <v>20</v>
      </c>
      <c r="F3" s="352" t="s">
        <v>21</v>
      </c>
      <c r="G3" s="37" t="s">
        <v>22</v>
      </c>
      <c r="H3" s="38" t="s">
        <v>23</v>
      </c>
      <c r="I3" s="37" t="s">
        <v>24</v>
      </c>
      <c r="J3" s="39" t="s">
        <v>25</v>
      </c>
      <c r="K3" s="37" t="s">
        <v>26</v>
      </c>
      <c r="L3" s="37" t="s">
        <v>27</v>
      </c>
      <c r="M3" s="37" t="s">
        <v>28</v>
      </c>
      <c r="N3" s="37" t="s">
        <v>29</v>
      </c>
      <c r="O3" s="37" t="s">
        <v>30</v>
      </c>
      <c r="P3" s="37" t="s">
        <v>31</v>
      </c>
      <c r="Q3" s="37" t="s">
        <v>32</v>
      </c>
      <c r="R3" s="37" t="s">
        <v>33</v>
      </c>
      <c r="S3" s="41" t="s">
        <v>34</v>
      </c>
      <c r="T3" s="285"/>
      <c r="U3" s="43" t="s">
        <v>35</v>
      </c>
      <c r="V3" s="44" t="s">
        <v>36</v>
      </c>
      <c r="W3" s="44" t="s">
        <v>37</v>
      </c>
      <c r="X3" s="44" t="s">
        <v>38</v>
      </c>
      <c r="Y3" s="44" t="s">
        <v>39</v>
      </c>
      <c r="Z3" s="44" t="s">
        <v>40</v>
      </c>
      <c r="AA3" s="44" t="s">
        <v>41</v>
      </c>
      <c r="AB3" s="44" t="s">
        <v>42</v>
      </c>
      <c r="AC3" s="45" t="s">
        <v>43</v>
      </c>
      <c r="AD3" s="46" t="s">
        <v>44</v>
      </c>
      <c r="AE3" s="46" t="s">
        <v>45</v>
      </c>
      <c r="AF3" s="46" t="s">
        <v>46</v>
      </c>
      <c r="AG3" s="46" t="s">
        <v>47</v>
      </c>
      <c r="AH3" s="46" t="s">
        <v>48</v>
      </c>
      <c r="AI3" s="46" t="s">
        <v>49</v>
      </c>
      <c r="AJ3" s="46" t="s">
        <v>50</v>
      </c>
      <c r="AK3" s="47" t="s">
        <v>51</v>
      </c>
      <c r="AL3" s="47" t="s">
        <v>52</v>
      </c>
      <c r="AM3" s="47" t="s">
        <v>53</v>
      </c>
      <c r="AN3" s="47" t="s">
        <v>54</v>
      </c>
      <c r="AO3" s="47" t="s">
        <v>55</v>
      </c>
      <c r="AP3" s="47" t="s">
        <v>56</v>
      </c>
      <c r="AQ3" s="48" t="s">
        <v>57</v>
      </c>
      <c r="AR3" s="48" t="s">
        <v>58</v>
      </c>
      <c r="AS3" s="50" t="s">
        <v>59</v>
      </c>
      <c r="AT3" s="50" t="s">
        <v>60</v>
      </c>
      <c r="AU3" s="51" t="s">
        <v>61</v>
      </c>
      <c r="AV3" s="52" t="s">
        <v>62</v>
      </c>
      <c r="AW3" s="52" t="s">
        <v>63</v>
      </c>
      <c r="AX3" s="52" t="s">
        <v>64</v>
      </c>
      <c r="AY3" s="49" t="s">
        <v>65</v>
      </c>
      <c r="AZ3" s="49" t="s">
        <v>66</v>
      </c>
      <c r="BA3" s="51" t="s">
        <v>67</v>
      </c>
      <c r="BB3" s="53" t="s">
        <v>68</v>
      </c>
      <c r="BC3" s="53" t="s">
        <v>69</v>
      </c>
      <c r="BD3" s="51" t="s">
        <v>70</v>
      </c>
    </row>
    <row r="4" s="4" customFormat="1" ht="33" customHeight="1" spans="1:56">
      <c r="A4" s="353" t="s">
        <v>71</v>
      </c>
      <c r="B4" s="54"/>
      <c r="C4" s="54"/>
      <c r="D4" s="54"/>
      <c r="E4" s="54"/>
      <c r="F4" s="354"/>
      <c r="G4" s="56"/>
      <c r="H4" s="57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60"/>
      <c r="U4" s="61"/>
      <c r="V4" s="62">
        <f t="shared" ref="V4:BA4" si="0">SUBTOTAL(9,V5:V164)</f>
        <v>38770</v>
      </c>
      <c r="W4" s="62">
        <f t="shared" si="0"/>
        <v>6650</v>
      </c>
      <c r="X4" s="62">
        <f t="shared" si="0"/>
        <v>4600</v>
      </c>
      <c r="Y4" s="62">
        <f t="shared" si="0"/>
        <v>3900</v>
      </c>
      <c r="Z4" s="62">
        <f t="shared" si="0"/>
        <v>2750</v>
      </c>
      <c r="AA4" s="62">
        <f t="shared" si="0"/>
        <v>2850</v>
      </c>
      <c r="AB4" s="62">
        <f t="shared" si="0"/>
        <v>2050</v>
      </c>
      <c r="AC4" s="62">
        <f t="shared" si="0"/>
        <v>0</v>
      </c>
      <c r="AD4" s="62">
        <f t="shared" si="0"/>
        <v>0</v>
      </c>
      <c r="AE4" s="62">
        <f t="shared" si="0"/>
        <v>0</v>
      </c>
      <c r="AF4" s="62">
        <f t="shared" si="0"/>
        <v>0</v>
      </c>
      <c r="AG4" s="62">
        <f t="shared" si="0"/>
        <v>0</v>
      </c>
      <c r="AH4" s="62">
        <f t="shared" si="0"/>
        <v>0</v>
      </c>
      <c r="AI4" s="62">
        <f t="shared" si="0"/>
        <v>965</v>
      </c>
      <c r="AJ4" s="62">
        <f t="shared" si="0"/>
        <v>564</v>
      </c>
      <c r="AK4" s="62">
        <f t="shared" si="0"/>
        <v>100</v>
      </c>
      <c r="AL4" s="62">
        <f t="shared" si="0"/>
        <v>0</v>
      </c>
      <c r="AM4" s="62">
        <f t="shared" si="0"/>
        <v>0</v>
      </c>
      <c r="AN4" s="62">
        <f t="shared" si="0"/>
        <v>0</v>
      </c>
      <c r="AO4" s="62">
        <f t="shared" si="0"/>
        <v>10</v>
      </c>
      <c r="AP4" s="62">
        <f t="shared" si="0"/>
        <v>0</v>
      </c>
      <c r="AQ4" s="62">
        <f t="shared" si="0"/>
        <v>682.46</v>
      </c>
      <c r="AR4" s="62">
        <f t="shared" si="0"/>
        <v>0</v>
      </c>
      <c r="AS4" s="62">
        <f t="shared" si="0"/>
        <v>0</v>
      </c>
      <c r="AT4" s="62">
        <f t="shared" si="0"/>
        <v>0</v>
      </c>
      <c r="AU4" s="62">
        <f t="shared" si="0"/>
        <v>62526.54</v>
      </c>
      <c r="AV4" s="62">
        <f t="shared" si="0"/>
        <v>3626.76</v>
      </c>
      <c r="AW4" s="62">
        <f t="shared" si="0"/>
        <v>885</v>
      </c>
      <c r="AX4" s="62">
        <f t="shared" si="0"/>
        <v>0</v>
      </c>
      <c r="AY4" s="62">
        <f t="shared" si="0"/>
        <v>0</v>
      </c>
      <c r="AZ4" s="62">
        <f t="shared" si="0"/>
        <v>0</v>
      </c>
      <c r="BA4" s="62">
        <f t="shared" si="0"/>
        <v>58014.78</v>
      </c>
      <c r="BB4" s="62"/>
      <c r="BC4" s="63"/>
      <c r="BD4" s="62"/>
    </row>
    <row r="5" s="1" customFormat="1" ht="31" customHeight="1" spans="1:56">
      <c r="A5" s="64">
        <f t="shared" ref="A5:A68" si="1">ROW()-4</f>
        <v>1</v>
      </c>
      <c r="B5" s="355" t="s">
        <v>646</v>
      </c>
      <c r="C5" s="356" t="s">
        <v>221</v>
      </c>
      <c r="D5" s="357">
        <v>45546</v>
      </c>
      <c r="E5" s="358" t="s">
        <v>78</v>
      </c>
      <c r="F5" s="68">
        <f t="shared" ref="F5:F68" si="2">IF($C$2-D5+1&lt;$E$2,$C$2-D5+1,$E$2)</f>
        <v>30</v>
      </c>
      <c r="G5" s="118" t="s">
        <v>79</v>
      </c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72">
        <f t="shared" ref="S5:S68" si="3">P5+Q5-R5</f>
        <v>0</v>
      </c>
      <c r="T5" s="137"/>
      <c r="U5" s="122" t="s">
        <v>172</v>
      </c>
      <c r="V5" s="123">
        <v>2000</v>
      </c>
      <c r="W5" s="124">
        <v>500</v>
      </c>
      <c r="X5" s="124">
        <v>400</v>
      </c>
      <c r="Y5" s="124">
        <v>300</v>
      </c>
      <c r="Z5" s="124">
        <v>200</v>
      </c>
      <c r="AA5" s="124">
        <v>200</v>
      </c>
      <c r="AB5" s="125">
        <v>200</v>
      </c>
      <c r="AC5" s="77">
        <f t="shared" ref="AC5:AC68" si="4">IF(G5="是",30,0)</f>
        <v>0</v>
      </c>
      <c r="AD5" s="125"/>
      <c r="AE5" s="125"/>
      <c r="AF5" s="125"/>
      <c r="AG5" s="125"/>
      <c r="AH5" s="125"/>
      <c r="AI5" s="125"/>
      <c r="AJ5" s="359">
        <v>564</v>
      </c>
      <c r="AK5" s="125">
        <v>100</v>
      </c>
      <c r="AL5" s="125"/>
      <c r="AM5" s="125"/>
      <c r="AN5" s="125"/>
      <c r="AO5" s="125">
        <v>10</v>
      </c>
      <c r="AP5" s="125"/>
      <c r="AQ5" s="125"/>
      <c r="AR5" s="125"/>
      <c r="AS5" s="79">
        <f t="shared" ref="AS5:AS68" si="5">IFERROR(U5/$E$2*2*H5+I5*2,0)</f>
        <v>0</v>
      </c>
      <c r="AT5" s="77">
        <f t="shared" ref="AT5:AT68" si="6">IFERROR(U5/$E$2*(J5+K5*0.2+L5+M5*0.5),0)</f>
        <v>0</v>
      </c>
      <c r="AU5" s="77">
        <f t="shared" ref="AU5:AU68" si="7">ROUND(SUM(V5:AP5)-SUM(AQ5:AT5),2)</f>
        <v>4474</v>
      </c>
      <c r="AV5" s="80">
        <v>557.6</v>
      </c>
      <c r="AW5" s="81"/>
      <c r="AX5" s="81"/>
      <c r="AY5" s="126"/>
      <c r="AZ5" s="126"/>
      <c r="BA5" s="77">
        <f t="shared" ref="BA5:BA68" si="8">ROUND(AU5-SUM(AV5:AZ5),2)</f>
        <v>3916.4</v>
      </c>
      <c r="BB5" s="83"/>
      <c r="BC5" s="133"/>
      <c r="BD5" s="62" t="str">
        <f t="shared" ref="BD5:BD68" si="9">IF(U5-SUM(V5:AB5)=0,"正确","错误")</f>
        <v>正确</v>
      </c>
    </row>
    <row r="6" s="1" customFormat="1" ht="31" customHeight="1" spans="1:56">
      <c r="A6" s="128">
        <f t="shared" si="1"/>
        <v>2</v>
      </c>
      <c r="B6" s="360" t="s">
        <v>647</v>
      </c>
      <c r="C6" s="361" t="s">
        <v>376</v>
      </c>
      <c r="D6" s="357">
        <v>45778</v>
      </c>
      <c r="E6" s="362" t="s">
        <v>78</v>
      </c>
      <c r="F6" s="87">
        <f t="shared" si="2"/>
        <v>30</v>
      </c>
      <c r="G6" s="118" t="s">
        <v>79</v>
      </c>
      <c r="H6" s="119"/>
      <c r="I6" s="119"/>
      <c r="J6" s="119"/>
      <c r="K6" s="119"/>
      <c r="L6" s="119"/>
      <c r="M6" s="119"/>
      <c r="N6" s="119"/>
      <c r="O6" s="347"/>
      <c r="P6" s="119"/>
      <c r="Q6" s="119"/>
      <c r="R6" s="119"/>
      <c r="S6" s="72">
        <f t="shared" si="3"/>
        <v>0</v>
      </c>
      <c r="T6" s="137"/>
      <c r="U6" s="122">
        <v>4625</v>
      </c>
      <c r="V6" s="123">
        <v>2700</v>
      </c>
      <c r="W6" s="124">
        <v>650</v>
      </c>
      <c r="X6" s="124">
        <v>400</v>
      </c>
      <c r="Y6" s="124">
        <v>250</v>
      </c>
      <c r="Z6" s="124">
        <v>200</v>
      </c>
      <c r="AA6" s="124">
        <v>275</v>
      </c>
      <c r="AB6" s="125">
        <v>150</v>
      </c>
      <c r="AC6" s="77">
        <f t="shared" si="4"/>
        <v>0</v>
      </c>
      <c r="AD6" s="345"/>
      <c r="AE6" s="126"/>
      <c r="AF6" s="126"/>
      <c r="AG6" s="126"/>
      <c r="AH6" s="126"/>
      <c r="AI6" s="125"/>
      <c r="AJ6" s="125"/>
      <c r="AK6" s="125"/>
      <c r="AL6" s="125"/>
      <c r="AM6" s="125"/>
      <c r="AN6" s="125"/>
      <c r="AO6" s="125"/>
      <c r="AP6" s="125"/>
      <c r="AQ6" s="125"/>
      <c r="AR6" s="125"/>
      <c r="AS6" s="79">
        <f t="shared" si="5"/>
        <v>0</v>
      </c>
      <c r="AT6" s="77">
        <f t="shared" si="6"/>
        <v>0</v>
      </c>
      <c r="AU6" s="77">
        <f t="shared" si="7"/>
        <v>4625</v>
      </c>
      <c r="AV6" s="80">
        <v>557.6</v>
      </c>
      <c r="AW6" s="81">
        <v>231</v>
      </c>
      <c r="AX6" s="81"/>
      <c r="AY6" s="126"/>
      <c r="AZ6" s="126"/>
      <c r="BA6" s="77">
        <f t="shared" si="8"/>
        <v>3836.4</v>
      </c>
      <c r="BB6" s="83"/>
      <c r="BC6" s="133"/>
      <c r="BD6" s="62" t="str">
        <f t="shared" si="9"/>
        <v>正确</v>
      </c>
    </row>
    <row r="7" s="1" customFormat="1" ht="33" customHeight="1" spans="1:56">
      <c r="A7" s="128">
        <f t="shared" si="1"/>
        <v>3</v>
      </c>
      <c r="B7" s="360" t="s">
        <v>648</v>
      </c>
      <c r="C7" s="361" t="s">
        <v>376</v>
      </c>
      <c r="D7" s="357">
        <v>45778</v>
      </c>
      <c r="E7" s="362" t="s">
        <v>78</v>
      </c>
      <c r="F7" s="87">
        <f t="shared" si="2"/>
        <v>30</v>
      </c>
      <c r="G7" s="118" t="s">
        <v>79</v>
      </c>
      <c r="H7" s="119"/>
      <c r="I7" s="119"/>
      <c r="J7" s="119"/>
      <c r="K7" s="119"/>
      <c r="L7" s="119"/>
      <c r="M7" s="119"/>
      <c r="N7" s="119"/>
      <c r="O7" s="348"/>
      <c r="P7" s="119"/>
      <c r="Q7" s="119"/>
      <c r="R7" s="119"/>
      <c r="S7" s="72">
        <f t="shared" si="3"/>
        <v>0</v>
      </c>
      <c r="T7" s="308"/>
      <c r="U7" s="122">
        <v>4475</v>
      </c>
      <c r="V7" s="123">
        <v>2700</v>
      </c>
      <c r="W7" s="124">
        <v>650</v>
      </c>
      <c r="X7" s="124">
        <v>400</v>
      </c>
      <c r="Y7" s="124">
        <v>200</v>
      </c>
      <c r="Z7" s="124">
        <v>200</v>
      </c>
      <c r="AA7" s="124">
        <v>225</v>
      </c>
      <c r="AB7" s="125">
        <v>100</v>
      </c>
      <c r="AC7" s="77">
        <f t="shared" si="4"/>
        <v>0</v>
      </c>
      <c r="AD7" s="345"/>
      <c r="AE7" s="126"/>
      <c r="AF7" s="126"/>
      <c r="AG7" s="126"/>
      <c r="AH7" s="126"/>
      <c r="AI7" s="125"/>
      <c r="AJ7" s="125"/>
      <c r="AK7" s="125"/>
      <c r="AL7" s="125"/>
      <c r="AM7" s="125"/>
      <c r="AN7" s="125"/>
      <c r="AO7" s="125"/>
      <c r="AP7" s="125"/>
      <c r="AQ7" s="125"/>
      <c r="AR7" s="125"/>
      <c r="AS7" s="79">
        <f t="shared" si="5"/>
        <v>0</v>
      </c>
      <c r="AT7" s="77">
        <f t="shared" si="6"/>
        <v>0</v>
      </c>
      <c r="AU7" s="77">
        <f t="shared" si="7"/>
        <v>4475</v>
      </c>
      <c r="AV7" s="80">
        <v>557.6</v>
      </c>
      <c r="AW7" s="81">
        <v>224</v>
      </c>
      <c r="AX7" s="81"/>
      <c r="AY7" s="126"/>
      <c r="AZ7" s="126"/>
      <c r="BA7" s="77">
        <f t="shared" si="8"/>
        <v>3693.4</v>
      </c>
      <c r="BB7" s="83"/>
      <c r="BC7" s="133"/>
      <c r="BD7" s="62" t="str">
        <f t="shared" si="9"/>
        <v>正确</v>
      </c>
    </row>
    <row r="8" s="1" customFormat="1" ht="33" customHeight="1" spans="1:56">
      <c r="A8" s="128">
        <f t="shared" si="1"/>
        <v>4</v>
      </c>
      <c r="B8" s="360" t="s">
        <v>649</v>
      </c>
      <c r="C8" s="361" t="s">
        <v>376</v>
      </c>
      <c r="D8" s="357">
        <v>45778</v>
      </c>
      <c r="E8" s="362" t="s">
        <v>78</v>
      </c>
      <c r="F8" s="87">
        <f t="shared" si="2"/>
        <v>30</v>
      </c>
      <c r="G8" s="118" t="s">
        <v>79</v>
      </c>
      <c r="H8" s="119"/>
      <c r="I8" s="119"/>
      <c r="J8" s="119"/>
      <c r="K8" s="119"/>
      <c r="L8" s="119"/>
      <c r="M8" s="119"/>
      <c r="N8" s="119"/>
      <c r="O8" s="363"/>
      <c r="P8" s="119"/>
      <c r="Q8" s="119"/>
      <c r="R8" s="119"/>
      <c r="S8" s="72">
        <f t="shared" si="3"/>
        <v>0</v>
      </c>
      <c r="T8" s="137"/>
      <c r="U8" s="122" t="s">
        <v>280</v>
      </c>
      <c r="V8" s="123">
        <v>2500</v>
      </c>
      <c r="W8" s="124">
        <v>600</v>
      </c>
      <c r="X8" s="124">
        <v>400</v>
      </c>
      <c r="Y8" s="124">
        <v>500</v>
      </c>
      <c r="Z8" s="124">
        <v>300</v>
      </c>
      <c r="AA8" s="124">
        <v>200</v>
      </c>
      <c r="AB8" s="125">
        <v>200</v>
      </c>
      <c r="AC8" s="77">
        <f t="shared" si="4"/>
        <v>0</v>
      </c>
      <c r="AD8" s="126"/>
      <c r="AE8" s="126"/>
      <c r="AG8" s="126"/>
      <c r="AH8" s="126"/>
      <c r="AI8" s="125"/>
      <c r="AJ8" s="125"/>
      <c r="AK8" s="125"/>
      <c r="AL8" s="125"/>
      <c r="AM8" s="125"/>
      <c r="AN8" s="125"/>
      <c r="AO8" s="125"/>
      <c r="AP8" s="125"/>
      <c r="AQ8" s="125"/>
      <c r="AR8" s="125"/>
      <c r="AS8" s="79">
        <f t="shared" si="5"/>
        <v>0</v>
      </c>
      <c r="AT8" s="77">
        <f t="shared" si="6"/>
        <v>0</v>
      </c>
      <c r="AU8" s="77">
        <f t="shared" si="7"/>
        <v>4700</v>
      </c>
      <c r="AV8" s="80">
        <v>557.6</v>
      </c>
      <c r="AW8" s="81">
        <v>215</v>
      </c>
      <c r="AY8" s="126"/>
      <c r="AZ8" s="126"/>
      <c r="BA8" s="77">
        <f t="shared" si="8"/>
        <v>3927.4</v>
      </c>
      <c r="BB8" s="83"/>
      <c r="BC8" s="133"/>
      <c r="BD8" s="62" t="str">
        <f t="shared" si="9"/>
        <v>正确</v>
      </c>
    </row>
    <row r="9" s="1" customFormat="1" ht="66" customHeight="1" spans="1:56">
      <c r="A9" s="128">
        <f t="shared" si="1"/>
        <v>5</v>
      </c>
      <c r="B9" s="360" t="s">
        <v>650</v>
      </c>
      <c r="C9" s="361" t="s">
        <v>376</v>
      </c>
      <c r="D9" s="357">
        <v>45778</v>
      </c>
      <c r="E9" s="362" t="s">
        <v>78</v>
      </c>
      <c r="F9" s="87">
        <f t="shared" si="2"/>
        <v>30</v>
      </c>
      <c r="G9" s="118" t="s">
        <v>79</v>
      </c>
      <c r="H9" s="119"/>
      <c r="I9" s="119"/>
      <c r="J9" s="119"/>
      <c r="L9" s="119"/>
      <c r="M9" s="119"/>
      <c r="N9" s="119"/>
      <c r="O9" s="363"/>
      <c r="P9" s="119"/>
      <c r="Q9" s="119"/>
      <c r="R9" s="119"/>
      <c r="S9" s="72">
        <f t="shared" si="3"/>
        <v>0</v>
      </c>
      <c r="T9" s="137"/>
      <c r="U9" s="122">
        <v>4300</v>
      </c>
      <c r="V9" s="123">
        <v>2500</v>
      </c>
      <c r="W9" s="124">
        <v>600</v>
      </c>
      <c r="X9" s="124">
        <v>400</v>
      </c>
      <c r="Y9" s="124">
        <v>250</v>
      </c>
      <c r="Z9" s="124">
        <v>200</v>
      </c>
      <c r="AA9" s="124">
        <v>200</v>
      </c>
      <c r="AB9" s="125">
        <v>150</v>
      </c>
      <c r="AC9" s="77">
        <f t="shared" si="4"/>
        <v>0</v>
      </c>
      <c r="AD9" s="345"/>
      <c r="AE9" s="126"/>
      <c r="AF9" s="126"/>
      <c r="AG9" s="126"/>
      <c r="AH9" s="126"/>
      <c r="AI9" s="125"/>
      <c r="AJ9" s="125"/>
      <c r="AK9" s="125"/>
      <c r="AL9" s="125"/>
      <c r="AM9" s="125"/>
      <c r="AN9" s="125"/>
      <c r="AO9" s="125"/>
      <c r="AP9" s="125"/>
      <c r="AQ9" s="125">
        <v>682.46</v>
      </c>
      <c r="AR9" s="125"/>
      <c r="AS9" s="79">
        <f t="shared" si="5"/>
        <v>0</v>
      </c>
      <c r="AT9" s="77">
        <f t="shared" si="6"/>
        <v>0</v>
      </c>
      <c r="AU9" s="77">
        <f t="shared" si="7"/>
        <v>3617.54</v>
      </c>
      <c r="AV9" s="80">
        <v>838.76</v>
      </c>
      <c r="AW9" s="81">
        <v>215</v>
      </c>
      <c r="AX9" s="81"/>
      <c r="AY9" s="126"/>
      <c r="AZ9" s="126"/>
      <c r="BA9" s="77">
        <f t="shared" si="8"/>
        <v>2563.78</v>
      </c>
      <c r="BB9" s="83"/>
      <c r="BC9" s="364" t="s">
        <v>651</v>
      </c>
      <c r="BD9" s="62" t="str">
        <f t="shared" si="9"/>
        <v>正确</v>
      </c>
    </row>
    <row r="10" s="1" customFormat="1" ht="33" customHeight="1" spans="1:56">
      <c r="A10" s="128">
        <f t="shared" si="1"/>
        <v>6</v>
      </c>
      <c r="B10" s="365" t="s">
        <v>652</v>
      </c>
      <c r="C10" s="361" t="s">
        <v>141</v>
      </c>
      <c r="D10" s="117">
        <v>45924</v>
      </c>
      <c r="E10" s="366" t="s">
        <v>104</v>
      </c>
      <c r="F10" s="87">
        <f t="shared" si="2"/>
        <v>30</v>
      </c>
      <c r="G10" s="118" t="s">
        <v>79</v>
      </c>
      <c r="H10" s="119"/>
      <c r="I10" s="119"/>
      <c r="J10" s="119"/>
      <c r="K10" s="119"/>
      <c r="L10" s="119"/>
      <c r="M10" s="119"/>
      <c r="N10" s="119"/>
      <c r="O10" s="367"/>
      <c r="P10" s="119"/>
      <c r="Q10" s="119"/>
      <c r="R10" s="119"/>
      <c r="S10" s="72">
        <f t="shared" si="3"/>
        <v>0</v>
      </c>
      <c r="T10" s="130" t="s">
        <v>653</v>
      </c>
      <c r="U10" s="122" t="s">
        <v>491</v>
      </c>
      <c r="V10" s="123">
        <v>2000</v>
      </c>
      <c r="W10" s="124">
        <v>250</v>
      </c>
      <c r="X10" s="124">
        <v>400</v>
      </c>
      <c r="Y10" s="124">
        <v>200</v>
      </c>
      <c r="Z10" s="124">
        <v>200</v>
      </c>
      <c r="AA10" s="124">
        <v>150</v>
      </c>
      <c r="AB10" s="125">
        <v>100</v>
      </c>
      <c r="AC10" s="77">
        <f t="shared" si="4"/>
        <v>0</v>
      </c>
      <c r="AD10" s="345"/>
      <c r="AE10" s="126"/>
      <c r="AF10" s="126"/>
      <c r="AG10" s="126"/>
      <c r="AH10" s="126"/>
      <c r="AI10" s="125"/>
      <c r="AJ10" s="125"/>
      <c r="AK10" s="125"/>
      <c r="AL10" s="125"/>
      <c r="AM10" s="125"/>
      <c r="AN10" s="125"/>
      <c r="AO10" s="125"/>
      <c r="AP10" s="125"/>
      <c r="AQ10" s="125"/>
      <c r="AR10" s="125"/>
      <c r="AS10" s="79">
        <f t="shared" si="5"/>
        <v>0</v>
      </c>
      <c r="AT10" s="77">
        <f t="shared" si="6"/>
        <v>0</v>
      </c>
      <c r="AU10" s="77">
        <f t="shared" si="7"/>
        <v>3300</v>
      </c>
      <c r="AV10" s="80"/>
      <c r="AW10" s="81"/>
      <c r="AX10" s="81"/>
      <c r="AY10" s="126"/>
      <c r="AZ10" s="126"/>
      <c r="BA10" s="77">
        <f t="shared" si="8"/>
        <v>3300</v>
      </c>
      <c r="BB10" s="83"/>
      <c r="BC10" s="133"/>
      <c r="BD10" s="62" t="str">
        <f t="shared" si="9"/>
        <v>正确</v>
      </c>
    </row>
    <row r="11" s="1" customFormat="1" ht="33" customHeight="1" spans="1:56">
      <c r="A11" s="128">
        <f t="shared" si="1"/>
        <v>7</v>
      </c>
      <c r="B11" s="368" t="s">
        <v>654</v>
      </c>
      <c r="C11" s="361" t="s">
        <v>141</v>
      </c>
      <c r="D11" s="117">
        <v>45778</v>
      </c>
      <c r="E11" s="369" t="s">
        <v>78</v>
      </c>
      <c r="F11" s="87">
        <f t="shared" si="2"/>
        <v>30</v>
      </c>
      <c r="G11" s="118" t="s">
        <v>79</v>
      </c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72">
        <f t="shared" si="3"/>
        <v>0</v>
      </c>
      <c r="T11" s="137"/>
      <c r="U11" s="122">
        <v>2950</v>
      </c>
      <c r="V11" s="123">
        <v>2000</v>
      </c>
      <c r="W11" s="124">
        <v>250</v>
      </c>
      <c r="X11" s="124">
        <v>200</v>
      </c>
      <c r="Y11" s="124">
        <v>150</v>
      </c>
      <c r="Z11" s="124">
        <v>100</v>
      </c>
      <c r="AA11" s="124">
        <v>150</v>
      </c>
      <c r="AB11" s="125">
        <v>100</v>
      </c>
      <c r="AC11" s="77">
        <f t="shared" si="4"/>
        <v>0</v>
      </c>
      <c r="AD11" s="125"/>
      <c r="AE11" s="125"/>
      <c r="AF11" s="125"/>
      <c r="AG11" s="125"/>
      <c r="AH11" s="125"/>
      <c r="AI11" s="125"/>
      <c r="AJ11" s="125"/>
      <c r="AK11" s="125"/>
      <c r="AL11" s="125"/>
      <c r="AM11" s="125"/>
      <c r="AN11" s="125"/>
      <c r="AO11" s="125"/>
      <c r="AP11" s="125"/>
      <c r="AQ11" s="125"/>
      <c r="AR11" s="125"/>
      <c r="AS11" s="79">
        <f t="shared" si="5"/>
        <v>0</v>
      </c>
      <c r="AT11" s="77">
        <f t="shared" si="6"/>
        <v>0</v>
      </c>
      <c r="AU11" s="77">
        <f t="shared" si="7"/>
        <v>2950</v>
      </c>
      <c r="AV11" s="80">
        <v>557.6</v>
      </c>
      <c r="AW11" s="81"/>
      <c r="AX11" s="81"/>
      <c r="AY11" s="126"/>
      <c r="AZ11" s="126"/>
      <c r="BA11" s="77">
        <f t="shared" si="8"/>
        <v>2392.4</v>
      </c>
      <c r="BB11" s="83"/>
      <c r="BC11" s="133"/>
      <c r="BD11" s="62" t="str">
        <f t="shared" si="9"/>
        <v>正确</v>
      </c>
    </row>
    <row r="12" s="1" customFormat="1" ht="33" customHeight="1" spans="1:56">
      <c r="A12" s="128">
        <f t="shared" si="1"/>
        <v>8</v>
      </c>
      <c r="B12" s="368" t="s">
        <v>655</v>
      </c>
      <c r="C12" s="361" t="s">
        <v>141</v>
      </c>
      <c r="D12" s="117">
        <v>45778</v>
      </c>
      <c r="E12" s="369" t="s">
        <v>78</v>
      </c>
      <c r="F12" s="87">
        <f t="shared" si="2"/>
        <v>30</v>
      </c>
      <c r="G12" s="118" t="s">
        <v>79</v>
      </c>
      <c r="H12" s="119"/>
      <c r="I12" s="119"/>
      <c r="J12" s="119"/>
      <c r="K12" s="119"/>
      <c r="L12" s="119"/>
      <c r="M12" s="119"/>
      <c r="N12" s="119"/>
      <c r="O12" s="119"/>
      <c r="P12" s="119"/>
      <c r="Q12" s="119"/>
      <c r="R12" s="119"/>
      <c r="S12" s="72">
        <f t="shared" si="3"/>
        <v>0</v>
      </c>
      <c r="T12" s="137"/>
      <c r="U12" s="122">
        <v>2950</v>
      </c>
      <c r="V12" s="123">
        <v>2000</v>
      </c>
      <c r="W12" s="124">
        <v>250</v>
      </c>
      <c r="X12" s="124">
        <v>200</v>
      </c>
      <c r="Y12" s="124">
        <v>150</v>
      </c>
      <c r="Z12" s="124">
        <v>100</v>
      </c>
      <c r="AA12" s="124">
        <v>150</v>
      </c>
      <c r="AB12" s="125">
        <v>100</v>
      </c>
      <c r="AC12" s="77">
        <f t="shared" si="4"/>
        <v>0</v>
      </c>
      <c r="AD12" s="125"/>
      <c r="AE12" s="125"/>
      <c r="AF12" s="125"/>
      <c r="AG12" s="125"/>
      <c r="AH12" s="125"/>
      <c r="AI12" s="125">
        <v>30</v>
      </c>
      <c r="AJ12" s="125"/>
      <c r="AK12" s="125"/>
      <c r="AL12" s="125"/>
      <c r="AM12" s="125"/>
      <c r="AN12" s="125"/>
      <c r="AO12" s="125"/>
      <c r="AP12" s="125"/>
      <c r="AQ12" s="125"/>
      <c r="AR12" s="125"/>
      <c r="AS12" s="79">
        <f t="shared" si="5"/>
        <v>0</v>
      </c>
      <c r="AT12" s="77">
        <f t="shared" si="6"/>
        <v>0</v>
      </c>
      <c r="AU12" s="77">
        <f t="shared" si="7"/>
        <v>2980</v>
      </c>
      <c r="AV12" s="80"/>
      <c r="AW12" s="81"/>
      <c r="AX12" s="81"/>
      <c r="AY12" s="126"/>
      <c r="AZ12" s="126"/>
      <c r="BA12" s="77">
        <f t="shared" si="8"/>
        <v>2980</v>
      </c>
      <c r="BB12" s="83"/>
      <c r="BC12" s="133" t="s">
        <v>656</v>
      </c>
      <c r="BD12" s="62" t="str">
        <f t="shared" si="9"/>
        <v>正确</v>
      </c>
    </row>
    <row r="13" s="1" customFormat="1" ht="33" customHeight="1" spans="1:56">
      <c r="A13" s="128">
        <f t="shared" si="1"/>
        <v>9</v>
      </c>
      <c r="B13" s="370" t="s">
        <v>657</v>
      </c>
      <c r="C13" s="361" t="s">
        <v>141</v>
      </c>
      <c r="D13" s="117">
        <v>45778</v>
      </c>
      <c r="E13" s="369" t="s">
        <v>78</v>
      </c>
      <c r="F13" s="87">
        <f t="shared" si="2"/>
        <v>30</v>
      </c>
      <c r="G13" s="118" t="s">
        <v>79</v>
      </c>
      <c r="H13" s="119"/>
      <c r="I13" s="119"/>
      <c r="J13" s="119"/>
      <c r="K13" s="119"/>
      <c r="L13" s="119"/>
      <c r="M13" s="119"/>
      <c r="N13" s="119"/>
      <c r="O13" s="119"/>
      <c r="P13" s="119"/>
      <c r="Q13" s="119"/>
      <c r="R13" s="119"/>
      <c r="S13" s="72">
        <f t="shared" si="3"/>
        <v>0</v>
      </c>
      <c r="T13" s="137"/>
      <c r="U13" s="122">
        <v>2950</v>
      </c>
      <c r="V13" s="123">
        <v>2000</v>
      </c>
      <c r="W13" s="124">
        <v>250</v>
      </c>
      <c r="X13" s="124">
        <v>200</v>
      </c>
      <c r="Y13" s="124">
        <v>150</v>
      </c>
      <c r="Z13" s="124">
        <v>100</v>
      </c>
      <c r="AA13" s="124">
        <v>150</v>
      </c>
      <c r="AB13" s="125">
        <v>100</v>
      </c>
      <c r="AC13" s="77">
        <f t="shared" si="4"/>
        <v>0</v>
      </c>
      <c r="AD13" s="125"/>
      <c r="AE13" s="125"/>
      <c r="AF13" s="125"/>
      <c r="AG13" s="125"/>
      <c r="AH13" s="125"/>
      <c r="AI13" s="125"/>
      <c r="AJ13" s="125"/>
      <c r="AK13" s="125"/>
      <c r="AL13" s="125"/>
      <c r="AM13" s="125"/>
      <c r="AN13" s="125"/>
      <c r="AO13" s="125"/>
      <c r="AP13" s="125"/>
      <c r="AQ13" s="125"/>
      <c r="AR13" s="125"/>
      <c r="AS13" s="79">
        <f t="shared" si="5"/>
        <v>0</v>
      </c>
      <c r="AT13" s="77">
        <f t="shared" si="6"/>
        <v>0</v>
      </c>
      <c r="AU13" s="77">
        <f t="shared" si="7"/>
        <v>2950</v>
      </c>
      <c r="AV13" s="80"/>
      <c r="AW13" s="81"/>
      <c r="AX13" s="81"/>
      <c r="AY13" s="126"/>
      <c r="AZ13" s="126"/>
      <c r="BA13" s="77">
        <f t="shared" si="8"/>
        <v>2950</v>
      </c>
      <c r="BB13" s="83"/>
      <c r="BC13" s="133"/>
      <c r="BD13" s="62" t="str">
        <f t="shared" si="9"/>
        <v>正确</v>
      </c>
    </row>
    <row r="14" s="1" customFormat="1" ht="33" customHeight="1" spans="1:56">
      <c r="A14" s="128">
        <f t="shared" si="1"/>
        <v>10</v>
      </c>
      <c r="B14" s="368" t="s">
        <v>658</v>
      </c>
      <c r="C14" s="361" t="s">
        <v>141</v>
      </c>
      <c r="D14" s="117">
        <v>45852</v>
      </c>
      <c r="E14" s="369" t="s">
        <v>78</v>
      </c>
      <c r="F14" s="87">
        <f t="shared" si="2"/>
        <v>30</v>
      </c>
      <c r="G14" s="118" t="s">
        <v>79</v>
      </c>
      <c r="H14" s="119"/>
      <c r="I14" s="119"/>
      <c r="J14" s="119"/>
      <c r="K14" s="119"/>
      <c r="L14" s="119"/>
      <c r="M14" s="119"/>
      <c r="N14" s="119"/>
      <c r="O14" s="119"/>
      <c r="P14" s="119"/>
      <c r="Q14" s="119"/>
      <c r="R14" s="119"/>
      <c r="S14" s="72">
        <f t="shared" si="3"/>
        <v>0</v>
      </c>
      <c r="T14" s="137"/>
      <c r="U14" s="122" t="s">
        <v>360</v>
      </c>
      <c r="V14" s="123">
        <v>2000</v>
      </c>
      <c r="W14" s="124">
        <v>250</v>
      </c>
      <c r="X14" s="124">
        <v>400</v>
      </c>
      <c r="Y14" s="124">
        <v>150</v>
      </c>
      <c r="Z14" s="124">
        <v>100</v>
      </c>
      <c r="AA14" s="124">
        <v>200</v>
      </c>
      <c r="AB14" s="125">
        <v>100</v>
      </c>
      <c r="AC14" s="77">
        <f t="shared" si="4"/>
        <v>0</v>
      </c>
      <c r="AD14" s="125"/>
      <c r="AE14" s="125"/>
      <c r="AF14" s="125"/>
      <c r="AG14" s="125"/>
      <c r="AH14" s="125"/>
      <c r="AI14" s="125"/>
      <c r="AJ14" s="125"/>
      <c r="AK14" s="125"/>
      <c r="AL14" s="125"/>
      <c r="AM14" s="125"/>
      <c r="AN14" s="125"/>
      <c r="AO14" s="125"/>
      <c r="AP14" s="125"/>
      <c r="AQ14" s="125"/>
      <c r="AR14" s="125"/>
      <c r="AS14" s="79">
        <f t="shared" si="5"/>
        <v>0</v>
      </c>
      <c r="AT14" s="77">
        <f t="shared" si="6"/>
        <v>0</v>
      </c>
      <c r="AU14" s="77">
        <f t="shared" si="7"/>
        <v>3200</v>
      </c>
      <c r="AV14" s="80"/>
      <c r="AW14" s="81"/>
      <c r="AX14" s="81"/>
      <c r="AY14" s="126"/>
      <c r="AZ14" s="126"/>
      <c r="BA14" s="77">
        <f t="shared" si="8"/>
        <v>3200</v>
      </c>
      <c r="BB14" s="83"/>
      <c r="BC14" s="133"/>
      <c r="BD14" s="62" t="str">
        <f t="shared" si="9"/>
        <v>正确</v>
      </c>
    </row>
    <row r="15" s="1" customFormat="1" ht="33" customHeight="1" spans="1:56">
      <c r="A15" s="128">
        <f t="shared" si="1"/>
        <v>11</v>
      </c>
      <c r="B15" s="368" t="s">
        <v>659</v>
      </c>
      <c r="C15" s="356" t="s">
        <v>156</v>
      </c>
      <c r="D15" s="117">
        <v>45778</v>
      </c>
      <c r="E15" s="369" t="s">
        <v>78</v>
      </c>
      <c r="F15" s="87">
        <f t="shared" si="2"/>
        <v>30</v>
      </c>
      <c r="G15" s="118" t="s">
        <v>79</v>
      </c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72">
        <f t="shared" si="3"/>
        <v>0</v>
      </c>
      <c r="T15" s="137"/>
      <c r="U15" s="122">
        <v>4050</v>
      </c>
      <c r="V15" s="123">
        <v>2700</v>
      </c>
      <c r="W15" s="124">
        <v>500</v>
      </c>
      <c r="X15" s="124">
        <v>200</v>
      </c>
      <c r="Y15" s="124">
        <v>200</v>
      </c>
      <c r="Z15" s="124">
        <v>200</v>
      </c>
      <c r="AA15" s="124">
        <v>150</v>
      </c>
      <c r="AB15" s="125">
        <v>100</v>
      </c>
      <c r="AC15" s="77">
        <f t="shared" si="4"/>
        <v>0</v>
      </c>
      <c r="AD15" s="125"/>
      <c r="AE15" s="125"/>
      <c r="AF15" s="125"/>
      <c r="AG15" s="125"/>
      <c r="AH15" s="125"/>
      <c r="AI15" s="125">
        <v>105</v>
      </c>
      <c r="AJ15" s="125"/>
      <c r="AK15" s="125"/>
      <c r="AL15" s="125"/>
      <c r="AM15" s="125"/>
      <c r="AN15" s="125"/>
      <c r="AO15" s="125"/>
      <c r="AP15" s="125"/>
      <c r="AQ15" s="125"/>
      <c r="AR15" s="125"/>
      <c r="AS15" s="79">
        <f t="shared" si="5"/>
        <v>0</v>
      </c>
      <c r="AT15" s="77">
        <f t="shared" si="6"/>
        <v>0</v>
      </c>
      <c r="AU15" s="77">
        <f t="shared" si="7"/>
        <v>4155</v>
      </c>
      <c r="AV15" s="80"/>
      <c r="AW15" s="81"/>
      <c r="AX15" s="81"/>
      <c r="AY15" s="126"/>
      <c r="AZ15" s="126"/>
      <c r="BA15" s="77">
        <f t="shared" si="8"/>
        <v>4155</v>
      </c>
      <c r="BB15" s="83"/>
      <c r="BC15" s="133" t="s">
        <v>660</v>
      </c>
      <c r="BD15" s="62" t="str">
        <f t="shared" si="9"/>
        <v>正确</v>
      </c>
    </row>
    <row r="16" s="1" customFormat="1" ht="33" customHeight="1" spans="1:56">
      <c r="A16" s="128">
        <f t="shared" si="1"/>
        <v>12</v>
      </c>
      <c r="B16" s="368" t="s">
        <v>661</v>
      </c>
      <c r="C16" s="356" t="s">
        <v>156</v>
      </c>
      <c r="D16" s="117">
        <v>45778</v>
      </c>
      <c r="E16" s="369" t="s">
        <v>78</v>
      </c>
      <c r="F16" s="87">
        <f t="shared" si="2"/>
        <v>30</v>
      </c>
      <c r="G16" s="118" t="s">
        <v>79</v>
      </c>
      <c r="H16" s="119"/>
      <c r="I16" s="119"/>
      <c r="J16" s="119"/>
      <c r="K16" s="119"/>
      <c r="L16" s="119"/>
      <c r="M16" s="119"/>
      <c r="N16" s="119"/>
      <c r="O16" s="119"/>
      <c r="P16" s="119"/>
      <c r="Q16" s="119"/>
      <c r="R16" s="119"/>
      <c r="S16" s="72">
        <f t="shared" si="3"/>
        <v>0</v>
      </c>
      <c r="T16" s="137"/>
      <c r="U16" s="122">
        <v>4000</v>
      </c>
      <c r="V16" s="123">
        <v>2700</v>
      </c>
      <c r="W16" s="124">
        <v>500</v>
      </c>
      <c r="X16" s="124">
        <v>200</v>
      </c>
      <c r="Y16" s="124">
        <v>200</v>
      </c>
      <c r="Z16" s="124">
        <v>200</v>
      </c>
      <c r="AA16" s="124">
        <v>100</v>
      </c>
      <c r="AB16" s="125">
        <v>100</v>
      </c>
      <c r="AC16" s="77">
        <f t="shared" si="4"/>
        <v>0</v>
      </c>
      <c r="AD16" s="125"/>
      <c r="AE16" s="125"/>
      <c r="AF16" s="125"/>
      <c r="AG16" s="125"/>
      <c r="AH16" s="125"/>
      <c r="AI16" s="125">
        <v>105</v>
      </c>
      <c r="AJ16" s="125"/>
      <c r="AK16" s="125"/>
      <c r="AL16" s="125"/>
      <c r="AM16" s="125"/>
      <c r="AN16" s="125"/>
      <c r="AO16" s="125"/>
      <c r="AP16" s="125"/>
      <c r="AQ16" s="125"/>
      <c r="AR16" s="125"/>
      <c r="AS16" s="79">
        <f t="shared" si="5"/>
        <v>0</v>
      </c>
      <c r="AT16" s="77">
        <f t="shared" si="6"/>
        <v>0</v>
      </c>
      <c r="AU16" s="77">
        <f t="shared" si="7"/>
        <v>4105</v>
      </c>
      <c r="AV16" s="80"/>
      <c r="AW16" s="81"/>
      <c r="AX16" s="81"/>
      <c r="AY16" s="126"/>
      <c r="AZ16" s="126"/>
      <c r="BA16" s="77">
        <f t="shared" si="8"/>
        <v>4105</v>
      </c>
      <c r="BB16" s="83"/>
      <c r="BC16" s="133" t="s">
        <v>660</v>
      </c>
      <c r="BD16" s="62" t="str">
        <f t="shared" si="9"/>
        <v>正确</v>
      </c>
    </row>
    <row r="17" s="1" customFormat="1" ht="62" customHeight="1" spans="1:56">
      <c r="A17" s="128">
        <f t="shared" si="1"/>
        <v>13</v>
      </c>
      <c r="B17" s="368" t="s">
        <v>662</v>
      </c>
      <c r="C17" s="356" t="s">
        <v>156</v>
      </c>
      <c r="D17" s="117">
        <v>45778</v>
      </c>
      <c r="E17" s="369" t="s">
        <v>78</v>
      </c>
      <c r="F17" s="87">
        <f t="shared" si="2"/>
        <v>30</v>
      </c>
      <c r="G17" s="118" t="s">
        <v>79</v>
      </c>
      <c r="H17" s="119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72">
        <f t="shared" si="3"/>
        <v>0</v>
      </c>
      <c r="T17" s="137" t="s">
        <v>663</v>
      </c>
      <c r="U17" s="122" t="s">
        <v>472</v>
      </c>
      <c r="V17" s="123">
        <v>2700</v>
      </c>
      <c r="W17" s="124">
        <v>500</v>
      </c>
      <c r="X17" s="124">
        <v>200</v>
      </c>
      <c r="Y17" s="124">
        <v>300</v>
      </c>
      <c r="Z17" s="124">
        <v>200</v>
      </c>
      <c r="AA17" s="124">
        <v>100</v>
      </c>
      <c r="AB17" s="125">
        <v>100</v>
      </c>
      <c r="AC17" s="77">
        <f t="shared" si="4"/>
        <v>0</v>
      </c>
      <c r="AD17" s="125"/>
      <c r="AE17" s="125"/>
      <c r="AF17" s="125"/>
      <c r="AG17" s="125"/>
      <c r="AH17" s="125"/>
      <c r="AI17" s="125">
        <v>500</v>
      </c>
      <c r="AJ17" s="125"/>
      <c r="AK17" s="125"/>
      <c r="AL17" s="125"/>
      <c r="AM17" s="125"/>
      <c r="AN17" s="125"/>
      <c r="AO17" s="125"/>
      <c r="AP17" s="125"/>
      <c r="AQ17" s="125"/>
      <c r="AR17" s="125"/>
      <c r="AS17" s="79">
        <f t="shared" si="5"/>
        <v>0</v>
      </c>
      <c r="AT17" s="77">
        <f t="shared" si="6"/>
        <v>0</v>
      </c>
      <c r="AU17" s="77">
        <f t="shared" si="7"/>
        <v>4600</v>
      </c>
      <c r="AV17" s="80"/>
      <c r="AW17" s="81"/>
      <c r="AX17" s="81"/>
      <c r="AY17" s="126"/>
      <c r="AZ17" s="126"/>
      <c r="BA17" s="77">
        <f t="shared" si="8"/>
        <v>4600</v>
      </c>
      <c r="BB17" s="83"/>
      <c r="BC17" s="371" t="s">
        <v>664</v>
      </c>
      <c r="BD17" s="62" t="str">
        <f t="shared" si="9"/>
        <v>正确</v>
      </c>
    </row>
    <row r="18" s="1" customFormat="1" ht="33" customHeight="1" spans="1:56">
      <c r="A18" s="128">
        <f t="shared" si="1"/>
        <v>14</v>
      </c>
      <c r="B18" s="370" t="s">
        <v>665</v>
      </c>
      <c r="C18" s="372" t="s">
        <v>129</v>
      </c>
      <c r="D18" s="117">
        <v>45778</v>
      </c>
      <c r="E18" s="369" t="s">
        <v>78</v>
      </c>
      <c r="F18" s="87">
        <f t="shared" si="2"/>
        <v>30</v>
      </c>
      <c r="G18" s="118" t="s">
        <v>79</v>
      </c>
      <c r="H18" s="119"/>
      <c r="I18" s="119"/>
      <c r="J18" s="119"/>
      <c r="K18" s="119"/>
      <c r="L18" s="119"/>
      <c r="M18" s="119"/>
      <c r="N18" s="119"/>
      <c r="O18" s="119"/>
      <c r="P18" s="119"/>
      <c r="Q18" s="119"/>
      <c r="R18" s="119"/>
      <c r="S18" s="72">
        <f t="shared" si="3"/>
        <v>0</v>
      </c>
      <c r="T18" s="137"/>
      <c r="U18" s="122">
        <v>3800</v>
      </c>
      <c r="V18" s="123">
        <v>2500</v>
      </c>
      <c r="W18" s="124">
        <v>300</v>
      </c>
      <c r="X18" s="124">
        <v>200</v>
      </c>
      <c r="Y18" s="124">
        <v>300</v>
      </c>
      <c r="Z18" s="124">
        <v>150</v>
      </c>
      <c r="AA18" s="124">
        <v>200</v>
      </c>
      <c r="AB18" s="125">
        <v>150</v>
      </c>
      <c r="AC18" s="77">
        <f t="shared" si="4"/>
        <v>0</v>
      </c>
      <c r="AD18" s="125"/>
      <c r="AE18" s="125"/>
      <c r="AF18" s="125"/>
      <c r="AG18" s="125"/>
      <c r="AH18" s="125"/>
      <c r="AI18" s="125">
        <v>30</v>
      </c>
      <c r="AJ18" s="125"/>
      <c r="AK18" s="125"/>
      <c r="AL18" s="125"/>
      <c r="AM18" s="125"/>
      <c r="AN18" s="125"/>
      <c r="AO18" s="125"/>
      <c r="AP18" s="125"/>
      <c r="AQ18" s="125"/>
      <c r="AR18" s="125"/>
      <c r="AS18" s="79">
        <f t="shared" si="5"/>
        <v>0</v>
      </c>
      <c r="AT18" s="77">
        <f t="shared" si="6"/>
        <v>0</v>
      </c>
      <c r="AU18" s="77">
        <f t="shared" si="7"/>
        <v>3830</v>
      </c>
      <c r="AV18" s="80"/>
      <c r="AW18" s="81"/>
      <c r="AX18" s="81"/>
      <c r="AY18" s="126"/>
      <c r="AZ18" s="126"/>
      <c r="BA18" s="77">
        <f t="shared" si="8"/>
        <v>3830</v>
      </c>
      <c r="BB18" s="83"/>
      <c r="BC18" s="133" t="s">
        <v>656</v>
      </c>
      <c r="BD18" s="62" t="str">
        <f t="shared" si="9"/>
        <v>正确</v>
      </c>
    </row>
    <row r="19" s="1" customFormat="1" ht="33" customHeight="1" spans="1:56">
      <c r="A19" s="128">
        <f t="shared" si="1"/>
        <v>15</v>
      </c>
      <c r="B19" s="370" t="s">
        <v>666</v>
      </c>
      <c r="C19" s="372" t="s">
        <v>129</v>
      </c>
      <c r="D19" s="117">
        <v>45789</v>
      </c>
      <c r="E19" s="369" t="s">
        <v>78</v>
      </c>
      <c r="F19" s="87">
        <f t="shared" si="2"/>
        <v>30</v>
      </c>
      <c r="G19" s="118" t="s">
        <v>79</v>
      </c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72">
        <f t="shared" si="3"/>
        <v>0</v>
      </c>
      <c r="T19" s="137"/>
      <c r="U19" s="122">
        <v>3800</v>
      </c>
      <c r="V19" s="123">
        <v>2500</v>
      </c>
      <c r="W19" s="124">
        <v>300</v>
      </c>
      <c r="X19" s="124">
        <v>200</v>
      </c>
      <c r="Y19" s="124">
        <v>300</v>
      </c>
      <c r="Z19" s="124">
        <v>150</v>
      </c>
      <c r="AA19" s="124">
        <v>200</v>
      </c>
      <c r="AB19" s="125">
        <v>150</v>
      </c>
      <c r="AC19" s="77">
        <f t="shared" si="4"/>
        <v>0</v>
      </c>
      <c r="AD19" s="125"/>
      <c r="AE19" s="125"/>
      <c r="AF19" s="125"/>
      <c r="AG19" s="125"/>
      <c r="AH19" s="125"/>
      <c r="AI19" s="125">
        <v>135</v>
      </c>
      <c r="AJ19" s="125"/>
      <c r="AK19" s="125"/>
      <c r="AL19" s="125"/>
      <c r="AM19" s="125"/>
      <c r="AN19" s="125"/>
      <c r="AO19" s="125"/>
      <c r="AP19" s="125"/>
      <c r="AQ19" s="125"/>
      <c r="AR19" s="125"/>
      <c r="AS19" s="79">
        <f t="shared" si="5"/>
        <v>0</v>
      </c>
      <c r="AT19" s="77">
        <f t="shared" si="6"/>
        <v>0</v>
      </c>
      <c r="AU19" s="77">
        <f t="shared" si="7"/>
        <v>3935</v>
      </c>
      <c r="AV19" s="80"/>
      <c r="AW19" s="81"/>
      <c r="AX19" s="81"/>
      <c r="AY19" s="126"/>
      <c r="AZ19" s="126"/>
      <c r="BA19" s="77">
        <f t="shared" si="8"/>
        <v>3935</v>
      </c>
      <c r="BB19" s="83"/>
      <c r="BC19" s="133" t="s">
        <v>667</v>
      </c>
      <c r="BD19" s="62" t="str">
        <f t="shared" si="9"/>
        <v>正确</v>
      </c>
    </row>
    <row r="20" s="1" customFormat="1" ht="33" customHeight="1" spans="1:56">
      <c r="A20" s="128">
        <f t="shared" si="1"/>
        <v>16</v>
      </c>
      <c r="B20" s="373" t="s">
        <v>668</v>
      </c>
      <c r="C20" s="372" t="s">
        <v>129</v>
      </c>
      <c r="D20" s="117">
        <v>45945</v>
      </c>
      <c r="E20" s="374" t="s">
        <v>78</v>
      </c>
      <c r="F20" s="87">
        <f t="shared" si="2"/>
        <v>30</v>
      </c>
      <c r="G20" s="118" t="s">
        <v>79</v>
      </c>
      <c r="H20" s="119"/>
      <c r="I20" s="119"/>
      <c r="J20" s="119"/>
      <c r="K20" s="119"/>
      <c r="L20" s="119"/>
      <c r="M20" s="119"/>
      <c r="N20" s="119"/>
      <c r="O20" s="119"/>
      <c r="P20" s="119"/>
      <c r="Q20" s="119"/>
      <c r="R20" s="119"/>
      <c r="S20" s="72">
        <f t="shared" si="3"/>
        <v>0</v>
      </c>
      <c r="T20" s="137"/>
      <c r="U20" s="122">
        <v>3800</v>
      </c>
      <c r="V20" s="123">
        <v>2500</v>
      </c>
      <c r="W20" s="124">
        <v>300</v>
      </c>
      <c r="X20" s="124">
        <v>200</v>
      </c>
      <c r="Y20" s="124">
        <v>300</v>
      </c>
      <c r="Z20" s="124">
        <v>150</v>
      </c>
      <c r="AA20" s="124">
        <v>200</v>
      </c>
      <c r="AB20" s="125">
        <v>150</v>
      </c>
      <c r="AC20" s="77">
        <f t="shared" si="4"/>
        <v>0</v>
      </c>
      <c r="AD20" s="125"/>
      <c r="AE20" s="125"/>
      <c r="AF20" s="125"/>
      <c r="AG20" s="125"/>
      <c r="AH20" s="125"/>
      <c r="AI20" s="125">
        <v>60</v>
      </c>
      <c r="AJ20" s="125"/>
      <c r="AK20" s="125"/>
      <c r="AL20" s="125"/>
      <c r="AM20" s="125"/>
      <c r="AN20" s="125"/>
      <c r="AO20" s="125"/>
      <c r="AP20" s="125"/>
      <c r="AQ20" s="125"/>
      <c r="AR20" s="125"/>
      <c r="AS20" s="79">
        <f t="shared" si="5"/>
        <v>0</v>
      </c>
      <c r="AT20" s="77">
        <f t="shared" si="6"/>
        <v>0</v>
      </c>
      <c r="AU20" s="77">
        <f t="shared" si="7"/>
        <v>3860</v>
      </c>
      <c r="AV20" s="80"/>
      <c r="AW20" s="81"/>
      <c r="AX20" s="81"/>
      <c r="AY20" s="126"/>
      <c r="AZ20" s="126"/>
      <c r="BA20" s="77">
        <f t="shared" si="8"/>
        <v>3860</v>
      </c>
      <c r="BB20" s="83"/>
      <c r="BC20" s="133" t="s">
        <v>669</v>
      </c>
      <c r="BD20" s="62" t="str">
        <f t="shared" si="9"/>
        <v>正确</v>
      </c>
    </row>
    <row r="21" s="1" customFormat="1" ht="33" customHeight="1" spans="1:56">
      <c r="A21" s="128">
        <f t="shared" si="1"/>
        <v>17</v>
      </c>
      <c r="B21" s="375" t="s">
        <v>670</v>
      </c>
      <c r="C21" s="372" t="s">
        <v>141</v>
      </c>
      <c r="D21" s="117">
        <v>45985</v>
      </c>
      <c r="E21" s="342" t="s">
        <v>119</v>
      </c>
      <c r="F21" s="87">
        <f t="shared" si="2"/>
        <v>7</v>
      </c>
      <c r="G21" s="136" t="s">
        <v>79</v>
      </c>
      <c r="H21" s="119"/>
      <c r="I21" s="119"/>
      <c r="J21" s="119"/>
      <c r="K21" s="119"/>
      <c r="L21" s="119"/>
      <c r="M21" s="119"/>
      <c r="N21" s="119"/>
      <c r="O21" s="119"/>
      <c r="P21" s="119"/>
      <c r="Q21" s="119"/>
      <c r="R21" s="119"/>
      <c r="S21" s="72">
        <f t="shared" si="3"/>
        <v>0</v>
      </c>
      <c r="T21" s="137"/>
      <c r="U21" s="122" t="s">
        <v>491</v>
      </c>
      <c r="V21" s="123">
        <f>3300/30*7</f>
        <v>770</v>
      </c>
      <c r="W21" s="124"/>
      <c r="X21" s="124"/>
      <c r="Y21" s="124"/>
      <c r="Z21" s="124"/>
      <c r="AA21" s="124"/>
      <c r="AB21" s="125"/>
      <c r="AC21" s="77">
        <f t="shared" si="4"/>
        <v>0</v>
      </c>
      <c r="AD21" s="125"/>
      <c r="AE21" s="125"/>
      <c r="AF21" s="125"/>
      <c r="AG21" s="125"/>
      <c r="AH21" s="125"/>
      <c r="AI21" s="125"/>
      <c r="AJ21" s="125"/>
      <c r="AK21" s="125"/>
      <c r="AL21" s="125"/>
      <c r="AM21" s="125"/>
      <c r="AN21" s="125"/>
      <c r="AO21" s="125"/>
      <c r="AP21" s="125"/>
      <c r="AQ21" s="125"/>
      <c r="AR21" s="125"/>
      <c r="AS21" s="79">
        <f t="shared" si="5"/>
        <v>0</v>
      </c>
      <c r="AT21" s="77">
        <f t="shared" si="6"/>
        <v>0</v>
      </c>
      <c r="AU21" s="77">
        <f t="shared" si="7"/>
        <v>770</v>
      </c>
      <c r="AV21" s="80"/>
      <c r="AW21" s="81"/>
      <c r="AX21" s="81"/>
      <c r="AY21" s="126"/>
      <c r="AZ21" s="126"/>
      <c r="BA21" s="77">
        <f t="shared" si="8"/>
        <v>770</v>
      </c>
      <c r="BB21" s="83"/>
      <c r="BC21" s="133" t="s">
        <v>671</v>
      </c>
      <c r="BD21" s="62" t="str">
        <f t="shared" si="9"/>
        <v>错误</v>
      </c>
    </row>
    <row r="22" s="1" customFormat="1" ht="33" customHeight="1" spans="1:56">
      <c r="A22" s="128">
        <f t="shared" si="1"/>
        <v>18</v>
      </c>
      <c r="B22" s="115"/>
      <c r="C22" s="135"/>
      <c r="D22" s="117"/>
      <c r="E22" s="115"/>
      <c r="F22" s="87">
        <f t="shared" si="2"/>
        <v>30</v>
      </c>
      <c r="G22" s="136"/>
      <c r="H22" s="119"/>
      <c r="I22" s="119"/>
      <c r="J22" s="119"/>
      <c r="K22" s="119"/>
      <c r="L22" s="119"/>
      <c r="M22" s="119"/>
      <c r="N22" s="119"/>
      <c r="O22" s="119"/>
      <c r="P22" s="119"/>
      <c r="Q22" s="119"/>
      <c r="R22" s="119"/>
      <c r="S22" s="72">
        <f t="shared" si="3"/>
        <v>0</v>
      </c>
      <c r="T22" s="137"/>
      <c r="U22" s="122"/>
      <c r="V22" s="123"/>
      <c r="W22" s="124"/>
      <c r="X22" s="124"/>
      <c r="Y22" s="124"/>
      <c r="Z22" s="124"/>
      <c r="AA22" s="124"/>
      <c r="AB22" s="125"/>
      <c r="AC22" s="77">
        <f t="shared" si="4"/>
        <v>0</v>
      </c>
      <c r="AD22" s="125"/>
      <c r="AE22" s="125"/>
      <c r="AF22" s="125"/>
      <c r="AG22" s="125"/>
      <c r="AH22" s="125"/>
      <c r="AI22" s="125"/>
      <c r="AJ22" s="125"/>
      <c r="AK22" s="125"/>
      <c r="AL22" s="125"/>
      <c r="AM22" s="125"/>
      <c r="AN22" s="125"/>
      <c r="AO22" s="125"/>
      <c r="AP22" s="125"/>
      <c r="AQ22" s="125"/>
      <c r="AR22" s="125"/>
      <c r="AS22" s="79">
        <f t="shared" si="5"/>
        <v>0</v>
      </c>
      <c r="AT22" s="77">
        <f t="shared" si="6"/>
        <v>0</v>
      </c>
      <c r="AU22" s="77">
        <f t="shared" si="7"/>
        <v>0</v>
      </c>
      <c r="AV22" s="80"/>
      <c r="AW22" s="81"/>
      <c r="AX22" s="81"/>
      <c r="AY22" s="126"/>
      <c r="AZ22" s="126"/>
      <c r="BA22" s="77">
        <f t="shared" si="8"/>
        <v>0</v>
      </c>
      <c r="BB22" s="83"/>
      <c r="BC22" s="133"/>
      <c r="BD22" s="62" t="str">
        <f t="shared" si="9"/>
        <v>正确</v>
      </c>
    </row>
    <row r="23" s="1" customFormat="1" ht="33" customHeight="1" spans="1:56">
      <c r="A23" s="128">
        <f t="shared" si="1"/>
        <v>19</v>
      </c>
      <c r="B23" s="115"/>
      <c r="C23" s="135"/>
      <c r="D23" s="117"/>
      <c r="E23" s="115"/>
      <c r="F23" s="87">
        <f t="shared" si="2"/>
        <v>30</v>
      </c>
      <c r="G23" s="136"/>
      <c r="H23" s="119"/>
      <c r="I23" s="119"/>
      <c r="J23" s="119"/>
      <c r="K23" s="119"/>
      <c r="L23" s="119"/>
      <c r="M23" s="119"/>
      <c r="N23" s="119"/>
      <c r="O23" s="119"/>
      <c r="P23" s="119"/>
      <c r="Q23" s="119"/>
      <c r="R23" s="119"/>
      <c r="S23" s="72">
        <f t="shared" si="3"/>
        <v>0</v>
      </c>
      <c r="T23" s="137"/>
      <c r="U23" s="122"/>
      <c r="V23" s="123"/>
      <c r="W23" s="124"/>
      <c r="X23" s="124"/>
      <c r="Y23" s="124"/>
      <c r="Z23" s="124"/>
      <c r="AA23" s="124"/>
      <c r="AB23" s="125"/>
      <c r="AC23" s="77">
        <f t="shared" si="4"/>
        <v>0</v>
      </c>
      <c r="AD23" s="125"/>
      <c r="AE23" s="125"/>
      <c r="AF23" s="125"/>
      <c r="AG23" s="125"/>
      <c r="AH23" s="125"/>
      <c r="AI23" s="125"/>
      <c r="AJ23" s="125"/>
      <c r="AK23" s="125"/>
      <c r="AL23" s="125"/>
      <c r="AM23" s="125"/>
      <c r="AN23" s="125"/>
      <c r="AO23" s="125"/>
      <c r="AP23" s="125"/>
      <c r="AQ23" s="125"/>
      <c r="AR23" s="125"/>
      <c r="AS23" s="79">
        <f t="shared" si="5"/>
        <v>0</v>
      </c>
      <c r="AT23" s="77">
        <f t="shared" si="6"/>
        <v>0</v>
      </c>
      <c r="AU23" s="77">
        <f t="shared" si="7"/>
        <v>0</v>
      </c>
      <c r="AV23" s="80"/>
      <c r="AW23" s="81"/>
      <c r="AX23" s="81"/>
      <c r="AY23" s="126"/>
      <c r="AZ23" s="126"/>
      <c r="BA23" s="77">
        <f t="shared" si="8"/>
        <v>0</v>
      </c>
      <c r="BB23" s="83"/>
      <c r="BC23" s="133"/>
      <c r="BD23" s="62" t="str">
        <f t="shared" si="9"/>
        <v>正确</v>
      </c>
    </row>
    <row r="24" s="1" customFormat="1" ht="33" customHeight="1" spans="1:56">
      <c r="A24" s="128">
        <f t="shared" si="1"/>
        <v>20</v>
      </c>
      <c r="B24" s="115"/>
      <c r="C24" s="135"/>
      <c r="D24" s="117"/>
      <c r="E24" s="115"/>
      <c r="F24" s="87">
        <f t="shared" si="2"/>
        <v>30</v>
      </c>
      <c r="G24" s="136"/>
      <c r="H24" s="119"/>
      <c r="I24" s="119"/>
      <c r="J24" s="119"/>
      <c r="K24" s="119"/>
      <c r="L24" s="119"/>
      <c r="M24" s="119"/>
      <c r="N24" s="119"/>
      <c r="O24" s="119"/>
      <c r="P24" s="119"/>
      <c r="Q24" s="119"/>
      <c r="R24" s="119"/>
      <c r="S24" s="72">
        <f t="shared" si="3"/>
        <v>0</v>
      </c>
      <c r="T24" s="137"/>
      <c r="U24" s="122"/>
      <c r="V24" s="123"/>
      <c r="W24" s="124"/>
      <c r="X24" s="124"/>
      <c r="Y24" s="124"/>
      <c r="Z24" s="124"/>
      <c r="AA24" s="124"/>
      <c r="AB24" s="125"/>
      <c r="AC24" s="77">
        <f t="shared" si="4"/>
        <v>0</v>
      </c>
      <c r="AD24" s="125"/>
      <c r="AE24" s="125"/>
      <c r="AF24" s="125"/>
      <c r="AG24" s="125"/>
      <c r="AH24" s="125"/>
      <c r="AI24" s="125"/>
      <c r="AJ24" s="125"/>
      <c r="AK24" s="125"/>
      <c r="AL24" s="125"/>
      <c r="AM24" s="125"/>
      <c r="AN24" s="125"/>
      <c r="AO24" s="125"/>
      <c r="AP24" s="125"/>
      <c r="AQ24" s="125"/>
      <c r="AR24" s="125"/>
      <c r="AS24" s="79">
        <f t="shared" si="5"/>
        <v>0</v>
      </c>
      <c r="AT24" s="77">
        <f t="shared" si="6"/>
        <v>0</v>
      </c>
      <c r="AU24" s="77">
        <f t="shared" si="7"/>
        <v>0</v>
      </c>
      <c r="AV24" s="80"/>
      <c r="AW24" s="81"/>
      <c r="AX24" s="81"/>
      <c r="AY24" s="126"/>
      <c r="AZ24" s="126"/>
      <c r="BA24" s="77">
        <f t="shared" si="8"/>
        <v>0</v>
      </c>
      <c r="BB24" s="83"/>
      <c r="BC24" s="133"/>
      <c r="BD24" s="62" t="str">
        <f t="shared" si="9"/>
        <v>正确</v>
      </c>
    </row>
    <row r="25" s="1" customFormat="1" ht="33" customHeight="1" spans="1:56">
      <c r="A25" s="128">
        <f t="shared" si="1"/>
        <v>21</v>
      </c>
      <c r="B25" s="115"/>
      <c r="C25" s="135"/>
      <c r="D25" s="117"/>
      <c r="E25" s="115"/>
      <c r="F25" s="87">
        <f t="shared" si="2"/>
        <v>30</v>
      </c>
      <c r="G25" s="136"/>
      <c r="H25" s="119"/>
      <c r="I25" s="119"/>
      <c r="J25" s="119"/>
      <c r="K25" s="119"/>
      <c r="L25" s="119"/>
      <c r="M25" s="119"/>
      <c r="N25" s="119"/>
      <c r="O25" s="119"/>
      <c r="P25" s="119"/>
      <c r="Q25" s="119"/>
      <c r="R25" s="119"/>
      <c r="S25" s="72">
        <f t="shared" si="3"/>
        <v>0</v>
      </c>
      <c r="T25" s="137"/>
      <c r="U25" s="122"/>
      <c r="V25" s="123"/>
      <c r="W25" s="124"/>
      <c r="X25" s="124"/>
      <c r="Y25" s="124"/>
      <c r="Z25" s="124"/>
      <c r="AA25" s="124"/>
      <c r="AB25" s="125"/>
      <c r="AC25" s="77">
        <f t="shared" si="4"/>
        <v>0</v>
      </c>
      <c r="AD25" s="125"/>
      <c r="AE25" s="125"/>
      <c r="AF25" s="125"/>
      <c r="AG25" s="125"/>
      <c r="AH25" s="125"/>
      <c r="AI25" s="125"/>
      <c r="AJ25" s="125"/>
      <c r="AK25" s="125"/>
      <c r="AL25" s="125"/>
      <c r="AM25" s="125"/>
      <c r="AN25" s="125"/>
      <c r="AO25" s="125"/>
      <c r="AP25" s="125"/>
      <c r="AQ25" s="125"/>
      <c r="AR25" s="125"/>
      <c r="AS25" s="79">
        <f t="shared" si="5"/>
        <v>0</v>
      </c>
      <c r="AT25" s="77">
        <f t="shared" si="6"/>
        <v>0</v>
      </c>
      <c r="AU25" s="77">
        <f t="shared" si="7"/>
        <v>0</v>
      </c>
      <c r="AV25" s="80"/>
      <c r="AW25" s="81"/>
      <c r="AX25" s="81"/>
      <c r="AY25" s="126"/>
      <c r="AZ25" s="126"/>
      <c r="BA25" s="77">
        <f t="shared" si="8"/>
        <v>0</v>
      </c>
      <c r="BB25" s="83"/>
      <c r="BC25" s="133"/>
      <c r="BD25" s="62" t="str">
        <f t="shared" si="9"/>
        <v>正确</v>
      </c>
    </row>
    <row r="26" s="1" customFormat="1" ht="33" customHeight="1" spans="1:56">
      <c r="A26" s="128">
        <f t="shared" si="1"/>
        <v>22</v>
      </c>
      <c r="B26" s="115"/>
      <c r="C26" s="135"/>
      <c r="D26" s="117"/>
      <c r="E26" s="115"/>
      <c r="F26" s="87">
        <f t="shared" si="2"/>
        <v>30</v>
      </c>
      <c r="G26" s="136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72">
        <f t="shared" si="3"/>
        <v>0</v>
      </c>
      <c r="T26" s="137"/>
      <c r="U26" s="122"/>
      <c r="V26" s="123"/>
      <c r="W26" s="124"/>
      <c r="X26" s="124"/>
      <c r="Y26" s="124"/>
      <c r="Z26" s="124"/>
      <c r="AA26" s="124"/>
      <c r="AB26" s="125"/>
      <c r="AC26" s="77">
        <f t="shared" si="4"/>
        <v>0</v>
      </c>
      <c r="AD26" s="125"/>
      <c r="AE26" s="125"/>
      <c r="AF26" s="125"/>
      <c r="AG26" s="125"/>
      <c r="AH26" s="125"/>
      <c r="AI26" s="125"/>
      <c r="AJ26" s="125"/>
      <c r="AK26" s="125"/>
      <c r="AL26" s="125"/>
      <c r="AM26" s="125"/>
      <c r="AN26" s="125"/>
      <c r="AO26" s="125"/>
      <c r="AP26" s="125"/>
      <c r="AQ26" s="125"/>
      <c r="AR26" s="125"/>
      <c r="AS26" s="79">
        <f t="shared" si="5"/>
        <v>0</v>
      </c>
      <c r="AT26" s="77">
        <f t="shared" si="6"/>
        <v>0</v>
      </c>
      <c r="AU26" s="77">
        <f t="shared" si="7"/>
        <v>0</v>
      </c>
      <c r="AV26" s="80"/>
      <c r="AW26" s="81"/>
      <c r="AX26" s="81"/>
      <c r="AY26" s="126"/>
      <c r="AZ26" s="126"/>
      <c r="BA26" s="77">
        <f t="shared" si="8"/>
        <v>0</v>
      </c>
      <c r="BB26" s="83"/>
      <c r="BC26" s="133"/>
      <c r="BD26" s="62" t="str">
        <f t="shared" si="9"/>
        <v>正确</v>
      </c>
    </row>
    <row r="27" s="1" customFormat="1" ht="33" customHeight="1" spans="1:56">
      <c r="A27" s="128">
        <f t="shared" si="1"/>
        <v>23</v>
      </c>
      <c r="B27" s="115"/>
      <c r="C27" s="135"/>
      <c r="D27" s="117"/>
      <c r="E27" s="115"/>
      <c r="F27" s="87">
        <f t="shared" si="2"/>
        <v>30</v>
      </c>
      <c r="G27" s="136"/>
      <c r="H27" s="119"/>
      <c r="I27" s="119"/>
      <c r="J27" s="119"/>
      <c r="K27" s="119"/>
      <c r="L27" s="119"/>
      <c r="M27" s="119"/>
      <c r="N27" s="119"/>
      <c r="O27" s="119"/>
      <c r="P27" s="119"/>
      <c r="Q27" s="119"/>
      <c r="R27" s="119"/>
      <c r="S27" s="72">
        <f t="shared" si="3"/>
        <v>0</v>
      </c>
      <c r="T27" s="137"/>
      <c r="U27" s="122"/>
      <c r="V27" s="123"/>
      <c r="W27" s="124"/>
      <c r="X27" s="124"/>
      <c r="Y27" s="124"/>
      <c r="Z27" s="124"/>
      <c r="AA27" s="124"/>
      <c r="AB27" s="125"/>
      <c r="AC27" s="77">
        <f t="shared" si="4"/>
        <v>0</v>
      </c>
      <c r="AD27" s="125"/>
      <c r="AE27" s="125"/>
      <c r="AF27" s="125"/>
      <c r="AG27" s="125"/>
      <c r="AH27" s="125"/>
      <c r="AI27" s="125"/>
      <c r="AJ27" s="125"/>
      <c r="AK27" s="125"/>
      <c r="AL27" s="125"/>
      <c r="AM27" s="125"/>
      <c r="AN27" s="125"/>
      <c r="AO27" s="125"/>
      <c r="AP27" s="125"/>
      <c r="AQ27" s="125"/>
      <c r="AR27" s="125"/>
      <c r="AS27" s="79">
        <f t="shared" si="5"/>
        <v>0</v>
      </c>
      <c r="AT27" s="77">
        <f t="shared" si="6"/>
        <v>0</v>
      </c>
      <c r="AU27" s="77">
        <f t="shared" si="7"/>
        <v>0</v>
      </c>
      <c r="AV27" s="80"/>
      <c r="AW27" s="81"/>
      <c r="AX27" s="81"/>
      <c r="AY27" s="126"/>
      <c r="AZ27" s="126"/>
      <c r="BA27" s="77">
        <f t="shared" si="8"/>
        <v>0</v>
      </c>
      <c r="BB27" s="83"/>
      <c r="BC27" s="133"/>
      <c r="BD27" s="62" t="str">
        <f t="shared" si="9"/>
        <v>正确</v>
      </c>
    </row>
    <row r="28" s="1" customFormat="1" ht="33" customHeight="1" spans="1:56">
      <c r="A28" s="128">
        <f t="shared" si="1"/>
        <v>24</v>
      </c>
      <c r="B28" s="115"/>
      <c r="C28" s="135"/>
      <c r="D28" s="117"/>
      <c r="E28" s="115"/>
      <c r="F28" s="87">
        <f t="shared" si="2"/>
        <v>30</v>
      </c>
      <c r="G28" s="136"/>
      <c r="H28" s="119"/>
      <c r="I28" s="119"/>
      <c r="J28" s="119"/>
      <c r="K28" s="119"/>
      <c r="L28" s="119"/>
      <c r="M28" s="119"/>
      <c r="N28" s="119"/>
      <c r="O28" s="119"/>
      <c r="P28" s="119"/>
      <c r="Q28" s="119"/>
      <c r="R28" s="119"/>
      <c r="S28" s="72">
        <f t="shared" si="3"/>
        <v>0</v>
      </c>
      <c r="T28" s="137"/>
      <c r="U28" s="122"/>
      <c r="V28" s="123"/>
      <c r="W28" s="124"/>
      <c r="X28" s="124"/>
      <c r="Y28" s="124"/>
      <c r="Z28" s="124"/>
      <c r="AA28" s="124"/>
      <c r="AB28" s="125"/>
      <c r="AC28" s="77">
        <f t="shared" si="4"/>
        <v>0</v>
      </c>
      <c r="AD28" s="125"/>
      <c r="AE28" s="125"/>
      <c r="AF28" s="125"/>
      <c r="AG28" s="125"/>
      <c r="AH28" s="125"/>
      <c r="AI28" s="125"/>
      <c r="AJ28" s="125"/>
      <c r="AK28" s="125"/>
      <c r="AL28" s="125"/>
      <c r="AM28" s="125"/>
      <c r="AN28" s="125"/>
      <c r="AO28" s="125"/>
      <c r="AP28" s="125"/>
      <c r="AQ28" s="125"/>
      <c r="AR28" s="125"/>
      <c r="AS28" s="79">
        <f t="shared" si="5"/>
        <v>0</v>
      </c>
      <c r="AT28" s="77">
        <f t="shared" si="6"/>
        <v>0</v>
      </c>
      <c r="AU28" s="77">
        <f t="shared" si="7"/>
        <v>0</v>
      </c>
      <c r="AV28" s="80"/>
      <c r="AW28" s="81"/>
      <c r="AX28" s="81"/>
      <c r="AY28" s="126"/>
      <c r="AZ28" s="126"/>
      <c r="BA28" s="77">
        <f t="shared" si="8"/>
        <v>0</v>
      </c>
      <c r="BB28" s="83"/>
      <c r="BC28" s="133"/>
      <c r="BD28" s="62" t="str">
        <f t="shared" si="9"/>
        <v>正确</v>
      </c>
    </row>
    <row r="29" s="1" customFormat="1" ht="33" customHeight="1" spans="1:56">
      <c r="A29" s="128">
        <f t="shared" si="1"/>
        <v>25</v>
      </c>
      <c r="B29" s="115"/>
      <c r="C29" s="135"/>
      <c r="D29" s="117"/>
      <c r="E29" s="115"/>
      <c r="F29" s="87">
        <f t="shared" si="2"/>
        <v>30</v>
      </c>
      <c r="G29" s="136"/>
      <c r="H29" s="119"/>
      <c r="I29" s="119"/>
      <c r="J29" s="119"/>
      <c r="K29" s="119"/>
      <c r="L29" s="119"/>
      <c r="M29" s="119"/>
      <c r="N29" s="119"/>
      <c r="O29" s="119"/>
      <c r="P29" s="119"/>
      <c r="Q29" s="119"/>
      <c r="R29" s="119"/>
      <c r="S29" s="72">
        <f t="shared" si="3"/>
        <v>0</v>
      </c>
      <c r="T29" s="137"/>
      <c r="U29" s="122"/>
      <c r="V29" s="123"/>
      <c r="W29" s="124"/>
      <c r="X29" s="124"/>
      <c r="Y29" s="124"/>
      <c r="Z29" s="124"/>
      <c r="AA29" s="124"/>
      <c r="AB29" s="125"/>
      <c r="AC29" s="77">
        <f t="shared" si="4"/>
        <v>0</v>
      </c>
      <c r="AD29" s="125"/>
      <c r="AE29" s="125"/>
      <c r="AF29" s="125"/>
      <c r="AG29" s="125"/>
      <c r="AH29" s="125"/>
      <c r="AI29" s="125"/>
      <c r="AJ29" s="125"/>
      <c r="AK29" s="125"/>
      <c r="AL29" s="125"/>
      <c r="AM29" s="125"/>
      <c r="AN29" s="125"/>
      <c r="AO29" s="125"/>
      <c r="AP29" s="125"/>
      <c r="AQ29" s="125"/>
      <c r="AR29" s="125"/>
      <c r="AS29" s="79">
        <f t="shared" si="5"/>
        <v>0</v>
      </c>
      <c r="AT29" s="77">
        <f t="shared" si="6"/>
        <v>0</v>
      </c>
      <c r="AU29" s="77">
        <f t="shared" si="7"/>
        <v>0</v>
      </c>
      <c r="AV29" s="80"/>
      <c r="AW29" s="81"/>
      <c r="AX29" s="81"/>
      <c r="AY29" s="126"/>
      <c r="AZ29" s="126"/>
      <c r="BA29" s="77">
        <f t="shared" si="8"/>
        <v>0</v>
      </c>
      <c r="BB29" s="83"/>
      <c r="BC29" s="133"/>
      <c r="BD29" s="62" t="str">
        <f t="shared" si="9"/>
        <v>正确</v>
      </c>
    </row>
    <row r="30" s="1" customFormat="1" ht="33" customHeight="1" spans="1:56">
      <c r="A30" s="128">
        <f t="shared" si="1"/>
        <v>26</v>
      </c>
      <c r="B30" s="115"/>
      <c r="C30" s="135"/>
      <c r="D30" s="117"/>
      <c r="E30" s="115"/>
      <c r="F30" s="87">
        <f t="shared" si="2"/>
        <v>30</v>
      </c>
      <c r="G30" s="136"/>
      <c r="H30" s="119"/>
      <c r="I30" s="119"/>
      <c r="J30" s="119"/>
      <c r="K30" s="119"/>
      <c r="L30" s="119"/>
      <c r="M30" s="119"/>
      <c r="N30" s="119"/>
      <c r="O30" s="119"/>
      <c r="P30" s="119"/>
      <c r="Q30" s="119"/>
      <c r="R30" s="119"/>
      <c r="S30" s="72">
        <f t="shared" si="3"/>
        <v>0</v>
      </c>
      <c r="T30" s="137"/>
      <c r="U30" s="122"/>
      <c r="V30" s="123"/>
      <c r="W30" s="124"/>
      <c r="X30" s="124"/>
      <c r="Y30" s="124"/>
      <c r="Z30" s="124"/>
      <c r="AA30" s="124"/>
      <c r="AB30" s="125"/>
      <c r="AC30" s="77">
        <f t="shared" si="4"/>
        <v>0</v>
      </c>
      <c r="AD30" s="125"/>
      <c r="AE30" s="125"/>
      <c r="AF30" s="125"/>
      <c r="AG30" s="125"/>
      <c r="AH30" s="125"/>
      <c r="AI30" s="125"/>
      <c r="AJ30" s="125"/>
      <c r="AK30" s="125"/>
      <c r="AL30" s="125"/>
      <c r="AM30" s="125"/>
      <c r="AN30" s="125"/>
      <c r="AO30" s="125"/>
      <c r="AP30" s="125"/>
      <c r="AQ30" s="125"/>
      <c r="AR30" s="125"/>
      <c r="AS30" s="79">
        <f t="shared" si="5"/>
        <v>0</v>
      </c>
      <c r="AT30" s="77">
        <f t="shared" si="6"/>
        <v>0</v>
      </c>
      <c r="AU30" s="77">
        <f t="shared" si="7"/>
        <v>0</v>
      </c>
      <c r="AV30" s="80"/>
      <c r="AW30" s="81"/>
      <c r="AX30" s="81"/>
      <c r="AY30" s="126"/>
      <c r="AZ30" s="126"/>
      <c r="BA30" s="77">
        <f t="shared" si="8"/>
        <v>0</v>
      </c>
      <c r="BB30" s="83"/>
      <c r="BC30" s="133"/>
      <c r="BD30" s="62" t="str">
        <f t="shared" si="9"/>
        <v>正确</v>
      </c>
    </row>
    <row r="31" s="1" customFormat="1" ht="33" customHeight="1" spans="1:56">
      <c r="A31" s="128">
        <f t="shared" si="1"/>
        <v>27</v>
      </c>
      <c r="B31" s="115"/>
      <c r="C31" s="135"/>
      <c r="D31" s="117"/>
      <c r="E31" s="115"/>
      <c r="F31" s="87">
        <f t="shared" si="2"/>
        <v>30</v>
      </c>
      <c r="G31" s="136"/>
      <c r="H31" s="119"/>
      <c r="I31" s="119"/>
      <c r="J31" s="119"/>
      <c r="K31" s="119"/>
      <c r="L31" s="119"/>
      <c r="M31" s="119"/>
      <c r="N31" s="119"/>
      <c r="O31" s="119"/>
      <c r="P31" s="119"/>
      <c r="Q31" s="119"/>
      <c r="R31" s="119"/>
      <c r="S31" s="72">
        <f t="shared" si="3"/>
        <v>0</v>
      </c>
      <c r="T31" s="137"/>
      <c r="U31" s="122"/>
      <c r="V31" s="123"/>
      <c r="W31" s="124"/>
      <c r="X31" s="124"/>
      <c r="Y31" s="124"/>
      <c r="Z31" s="124"/>
      <c r="AA31" s="124"/>
      <c r="AB31" s="125"/>
      <c r="AC31" s="77">
        <f t="shared" si="4"/>
        <v>0</v>
      </c>
      <c r="AD31" s="125"/>
      <c r="AE31" s="125"/>
      <c r="AF31" s="125"/>
      <c r="AG31" s="125"/>
      <c r="AH31" s="125"/>
      <c r="AI31" s="125"/>
      <c r="AJ31" s="125"/>
      <c r="AK31" s="125"/>
      <c r="AL31" s="125"/>
      <c r="AM31" s="125"/>
      <c r="AN31" s="125"/>
      <c r="AO31" s="125"/>
      <c r="AP31" s="125"/>
      <c r="AQ31" s="125"/>
      <c r="AR31" s="125"/>
      <c r="AS31" s="79">
        <f t="shared" si="5"/>
        <v>0</v>
      </c>
      <c r="AT31" s="77">
        <f t="shared" si="6"/>
        <v>0</v>
      </c>
      <c r="AU31" s="77">
        <f t="shared" si="7"/>
        <v>0</v>
      </c>
      <c r="AV31" s="80"/>
      <c r="AW31" s="81"/>
      <c r="AX31" s="81"/>
      <c r="AY31" s="126"/>
      <c r="AZ31" s="126"/>
      <c r="BA31" s="77">
        <f t="shared" si="8"/>
        <v>0</v>
      </c>
      <c r="BB31" s="83"/>
      <c r="BC31" s="133"/>
      <c r="BD31" s="62" t="str">
        <f t="shared" si="9"/>
        <v>正确</v>
      </c>
    </row>
    <row r="32" s="1" customFormat="1" ht="33" customHeight="1" spans="1:56">
      <c r="A32" s="128">
        <f t="shared" si="1"/>
        <v>28</v>
      </c>
      <c r="B32" s="115"/>
      <c r="C32" s="135"/>
      <c r="D32" s="117"/>
      <c r="E32" s="115"/>
      <c r="F32" s="87">
        <f t="shared" si="2"/>
        <v>30</v>
      </c>
      <c r="G32" s="136"/>
      <c r="H32" s="119"/>
      <c r="I32" s="119"/>
      <c r="J32" s="119"/>
      <c r="K32" s="119"/>
      <c r="L32" s="119"/>
      <c r="M32" s="119"/>
      <c r="N32" s="119"/>
      <c r="O32" s="119"/>
      <c r="P32" s="119"/>
      <c r="Q32" s="119"/>
      <c r="R32" s="119"/>
      <c r="S32" s="72">
        <f t="shared" si="3"/>
        <v>0</v>
      </c>
      <c r="T32" s="137"/>
      <c r="U32" s="122"/>
      <c r="V32" s="123"/>
      <c r="W32" s="124"/>
      <c r="X32" s="124"/>
      <c r="Y32" s="124"/>
      <c r="Z32" s="124"/>
      <c r="AA32" s="124"/>
      <c r="AB32" s="125"/>
      <c r="AC32" s="77">
        <f t="shared" si="4"/>
        <v>0</v>
      </c>
      <c r="AD32" s="125"/>
      <c r="AE32" s="125"/>
      <c r="AF32" s="125"/>
      <c r="AG32" s="125"/>
      <c r="AH32" s="125"/>
      <c r="AI32" s="125"/>
      <c r="AJ32" s="125"/>
      <c r="AK32" s="125"/>
      <c r="AL32" s="125"/>
      <c r="AM32" s="125"/>
      <c r="AN32" s="125"/>
      <c r="AO32" s="125"/>
      <c r="AP32" s="125"/>
      <c r="AQ32" s="125"/>
      <c r="AR32" s="125"/>
      <c r="AS32" s="79">
        <f t="shared" si="5"/>
        <v>0</v>
      </c>
      <c r="AT32" s="77">
        <f t="shared" si="6"/>
        <v>0</v>
      </c>
      <c r="AU32" s="77">
        <f t="shared" si="7"/>
        <v>0</v>
      </c>
      <c r="AV32" s="80"/>
      <c r="AW32" s="81"/>
      <c r="AX32" s="81"/>
      <c r="AY32" s="126"/>
      <c r="AZ32" s="126"/>
      <c r="BA32" s="77">
        <f t="shared" si="8"/>
        <v>0</v>
      </c>
      <c r="BB32" s="83"/>
      <c r="BC32" s="133"/>
      <c r="BD32" s="62" t="str">
        <f t="shared" si="9"/>
        <v>正确</v>
      </c>
    </row>
    <row r="33" s="1" customFormat="1" ht="33" customHeight="1" spans="1:56">
      <c r="A33" s="128">
        <f t="shared" si="1"/>
        <v>29</v>
      </c>
      <c r="B33" s="115"/>
      <c r="C33" s="135"/>
      <c r="D33" s="117"/>
      <c r="E33" s="115"/>
      <c r="F33" s="87">
        <f t="shared" si="2"/>
        <v>30</v>
      </c>
      <c r="G33" s="136"/>
      <c r="H33" s="119"/>
      <c r="I33" s="119"/>
      <c r="J33" s="119"/>
      <c r="K33" s="119"/>
      <c r="L33" s="119"/>
      <c r="M33" s="119"/>
      <c r="N33" s="119"/>
      <c r="O33" s="119"/>
      <c r="P33" s="119"/>
      <c r="Q33" s="119"/>
      <c r="R33" s="119"/>
      <c r="S33" s="72">
        <f t="shared" si="3"/>
        <v>0</v>
      </c>
      <c r="T33" s="137"/>
      <c r="U33" s="122"/>
      <c r="V33" s="123"/>
      <c r="W33" s="124"/>
      <c r="X33" s="124"/>
      <c r="Y33" s="124"/>
      <c r="Z33" s="124"/>
      <c r="AA33" s="124"/>
      <c r="AB33" s="125"/>
      <c r="AC33" s="77">
        <f t="shared" si="4"/>
        <v>0</v>
      </c>
      <c r="AD33" s="125"/>
      <c r="AE33" s="125"/>
      <c r="AF33" s="125"/>
      <c r="AG33" s="125"/>
      <c r="AH33" s="125"/>
      <c r="AI33" s="125"/>
      <c r="AJ33" s="125"/>
      <c r="AK33" s="125"/>
      <c r="AL33" s="125"/>
      <c r="AM33" s="125"/>
      <c r="AN33" s="125"/>
      <c r="AO33" s="125"/>
      <c r="AP33" s="125"/>
      <c r="AQ33" s="125"/>
      <c r="AR33" s="125"/>
      <c r="AS33" s="79">
        <f t="shared" si="5"/>
        <v>0</v>
      </c>
      <c r="AT33" s="77">
        <f t="shared" si="6"/>
        <v>0</v>
      </c>
      <c r="AU33" s="77">
        <f t="shared" si="7"/>
        <v>0</v>
      </c>
      <c r="AV33" s="80"/>
      <c r="AW33" s="81"/>
      <c r="AX33" s="81"/>
      <c r="AY33" s="126"/>
      <c r="AZ33" s="126"/>
      <c r="BA33" s="77">
        <f t="shared" si="8"/>
        <v>0</v>
      </c>
      <c r="BB33" s="83"/>
      <c r="BC33" s="133"/>
      <c r="BD33" s="62" t="str">
        <f t="shared" si="9"/>
        <v>正确</v>
      </c>
    </row>
    <row r="34" s="1" customFormat="1" ht="33" customHeight="1" spans="1:56">
      <c r="A34" s="128">
        <f t="shared" si="1"/>
        <v>30</v>
      </c>
      <c r="B34" s="115"/>
      <c r="C34" s="135"/>
      <c r="D34" s="117"/>
      <c r="E34" s="115"/>
      <c r="F34" s="87">
        <f t="shared" si="2"/>
        <v>30</v>
      </c>
      <c r="G34" s="136"/>
      <c r="H34" s="119"/>
      <c r="I34" s="119"/>
      <c r="J34" s="119"/>
      <c r="K34" s="119"/>
      <c r="L34" s="119"/>
      <c r="M34" s="119"/>
      <c r="N34" s="119"/>
      <c r="O34" s="119"/>
      <c r="P34" s="119"/>
      <c r="Q34" s="119"/>
      <c r="R34" s="119"/>
      <c r="S34" s="72">
        <f t="shared" si="3"/>
        <v>0</v>
      </c>
      <c r="T34" s="137"/>
      <c r="U34" s="122"/>
      <c r="V34" s="123"/>
      <c r="W34" s="124"/>
      <c r="X34" s="124"/>
      <c r="Y34" s="124"/>
      <c r="Z34" s="124"/>
      <c r="AA34" s="124"/>
      <c r="AB34" s="125"/>
      <c r="AC34" s="77">
        <f t="shared" si="4"/>
        <v>0</v>
      </c>
      <c r="AD34" s="125"/>
      <c r="AE34" s="125"/>
      <c r="AF34" s="125"/>
      <c r="AG34" s="125"/>
      <c r="AH34" s="125"/>
      <c r="AI34" s="125"/>
      <c r="AJ34" s="125"/>
      <c r="AK34" s="125"/>
      <c r="AL34" s="125"/>
      <c r="AM34" s="125"/>
      <c r="AN34" s="125"/>
      <c r="AO34" s="125"/>
      <c r="AP34" s="125"/>
      <c r="AQ34" s="125"/>
      <c r="AR34" s="125"/>
      <c r="AS34" s="79">
        <f t="shared" si="5"/>
        <v>0</v>
      </c>
      <c r="AT34" s="77">
        <f t="shared" si="6"/>
        <v>0</v>
      </c>
      <c r="AU34" s="77">
        <f t="shared" si="7"/>
        <v>0</v>
      </c>
      <c r="AV34" s="80"/>
      <c r="AW34" s="81"/>
      <c r="AX34" s="81"/>
      <c r="AY34" s="126"/>
      <c r="AZ34" s="126"/>
      <c r="BA34" s="77">
        <f t="shared" si="8"/>
        <v>0</v>
      </c>
      <c r="BB34" s="83"/>
      <c r="BC34" s="133"/>
      <c r="BD34" s="62" t="str">
        <f t="shared" si="9"/>
        <v>正确</v>
      </c>
    </row>
    <row r="35" s="1" customFormat="1" ht="33" customHeight="1" spans="1:56">
      <c r="A35" s="128">
        <f t="shared" si="1"/>
        <v>31</v>
      </c>
      <c r="B35" s="115"/>
      <c r="C35" s="135"/>
      <c r="D35" s="117"/>
      <c r="E35" s="115"/>
      <c r="F35" s="87">
        <f t="shared" si="2"/>
        <v>30</v>
      </c>
      <c r="G35" s="136"/>
      <c r="H35" s="119"/>
      <c r="I35" s="119"/>
      <c r="J35" s="119"/>
      <c r="K35" s="119"/>
      <c r="L35" s="119"/>
      <c r="M35" s="119"/>
      <c r="N35" s="119"/>
      <c r="O35" s="119"/>
      <c r="P35" s="119"/>
      <c r="Q35" s="119"/>
      <c r="R35" s="119"/>
      <c r="S35" s="72">
        <f t="shared" si="3"/>
        <v>0</v>
      </c>
      <c r="T35" s="137"/>
      <c r="U35" s="122"/>
      <c r="V35" s="123"/>
      <c r="W35" s="124"/>
      <c r="X35" s="124"/>
      <c r="Y35" s="124"/>
      <c r="Z35" s="124"/>
      <c r="AA35" s="124"/>
      <c r="AB35" s="125"/>
      <c r="AC35" s="77">
        <f t="shared" si="4"/>
        <v>0</v>
      </c>
      <c r="AD35" s="125"/>
      <c r="AE35" s="125"/>
      <c r="AF35" s="125"/>
      <c r="AG35" s="125"/>
      <c r="AH35" s="125"/>
      <c r="AI35" s="125"/>
      <c r="AJ35" s="125"/>
      <c r="AK35" s="125"/>
      <c r="AL35" s="125"/>
      <c r="AM35" s="125"/>
      <c r="AN35" s="125"/>
      <c r="AO35" s="125"/>
      <c r="AP35" s="125"/>
      <c r="AQ35" s="125"/>
      <c r="AR35" s="125"/>
      <c r="AS35" s="79">
        <f t="shared" si="5"/>
        <v>0</v>
      </c>
      <c r="AT35" s="77">
        <f t="shared" si="6"/>
        <v>0</v>
      </c>
      <c r="AU35" s="77">
        <f t="shared" si="7"/>
        <v>0</v>
      </c>
      <c r="AV35" s="80"/>
      <c r="AW35" s="81"/>
      <c r="AX35" s="81"/>
      <c r="AY35" s="126"/>
      <c r="AZ35" s="126"/>
      <c r="BA35" s="77">
        <f t="shared" si="8"/>
        <v>0</v>
      </c>
      <c r="BB35" s="83"/>
      <c r="BC35" s="133"/>
      <c r="BD35" s="62" t="str">
        <f t="shared" si="9"/>
        <v>正确</v>
      </c>
    </row>
    <row r="36" s="1" customFormat="1" ht="33" customHeight="1" spans="1:56">
      <c r="A36" s="128">
        <f t="shared" si="1"/>
        <v>32</v>
      </c>
      <c r="B36" s="115"/>
      <c r="C36" s="135"/>
      <c r="D36" s="117"/>
      <c r="E36" s="115"/>
      <c r="F36" s="87">
        <f t="shared" si="2"/>
        <v>30</v>
      </c>
      <c r="G36" s="136"/>
      <c r="H36" s="119"/>
      <c r="I36" s="119"/>
      <c r="J36" s="119"/>
      <c r="K36" s="119"/>
      <c r="L36" s="119"/>
      <c r="M36" s="119"/>
      <c r="N36" s="119"/>
      <c r="O36" s="119"/>
      <c r="P36" s="119"/>
      <c r="Q36" s="119"/>
      <c r="R36" s="119"/>
      <c r="S36" s="72">
        <f t="shared" si="3"/>
        <v>0</v>
      </c>
      <c r="T36" s="137"/>
      <c r="U36" s="122"/>
      <c r="V36" s="123"/>
      <c r="W36" s="124"/>
      <c r="X36" s="124"/>
      <c r="Y36" s="124"/>
      <c r="Z36" s="124"/>
      <c r="AA36" s="124"/>
      <c r="AB36" s="125"/>
      <c r="AC36" s="77">
        <f t="shared" si="4"/>
        <v>0</v>
      </c>
      <c r="AD36" s="125"/>
      <c r="AE36" s="125"/>
      <c r="AF36" s="125"/>
      <c r="AG36" s="125"/>
      <c r="AH36" s="125"/>
      <c r="AI36" s="125"/>
      <c r="AJ36" s="125"/>
      <c r="AK36" s="125"/>
      <c r="AL36" s="125"/>
      <c r="AM36" s="125"/>
      <c r="AN36" s="125"/>
      <c r="AO36" s="125"/>
      <c r="AP36" s="125"/>
      <c r="AQ36" s="125"/>
      <c r="AR36" s="125"/>
      <c r="AS36" s="79">
        <f t="shared" si="5"/>
        <v>0</v>
      </c>
      <c r="AT36" s="77">
        <f t="shared" si="6"/>
        <v>0</v>
      </c>
      <c r="AU36" s="77">
        <f t="shared" si="7"/>
        <v>0</v>
      </c>
      <c r="AV36" s="80"/>
      <c r="AW36" s="81"/>
      <c r="AX36" s="81"/>
      <c r="AY36" s="126"/>
      <c r="AZ36" s="126"/>
      <c r="BA36" s="77">
        <f t="shared" si="8"/>
        <v>0</v>
      </c>
      <c r="BB36" s="83"/>
      <c r="BC36" s="133"/>
      <c r="BD36" s="62" t="str">
        <f t="shared" si="9"/>
        <v>正确</v>
      </c>
    </row>
    <row r="37" s="1" customFormat="1" ht="33" customHeight="1" spans="1:56">
      <c r="A37" s="128">
        <f t="shared" si="1"/>
        <v>33</v>
      </c>
      <c r="B37" s="115"/>
      <c r="C37" s="135"/>
      <c r="D37" s="117"/>
      <c r="E37" s="115"/>
      <c r="F37" s="87">
        <f t="shared" si="2"/>
        <v>30</v>
      </c>
      <c r="G37" s="136"/>
      <c r="H37" s="119"/>
      <c r="I37" s="119"/>
      <c r="J37" s="119"/>
      <c r="K37" s="119"/>
      <c r="L37" s="119"/>
      <c r="M37" s="119"/>
      <c r="N37" s="119"/>
      <c r="O37" s="119"/>
      <c r="P37" s="119"/>
      <c r="Q37" s="119"/>
      <c r="R37" s="119"/>
      <c r="S37" s="72">
        <f t="shared" si="3"/>
        <v>0</v>
      </c>
      <c r="T37" s="137"/>
      <c r="U37" s="122"/>
      <c r="V37" s="123"/>
      <c r="W37" s="124"/>
      <c r="X37" s="124"/>
      <c r="Y37" s="124"/>
      <c r="Z37" s="124"/>
      <c r="AA37" s="124"/>
      <c r="AB37" s="125"/>
      <c r="AC37" s="77">
        <f t="shared" si="4"/>
        <v>0</v>
      </c>
      <c r="AD37" s="125"/>
      <c r="AE37" s="125"/>
      <c r="AF37" s="125"/>
      <c r="AG37" s="125"/>
      <c r="AH37" s="125"/>
      <c r="AI37" s="125"/>
      <c r="AJ37" s="125"/>
      <c r="AK37" s="125"/>
      <c r="AL37" s="125"/>
      <c r="AM37" s="125"/>
      <c r="AN37" s="125"/>
      <c r="AO37" s="125"/>
      <c r="AP37" s="125"/>
      <c r="AQ37" s="125"/>
      <c r="AR37" s="125"/>
      <c r="AS37" s="79">
        <f t="shared" si="5"/>
        <v>0</v>
      </c>
      <c r="AT37" s="77">
        <f t="shared" si="6"/>
        <v>0</v>
      </c>
      <c r="AU37" s="77">
        <f t="shared" si="7"/>
        <v>0</v>
      </c>
      <c r="AV37" s="80"/>
      <c r="AW37" s="81"/>
      <c r="AX37" s="81"/>
      <c r="AY37" s="126"/>
      <c r="AZ37" s="126"/>
      <c r="BA37" s="77">
        <f t="shared" si="8"/>
        <v>0</v>
      </c>
      <c r="BB37" s="83"/>
      <c r="BC37" s="133"/>
      <c r="BD37" s="62" t="str">
        <f t="shared" si="9"/>
        <v>正确</v>
      </c>
    </row>
    <row r="38" s="1" customFormat="1" ht="33" customHeight="1" spans="1:56">
      <c r="A38" s="128">
        <f t="shared" si="1"/>
        <v>34</v>
      </c>
      <c r="B38" s="115"/>
      <c r="C38" s="135"/>
      <c r="D38" s="117"/>
      <c r="E38" s="115"/>
      <c r="F38" s="87">
        <f t="shared" si="2"/>
        <v>30</v>
      </c>
      <c r="G38" s="136"/>
      <c r="H38" s="119"/>
      <c r="I38" s="119"/>
      <c r="J38" s="119"/>
      <c r="K38" s="119"/>
      <c r="L38" s="119"/>
      <c r="M38" s="119"/>
      <c r="N38" s="119"/>
      <c r="O38" s="119"/>
      <c r="P38" s="119"/>
      <c r="Q38" s="119"/>
      <c r="R38" s="119"/>
      <c r="S38" s="72">
        <f t="shared" si="3"/>
        <v>0</v>
      </c>
      <c r="T38" s="137"/>
      <c r="U38" s="122"/>
      <c r="V38" s="123"/>
      <c r="W38" s="124"/>
      <c r="X38" s="124"/>
      <c r="Y38" s="124"/>
      <c r="Z38" s="124"/>
      <c r="AA38" s="124"/>
      <c r="AB38" s="125"/>
      <c r="AC38" s="77">
        <f t="shared" si="4"/>
        <v>0</v>
      </c>
      <c r="AD38" s="125"/>
      <c r="AE38" s="125"/>
      <c r="AF38" s="125"/>
      <c r="AG38" s="125"/>
      <c r="AH38" s="125"/>
      <c r="AI38" s="125"/>
      <c r="AJ38" s="125"/>
      <c r="AK38" s="125"/>
      <c r="AL38" s="125"/>
      <c r="AM38" s="125"/>
      <c r="AN38" s="125"/>
      <c r="AO38" s="125"/>
      <c r="AP38" s="125"/>
      <c r="AQ38" s="125"/>
      <c r="AR38" s="125"/>
      <c r="AS38" s="79">
        <f t="shared" si="5"/>
        <v>0</v>
      </c>
      <c r="AT38" s="77">
        <f t="shared" si="6"/>
        <v>0</v>
      </c>
      <c r="AU38" s="77">
        <f t="shared" si="7"/>
        <v>0</v>
      </c>
      <c r="AV38" s="80"/>
      <c r="AW38" s="81"/>
      <c r="AX38" s="81"/>
      <c r="AY38" s="126"/>
      <c r="AZ38" s="126"/>
      <c r="BA38" s="77">
        <f t="shared" si="8"/>
        <v>0</v>
      </c>
      <c r="BB38" s="83"/>
      <c r="BC38" s="133"/>
      <c r="BD38" s="62" t="str">
        <f t="shared" si="9"/>
        <v>正确</v>
      </c>
    </row>
    <row r="39" s="1" customFormat="1" ht="33" customHeight="1" spans="1:56">
      <c r="A39" s="128">
        <f t="shared" si="1"/>
        <v>35</v>
      </c>
      <c r="B39" s="115"/>
      <c r="C39" s="135"/>
      <c r="D39" s="117"/>
      <c r="E39" s="115"/>
      <c r="F39" s="87">
        <f t="shared" si="2"/>
        <v>30</v>
      </c>
      <c r="G39" s="136"/>
      <c r="H39" s="119"/>
      <c r="I39" s="119"/>
      <c r="J39" s="119"/>
      <c r="K39" s="119"/>
      <c r="L39" s="119"/>
      <c r="M39" s="119"/>
      <c r="N39" s="119"/>
      <c r="O39" s="119"/>
      <c r="P39" s="119"/>
      <c r="Q39" s="119"/>
      <c r="R39" s="119"/>
      <c r="S39" s="72">
        <f t="shared" si="3"/>
        <v>0</v>
      </c>
      <c r="T39" s="137"/>
      <c r="U39" s="122"/>
      <c r="V39" s="123"/>
      <c r="W39" s="124"/>
      <c r="X39" s="124"/>
      <c r="Y39" s="124"/>
      <c r="Z39" s="124"/>
      <c r="AA39" s="124"/>
      <c r="AB39" s="125"/>
      <c r="AC39" s="77">
        <f t="shared" si="4"/>
        <v>0</v>
      </c>
      <c r="AD39" s="125"/>
      <c r="AE39" s="125"/>
      <c r="AF39" s="125"/>
      <c r="AG39" s="125"/>
      <c r="AH39" s="125"/>
      <c r="AI39" s="125"/>
      <c r="AJ39" s="125"/>
      <c r="AK39" s="125"/>
      <c r="AL39" s="125"/>
      <c r="AM39" s="125"/>
      <c r="AN39" s="125"/>
      <c r="AO39" s="125"/>
      <c r="AP39" s="125"/>
      <c r="AQ39" s="125"/>
      <c r="AR39" s="125"/>
      <c r="AS39" s="79">
        <f t="shared" si="5"/>
        <v>0</v>
      </c>
      <c r="AT39" s="77">
        <f t="shared" si="6"/>
        <v>0</v>
      </c>
      <c r="AU39" s="77">
        <f t="shared" si="7"/>
        <v>0</v>
      </c>
      <c r="AV39" s="80"/>
      <c r="AW39" s="81"/>
      <c r="AX39" s="81"/>
      <c r="AY39" s="126"/>
      <c r="AZ39" s="126"/>
      <c r="BA39" s="77">
        <f t="shared" si="8"/>
        <v>0</v>
      </c>
      <c r="BB39" s="83"/>
      <c r="BC39" s="133"/>
      <c r="BD39" s="62" t="str">
        <f t="shared" si="9"/>
        <v>正确</v>
      </c>
    </row>
    <row r="40" s="1" customFormat="1" ht="33" customHeight="1" spans="1:56">
      <c r="A40" s="128">
        <f t="shared" si="1"/>
        <v>36</v>
      </c>
      <c r="B40" s="115"/>
      <c r="C40" s="135"/>
      <c r="D40" s="117"/>
      <c r="E40" s="115"/>
      <c r="F40" s="87">
        <f t="shared" si="2"/>
        <v>30</v>
      </c>
      <c r="G40" s="136"/>
      <c r="H40" s="119"/>
      <c r="I40" s="119"/>
      <c r="J40" s="119"/>
      <c r="K40" s="119"/>
      <c r="L40" s="119"/>
      <c r="M40" s="119"/>
      <c r="N40" s="119"/>
      <c r="O40" s="119"/>
      <c r="P40" s="119"/>
      <c r="Q40" s="119"/>
      <c r="R40" s="119"/>
      <c r="S40" s="72">
        <f t="shared" si="3"/>
        <v>0</v>
      </c>
      <c r="T40" s="137"/>
      <c r="U40" s="122"/>
      <c r="V40" s="123"/>
      <c r="W40" s="124"/>
      <c r="X40" s="124"/>
      <c r="Y40" s="124"/>
      <c r="Z40" s="124"/>
      <c r="AA40" s="124"/>
      <c r="AB40" s="125"/>
      <c r="AC40" s="77">
        <f t="shared" si="4"/>
        <v>0</v>
      </c>
      <c r="AD40" s="125"/>
      <c r="AE40" s="125"/>
      <c r="AF40" s="125"/>
      <c r="AG40" s="125"/>
      <c r="AH40" s="125"/>
      <c r="AI40" s="125"/>
      <c r="AJ40" s="125"/>
      <c r="AK40" s="125"/>
      <c r="AL40" s="125"/>
      <c r="AM40" s="125"/>
      <c r="AN40" s="125"/>
      <c r="AO40" s="125"/>
      <c r="AP40" s="125"/>
      <c r="AQ40" s="125"/>
      <c r="AR40" s="125"/>
      <c r="AS40" s="79">
        <f t="shared" si="5"/>
        <v>0</v>
      </c>
      <c r="AT40" s="77">
        <f t="shared" si="6"/>
        <v>0</v>
      </c>
      <c r="AU40" s="77">
        <f t="shared" si="7"/>
        <v>0</v>
      </c>
      <c r="AV40" s="80"/>
      <c r="AW40" s="81"/>
      <c r="AX40" s="81"/>
      <c r="AY40" s="126"/>
      <c r="AZ40" s="126"/>
      <c r="BA40" s="77">
        <f t="shared" si="8"/>
        <v>0</v>
      </c>
      <c r="BB40" s="83"/>
      <c r="BC40" s="133"/>
      <c r="BD40" s="62" t="str">
        <f t="shared" si="9"/>
        <v>正确</v>
      </c>
    </row>
    <row r="41" s="1" customFormat="1" ht="33" customHeight="1" spans="1:56">
      <c r="A41" s="128">
        <f t="shared" si="1"/>
        <v>37</v>
      </c>
      <c r="B41" s="115"/>
      <c r="C41" s="135"/>
      <c r="D41" s="117"/>
      <c r="E41" s="115"/>
      <c r="F41" s="87">
        <f t="shared" si="2"/>
        <v>30</v>
      </c>
      <c r="G41" s="136"/>
      <c r="H41" s="119"/>
      <c r="I41" s="119"/>
      <c r="J41" s="119"/>
      <c r="K41" s="119"/>
      <c r="L41" s="119"/>
      <c r="M41" s="119"/>
      <c r="N41" s="119"/>
      <c r="O41" s="119"/>
      <c r="P41" s="119"/>
      <c r="Q41" s="119"/>
      <c r="R41" s="119"/>
      <c r="S41" s="72">
        <f t="shared" si="3"/>
        <v>0</v>
      </c>
      <c r="T41" s="137"/>
      <c r="U41" s="122"/>
      <c r="V41" s="123"/>
      <c r="W41" s="124"/>
      <c r="X41" s="124"/>
      <c r="Y41" s="124"/>
      <c r="Z41" s="124"/>
      <c r="AA41" s="124"/>
      <c r="AB41" s="125"/>
      <c r="AC41" s="77">
        <f t="shared" si="4"/>
        <v>0</v>
      </c>
      <c r="AD41" s="125"/>
      <c r="AE41" s="125"/>
      <c r="AF41" s="125"/>
      <c r="AG41" s="125"/>
      <c r="AH41" s="125"/>
      <c r="AI41" s="125"/>
      <c r="AJ41" s="125"/>
      <c r="AK41" s="125"/>
      <c r="AL41" s="125"/>
      <c r="AM41" s="125"/>
      <c r="AN41" s="125"/>
      <c r="AO41" s="125"/>
      <c r="AP41" s="125"/>
      <c r="AQ41" s="125"/>
      <c r="AR41" s="125"/>
      <c r="AS41" s="79">
        <f t="shared" si="5"/>
        <v>0</v>
      </c>
      <c r="AT41" s="77">
        <f t="shared" si="6"/>
        <v>0</v>
      </c>
      <c r="AU41" s="77">
        <f t="shared" si="7"/>
        <v>0</v>
      </c>
      <c r="AV41" s="80"/>
      <c r="AW41" s="81"/>
      <c r="AX41" s="81"/>
      <c r="AY41" s="126"/>
      <c r="AZ41" s="126"/>
      <c r="BA41" s="77">
        <f t="shared" si="8"/>
        <v>0</v>
      </c>
      <c r="BB41" s="83"/>
      <c r="BC41" s="133"/>
      <c r="BD41" s="62" t="str">
        <f t="shared" si="9"/>
        <v>正确</v>
      </c>
    </row>
    <row r="42" s="1" customFormat="1" ht="33" customHeight="1" spans="1:56">
      <c r="A42" s="128">
        <f t="shared" si="1"/>
        <v>38</v>
      </c>
      <c r="B42" s="115"/>
      <c r="C42" s="135"/>
      <c r="D42" s="117"/>
      <c r="E42" s="115"/>
      <c r="F42" s="87">
        <f t="shared" si="2"/>
        <v>30</v>
      </c>
      <c r="G42" s="136"/>
      <c r="H42" s="119"/>
      <c r="I42" s="119"/>
      <c r="J42" s="119"/>
      <c r="K42" s="119"/>
      <c r="L42" s="119"/>
      <c r="M42" s="119"/>
      <c r="N42" s="119"/>
      <c r="O42" s="119"/>
      <c r="P42" s="119"/>
      <c r="Q42" s="119"/>
      <c r="R42" s="119"/>
      <c r="S42" s="72">
        <f t="shared" si="3"/>
        <v>0</v>
      </c>
      <c r="T42" s="137"/>
      <c r="U42" s="122"/>
      <c r="V42" s="123"/>
      <c r="W42" s="124"/>
      <c r="X42" s="124"/>
      <c r="Y42" s="124"/>
      <c r="Z42" s="124"/>
      <c r="AA42" s="124"/>
      <c r="AB42" s="125"/>
      <c r="AC42" s="77">
        <f t="shared" si="4"/>
        <v>0</v>
      </c>
      <c r="AD42" s="125"/>
      <c r="AE42" s="125"/>
      <c r="AF42" s="125"/>
      <c r="AG42" s="125"/>
      <c r="AH42" s="125"/>
      <c r="AI42" s="125"/>
      <c r="AJ42" s="125"/>
      <c r="AK42" s="125"/>
      <c r="AL42" s="125"/>
      <c r="AM42" s="125"/>
      <c r="AN42" s="125"/>
      <c r="AO42" s="125"/>
      <c r="AP42" s="125"/>
      <c r="AQ42" s="125"/>
      <c r="AR42" s="125"/>
      <c r="AS42" s="79">
        <f t="shared" si="5"/>
        <v>0</v>
      </c>
      <c r="AT42" s="77">
        <f t="shared" si="6"/>
        <v>0</v>
      </c>
      <c r="AU42" s="77">
        <f t="shared" si="7"/>
        <v>0</v>
      </c>
      <c r="AV42" s="80"/>
      <c r="AW42" s="81"/>
      <c r="AX42" s="81"/>
      <c r="AY42" s="126"/>
      <c r="AZ42" s="126"/>
      <c r="BA42" s="77">
        <f t="shared" si="8"/>
        <v>0</v>
      </c>
      <c r="BB42" s="83"/>
      <c r="BC42" s="133"/>
      <c r="BD42" s="62" t="str">
        <f t="shared" si="9"/>
        <v>正确</v>
      </c>
    </row>
    <row r="43" s="1" customFormat="1" ht="33" customHeight="1" spans="1:56">
      <c r="A43" s="128">
        <f t="shared" si="1"/>
        <v>39</v>
      </c>
      <c r="B43" s="115"/>
      <c r="C43" s="135"/>
      <c r="D43" s="117"/>
      <c r="E43" s="115"/>
      <c r="F43" s="87">
        <f t="shared" si="2"/>
        <v>30</v>
      </c>
      <c r="G43" s="136"/>
      <c r="H43" s="119"/>
      <c r="I43" s="119"/>
      <c r="J43" s="119"/>
      <c r="K43" s="119"/>
      <c r="L43" s="119"/>
      <c r="M43" s="119"/>
      <c r="N43" s="119"/>
      <c r="O43" s="119"/>
      <c r="P43" s="119"/>
      <c r="Q43" s="119"/>
      <c r="R43" s="119"/>
      <c r="S43" s="72">
        <f t="shared" si="3"/>
        <v>0</v>
      </c>
      <c r="T43" s="137"/>
      <c r="U43" s="122"/>
      <c r="V43" s="123"/>
      <c r="W43" s="124"/>
      <c r="X43" s="124"/>
      <c r="Y43" s="124"/>
      <c r="Z43" s="124"/>
      <c r="AA43" s="124"/>
      <c r="AB43" s="125"/>
      <c r="AC43" s="77">
        <f t="shared" si="4"/>
        <v>0</v>
      </c>
      <c r="AD43" s="125"/>
      <c r="AE43" s="125"/>
      <c r="AF43" s="125"/>
      <c r="AG43" s="125"/>
      <c r="AH43" s="125"/>
      <c r="AI43" s="125"/>
      <c r="AJ43" s="125"/>
      <c r="AK43" s="125"/>
      <c r="AL43" s="125"/>
      <c r="AM43" s="125"/>
      <c r="AN43" s="125"/>
      <c r="AO43" s="125"/>
      <c r="AP43" s="125"/>
      <c r="AQ43" s="125"/>
      <c r="AR43" s="125"/>
      <c r="AS43" s="79">
        <f t="shared" si="5"/>
        <v>0</v>
      </c>
      <c r="AT43" s="77">
        <f t="shared" si="6"/>
        <v>0</v>
      </c>
      <c r="AU43" s="77">
        <f t="shared" si="7"/>
        <v>0</v>
      </c>
      <c r="AV43" s="80"/>
      <c r="AW43" s="81"/>
      <c r="AX43" s="81"/>
      <c r="AY43" s="126"/>
      <c r="AZ43" s="126"/>
      <c r="BA43" s="77">
        <f t="shared" si="8"/>
        <v>0</v>
      </c>
      <c r="BB43" s="83"/>
      <c r="BC43" s="133"/>
      <c r="BD43" s="62" t="str">
        <f t="shared" si="9"/>
        <v>正确</v>
      </c>
    </row>
    <row r="44" s="1" customFormat="1" ht="33" customHeight="1" spans="1:56">
      <c r="A44" s="128">
        <f t="shared" si="1"/>
        <v>40</v>
      </c>
      <c r="B44" s="115"/>
      <c r="C44" s="135"/>
      <c r="D44" s="117"/>
      <c r="E44" s="115"/>
      <c r="F44" s="87">
        <f t="shared" si="2"/>
        <v>30</v>
      </c>
      <c r="G44" s="136"/>
      <c r="H44" s="119"/>
      <c r="I44" s="119"/>
      <c r="J44" s="119"/>
      <c r="K44" s="119"/>
      <c r="L44" s="119"/>
      <c r="M44" s="119"/>
      <c r="N44" s="119"/>
      <c r="O44" s="119"/>
      <c r="P44" s="119"/>
      <c r="Q44" s="119"/>
      <c r="R44" s="119"/>
      <c r="S44" s="72">
        <f t="shared" si="3"/>
        <v>0</v>
      </c>
      <c r="T44" s="137"/>
      <c r="U44" s="122"/>
      <c r="V44" s="123"/>
      <c r="W44" s="124"/>
      <c r="X44" s="124"/>
      <c r="Y44" s="124"/>
      <c r="Z44" s="124"/>
      <c r="AA44" s="124"/>
      <c r="AB44" s="125"/>
      <c r="AC44" s="77">
        <f t="shared" si="4"/>
        <v>0</v>
      </c>
      <c r="AD44" s="125"/>
      <c r="AE44" s="125"/>
      <c r="AF44" s="125"/>
      <c r="AG44" s="125"/>
      <c r="AH44" s="125"/>
      <c r="AI44" s="125"/>
      <c r="AJ44" s="125"/>
      <c r="AK44" s="125"/>
      <c r="AL44" s="125"/>
      <c r="AM44" s="125"/>
      <c r="AN44" s="125"/>
      <c r="AO44" s="125"/>
      <c r="AP44" s="125"/>
      <c r="AQ44" s="125"/>
      <c r="AR44" s="125"/>
      <c r="AS44" s="79">
        <f t="shared" si="5"/>
        <v>0</v>
      </c>
      <c r="AT44" s="77">
        <f t="shared" si="6"/>
        <v>0</v>
      </c>
      <c r="AU44" s="77">
        <f t="shared" si="7"/>
        <v>0</v>
      </c>
      <c r="AV44" s="80"/>
      <c r="AW44" s="81"/>
      <c r="AX44" s="81"/>
      <c r="AY44" s="126"/>
      <c r="AZ44" s="126"/>
      <c r="BA44" s="77">
        <f t="shared" si="8"/>
        <v>0</v>
      </c>
      <c r="BB44" s="83"/>
      <c r="BC44" s="133"/>
      <c r="BD44" s="62" t="str">
        <f t="shared" si="9"/>
        <v>正确</v>
      </c>
    </row>
    <row r="45" s="1" customFormat="1" ht="33" customHeight="1" spans="1:56">
      <c r="A45" s="128">
        <f t="shared" si="1"/>
        <v>41</v>
      </c>
      <c r="B45" s="115"/>
      <c r="C45" s="135"/>
      <c r="D45" s="117"/>
      <c r="E45" s="115"/>
      <c r="F45" s="87">
        <f t="shared" si="2"/>
        <v>30</v>
      </c>
      <c r="G45" s="136"/>
      <c r="H45" s="119"/>
      <c r="I45" s="119"/>
      <c r="J45" s="119"/>
      <c r="K45" s="119"/>
      <c r="L45" s="119"/>
      <c r="M45" s="119"/>
      <c r="N45" s="119"/>
      <c r="O45" s="119"/>
      <c r="P45" s="119"/>
      <c r="Q45" s="119"/>
      <c r="R45" s="119"/>
      <c r="S45" s="72">
        <f t="shared" si="3"/>
        <v>0</v>
      </c>
      <c r="T45" s="137"/>
      <c r="U45" s="122"/>
      <c r="V45" s="123"/>
      <c r="W45" s="124"/>
      <c r="X45" s="124"/>
      <c r="Y45" s="124"/>
      <c r="Z45" s="124"/>
      <c r="AA45" s="124"/>
      <c r="AB45" s="125"/>
      <c r="AC45" s="77">
        <f t="shared" si="4"/>
        <v>0</v>
      </c>
      <c r="AD45" s="125"/>
      <c r="AE45" s="125"/>
      <c r="AF45" s="125"/>
      <c r="AG45" s="125"/>
      <c r="AH45" s="125"/>
      <c r="AI45" s="125"/>
      <c r="AJ45" s="125"/>
      <c r="AK45" s="125"/>
      <c r="AL45" s="125"/>
      <c r="AM45" s="125"/>
      <c r="AN45" s="125"/>
      <c r="AO45" s="125"/>
      <c r="AP45" s="125"/>
      <c r="AQ45" s="125"/>
      <c r="AR45" s="125"/>
      <c r="AS45" s="79">
        <f t="shared" si="5"/>
        <v>0</v>
      </c>
      <c r="AT45" s="77">
        <f t="shared" si="6"/>
        <v>0</v>
      </c>
      <c r="AU45" s="77">
        <f t="shared" si="7"/>
        <v>0</v>
      </c>
      <c r="AV45" s="80"/>
      <c r="AW45" s="81"/>
      <c r="AX45" s="81"/>
      <c r="AY45" s="126"/>
      <c r="AZ45" s="126"/>
      <c r="BA45" s="77">
        <f t="shared" si="8"/>
        <v>0</v>
      </c>
      <c r="BB45" s="83"/>
      <c r="BC45" s="133"/>
      <c r="BD45" s="62" t="str">
        <f t="shared" si="9"/>
        <v>正确</v>
      </c>
    </row>
    <row r="46" s="1" customFormat="1" ht="33" customHeight="1" spans="1:56">
      <c r="A46" s="128">
        <f t="shared" si="1"/>
        <v>42</v>
      </c>
      <c r="B46" s="115"/>
      <c r="C46" s="135"/>
      <c r="D46" s="117"/>
      <c r="E46" s="115"/>
      <c r="F46" s="87">
        <f t="shared" si="2"/>
        <v>30</v>
      </c>
      <c r="G46" s="136"/>
      <c r="H46" s="119"/>
      <c r="I46" s="119"/>
      <c r="J46" s="119"/>
      <c r="K46" s="119"/>
      <c r="L46" s="119"/>
      <c r="M46" s="119"/>
      <c r="N46" s="119"/>
      <c r="O46" s="119"/>
      <c r="P46" s="119"/>
      <c r="Q46" s="119"/>
      <c r="R46" s="119"/>
      <c r="S46" s="72">
        <f t="shared" si="3"/>
        <v>0</v>
      </c>
      <c r="T46" s="137"/>
      <c r="U46" s="122"/>
      <c r="V46" s="123"/>
      <c r="W46" s="124"/>
      <c r="X46" s="124"/>
      <c r="Y46" s="124"/>
      <c r="Z46" s="124"/>
      <c r="AA46" s="124"/>
      <c r="AB46" s="125"/>
      <c r="AC46" s="77">
        <f t="shared" si="4"/>
        <v>0</v>
      </c>
      <c r="AD46" s="125"/>
      <c r="AE46" s="125"/>
      <c r="AF46" s="125"/>
      <c r="AG46" s="125"/>
      <c r="AH46" s="125"/>
      <c r="AI46" s="125"/>
      <c r="AJ46" s="125"/>
      <c r="AK46" s="125"/>
      <c r="AL46" s="125"/>
      <c r="AM46" s="125"/>
      <c r="AN46" s="125"/>
      <c r="AO46" s="125"/>
      <c r="AP46" s="125"/>
      <c r="AQ46" s="125"/>
      <c r="AR46" s="125"/>
      <c r="AS46" s="79">
        <f t="shared" si="5"/>
        <v>0</v>
      </c>
      <c r="AT46" s="77">
        <f t="shared" si="6"/>
        <v>0</v>
      </c>
      <c r="AU46" s="77">
        <f t="shared" si="7"/>
        <v>0</v>
      </c>
      <c r="AV46" s="80"/>
      <c r="AW46" s="81"/>
      <c r="AX46" s="81"/>
      <c r="AY46" s="126"/>
      <c r="AZ46" s="126"/>
      <c r="BA46" s="77">
        <f t="shared" si="8"/>
        <v>0</v>
      </c>
      <c r="BB46" s="83"/>
      <c r="BC46" s="133"/>
      <c r="BD46" s="62" t="str">
        <f t="shared" si="9"/>
        <v>正确</v>
      </c>
    </row>
    <row r="47" s="1" customFormat="1" ht="33" customHeight="1" spans="1:56">
      <c r="A47" s="128">
        <f t="shared" si="1"/>
        <v>43</v>
      </c>
      <c r="B47" s="115"/>
      <c r="C47" s="135"/>
      <c r="D47" s="117"/>
      <c r="E47" s="115"/>
      <c r="F47" s="87">
        <f t="shared" si="2"/>
        <v>30</v>
      </c>
      <c r="G47" s="136"/>
      <c r="H47" s="119"/>
      <c r="I47" s="119"/>
      <c r="J47" s="119"/>
      <c r="K47" s="119"/>
      <c r="L47" s="119"/>
      <c r="M47" s="119"/>
      <c r="N47" s="119"/>
      <c r="O47" s="119"/>
      <c r="P47" s="119"/>
      <c r="Q47" s="119"/>
      <c r="R47" s="119"/>
      <c r="S47" s="72">
        <f t="shared" si="3"/>
        <v>0</v>
      </c>
      <c r="T47" s="137"/>
      <c r="U47" s="122"/>
      <c r="V47" s="123"/>
      <c r="W47" s="124"/>
      <c r="X47" s="124"/>
      <c r="Y47" s="124"/>
      <c r="Z47" s="124"/>
      <c r="AA47" s="124"/>
      <c r="AB47" s="125"/>
      <c r="AC47" s="77">
        <f t="shared" si="4"/>
        <v>0</v>
      </c>
      <c r="AD47" s="125"/>
      <c r="AE47" s="125"/>
      <c r="AF47" s="125"/>
      <c r="AG47" s="125"/>
      <c r="AH47" s="125"/>
      <c r="AI47" s="125"/>
      <c r="AJ47" s="125"/>
      <c r="AK47" s="125"/>
      <c r="AL47" s="125"/>
      <c r="AM47" s="125"/>
      <c r="AN47" s="125"/>
      <c r="AO47" s="125"/>
      <c r="AP47" s="125"/>
      <c r="AQ47" s="125"/>
      <c r="AR47" s="125"/>
      <c r="AS47" s="79">
        <f t="shared" si="5"/>
        <v>0</v>
      </c>
      <c r="AT47" s="77">
        <f t="shared" si="6"/>
        <v>0</v>
      </c>
      <c r="AU47" s="77">
        <f t="shared" si="7"/>
        <v>0</v>
      </c>
      <c r="AV47" s="80"/>
      <c r="AW47" s="81"/>
      <c r="AX47" s="81"/>
      <c r="AY47" s="126"/>
      <c r="AZ47" s="126"/>
      <c r="BA47" s="77">
        <f t="shared" si="8"/>
        <v>0</v>
      </c>
      <c r="BB47" s="83"/>
      <c r="BC47" s="133"/>
      <c r="BD47" s="62" t="str">
        <f t="shared" si="9"/>
        <v>正确</v>
      </c>
    </row>
    <row r="48" s="1" customFormat="1" ht="33" customHeight="1" spans="1:56">
      <c r="A48" s="128">
        <f t="shared" si="1"/>
        <v>44</v>
      </c>
      <c r="B48" s="115"/>
      <c r="C48" s="135"/>
      <c r="D48" s="117"/>
      <c r="E48" s="115"/>
      <c r="F48" s="87">
        <f t="shared" si="2"/>
        <v>30</v>
      </c>
      <c r="G48" s="136"/>
      <c r="H48" s="119"/>
      <c r="I48" s="119"/>
      <c r="J48" s="119"/>
      <c r="K48" s="119"/>
      <c r="L48" s="119"/>
      <c r="M48" s="119"/>
      <c r="N48" s="119"/>
      <c r="O48" s="119"/>
      <c r="P48" s="119"/>
      <c r="Q48" s="119"/>
      <c r="R48" s="119"/>
      <c r="S48" s="72">
        <f t="shared" si="3"/>
        <v>0</v>
      </c>
      <c r="T48" s="137"/>
      <c r="U48" s="122"/>
      <c r="V48" s="123"/>
      <c r="W48" s="124"/>
      <c r="X48" s="124"/>
      <c r="Y48" s="124"/>
      <c r="Z48" s="124"/>
      <c r="AA48" s="124"/>
      <c r="AB48" s="125"/>
      <c r="AC48" s="77">
        <f t="shared" si="4"/>
        <v>0</v>
      </c>
      <c r="AD48" s="125"/>
      <c r="AE48" s="125"/>
      <c r="AF48" s="125"/>
      <c r="AG48" s="125"/>
      <c r="AH48" s="125"/>
      <c r="AI48" s="125"/>
      <c r="AJ48" s="125"/>
      <c r="AK48" s="125"/>
      <c r="AL48" s="125"/>
      <c r="AM48" s="125"/>
      <c r="AN48" s="125"/>
      <c r="AO48" s="125"/>
      <c r="AP48" s="125"/>
      <c r="AQ48" s="125"/>
      <c r="AR48" s="125"/>
      <c r="AS48" s="79">
        <f t="shared" si="5"/>
        <v>0</v>
      </c>
      <c r="AT48" s="77">
        <f t="shared" si="6"/>
        <v>0</v>
      </c>
      <c r="AU48" s="77">
        <f t="shared" si="7"/>
        <v>0</v>
      </c>
      <c r="AV48" s="80"/>
      <c r="AW48" s="81"/>
      <c r="AX48" s="81"/>
      <c r="AY48" s="126"/>
      <c r="AZ48" s="126"/>
      <c r="BA48" s="77">
        <f t="shared" si="8"/>
        <v>0</v>
      </c>
      <c r="BB48" s="83"/>
      <c r="BC48" s="133"/>
      <c r="BD48" s="62" t="str">
        <f t="shared" si="9"/>
        <v>正确</v>
      </c>
    </row>
    <row r="49" s="1" customFormat="1" ht="33" customHeight="1" spans="1:56">
      <c r="A49" s="128">
        <f t="shared" si="1"/>
        <v>45</v>
      </c>
      <c r="B49" s="115"/>
      <c r="C49" s="135"/>
      <c r="D49" s="117"/>
      <c r="E49" s="115"/>
      <c r="F49" s="87">
        <f t="shared" si="2"/>
        <v>30</v>
      </c>
      <c r="G49" s="136"/>
      <c r="H49" s="119"/>
      <c r="I49" s="119"/>
      <c r="J49" s="119"/>
      <c r="K49" s="119"/>
      <c r="L49" s="119"/>
      <c r="M49" s="119"/>
      <c r="N49" s="119"/>
      <c r="O49" s="119"/>
      <c r="P49" s="119"/>
      <c r="Q49" s="119"/>
      <c r="R49" s="119"/>
      <c r="S49" s="72">
        <f t="shared" si="3"/>
        <v>0</v>
      </c>
      <c r="T49" s="137"/>
      <c r="U49" s="122"/>
      <c r="V49" s="123"/>
      <c r="W49" s="124"/>
      <c r="X49" s="124"/>
      <c r="Y49" s="124"/>
      <c r="Z49" s="124"/>
      <c r="AA49" s="124"/>
      <c r="AB49" s="125"/>
      <c r="AC49" s="77">
        <f t="shared" si="4"/>
        <v>0</v>
      </c>
      <c r="AD49" s="125"/>
      <c r="AE49" s="125"/>
      <c r="AF49" s="125"/>
      <c r="AG49" s="125"/>
      <c r="AH49" s="125"/>
      <c r="AI49" s="125"/>
      <c r="AJ49" s="125"/>
      <c r="AK49" s="125"/>
      <c r="AL49" s="125"/>
      <c r="AM49" s="125"/>
      <c r="AN49" s="125"/>
      <c r="AO49" s="125"/>
      <c r="AP49" s="125"/>
      <c r="AQ49" s="125"/>
      <c r="AR49" s="125"/>
      <c r="AS49" s="79">
        <f t="shared" si="5"/>
        <v>0</v>
      </c>
      <c r="AT49" s="77">
        <f t="shared" si="6"/>
        <v>0</v>
      </c>
      <c r="AU49" s="77">
        <f t="shared" si="7"/>
        <v>0</v>
      </c>
      <c r="AV49" s="80"/>
      <c r="AW49" s="81"/>
      <c r="AX49" s="81"/>
      <c r="AY49" s="126"/>
      <c r="AZ49" s="126"/>
      <c r="BA49" s="77">
        <f t="shared" si="8"/>
        <v>0</v>
      </c>
      <c r="BB49" s="83"/>
      <c r="BC49" s="133"/>
      <c r="BD49" s="62" t="str">
        <f t="shared" si="9"/>
        <v>正确</v>
      </c>
    </row>
    <row r="50" s="1" customFormat="1" ht="33" customHeight="1" spans="1:56">
      <c r="A50" s="128">
        <f t="shared" si="1"/>
        <v>46</v>
      </c>
      <c r="B50" s="115"/>
      <c r="C50" s="135"/>
      <c r="D50" s="117"/>
      <c r="E50" s="115"/>
      <c r="F50" s="87">
        <f t="shared" si="2"/>
        <v>30</v>
      </c>
      <c r="G50" s="136"/>
      <c r="H50" s="119"/>
      <c r="I50" s="119"/>
      <c r="J50" s="119"/>
      <c r="K50" s="119"/>
      <c r="L50" s="119"/>
      <c r="M50" s="119"/>
      <c r="N50" s="119"/>
      <c r="O50" s="119"/>
      <c r="P50" s="119"/>
      <c r="Q50" s="119"/>
      <c r="R50" s="119"/>
      <c r="S50" s="72">
        <f t="shared" si="3"/>
        <v>0</v>
      </c>
      <c r="T50" s="137"/>
      <c r="U50" s="122"/>
      <c r="V50" s="123"/>
      <c r="W50" s="124"/>
      <c r="X50" s="124"/>
      <c r="Y50" s="124"/>
      <c r="Z50" s="124"/>
      <c r="AA50" s="124"/>
      <c r="AB50" s="125"/>
      <c r="AC50" s="77">
        <f t="shared" si="4"/>
        <v>0</v>
      </c>
      <c r="AD50" s="125"/>
      <c r="AE50" s="125"/>
      <c r="AF50" s="125"/>
      <c r="AG50" s="125"/>
      <c r="AH50" s="125"/>
      <c r="AI50" s="125"/>
      <c r="AJ50" s="125"/>
      <c r="AK50" s="125"/>
      <c r="AL50" s="125"/>
      <c r="AM50" s="125"/>
      <c r="AN50" s="125"/>
      <c r="AO50" s="125"/>
      <c r="AP50" s="125"/>
      <c r="AQ50" s="125"/>
      <c r="AR50" s="125"/>
      <c r="AS50" s="79">
        <f t="shared" si="5"/>
        <v>0</v>
      </c>
      <c r="AT50" s="77">
        <f t="shared" si="6"/>
        <v>0</v>
      </c>
      <c r="AU50" s="77">
        <f t="shared" si="7"/>
        <v>0</v>
      </c>
      <c r="AV50" s="80"/>
      <c r="AW50" s="81"/>
      <c r="AX50" s="81"/>
      <c r="AY50" s="126"/>
      <c r="AZ50" s="126"/>
      <c r="BA50" s="77">
        <f t="shared" si="8"/>
        <v>0</v>
      </c>
      <c r="BB50" s="83"/>
      <c r="BC50" s="133"/>
      <c r="BD50" s="62" t="str">
        <f t="shared" si="9"/>
        <v>正确</v>
      </c>
    </row>
    <row r="51" s="1" customFormat="1" ht="33" customHeight="1" spans="1:56">
      <c r="A51" s="128">
        <f t="shared" si="1"/>
        <v>47</v>
      </c>
      <c r="B51" s="115"/>
      <c r="C51" s="135"/>
      <c r="D51" s="117"/>
      <c r="E51" s="115"/>
      <c r="F51" s="87">
        <f t="shared" si="2"/>
        <v>30</v>
      </c>
      <c r="G51" s="136"/>
      <c r="H51" s="119"/>
      <c r="I51" s="119"/>
      <c r="J51" s="119"/>
      <c r="K51" s="119"/>
      <c r="L51" s="119"/>
      <c r="M51" s="119"/>
      <c r="N51" s="119"/>
      <c r="O51" s="119"/>
      <c r="P51" s="119"/>
      <c r="Q51" s="119"/>
      <c r="R51" s="119"/>
      <c r="S51" s="72">
        <f t="shared" si="3"/>
        <v>0</v>
      </c>
      <c r="T51" s="137"/>
      <c r="U51" s="122"/>
      <c r="V51" s="123"/>
      <c r="W51" s="124"/>
      <c r="X51" s="124"/>
      <c r="Y51" s="124"/>
      <c r="Z51" s="124"/>
      <c r="AA51" s="124"/>
      <c r="AB51" s="125"/>
      <c r="AC51" s="77">
        <f t="shared" si="4"/>
        <v>0</v>
      </c>
      <c r="AD51" s="125"/>
      <c r="AE51" s="125"/>
      <c r="AF51" s="125"/>
      <c r="AG51" s="125"/>
      <c r="AH51" s="125"/>
      <c r="AI51" s="125"/>
      <c r="AJ51" s="125"/>
      <c r="AK51" s="125"/>
      <c r="AL51" s="125"/>
      <c r="AM51" s="125"/>
      <c r="AN51" s="125"/>
      <c r="AO51" s="125"/>
      <c r="AP51" s="125"/>
      <c r="AQ51" s="125"/>
      <c r="AR51" s="125"/>
      <c r="AS51" s="79">
        <f t="shared" si="5"/>
        <v>0</v>
      </c>
      <c r="AT51" s="77">
        <f t="shared" si="6"/>
        <v>0</v>
      </c>
      <c r="AU51" s="77">
        <f t="shared" si="7"/>
        <v>0</v>
      </c>
      <c r="AV51" s="80"/>
      <c r="AW51" s="81"/>
      <c r="AX51" s="81"/>
      <c r="AY51" s="126"/>
      <c r="AZ51" s="126"/>
      <c r="BA51" s="77">
        <f t="shared" si="8"/>
        <v>0</v>
      </c>
      <c r="BB51" s="83"/>
      <c r="BC51" s="133"/>
      <c r="BD51" s="62" t="str">
        <f t="shared" si="9"/>
        <v>正确</v>
      </c>
    </row>
    <row r="52" s="1" customFormat="1" ht="33" customHeight="1" spans="1:56">
      <c r="A52" s="128">
        <f t="shared" si="1"/>
        <v>48</v>
      </c>
      <c r="B52" s="115"/>
      <c r="C52" s="135"/>
      <c r="D52" s="117"/>
      <c r="E52" s="115"/>
      <c r="F52" s="87">
        <f t="shared" si="2"/>
        <v>30</v>
      </c>
      <c r="G52" s="136"/>
      <c r="H52" s="119"/>
      <c r="I52" s="119"/>
      <c r="J52" s="119"/>
      <c r="K52" s="119"/>
      <c r="L52" s="119"/>
      <c r="M52" s="119"/>
      <c r="N52" s="119"/>
      <c r="O52" s="119"/>
      <c r="P52" s="119"/>
      <c r="Q52" s="119"/>
      <c r="R52" s="119"/>
      <c r="S52" s="72">
        <f t="shared" si="3"/>
        <v>0</v>
      </c>
      <c r="T52" s="137"/>
      <c r="U52" s="122"/>
      <c r="V52" s="123"/>
      <c r="W52" s="124"/>
      <c r="X52" s="124"/>
      <c r="Y52" s="124"/>
      <c r="Z52" s="124"/>
      <c r="AA52" s="124"/>
      <c r="AB52" s="125"/>
      <c r="AC52" s="77">
        <f t="shared" si="4"/>
        <v>0</v>
      </c>
      <c r="AD52" s="125"/>
      <c r="AE52" s="125"/>
      <c r="AF52" s="125"/>
      <c r="AG52" s="125"/>
      <c r="AH52" s="125"/>
      <c r="AI52" s="125"/>
      <c r="AJ52" s="125"/>
      <c r="AK52" s="125"/>
      <c r="AL52" s="125"/>
      <c r="AM52" s="125"/>
      <c r="AN52" s="125"/>
      <c r="AO52" s="125"/>
      <c r="AP52" s="125"/>
      <c r="AQ52" s="125"/>
      <c r="AR52" s="125"/>
      <c r="AS52" s="79">
        <f t="shared" si="5"/>
        <v>0</v>
      </c>
      <c r="AT52" s="77">
        <f t="shared" si="6"/>
        <v>0</v>
      </c>
      <c r="AU52" s="77">
        <f t="shared" si="7"/>
        <v>0</v>
      </c>
      <c r="AV52" s="80"/>
      <c r="AW52" s="81"/>
      <c r="AX52" s="81"/>
      <c r="AY52" s="126"/>
      <c r="AZ52" s="126"/>
      <c r="BA52" s="77">
        <f t="shared" si="8"/>
        <v>0</v>
      </c>
      <c r="BB52" s="83"/>
      <c r="BC52" s="133"/>
      <c r="BD52" s="62" t="str">
        <f t="shared" si="9"/>
        <v>正确</v>
      </c>
    </row>
    <row r="53" s="1" customFormat="1" ht="33" customHeight="1" spans="1:56">
      <c r="A53" s="128">
        <f t="shared" si="1"/>
        <v>49</v>
      </c>
      <c r="B53" s="115"/>
      <c r="C53" s="135"/>
      <c r="D53" s="117"/>
      <c r="E53" s="115"/>
      <c r="F53" s="87">
        <f t="shared" si="2"/>
        <v>30</v>
      </c>
      <c r="G53" s="136"/>
      <c r="H53" s="119"/>
      <c r="I53" s="119"/>
      <c r="J53" s="119"/>
      <c r="K53" s="119"/>
      <c r="L53" s="119"/>
      <c r="M53" s="119"/>
      <c r="N53" s="119"/>
      <c r="O53" s="119"/>
      <c r="P53" s="119"/>
      <c r="Q53" s="119"/>
      <c r="R53" s="119"/>
      <c r="S53" s="72">
        <f t="shared" si="3"/>
        <v>0</v>
      </c>
      <c r="T53" s="137"/>
      <c r="U53" s="122"/>
      <c r="V53" s="123"/>
      <c r="W53" s="124"/>
      <c r="X53" s="124"/>
      <c r="Y53" s="124"/>
      <c r="Z53" s="124"/>
      <c r="AA53" s="124"/>
      <c r="AB53" s="125"/>
      <c r="AC53" s="77">
        <f t="shared" si="4"/>
        <v>0</v>
      </c>
      <c r="AD53" s="125"/>
      <c r="AE53" s="125"/>
      <c r="AF53" s="125"/>
      <c r="AG53" s="125"/>
      <c r="AH53" s="125"/>
      <c r="AI53" s="125"/>
      <c r="AJ53" s="125"/>
      <c r="AK53" s="125"/>
      <c r="AL53" s="125"/>
      <c r="AM53" s="125"/>
      <c r="AN53" s="125"/>
      <c r="AO53" s="125"/>
      <c r="AP53" s="125"/>
      <c r="AQ53" s="125"/>
      <c r="AR53" s="125"/>
      <c r="AS53" s="79">
        <f t="shared" si="5"/>
        <v>0</v>
      </c>
      <c r="AT53" s="77">
        <f t="shared" si="6"/>
        <v>0</v>
      </c>
      <c r="AU53" s="77">
        <f t="shared" si="7"/>
        <v>0</v>
      </c>
      <c r="AV53" s="80"/>
      <c r="AW53" s="81"/>
      <c r="AX53" s="81"/>
      <c r="AY53" s="126"/>
      <c r="AZ53" s="126"/>
      <c r="BA53" s="77">
        <f t="shared" si="8"/>
        <v>0</v>
      </c>
      <c r="BB53" s="83"/>
      <c r="BC53" s="133"/>
      <c r="BD53" s="62" t="str">
        <f t="shared" si="9"/>
        <v>正确</v>
      </c>
    </row>
    <row r="54" s="1" customFormat="1" ht="33" customHeight="1" spans="1:56">
      <c r="A54" s="128">
        <f t="shared" si="1"/>
        <v>50</v>
      </c>
      <c r="B54" s="115"/>
      <c r="C54" s="135"/>
      <c r="D54" s="117"/>
      <c r="E54" s="115"/>
      <c r="F54" s="87">
        <f t="shared" si="2"/>
        <v>30</v>
      </c>
      <c r="G54" s="136"/>
      <c r="H54" s="119"/>
      <c r="I54" s="119"/>
      <c r="J54" s="119"/>
      <c r="K54" s="119"/>
      <c r="L54" s="119"/>
      <c r="M54" s="119"/>
      <c r="N54" s="119"/>
      <c r="O54" s="119"/>
      <c r="P54" s="119"/>
      <c r="Q54" s="119"/>
      <c r="R54" s="119"/>
      <c r="S54" s="72">
        <f t="shared" si="3"/>
        <v>0</v>
      </c>
      <c r="T54" s="137"/>
      <c r="U54" s="122"/>
      <c r="V54" s="123"/>
      <c r="W54" s="124"/>
      <c r="X54" s="124"/>
      <c r="Y54" s="124"/>
      <c r="Z54" s="124"/>
      <c r="AA54" s="124"/>
      <c r="AB54" s="125"/>
      <c r="AC54" s="77">
        <f t="shared" si="4"/>
        <v>0</v>
      </c>
      <c r="AD54" s="125"/>
      <c r="AE54" s="125"/>
      <c r="AF54" s="125"/>
      <c r="AG54" s="125"/>
      <c r="AH54" s="125"/>
      <c r="AI54" s="125"/>
      <c r="AJ54" s="125"/>
      <c r="AK54" s="125"/>
      <c r="AL54" s="125"/>
      <c r="AM54" s="125"/>
      <c r="AN54" s="125"/>
      <c r="AO54" s="125"/>
      <c r="AP54" s="125"/>
      <c r="AQ54" s="125"/>
      <c r="AR54" s="125"/>
      <c r="AS54" s="79">
        <f t="shared" si="5"/>
        <v>0</v>
      </c>
      <c r="AT54" s="77">
        <f t="shared" si="6"/>
        <v>0</v>
      </c>
      <c r="AU54" s="77">
        <f t="shared" si="7"/>
        <v>0</v>
      </c>
      <c r="AV54" s="80"/>
      <c r="AW54" s="81"/>
      <c r="AX54" s="81"/>
      <c r="AY54" s="126"/>
      <c r="AZ54" s="126"/>
      <c r="BA54" s="77">
        <f t="shared" si="8"/>
        <v>0</v>
      </c>
      <c r="BB54" s="83"/>
      <c r="BC54" s="133"/>
      <c r="BD54" s="62" t="str">
        <f t="shared" si="9"/>
        <v>正确</v>
      </c>
    </row>
    <row r="55" s="1" customFormat="1" ht="33" customHeight="1" spans="1:56">
      <c r="A55" s="128">
        <f t="shared" si="1"/>
        <v>51</v>
      </c>
      <c r="B55" s="115"/>
      <c r="C55" s="135"/>
      <c r="D55" s="117"/>
      <c r="E55" s="115"/>
      <c r="F55" s="87">
        <f t="shared" si="2"/>
        <v>30</v>
      </c>
      <c r="G55" s="136"/>
      <c r="H55" s="119"/>
      <c r="I55" s="119"/>
      <c r="J55" s="119"/>
      <c r="K55" s="119"/>
      <c r="L55" s="119"/>
      <c r="M55" s="119"/>
      <c r="N55" s="119"/>
      <c r="O55" s="119"/>
      <c r="P55" s="119"/>
      <c r="Q55" s="119"/>
      <c r="R55" s="119"/>
      <c r="S55" s="72">
        <f t="shared" si="3"/>
        <v>0</v>
      </c>
      <c r="T55" s="137"/>
      <c r="U55" s="122"/>
      <c r="V55" s="123"/>
      <c r="W55" s="124"/>
      <c r="X55" s="124"/>
      <c r="Y55" s="124"/>
      <c r="Z55" s="124"/>
      <c r="AA55" s="124"/>
      <c r="AB55" s="125"/>
      <c r="AC55" s="77">
        <f t="shared" si="4"/>
        <v>0</v>
      </c>
      <c r="AD55" s="125"/>
      <c r="AE55" s="125"/>
      <c r="AF55" s="125"/>
      <c r="AG55" s="125"/>
      <c r="AH55" s="125"/>
      <c r="AI55" s="125"/>
      <c r="AJ55" s="125"/>
      <c r="AK55" s="125"/>
      <c r="AL55" s="125"/>
      <c r="AM55" s="125"/>
      <c r="AN55" s="125"/>
      <c r="AO55" s="125"/>
      <c r="AP55" s="125"/>
      <c r="AQ55" s="125"/>
      <c r="AR55" s="125"/>
      <c r="AS55" s="79">
        <f t="shared" si="5"/>
        <v>0</v>
      </c>
      <c r="AT55" s="77">
        <f t="shared" si="6"/>
        <v>0</v>
      </c>
      <c r="AU55" s="77">
        <f t="shared" si="7"/>
        <v>0</v>
      </c>
      <c r="AV55" s="80"/>
      <c r="AW55" s="81"/>
      <c r="AX55" s="81"/>
      <c r="AY55" s="126"/>
      <c r="AZ55" s="126"/>
      <c r="BA55" s="77">
        <f t="shared" si="8"/>
        <v>0</v>
      </c>
      <c r="BB55" s="83"/>
      <c r="BC55" s="133"/>
      <c r="BD55" s="62" t="str">
        <f t="shared" si="9"/>
        <v>正确</v>
      </c>
    </row>
    <row r="56" s="1" customFormat="1" ht="33" customHeight="1" spans="1:56">
      <c r="A56" s="128">
        <f t="shared" si="1"/>
        <v>52</v>
      </c>
      <c r="B56" s="115"/>
      <c r="C56" s="135"/>
      <c r="D56" s="117"/>
      <c r="E56" s="115"/>
      <c r="F56" s="87">
        <f t="shared" si="2"/>
        <v>30</v>
      </c>
      <c r="G56" s="136"/>
      <c r="H56" s="119"/>
      <c r="I56" s="119"/>
      <c r="J56" s="119"/>
      <c r="K56" s="119"/>
      <c r="L56" s="119"/>
      <c r="M56" s="119"/>
      <c r="N56" s="119"/>
      <c r="O56" s="119"/>
      <c r="P56" s="119"/>
      <c r="Q56" s="119"/>
      <c r="R56" s="119"/>
      <c r="S56" s="72">
        <f t="shared" si="3"/>
        <v>0</v>
      </c>
      <c r="T56" s="137"/>
      <c r="U56" s="122"/>
      <c r="V56" s="123"/>
      <c r="W56" s="124"/>
      <c r="X56" s="124"/>
      <c r="Y56" s="124"/>
      <c r="Z56" s="124"/>
      <c r="AA56" s="124"/>
      <c r="AB56" s="125"/>
      <c r="AC56" s="77">
        <f t="shared" si="4"/>
        <v>0</v>
      </c>
      <c r="AD56" s="125"/>
      <c r="AE56" s="125"/>
      <c r="AF56" s="125"/>
      <c r="AG56" s="125"/>
      <c r="AH56" s="125"/>
      <c r="AI56" s="125"/>
      <c r="AJ56" s="125"/>
      <c r="AK56" s="125"/>
      <c r="AL56" s="125"/>
      <c r="AM56" s="125"/>
      <c r="AN56" s="125"/>
      <c r="AO56" s="125"/>
      <c r="AP56" s="125"/>
      <c r="AQ56" s="125"/>
      <c r="AR56" s="125"/>
      <c r="AS56" s="79">
        <f t="shared" si="5"/>
        <v>0</v>
      </c>
      <c r="AT56" s="77">
        <f t="shared" si="6"/>
        <v>0</v>
      </c>
      <c r="AU56" s="77">
        <f t="shared" si="7"/>
        <v>0</v>
      </c>
      <c r="AV56" s="80"/>
      <c r="AW56" s="81"/>
      <c r="AX56" s="81"/>
      <c r="AY56" s="126"/>
      <c r="AZ56" s="126"/>
      <c r="BA56" s="77">
        <f t="shared" si="8"/>
        <v>0</v>
      </c>
      <c r="BB56" s="83"/>
      <c r="BC56" s="133"/>
      <c r="BD56" s="62" t="str">
        <f t="shared" si="9"/>
        <v>正确</v>
      </c>
    </row>
    <row r="57" s="1" customFormat="1" ht="33" customHeight="1" spans="1:56">
      <c r="A57" s="128">
        <f t="shared" si="1"/>
        <v>53</v>
      </c>
      <c r="B57" s="115"/>
      <c r="C57" s="135"/>
      <c r="D57" s="117"/>
      <c r="E57" s="115"/>
      <c r="F57" s="87">
        <f t="shared" si="2"/>
        <v>30</v>
      </c>
      <c r="G57" s="136"/>
      <c r="H57" s="119"/>
      <c r="I57" s="119"/>
      <c r="J57" s="119"/>
      <c r="K57" s="119"/>
      <c r="L57" s="119"/>
      <c r="M57" s="119"/>
      <c r="N57" s="119"/>
      <c r="O57" s="119"/>
      <c r="P57" s="119"/>
      <c r="Q57" s="119"/>
      <c r="R57" s="119"/>
      <c r="S57" s="72">
        <f t="shared" si="3"/>
        <v>0</v>
      </c>
      <c r="T57" s="137"/>
      <c r="U57" s="122"/>
      <c r="V57" s="123"/>
      <c r="W57" s="124"/>
      <c r="X57" s="124"/>
      <c r="Y57" s="124"/>
      <c r="Z57" s="124"/>
      <c r="AA57" s="124"/>
      <c r="AB57" s="125"/>
      <c r="AC57" s="77">
        <f t="shared" si="4"/>
        <v>0</v>
      </c>
      <c r="AD57" s="125"/>
      <c r="AE57" s="125"/>
      <c r="AF57" s="125"/>
      <c r="AG57" s="125"/>
      <c r="AH57" s="125"/>
      <c r="AI57" s="125"/>
      <c r="AJ57" s="125"/>
      <c r="AK57" s="125"/>
      <c r="AL57" s="125"/>
      <c r="AM57" s="125"/>
      <c r="AN57" s="125"/>
      <c r="AO57" s="125"/>
      <c r="AP57" s="125"/>
      <c r="AQ57" s="125"/>
      <c r="AR57" s="125"/>
      <c r="AS57" s="79">
        <f t="shared" si="5"/>
        <v>0</v>
      </c>
      <c r="AT57" s="77">
        <f t="shared" si="6"/>
        <v>0</v>
      </c>
      <c r="AU57" s="77">
        <f t="shared" si="7"/>
        <v>0</v>
      </c>
      <c r="AV57" s="80"/>
      <c r="AW57" s="81"/>
      <c r="AX57" s="81"/>
      <c r="AY57" s="126"/>
      <c r="AZ57" s="126"/>
      <c r="BA57" s="77">
        <f t="shared" si="8"/>
        <v>0</v>
      </c>
      <c r="BB57" s="83"/>
      <c r="BC57" s="133"/>
      <c r="BD57" s="62" t="str">
        <f t="shared" si="9"/>
        <v>正确</v>
      </c>
    </row>
    <row r="58" s="1" customFormat="1" ht="33" customHeight="1" spans="1:56">
      <c r="A58" s="128">
        <f t="shared" si="1"/>
        <v>54</v>
      </c>
      <c r="B58" s="115"/>
      <c r="C58" s="135"/>
      <c r="D58" s="117"/>
      <c r="E58" s="115"/>
      <c r="F58" s="87">
        <f t="shared" si="2"/>
        <v>30</v>
      </c>
      <c r="G58" s="136"/>
      <c r="H58" s="119"/>
      <c r="I58" s="119"/>
      <c r="J58" s="119"/>
      <c r="K58" s="119"/>
      <c r="L58" s="119"/>
      <c r="M58" s="119"/>
      <c r="N58" s="119"/>
      <c r="O58" s="119"/>
      <c r="P58" s="119"/>
      <c r="Q58" s="119"/>
      <c r="R58" s="119"/>
      <c r="S58" s="72">
        <f t="shared" si="3"/>
        <v>0</v>
      </c>
      <c r="T58" s="137"/>
      <c r="U58" s="122"/>
      <c r="V58" s="123"/>
      <c r="W58" s="124"/>
      <c r="X58" s="124"/>
      <c r="Y58" s="124"/>
      <c r="Z58" s="124"/>
      <c r="AA58" s="124"/>
      <c r="AB58" s="125"/>
      <c r="AC58" s="77">
        <f t="shared" si="4"/>
        <v>0</v>
      </c>
      <c r="AD58" s="125"/>
      <c r="AE58" s="125"/>
      <c r="AF58" s="125"/>
      <c r="AG58" s="125"/>
      <c r="AH58" s="125"/>
      <c r="AI58" s="125"/>
      <c r="AJ58" s="125"/>
      <c r="AK58" s="125"/>
      <c r="AL58" s="125"/>
      <c r="AM58" s="125"/>
      <c r="AN58" s="125"/>
      <c r="AO58" s="125"/>
      <c r="AP58" s="125"/>
      <c r="AQ58" s="125"/>
      <c r="AR58" s="125"/>
      <c r="AS58" s="79">
        <f t="shared" si="5"/>
        <v>0</v>
      </c>
      <c r="AT58" s="77">
        <f t="shared" si="6"/>
        <v>0</v>
      </c>
      <c r="AU58" s="77">
        <f t="shared" si="7"/>
        <v>0</v>
      </c>
      <c r="AV58" s="80"/>
      <c r="AW58" s="81"/>
      <c r="AX58" s="81"/>
      <c r="AY58" s="126"/>
      <c r="AZ58" s="126"/>
      <c r="BA58" s="77">
        <f t="shared" si="8"/>
        <v>0</v>
      </c>
      <c r="BB58" s="83"/>
      <c r="BC58" s="133"/>
      <c r="BD58" s="62" t="str">
        <f t="shared" si="9"/>
        <v>正确</v>
      </c>
    </row>
    <row r="59" s="1" customFormat="1" ht="33" customHeight="1" spans="1:56">
      <c r="A59" s="128">
        <f t="shared" si="1"/>
        <v>55</v>
      </c>
      <c r="B59" s="115"/>
      <c r="C59" s="135"/>
      <c r="D59" s="117"/>
      <c r="E59" s="115"/>
      <c r="F59" s="87">
        <f t="shared" si="2"/>
        <v>30</v>
      </c>
      <c r="G59" s="136"/>
      <c r="H59" s="119"/>
      <c r="I59" s="119"/>
      <c r="J59" s="119"/>
      <c r="K59" s="119"/>
      <c r="L59" s="119"/>
      <c r="M59" s="119"/>
      <c r="N59" s="119"/>
      <c r="O59" s="119"/>
      <c r="P59" s="119"/>
      <c r="Q59" s="119"/>
      <c r="R59" s="119"/>
      <c r="S59" s="72">
        <f t="shared" si="3"/>
        <v>0</v>
      </c>
      <c r="T59" s="137"/>
      <c r="U59" s="122"/>
      <c r="V59" s="123"/>
      <c r="W59" s="124"/>
      <c r="X59" s="124"/>
      <c r="Y59" s="124"/>
      <c r="Z59" s="124"/>
      <c r="AA59" s="124"/>
      <c r="AB59" s="125"/>
      <c r="AC59" s="77">
        <f t="shared" si="4"/>
        <v>0</v>
      </c>
      <c r="AD59" s="125"/>
      <c r="AE59" s="125"/>
      <c r="AF59" s="125"/>
      <c r="AG59" s="125"/>
      <c r="AH59" s="125"/>
      <c r="AI59" s="125"/>
      <c r="AJ59" s="125"/>
      <c r="AK59" s="125"/>
      <c r="AL59" s="125"/>
      <c r="AM59" s="125"/>
      <c r="AN59" s="125"/>
      <c r="AO59" s="125"/>
      <c r="AP59" s="125"/>
      <c r="AQ59" s="125"/>
      <c r="AR59" s="125"/>
      <c r="AS59" s="79">
        <f t="shared" si="5"/>
        <v>0</v>
      </c>
      <c r="AT59" s="77">
        <f t="shared" si="6"/>
        <v>0</v>
      </c>
      <c r="AU59" s="77">
        <f t="shared" si="7"/>
        <v>0</v>
      </c>
      <c r="AV59" s="80"/>
      <c r="AW59" s="81"/>
      <c r="AX59" s="81"/>
      <c r="AY59" s="126"/>
      <c r="AZ59" s="126"/>
      <c r="BA59" s="77">
        <f t="shared" si="8"/>
        <v>0</v>
      </c>
      <c r="BB59" s="83"/>
      <c r="BC59" s="133"/>
      <c r="BD59" s="62" t="str">
        <f t="shared" si="9"/>
        <v>正确</v>
      </c>
    </row>
    <row r="60" s="1" customFormat="1" ht="33" customHeight="1" spans="1:56">
      <c r="A60" s="128">
        <f t="shared" si="1"/>
        <v>56</v>
      </c>
      <c r="B60" s="115"/>
      <c r="C60" s="135"/>
      <c r="D60" s="117"/>
      <c r="E60" s="115"/>
      <c r="F60" s="87">
        <f t="shared" si="2"/>
        <v>30</v>
      </c>
      <c r="G60" s="136"/>
      <c r="H60" s="119"/>
      <c r="I60" s="119"/>
      <c r="J60" s="119"/>
      <c r="K60" s="119"/>
      <c r="L60" s="119"/>
      <c r="M60" s="119"/>
      <c r="N60" s="119"/>
      <c r="O60" s="119"/>
      <c r="P60" s="119"/>
      <c r="Q60" s="119"/>
      <c r="R60" s="119"/>
      <c r="S60" s="72">
        <f t="shared" si="3"/>
        <v>0</v>
      </c>
      <c r="T60" s="137"/>
      <c r="U60" s="122"/>
      <c r="V60" s="123"/>
      <c r="W60" s="124"/>
      <c r="X60" s="124"/>
      <c r="Y60" s="124"/>
      <c r="Z60" s="124"/>
      <c r="AA60" s="124"/>
      <c r="AB60" s="125"/>
      <c r="AC60" s="77">
        <f t="shared" si="4"/>
        <v>0</v>
      </c>
      <c r="AD60" s="125"/>
      <c r="AE60" s="125"/>
      <c r="AF60" s="125"/>
      <c r="AG60" s="125"/>
      <c r="AH60" s="125"/>
      <c r="AI60" s="125"/>
      <c r="AJ60" s="125"/>
      <c r="AK60" s="125"/>
      <c r="AL60" s="125"/>
      <c r="AM60" s="125"/>
      <c r="AN60" s="125"/>
      <c r="AO60" s="125"/>
      <c r="AP60" s="125"/>
      <c r="AQ60" s="125"/>
      <c r="AR60" s="125"/>
      <c r="AS60" s="79">
        <f t="shared" si="5"/>
        <v>0</v>
      </c>
      <c r="AT60" s="77">
        <f t="shared" si="6"/>
        <v>0</v>
      </c>
      <c r="AU60" s="77">
        <f t="shared" si="7"/>
        <v>0</v>
      </c>
      <c r="AV60" s="80"/>
      <c r="AW60" s="81"/>
      <c r="AX60" s="81"/>
      <c r="AY60" s="126"/>
      <c r="AZ60" s="126"/>
      <c r="BA60" s="77">
        <f t="shared" si="8"/>
        <v>0</v>
      </c>
      <c r="BB60" s="83"/>
      <c r="BC60" s="133"/>
      <c r="BD60" s="62" t="str">
        <f t="shared" si="9"/>
        <v>正确</v>
      </c>
    </row>
    <row r="61" s="1" customFormat="1" ht="33" customHeight="1" spans="1:56">
      <c r="A61" s="128">
        <f t="shared" si="1"/>
        <v>57</v>
      </c>
      <c r="B61" s="115"/>
      <c r="C61" s="135"/>
      <c r="D61" s="117"/>
      <c r="E61" s="115"/>
      <c r="F61" s="87">
        <f t="shared" si="2"/>
        <v>30</v>
      </c>
      <c r="G61" s="136"/>
      <c r="H61" s="119"/>
      <c r="I61" s="119"/>
      <c r="J61" s="119"/>
      <c r="K61" s="119"/>
      <c r="L61" s="119"/>
      <c r="M61" s="119"/>
      <c r="N61" s="119"/>
      <c r="O61" s="119"/>
      <c r="P61" s="119"/>
      <c r="Q61" s="119"/>
      <c r="R61" s="119"/>
      <c r="S61" s="72">
        <f t="shared" si="3"/>
        <v>0</v>
      </c>
      <c r="T61" s="137"/>
      <c r="U61" s="122"/>
      <c r="V61" s="123"/>
      <c r="W61" s="124"/>
      <c r="X61" s="124"/>
      <c r="Y61" s="124"/>
      <c r="Z61" s="124"/>
      <c r="AA61" s="124"/>
      <c r="AB61" s="125"/>
      <c r="AC61" s="77">
        <f t="shared" si="4"/>
        <v>0</v>
      </c>
      <c r="AD61" s="125"/>
      <c r="AE61" s="125"/>
      <c r="AF61" s="125"/>
      <c r="AG61" s="125"/>
      <c r="AH61" s="125"/>
      <c r="AI61" s="125"/>
      <c r="AJ61" s="125"/>
      <c r="AK61" s="125"/>
      <c r="AL61" s="125"/>
      <c r="AM61" s="125"/>
      <c r="AN61" s="125"/>
      <c r="AO61" s="125"/>
      <c r="AP61" s="125"/>
      <c r="AQ61" s="125"/>
      <c r="AR61" s="125"/>
      <c r="AS61" s="79">
        <f t="shared" si="5"/>
        <v>0</v>
      </c>
      <c r="AT61" s="77">
        <f t="shared" si="6"/>
        <v>0</v>
      </c>
      <c r="AU61" s="77">
        <f t="shared" si="7"/>
        <v>0</v>
      </c>
      <c r="AV61" s="80"/>
      <c r="AW61" s="81"/>
      <c r="AX61" s="81"/>
      <c r="AY61" s="126"/>
      <c r="AZ61" s="126"/>
      <c r="BA61" s="77">
        <f t="shared" si="8"/>
        <v>0</v>
      </c>
      <c r="BB61" s="83"/>
      <c r="BC61" s="133"/>
      <c r="BD61" s="62" t="str">
        <f t="shared" si="9"/>
        <v>正确</v>
      </c>
    </row>
    <row r="62" s="1" customFormat="1" ht="33" customHeight="1" spans="1:56">
      <c r="A62" s="128">
        <f t="shared" si="1"/>
        <v>58</v>
      </c>
      <c r="B62" s="115"/>
      <c r="C62" s="135"/>
      <c r="D62" s="117"/>
      <c r="E62" s="115"/>
      <c r="F62" s="87">
        <f t="shared" si="2"/>
        <v>30</v>
      </c>
      <c r="G62" s="136"/>
      <c r="H62" s="119"/>
      <c r="I62" s="119"/>
      <c r="J62" s="119"/>
      <c r="K62" s="119"/>
      <c r="L62" s="119"/>
      <c r="M62" s="119"/>
      <c r="N62" s="119"/>
      <c r="O62" s="119"/>
      <c r="P62" s="119"/>
      <c r="Q62" s="119"/>
      <c r="R62" s="119"/>
      <c r="S62" s="72">
        <f t="shared" si="3"/>
        <v>0</v>
      </c>
      <c r="T62" s="137"/>
      <c r="U62" s="122"/>
      <c r="V62" s="123"/>
      <c r="W62" s="124"/>
      <c r="X62" s="124"/>
      <c r="Y62" s="124"/>
      <c r="Z62" s="124"/>
      <c r="AA62" s="124"/>
      <c r="AB62" s="125"/>
      <c r="AC62" s="77">
        <f t="shared" si="4"/>
        <v>0</v>
      </c>
      <c r="AD62" s="125"/>
      <c r="AE62" s="125"/>
      <c r="AF62" s="125"/>
      <c r="AG62" s="125"/>
      <c r="AH62" s="125"/>
      <c r="AI62" s="125"/>
      <c r="AJ62" s="125"/>
      <c r="AK62" s="125"/>
      <c r="AL62" s="125"/>
      <c r="AM62" s="125"/>
      <c r="AN62" s="125"/>
      <c r="AO62" s="125"/>
      <c r="AP62" s="125"/>
      <c r="AQ62" s="125"/>
      <c r="AR62" s="125"/>
      <c r="AS62" s="79">
        <f t="shared" si="5"/>
        <v>0</v>
      </c>
      <c r="AT62" s="77">
        <f t="shared" si="6"/>
        <v>0</v>
      </c>
      <c r="AU62" s="77">
        <f t="shared" si="7"/>
        <v>0</v>
      </c>
      <c r="AV62" s="80"/>
      <c r="AW62" s="81"/>
      <c r="AX62" s="81"/>
      <c r="AY62" s="126"/>
      <c r="AZ62" s="126"/>
      <c r="BA62" s="77">
        <f t="shared" si="8"/>
        <v>0</v>
      </c>
      <c r="BB62" s="83"/>
      <c r="BC62" s="133"/>
      <c r="BD62" s="62" t="str">
        <f t="shared" si="9"/>
        <v>正确</v>
      </c>
    </row>
    <row r="63" s="1" customFormat="1" ht="33" customHeight="1" spans="1:56">
      <c r="A63" s="128">
        <f t="shared" si="1"/>
        <v>59</v>
      </c>
      <c r="B63" s="115"/>
      <c r="C63" s="135"/>
      <c r="D63" s="117"/>
      <c r="E63" s="115"/>
      <c r="F63" s="87">
        <f t="shared" si="2"/>
        <v>30</v>
      </c>
      <c r="G63" s="136"/>
      <c r="H63" s="119"/>
      <c r="I63" s="119"/>
      <c r="J63" s="119"/>
      <c r="K63" s="119"/>
      <c r="L63" s="119"/>
      <c r="M63" s="119"/>
      <c r="N63" s="119"/>
      <c r="O63" s="119"/>
      <c r="P63" s="119"/>
      <c r="Q63" s="119"/>
      <c r="R63" s="119"/>
      <c r="S63" s="72">
        <f t="shared" si="3"/>
        <v>0</v>
      </c>
      <c r="T63" s="137"/>
      <c r="U63" s="122"/>
      <c r="V63" s="123"/>
      <c r="W63" s="124"/>
      <c r="X63" s="124"/>
      <c r="Y63" s="124"/>
      <c r="Z63" s="124"/>
      <c r="AA63" s="124"/>
      <c r="AB63" s="125"/>
      <c r="AC63" s="77">
        <f t="shared" si="4"/>
        <v>0</v>
      </c>
      <c r="AD63" s="125"/>
      <c r="AE63" s="125"/>
      <c r="AF63" s="125"/>
      <c r="AG63" s="125"/>
      <c r="AH63" s="125"/>
      <c r="AI63" s="125"/>
      <c r="AJ63" s="125"/>
      <c r="AK63" s="125"/>
      <c r="AL63" s="125"/>
      <c r="AM63" s="125"/>
      <c r="AN63" s="125"/>
      <c r="AO63" s="125"/>
      <c r="AP63" s="125"/>
      <c r="AQ63" s="125"/>
      <c r="AR63" s="125"/>
      <c r="AS63" s="79">
        <f t="shared" si="5"/>
        <v>0</v>
      </c>
      <c r="AT63" s="77">
        <f t="shared" si="6"/>
        <v>0</v>
      </c>
      <c r="AU63" s="77">
        <f t="shared" si="7"/>
        <v>0</v>
      </c>
      <c r="AV63" s="80"/>
      <c r="AW63" s="81"/>
      <c r="AX63" s="81"/>
      <c r="AY63" s="126"/>
      <c r="AZ63" s="126"/>
      <c r="BA63" s="77">
        <f t="shared" si="8"/>
        <v>0</v>
      </c>
      <c r="BB63" s="83"/>
      <c r="BC63" s="133"/>
      <c r="BD63" s="62" t="str">
        <f t="shared" si="9"/>
        <v>正确</v>
      </c>
    </row>
    <row r="64" s="1" customFormat="1" ht="33" customHeight="1" spans="1:56">
      <c r="A64" s="128">
        <f t="shared" si="1"/>
        <v>60</v>
      </c>
      <c r="B64" s="115"/>
      <c r="C64" s="135"/>
      <c r="D64" s="117"/>
      <c r="E64" s="115"/>
      <c r="F64" s="87">
        <f t="shared" si="2"/>
        <v>30</v>
      </c>
      <c r="G64" s="136"/>
      <c r="H64" s="119"/>
      <c r="I64" s="119"/>
      <c r="J64" s="119"/>
      <c r="K64" s="119"/>
      <c r="L64" s="119"/>
      <c r="M64" s="119"/>
      <c r="N64" s="119"/>
      <c r="O64" s="119"/>
      <c r="P64" s="119"/>
      <c r="Q64" s="119"/>
      <c r="R64" s="119"/>
      <c r="S64" s="72">
        <f t="shared" si="3"/>
        <v>0</v>
      </c>
      <c r="T64" s="137"/>
      <c r="U64" s="122"/>
      <c r="V64" s="123"/>
      <c r="W64" s="124"/>
      <c r="X64" s="124"/>
      <c r="Y64" s="124"/>
      <c r="Z64" s="124"/>
      <c r="AA64" s="124"/>
      <c r="AB64" s="125"/>
      <c r="AC64" s="77">
        <f t="shared" si="4"/>
        <v>0</v>
      </c>
      <c r="AD64" s="125"/>
      <c r="AE64" s="125"/>
      <c r="AF64" s="125"/>
      <c r="AG64" s="125"/>
      <c r="AH64" s="125"/>
      <c r="AI64" s="125"/>
      <c r="AJ64" s="125"/>
      <c r="AK64" s="125"/>
      <c r="AL64" s="125"/>
      <c r="AM64" s="125"/>
      <c r="AN64" s="125"/>
      <c r="AO64" s="125"/>
      <c r="AP64" s="125"/>
      <c r="AQ64" s="125"/>
      <c r="AR64" s="125"/>
      <c r="AS64" s="79">
        <f t="shared" si="5"/>
        <v>0</v>
      </c>
      <c r="AT64" s="77">
        <f t="shared" si="6"/>
        <v>0</v>
      </c>
      <c r="AU64" s="77">
        <f t="shared" si="7"/>
        <v>0</v>
      </c>
      <c r="AV64" s="80"/>
      <c r="AW64" s="81"/>
      <c r="AX64" s="81"/>
      <c r="AY64" s="126"/>
      <c r="AZ64" s="126"/>
      <c r="BA64" s="77">
        <f t="shared" si="8"/>
        <v>0</v>
      </c>
      <c r="BB64" s="83"/>
      <c r="BC64" s="133"/>
      <c r="BD64" s="62" t="str">
        <f t="shared" si="9"/>
        <v>正确</v>
      </c>
    </row>
    <row r="65" s="1" customFormat="1" ht="33" customHeight="1" spans="1:56">
      <c r="A65" s="128">
        <f t="shared" si="1"/>
        <v>61</v>
      </c>
      <c r="B65" s="115"/>
      <c r="C65" s="135"/>
      <c r="D65" s="117"/>
      <c r="E65" s="115"/>
      <c r="F65" s="87">
        <f t="shared" si="2"/>
        <v>30</v>
      </c>
      <c r="G65" s="136"/>
      <c r="H65" s="119"/>
      <c r="I65" s="119"/>
      <c r="J65" s="119"/>
      <c r="K65" s="119"/>
      <c r="L65" s="119"/>
      <c r="M65" s="119"/>
      <c r="N65" s="119"/>
      <c r="O65" s="119"/>
      <c r="P65" s="119"/>
      <c r="Q65" s="119"/>
      <c r="R65" s="119"/>
      <c r="S65" s="72">
        <f t="shared" si="3"/>
        <v>0</v>
      </c>
      <c r="T65" s="137"/>
      <c r="U65" s="122"/>
      <c r="V65" s="123"/>
      <c r="W65" s="124"/>
      <c r="X65" s="124"/>
      <c r="Y65" s="124"/>
      <c r="Z65" s="124"/>
      <c r="AA65" s="124"/>
      <c r="AB65" s="125"/>
      <c r="AC65" s="77">
        <f t="shared" si="4"/>
        <v>0</v>
      </c>
      <c r="AD65" s="125"/>
      <c r="AE65" s="125"/>
      <c r="AF65" s="125"/>
      <c r="AG65" s="125"/>
      <c r="AH65" s="125"/>
      <c r="AI65" s="125"/>
      <c r="AJ65" s="125"/>
      <c r="AK65" s="125"/>
      <c r="AL65" s="125"/>
      <c r="AM65" s="125"/>
      <c r="AN65" s="125"/>
      <c r="AO65" s="125"/>
      <c r="AP65" s="125"/>
      <c r="AQ65" s="125"/>
      <c r="AR65" s="125"/>
      <c r="AS65" s="79">
        <f t="shared" si="5"/>
        <v>0</v>
      </c>
      <c r="AT65" s="77">
        <f t="shared" si="6"/>
        <v>0</v>
      </c>
      <c r="AU65" s="77">
        <f t="shared" si="7"/>
        <v>0</v>
      </c>
      <c r="AV65" s="80"/>
      <c r="AW65" s="81"/>
      <c r="AX65" s="81"/>
      <c r="AY65" s="126"/>
      <c r="AZ65" s="126"/>
      <c r="BA65" s="77">
        <f t="shared" si="8"/>
        <v>0</v>
      </c>
      <c r="BB65" s="83"/>
      <c r="BC65" s="133"/>
      <c r="BD65" s="62" t="str">
        <f t="shared" si="9"/>
        <v>正确</v>
      </c>
    </row>
    <row r="66" s="1" customFormat="1" ht="33" customHeight="1" spans="1:56">
      <c r="A66" s="128">
        <f t="shared" si="1"/>
        <v>62</v>
      </c>
      <c r="B66" s="115"/>
      <c r="C66" s="135"/>
      <c r="D66" s="117"/>
      <c r="E66" s="115"/>
      <c r="F66" s="87">
        <f t="shared" si="2"/>
        <v>30</v>
      </c>
      <c r="G66" s="136"/>
      <c r="H66" s="119"/>
      <c r="I66" s="119"/>
      <c r="J66" s="119"/>
      <c r="K66" s="119"/>
      <c r="L66" s="119"/>
      <c r="M66" s="119"/>
      <c r="N66" s="119"/>
      <c r="O66" s="119"/>
      <c r="P66" s="119"/>
      <c r="Q66" s="119"/>
      <c r="R66" s="119"/>
      <c r="S66" s="72">
        <f t="shared" si="3"/>
        <v>0</v>
      </c>
      <c r="T66" s="137"/>
      <c r="U66" s="122"/>
      <c r="V66" s="123"/>
      <c r="W66" s="124"/>
      <c r="X66" s="124"/>
      <c r="Y66" s="124"/>
      <c r="Z66" s="124"/>
      <c r="AA66" s="124"/>
      <c r="AB66" s="125"/>
      <c r="AC66" s="77">
        <f t="shared" si="4"/>
        <v>0</v>
      </c>
      <c r="AD66" s="125"/>
      <c r="AE66" s="125"/>
      <c r="AF66" s="125"/>
      <c r="AG66" s="125"/>
      <c r="AH66" s="125"/>
      <c r="AI66" s="125"/>
      <c r="AJ66" s="125"/>
      <c r="AK66" s="125"/>
      <c r="AL66" s="125"/>
      <c r="AM66" s="125"/>
      <c r="AN66" s="125"/>
      <c r="AO66" s="125"/>
      <c r="AP66" s="125"/>
      <c r="AQ66" s="125"/>
      <c r="AR66" s="125"/>
      <c r="AS66" s="79">
        <f t="shared" si="5"/>
        <v>0</v>
      </c>
      <c r="AT66" s="77">
        <f t="shared" si="6"/>
        <v>0</v>
      </c>
      <c r="AU66" s="77">
        <f t="shared" si="7"/>
        <v>0</v>
      </c>
      <c r="AV66" s="80"/>
      <c r="AW66" s="81"/>
      <c r="AX66" s="81"/>
      <c r="AY66" s="126"/>
      <c r="AZ66" s="126"/>
      <c r="BA66" s="77">
        <f t="shared" si="8"/>
        <v>0</v>
      </c>
      <c r="BB66" s="83"/>
      <c r="BC66" s="133"/>
      <c r="BD66" s="62" t="str">
        <f t="shared" si="9"/>
        <v>正确</v>
      </c>
    </row>
    <row r="67" s="1" customFormat="1" ht="33" customHeight="1" spans="1:56">
      <c r="A67" s="128">
        <f t="shared" si="1"/>
        <v>63</v>
      </c>
      <c r="B67" s="115"/>
      <c r="C67" s="135"/>
      <c r="D67" s="117"/>
      <c r="E67" s="115"/>
      <c r="F67" s="87">
        <f t="shared" si="2"/>
        <v>30</v>
      </c>
      <c r="G67" s="136"/>
      <c r="H67" s="119"/>
      <c r="I67" s="119"/>
      <c r="J67" s="119"/>
      <c r="K67" s="119"/>
      <c r="L67" s="119"/>
      <c r="M67" s="119"/>
      <c r="N67" s="119"/>
      <c r="O67" s="119"/>
      <c r="P67" s="119"/>
      <c r="Q67" s="119"/>
      <c r="R67" s="119"/>
      <c r="S67" s="72">
        <f t="shared" si="3"/>
        <v>0</v>
      </c>
      <c r="T67" s="137"/>
      <c r="U67" s="122"/>
      <c r="V67" s="123"/>
      <c r="W67" s="124"/>
      <c r="X67" s="124"/>
      <c r="Y67" s="124"/>
      <c r="Z67" s="124"/>
      <c r="AA67" s="124"/>
      <c r="AB67" s="125"/>
      <c r="AC67" s="77">
        <f t="shared" si="4"/>
        <v>0</v>
      </c>
      <c r="AD67" s="125"/>
      <c r="AE67" s="125"/>
      <c r="AF67" s="125"/>
      <c r="AG67" s="125"/>
      <c r="AH67" s="125"/>
      <c r="AI67" s="125"/>
      <c r="AJ67" s="125"/>
      <c r="AK67" s="125"/>
      <c r="AL67" s="125"/>
      <c r="AM67" s="125"/>
      <c r="AN67" s="125"/>
      <c r="AO67" s="125"/>
      <c r="AP67" s="125"/>
      <c r="AQ67" s="125"/>
      <c r="AR67" s="125"/>
      <c r="AS67" s="79">
        <f t="shared" si="5"/>
        <v>0</v>
      </c>
      <c r="AT67" s="77">
        <f t="shared" si="6"/>
        <v>0</v>
      </c>
      <c r="AU67" s="77">
        <f t="shared" si="7"/>
        <v>0</v>
      </c>
      <c r="AV67" s="80"/>
      <c r="AW67" s="81"/>
      <c r="AX67" s="81"/>
      <c r="AY67" s="126"/>
      <c r="AZ67" s="126"/>
      <c r="BA67" s="77">
        <f t="shared" si="8"/>
        <v>0</v>
      </c>
      <c r="BB67" s="83"/>
      <c r="BC67" s="133"/>
      <c r="BD67" s="62" t="str">
        <f t="shared" si="9"/>
        <v>正确</v>
      </c>
    </row>
    <row r="68" s="1" customFormat="1" ht="33" customHeight="1" spans="1:56">
      <c r="A68" s="128">
        <f t="shared" si="1"/>
        <v>64</v>
      </c>
      <c r="B68" s="115"/>
      <c r="C68" s="135"/>
      <c r="D68" s="117"/>
      <c r="E68" s="115"/>
      <c r="F68" s="87">
        <f t="shared" si="2"/>
        <v>30</v>
      </c>
      <c r="G68" s="136"/>
      <c r="H68" s="119"/>
      <c r="I68" s="119"/>
      <c r="J68" s="119"/>
      <c r="K68" s="119"/>
      <c r="L68" s="119"/>
      <c r="M68" s="119"/>
      <c r="N68" s="119"/>
      <c r="O68" s="119"/>
      <c r="P68" s="119"/>
      <c r="Q68" s="119"/>
      <c r="R68" s="119"/>
      <c r="S68" s="72">
        <f t="shared" si="3"/>
        <v>0</v>
      </c>
      <c r="T68" s="137"/>
      <c r="U68" s="122"/>
      <c r="V68" s="123"/>
      <c r="W68" s="124"/>
      <c r="X68" s="124"/>
      <c r="Y68" s="124"/>
      <c r="Z68" s="124"/>
      <c r="AA68" s="124"/>
      <c r="AB68" s="125"/>
      <c r="AC68" s="77">
        <f t="shared" si="4"/>
        <v>0</v>
      </c>
      <c r="AD68" s="125"/>
      <c r="AE68" s="125"/>
      <c r="AF68" s="125"/>
      <c r="AG68" s="125"/>
      <c r="AH68" s="125"/>
      <c r="AI68" s="125"/>
      <c r="AJ68" s="125"/>
      <c r="AK68" s="125"/>
      <c r="AL68" s="125"/>
      <c r="AM68" s="125"/>
      <c r="AN68" s="125"/>
      <c r="AO68" s="125"/>
      <c r="AP68" s="125"/>
      <c r="AQ68" s="125"/>
      <c r="AR68" s="125"/>
      <c r="AS68" s="79">
        <f t="shared" si="5"/>
        <v>0</v>
      </c>
      <c r="AT68" s="77">
        <f t="shared" si="6"/>
        <v>0</v>
      </c>
      <c r="AU68" s="77">
        <f t="shared" si="7"/>
        <v>0</v>
      </c>
      <c r="AV68" s="80"/>
      <c r="AW68" s="81"/>
      <c r="AX68" s="81"/>
      <c r="AY68" s="126"/>
      <c r="AZ68" s="126"/>
      <c r="BA68" s="77">
        <f t="shared" si="8"/>
        <v>0</v>
      </c>
      <c r="BB68" s="83"/>
      <c r="BC68" s="133"/>
      <c r="BD68" s="62" t="str">
        <f t="shared" si="9"/>
        <v>正确</v>
      </c>
    </row>
    <row r="69" s="1" customFormat="1" ht="33" customHeight="1" spans="1:56">
      <c r="A69" s="128">
        <f t="shared" ref="A69:A132" si="10">ROW()-4</f>
        <v>65</v>
      </c>
      <c r="B69" s="115"/>
      <c r="C69" s="135"/>
      <c r="D69" s="117"/>
      <c r="E69" s="115"/>
      <c r="F69" s="87">
        <f t="shared" ref="F69:F132" si="11">IF($C$2-D69+1&lt;$E$2,$C$2-D69+1,$E$2)</f>
        <v>30</v>
      </c>
      <c r="G69" s="136"/>
      <c r="H69" s="119"/>
      <c r="I69" s="119"/>
      <c r="J69" s="119"/>
      <c r="K69" s="119"/>
      <c r="L69" s="119"/>
      <c r="M69" s="119"/>
      <c r="N69" s="119"/>
      <c r="O69" s="119"/>
      <c r="P69" s="119"/>
      <c r="Q69" s="119"/>
      <c r="R69" s="119"/>
      <c r="S69" s="72">
        <f t="shared" ref="S69:S132" si="12">P69+Q69-R69</f>
        <v>0</v>
      </c>
      <c r="T69" s="137"/>
      <c r="U69" s="122"/>
      <c r="V69" s="123"/>
      <c r="W69" s="124"/>
      <c r="X69" s="124"/>
      <c r="Y69" s="124"/>
      <c r="Z69" s="124"/>
      <c r="AA69" s="124"/>
      <c r="AB69" s="125"/>
      <c r="AC69" s="77">
        <f t="shared" ref="AC69:AC132" si="13">IF(G69="是",30,0)</f>
        <v>0</v>
      </c>
      <c r="AD69" s="125"/>
      <c r="AE69" s="125"/>
      <c r="AF69" s="125"/>
      <c r="AG69" s="125"/>
      <c r="AH69" s="125"/>
      <c r="AI69" s="125"/>
      <c r="AJ69" s="125"/>
      <c r="AK69" s="125"/>
      <c r="AL69" s="125"/>
      <c r="AM69" s="125"/>
      <c r="AN69" s="125"/>
      <c r="AO69" s="125"/>
      <c r="AP69" s="125"/>
      <c r="AQ69" s="125"/>
      <c r="AR69" s="125"/>
      <c r="AS69" s="79">
        <f t="shared" ref="AS69:AS132" si="14">IFERROR(U69/$E$2*2*H69+I69*2,0)</f>
        <v>0</v>
      </c>
      <c r="AT69" s="77">
        <f t="shared" ref="AT69:AT132" si="15">IFERROR(U69/$E$2*(J69+K69*0.2+L69+M69*0.5),0)</f>
        <v>0</v>
      </c>
      <c r="AU69" s="77">
        <f t="shared" ref="AU69:AU132" si="16">ROUND(SUM(V69:AP69)-SUM(AQ69:AT69),2)</f>
        <v>0</v>
      </c>
      <c r="AV69" s="80"/>
      <c r="AW69" s="81"/>
      <c r="AX69" s="81"/>
      <c r="AY69" s="126"/>
      <c r="AZ69" s="126"/>
      <c r="BA69" s="77">
        <f t="shared" ref="BA69:BA132" si="17">ROUND(AU69-SUM(AV69:AZ69),2)</f>
        <v>0</v>
      </c>
      <c r="BB69" s="83"/>
      <c r="BC69" s="133"/>
      <c r="BD69" s="62" t="str">
        <f t="shared" ref="BD69:BD132" si="18">IF(U69-SUM(V69:AB69)=0,"正确","错误")</f>
        <v>正确</v>
      </c>
    </row>
    <row r="70" s="1" customFormat="1" ht="33" customHeight="1" spans="1:56">
      <c r="A70" s="128">
        <f t="shared" si="10"/>
        <v>66</v>
      </c>
      <c r="B70" s="115"/>
      <c r="C70" s="135"/>
      <c r="D70" s="117"/>
      <c r="E70" s="115"/>
      <c r="F70" s="87">
        <f t="shared" si="11"/>
        <v>30</v>
      </c>
      <c r="G70" s="136"/>
      <c r="H70" s="119"/>
      <c r="I70" s="119"/>
      <c r="J70" s="119"/>
      <c r="K70" s="119"/>
      <c r="L70" s="119"/>
      <c r="M70" s="119"/>
      <c r="N70" s="119"/>
      <c r="O70" s="119"/>
      <c r="P70" s="119"/>
      <c r="Q70" s="119"/>
      <c r="R70" s="119"/>
      <c r="S70" s="72">
        <f t="shared" si="12"/>
        <v>0</v>
      </c>
      <c r="T70" s="137"/>
      <c r="U70" s="122"/>
      <c r="V70" s="123"/>
      <c r="W70" s="124"/>
      <c r="X70" s="124"/>
      <c r="Y70" s="124"/>
      <c r="Z70" s="124"/>
      <c r="AA70" s="124"/>
      <c r="AB70" s="125"/>
      <c r="AC70" s="77">
        <f t="shared" si="13"/>
        <v>0</v>
      </c>
      <c r="AD70" s="125"/>
      <c r="AE70" s="125"/>
      <c r="AF70" s="125"/>
      <c r="AG70" s="125"/>
      <c r="AH70" s="125"/>
      <c r="AI70" s="125"/>
      <c r="AJ70" s="125"/>
      <c r="AK70" s="125"/>
      <c r="AL70" s="125"/>
      <c r="AM70" s="125"/>
      <c r="AN70" s="125"/>
      <c r="AO70" s="125"/>
      <c r="AP70" s="125"/>
      <c r="AQ70" s="125"/>
      <c r="AR70" s="125"/>
      <c r="AS70" s="79">
        <f t="shared" si="14"/>
        <v>0</v>
      </c>
      <c r="AT70" s="77">
        <f t="shared" si="15"/>
        <v>0</v>
      </c>
      <c r="AU70" s="77">
        <f t="shared" si="16"/>
        <v>0</v>
      </c>
      <c r="AV70" s="80"/>
      <c r="AW70" s="81"/>
      <c r="AX70" s="81"/>
      <c r="AY70" s="126"/>
      <c r="AZ70" s="126"/>
      <c r="BA70" s="77">
        <f t="shared" si="17"/>
        <v>0</v>
      </c>
      <c r="BB70" s="83"/>
      <c r="BC70" s="133"/>
      <c r="BD70" s="62" t="str">
        <f t="shared" si="18"/>
        <v>正确</v>
      </c>
    </row>
    <row r="71" s="1" customFormat="1" ht="33" customHeight="1" spans="1:56">
      <c r="A71" s="128">
        <f t="shared" si="10"/>
        <v>67</v>
      </c>
      <c r="B71" s="115"/>
      <c r="C71" s="135"/>
      <c r="D71" s="117"/>
      <c r="E71" s="115"/>
      <c r="F71" s="87">
        <f t="shared" si="11"/>
        <v>30</v>
      </c>
      <c r="G71" s="136"/>
      <c r="H71" s="119"/>
      <c r="I71" s="119"/>
      <c r="J71" s="119"/>
      <c r="K71" s="119"/>
      <c r="L71" s="119"/>
      <c r="M71" s="119"/>
      <c r="N71" s="119"/>
      <c r="O71" s="119"/>
      <c r="P71" s="119"/>
      <c r="Q71" s="119"/>
      <c r="R71" s="119"/>
      <c r="S71" s="72">
        <f t="shared" si="12"/>
        <v>0</v>
      </c>
      <c r="T71" s="137"/>
      <c r="U71" s="122"/>
      <c r="V71" s="123"/>
      <c r="W71" s="124"/>
      <c r="X71" s="124"/>
      <c r="Y71" s="124"/>
      <c r="Z71" s="124"/>
      <c r="AA71" s="124"/>
      <c r="AB71" s="125"/>
      <c r="AC71" s="77">
        <f t="shared" si="13"/>
        <v>0</v>
      </c>
      <c r="AD71" s="125"/>
      <c r="AE71" s="125"/>
      <c r="AF71" s="125"/>
      <c r="AG71" s="125"/>
      <c r="AH71" s="125"/>
      <c r="AI71" s="125"/>
      <c r="AJ71" s="125"/>
      <c r="AK71" s="125"/>
      <c r="AL71" s="125"/>
      <c r="AM71" s="125"/>
      <c r="AN71" s="125"/>
      <c r="AO71" s="125"/>
      <c r="AP71" s="125"/>
      <c r="AQ71" s="125"/>
      <c r="AR71" s="125"/>
      <c r="AS71" s="79">
        <f t="shared" si="14"/>
        <v>0</v>
      </c>
      <c r="AT71" s="77">
        <f t="shared" si="15"/>
        <v>0</v>
      </c>
      <c r="AU71" s="77">
        <f t="shared" si="16"/>
        <v>0</v>
      </c>
      <c r="AV71" s="80"/>
      <c r="AW71" s="81"/>
      <c r="AX71" s="81"/>
      <c r="AY71" s="126"/>
      <c r="AZ71" s="126"/>
      <c r="BA71" s="77">
        <f t="shared" si="17"/>
        <v>0</v>
      </c>
      <c r="BB71" s="83"/>
      <c r="BC71" s="133"/>
      <c r="BD71" s="62" t="str">
        <f t="shared" si="18"/>
        <v>正确</v>
      </c>
    </row>
    <row r="72" s="1" customFormat="1" ht="33" customHeight="1" spans="1:56">
      <c r="A72" s="128">
        <f t="shared" si="10"/>
        <v>68</v>
      </c>
      <c r="B72" s="115"/>
      <c r="C72" s="135"/>
      <c r="D72" s="117"/>
      <c r="E72" s="115"/>
      <c r="F72" s="87">
        <f t="shared" si="11"/>
        <v>30</v>
      </c>
      <c r="G72" s="136"/>
      <c r="H72" s="119"/>
      <c r="I72" s="119"/>
      <c r="J72" s="119"/>
      <c r="K72" s="119"/>
      <c r="L72" s="119"/>
      <c r="M72" s="119"/>
      <c r="N72" s="119"/>
      <c r="O72" s="119"/>
      <c r="P72" s="119"/>
      <c r="Q72" s="119"/>
      <c r="R72" s="119"/>
      <c r="S72" s="72">
        <f t="shared" si="12"/>
        <v>0</v>
      </c>
      <c r="T72" s="137"/>
      <c r="U72" s="122"/>
      <c r="V72" s="123"/>
      <c r="W72" s="124"/>
      <c r="X72" s="124"/>
      <c r="Y72" s="124"/>
      <c r="Z72" s="124"/>
      <c r="AA72" s="124"/>
      <c r="AB72" s="125"/>
      <c r="AC72" s="77">
        <f t="shared" si="13"/>
        <v>0</v>
      </c>
      <c r="AD72" s="125"/>
      <c r="AE72" s="125"/>
      <c r="AF72" s="125"/>
      <c r="AG72" s="125"/>
      <c r="AH72" s="125"/>
      <c r="AI72" s="125"/>
      <c r="AJ72" s="125"/>
      <c r="AK72" s="125"/>
      <c r="AL72" s="125"/>
      <c r="AM72" s="125"/>
      <c r="AN72" s="125"/>
      <c r="AO72" s="125"/>
      <c r="AP72" s="125"/>
      <c r="AQ72" s="125"/>
      <c r="AR72" s="125"/>
      <c r="AS72" s="79">
        <f t="shared" si="14"/>
        <v>0</v>
      </c>
      <c r="AT72" s="77">
        <f t="shared" si="15"/>
        <v>0</v>
      </c>
      <c r="AU72" s="77">
        <f t="shared" si="16"/>
        <v>0</v>
      </c>
      <c r="AV72" s="80"/>
      <c r="AW72" s="81"/>
      <c r="AX72" s="81"/>
      <c r="AY72" s="126"/>
      <c r="AZ72" s="126"/>
      <c r="BA72" s="77">
        <f t="shared" si="17"/>
        <v>0</v>
      </c>
      <c r="BB72" s="83"/>
      <c r="BC72" s="133"/>
      <c r="BD72" s="62" t="str">
        <f t="shared" si="18"/>
        <v>正确</v>
      </c>
    </row>
    <row r="73" s="1" customFormat="1" ht="33" customHeight="1" spans="1:56">
      <c r="A73" s="128">
        <f t="shared" si="10"/>
        <v>69</v>
      </c>
      <c r="B73" s="115"/>
      <c r="C73" s="135"/>
      <c r="D73" s="117"/>
      <c r="E73" s="115"/>
      <c r="F73" s="87">
        <f t="shared" si="11"/>
        <v>30</v>
      </c>
      <c r="G73" s="136"/>
      <c r="H73" s="119"/>
      <c r="I73" s="119"/>
      <c r="J73" s="119"/>
      <c r="K73" s="119"/>
      <c r="L73" s="119"/>
      <c r="M73" s="119"/>
      <c r="N73" s="119"/>
      <c r="O73" s="119"/>
      <c r="P73" s="119"/>
      <c r="Q73" s="119"/>
      <c r="R73" s="119"/>
      <c r="S73" s="72">
        <f t="shared" si="12"/>
        <v>0</v>
      </c>
      <c r="T73" s="137"/>
      <c r="U73" s="122"/>
      <c r="V73" s="123"/>
      <c r="W73" s="124"/>
      <c r="X73" s="124"/>
      <c r="Y73" s="124"/>
      <c r="Z73" s="124"/>
      <c r="AA73" s="124"/>
      <c r="AB73" s="125"/>
      <c r="AC73" s="77">
        <f t="shared" si="13"/>
        <v>0</v>
      </c>
      <c r="AD73" s="125"/>
      <c r="AE73" s="125"/>
      <c r="AF73" s="125"/>
      <c r="AG73" s="125"/>
      <c r="AH73" s="125"/>
      <c r="AI73" s="125"/>
      <c r="AJ73" s="125"/>
      <c r="AK73" s="125"/>
      <c r="AL73" s="125"/>
      <c r="AM73" s="125"/>
      <c r="AN73" s="125"/>
      <c r="AO73" s="125"/>
      <c r="AP73" s="125"/>
      <c r="AQ73" s="125"/>
      <c r="AR73" s="125"/>
      <c r="AS73" s="79">
        <f t="shared" si="14"/>
        <v>0</v>
      </c>
      <c r="AT73" s="77">
        <f t="shared" si="15"/>
        <v>0</v>
      </c>
      <c r="AU73" s="77">
        <f t="shared" si="16"/>
        <v>0</v>
      </c>
      <c r="AV73" s="80"/>
      <c r="AW73" s="81"/>
      <c r="AX73" s="81"/>
      <c r="AY73" s="126"/>
      <c r="AZ73" s="126"/>
      <c r="BA73" s="77">
        <f t="shared" si="17"/>
        <v>0</v>
      </c>
      <c r="BB73" s="83"/>
      <c r="BC73" s="133"/>
      <c r="BD73" s="62" t="str">
        <f t="shared" si="18"/>
        <v>正确</v>
      </c>
    </row>
    <row r="74" s="1" customFormat="1" ht="33" customHeight="1" spans="1:56">
      <c r="A74" s="128">
        <f t="shared" si="10"/>
        <v>70</v>
      </c>
      <c r="B74" s="115"/>
      <c r="C74" s="135"/>
      <c r="D74" s="117"/>
      <c r="E74" s="115"/>
      <c r="F74" s="87">
        <f t="shared" si="11"/>
        <v>30</v>
      </c>
      <c r="G74" s="136"/>
      <c r="H74" s="119"/>
      <c r="I74" s="119"/>
      <c r="J74" s="119"/>
      <c r="K74" s="119"/>
      <c r="L74" s="119"/>
      <c r="M74" s="119"/>
      <c r="N74" s="119"/>
      <c r="O74" s="119"/>
      <c r="P74" s="119"/>
      <c r="Q74" s="119"/>
      <c r="R74" s="119"/>
      <c r="S74" s="72">
        <f t="shared" si="12"/>
        <v>0</v>
      </c>
      <c r="T74" s="137"/>
      <c r="U74" s="122"/>
      <c r="V74" s="123"/>
      <c r="W74" s="124"/>
      <c r="X74" s="124"/>
      <c r="Y74" s="124"/>
      <c r="Z74" s="124"/>
      <c r="AA74" s="124"/>
      <c r="AB74" s="125"/>
      <c r="AC74" s="77">
        <f t="shared" si="13"/>
        <v>0</v>
      </c>
      <c r="AD74" s="125"/>
      <c r="AE74" s="125"/>
      <c r="AF74" s="125"/>
      <c r="AG74" s="125"/>
      <c r="AH74" s="125"/>
      <c r="AI74" s="125"/>
      <c r="AJ74" s="125"/>
      <c r="AK74" s="125"/>
      <c r="AL74" s="125"/>
      <c r="AM74" s="125"/>
      <c r="AN74" s="125"/>
      <c r="AO74" s="125"/>
      <c r="AP74" s="125"/>
      <c r="AQ74" s="125"/>
      <c r="AR74" s="125"/>
      <c r="AS74" s="79">
        <f t="shared" si="14"/>
        <v>0</v>
      </c>
      <c r="AT74" s="77">
        <f t="shared" si="15"/>
        <v>0</v>
      </c>
      <c r="AU74" s="77">
        <f t="shared" si="16"/>
        <v>0</v>
      </c>
      <c r="AV74" s="80"/>
      <c r="AW74" s="81"/>
      <c r="AX74" s="81"/>
      <c r="AY74" s="126"/>
      <c r="AZ74" s="126"/>
      <c r="BA74" s="77">
        <f t="shared" si="17"/>
        <v>0</v>
      </c>
      <c r="BB74" s="83"/>
      <c r="BC74" s="133"/>
      <c r="BD74" s="62" t="str">
        <f t="shared" si="18"/>
        <v>正确</v>
      </c>
    </row>
    <row r="75" s="1" customFormat="1" ht="33" customHeight="1" spans="1:56">
      <c r="A75" s="128">
        <f t="shared" si="10"/>
        <v>71</v>
      </c>
      <c r="B75" s="115"/>
      <c r="C75" s="135"/>
      <c r="D75" s="117"/>
      <c r="E75" s="115"/>
      <c r="F75" s="87">
        <f t="shared" si="11"/>
        <v>30</v>
      </c>
      <c r="G75" s="136"/>
      <c r="H75" s="119"/>
      <c r="I75" s="119"/>
      <c r="J75" s="119"/>
      <c r="K75" s="119"/>
      <c r="L75" s="119"/>
      <c r="M75" s="119"/>
      <c r="N75" s="119"/>
      <c r="O75" s="119"/>
      <c r="P75" s="119"/>
      <c r="Q75" s="119"/>
      <c r="R75" s="119"/>
      <c r="S75" s="72">
        <f t="shared" si="12"/>
        <v>0</v>
      </c>
      <c r="T75" s="137"/>
      <c r="U75" s="122"/>
      <c r="V75" s="123"/>
      <c r="W75" s="124"/>
      <c r="X75" s="124"/>
      <c r="Y75" s="124"/>
      <c r="Z75" s="124"/>
      <c r="AA75" s="124"/>
      <c r="AB75" s="125"/>
      <c r="AC75" s="77">
        <f t="shared" si="13"/>
        <v>0</v>
      </c>
      <c r="AD75" s="125"/>
      <c r="AE75" s="125"/>
      <c r="AF75" s="125"/>
      <c r="AG75" s="125"/>
      <c r="AH75" s="125"/>
      <c r="AI75" s="125"/>
      <c r="AJ75" s="125"/>
      <c r="AK75" s="125"/>
      <c r="AL75" s="125"/>
      <c r="AM75" s="125"/>
      <c r="AN75" s="125"/>
      <c r="AO75" s="125"/>
      <c r="AP75" s="125"/>
      <c r="AQ75" s="125"/>
      <c r="AR75" s="125"/>
      <c r="AS75" s="79">
        <f t="shared" si="14"/>
        <v>0</v>
      </c>
      <c r="AT75" s="77">
        <f t="shared" si="15"/>
        <v>0</v>
      </c>
      <c r="AU75" s="77">
        <f t="shared" si="16"/>
        <v>0</v>
      </c>
      <c r="AV75" s="80"/>
      <c r="AW75" s="81"/>
      <c r="AX75" s="81"/>
      <c r="AY75" s="126"/>
      <c r="AZ75" s="126"/>
      <c r="BA75" s="77">
        <f t="shared" si="17"/>
        <v>0</v>
      </c>
      <c r="BB75" s="83"/>
      <c r="BC75" s="133"/>
      <c r="BD75" s="62" t="str">
        <f t="shared" si="18"/>
        <v>正确</v>
      </c>
    </row>
    <row r="76" s="1" customFormat="1" ht="33" customHeight="1" spans="1:56">
      <c r="A76" s="128">
        <f t="shared" si="10"/>
        <v>72</v>
      </c>
      <c r="B76" s="115"/>
      <c r="C76" s="135"/>
      <c r="D76" s="117"/>
      <c r="E76" s="115"/>
      <c r="F76" s="87">
        <f t="shared" si="11"/>
        <v>30</v>
      </c>
      <c r="G76" s="136"/>
      <c r="H76" s="119"/>
      <c r="I76" s="119"/>
      <c r="J76" s="119"/>
      <c r="K76" s="119"/>
      <c r="L76" s="119"/>
      <c r="M76" s="119"/>
      <c r="N76" s="119"/>
      <c r="O76" s="119"/>
      <c r="P76" s="119"/>
      <c r="Q76" s="119"/>
      <c r="R76" s="119"/>
      <c r="S76" s="72">
        <f t="shared" si="12"/>
        <v>0</v>
      </c>
      <c r="T76" s="137"/>
      <c r="U76" s="122"/>
      <c r="V76" s="123"/>
      <c r="W76" s="124"/>
      <c r="X76" s="124"/>
      <c r="Y76" s="124"/>
      <c r="Z76" s="124"/>
      <c r="AA76" s="124"/>
      <c r="AB76" s="125"/>
      <c r="AC76" s="77">
        <f t="shared" si="13"/>
        <v>0</v>
      </c>
      <c r="AD76" s="125"/>
      <c r="AE76" s="125"/>
      <c r="AF76" s="125"/>
      <c r="AG76" s="125"/>
      <c r="AH76" s="125"/>
      <c r="AI76" s="125"/>
      <c r="AJ76" s="125"/>
      <c r="AK76" s="125"/>
      <c r="AL76" s="125"/>
      <c r="AM76" s="125"/>
      <c r="AN76" s="125"/>
      <c r="AO76" s="125"/>
      <c r="AP76" s="125"/>
      <c r="AQ76" s="125"/>
      <c r="AR76" s="125"/>
      <c r="AS76" s="79">
        <f t="shared" si="14"/>
        <v>0</v>
      </c>
      <c r="AT76" s="77">
        <f t="shared" si="15"/>
        <v>0</v>
      </c>
      <c r="AU76" s="77">
        <f t="shared" si="16"/>
        <v>0</v>
      </c>
      <c r="AV76" s="80"/>
      <c r="AW76" s="81"/>
      <c r="AX76" s="81"/>
      <c r="AY76" s="126"/>
      <c r="AZ76" s="126"/>
      <c r="BA76" s="77">
        <f t="shared" si="17"/>
        <v>0</v>
      </c>
      <c r="BB76" s="83"/>
      <c r="BC76" s="133"/>
      <c r="BD76" s="62" t="str">
        <f t="shared" si="18"/>
        <v>正确</v>
      </c>
    </row>
    <row r="77" s="1" customFormat="1" ht="33" customHeight="1" spans="1:56">
      <c r="A77" s="128">
        <f t="shared" si="10"/>
        <v>73</v>
      </c>
      <c r="B77" s="115"/>
      <c r="C77" s="135"/>
      <c r="D77" s="117"/>
      <c r="E77" s="115"/>
      <c r="F77" s="87">
        <f t="shared" si="11"/>
        <v>30</v>
      </c>
      <c r="G77" s="136"/>
      <c r="H77" s="119"/>
      <c r="I77" s="119"/>
      <c r="J77" s="119"/>
      <c r="K77" s="119"/>
      <c r="L77" s="119"/>
      <c r="M77" s="119"/>
      <c r="N77" s="119"/>
      <c r="O77" s="119"/>
      <c r="P77" s="119"/>
      <c r="Q77" s="119"/>
      <c r="R77" s="119"/>
      <c r="S77" s="72">
        <f t="shared" si="12"/>
        <v>0</v>
      </c>
      <c r="T77" s="137"/>
      <c r="U77" s="122"/>
      <c r="V77" s="123"/>
      <c r="W77" s="124"/>
      <c r="X77" s="124"/>
      <c r="Y77" s="124"/>
      <c r="Z77" s="124"/>
      <c r="AA77" s="124"/>
      <c r="AB77" s="125"/>
      <c r="AC77" s="77">
        <f t="shared" si="13"/>
        <v>0</v>
      </c>
      <c r="AD77" s="125"/>
      <c r="AE77" s="125"/>
      <c r="AF77" s="125"/>
      <c r="AG77" s="125"/>
      <c r="AH77" s="125"/>
      <c r="AI77" s="125"/>
      <c r="AJ77" s="125"/>
      <c r="AK77" s="125"/>
      <c r="AL77" s="125"/>
      <c r="AM77" s="125"/>
      <c r="AN77" s="125"/>
      <c r="AO77" s="125"/>
      <c r="AP77" s="125"/>
      <c r="AQ77" s="125"/>
      <c r="AR77" s="125"/>
      <c r="AS77" s="79">
        <f t="shared" si="14"/>
        <v>0</v>
      </c>
      <c r="AT77" s="77">
        <f t="shared" si="15"/>
        <v>0</v>
      </c>
      <c r="AU77" s="77">
        <f t="shared" si="16"/>
        <v>0</v>
      </c>
      <c r="AV77" s="80"/>
      <c r="AW77" s="81"/>
      <c r="AX77" s="81"/>
      <c r="AY77" s="126"/>
      <c r="AZ77" s="126"/>
      <c r="BA77" s="77">
        <f t="shared" si="17"/>
        <v>0</v>
      </c>
      <c r="BB77" s="83"/>
      <c r="BC77" s="133"/>
      <c r="BD77" s="62" t="str">
        <f t="shared" si="18"/>
        <v>正确</v>
      </c>
    </row>
    <row r="78" s="1" customFormat="1" ht="33" customHeight="1" spans="1:56">
      <c r="A78" s="128">
        <f t="shared" si="10"/>
        <v>74</v>
      </c>
      <c r="B78" s="115"/>
      <c r="C78" s="135"/>
      <c r="D78" s="117"/>
      <c r="E78" s="115"/>
      <c r="F78" s="87">
        <f t="shared" si="11"/>
        <v>30</v>
      </c>
      <c r="G78" s="136"/>
      <c r="H78" s="119"/>
      <c r="I78" s="119"/>
      <c r="J78" s="119"/>
      <c r="K78" s="119"/>
      <c r="L78" s="119"/>
      <c r="M78" s="119"/>
      <c r="N78" s="119"/>
      <c r="O78" s="119"/>
      <c r="P78" s="119"/>
      <c r="Q78" s="119"/>
      <c r="R78" s="119"/>
      <c r="S78" s="72">
        <f t="shared" si="12"/>
        <v>0</v>
      </c>
      <c r="T78" s="137"/>
      <c r="U78" s="122"/>
      <c r="V78" s="123"/>
      <c r="W78" s="124"/>
      <c r="X78" s="124"/>
      <c r="Y78" s="124"/>
      <c r="Z78" s="124"/>
      <c r="AA78" s="124"/>
      <c r="AB78" s="125"/>
      <c r="AC78" s="77">
        <f t="shared" si="13"/>
        <v>0</v>
      </c>
      <c r="AD78" s="125"/>
      <c r="AE78" s="125"/>
      <c r="AF78" s="125"/>
      <c r="AG78" s="125"/>
      <c r="AH78" s="125"/>
      <c r="AI78" s="125"/>
      <c r="AJ78" s="125"/>
      <c r="AK78" s="125"/>
      <c r="AL78" s="125"/>
      <c r="AM78" s="125"/>
      <c r="AN78" s="125"/>
      <c r="AO78" s="125"/>
      <c r="AP78" s="125"/>
      <c r="AQ78" s="125"/>
      <c r="AR78" s="125"/>
      <c r="AS78" s="79">
        <f t="shared" si="14"/>
        <v>0</v>
      </c>
      <c r="AT78" s="77">
        <f t="shared" si="15"/>
        <v>0</v>
      </c>
      <c r="AU78" s="77">
        <f t="shared" si="16"/>
        <v>0</v>
      </c>
      <c r="AV78" s="80"/>
      <c r="AW78" s="81"/>
      <c r="AX78" s="81"/>
      <c r="AY78" s="126"/>
      <c r="AZ78" s="126"/>
      <c r="BA78" s="77">
        <f t="shared" si="17"/>
        <v>0</v>
      </c>
      <c r="BB78" s="83"/>
      <c r="BC78" s="133"/>
      <c r="BD78" s="62" t="str">
        <f t="shared" si="18"/>
        <v>正确</v>
      </c>
    </row>
    <row r="79" s="1" customFormat="1" ht="33" customHeight="1" spans="1:56">
      <c r="A79" s="128">
        <f t="shared" si="10"/>
        <v>75</v>
      </c>
      <c r="B79" s="115"/>
      <c r="C79" s="135"/>
      <c r="D79" s="117"/>
      <c r="E79" s="115"/>
      <c r="F79" s="87">
        <f t="shared" si="11"/>
        <v>30</v>
      </c>
      <c r="G79" s="136"/>
      <c r="H79" s="119"/>
      <c r="I79" s="119"/>
      <c r="J79" s="119"/>
      <c r="K79" s="119"/>
      <c r="L79" s="119"/>
      <c r="M79" s="119"/>
      <c r="N79" s="119"/>
      <c r="O79" s="119"/>
      <c r="P79" s="119"/>
      <c r="Q79" s="119"/>
      <c r="R79" s="119"/>
      <c r="S79" s="72">
        <f t="shared" si="12"/>
        <v>0</v>
      </c>
      <c r="T79" s="137"/>
      <c r="U79" s="122"/>
      <c r="V79" s="123"/>
      <c r="W79" s="124"/>
      <c r="X79" s="124"/>
      <c r="Y79" s="124"/>
      <c r="Z79" s="124"/>
      <c r="AA79" s="124"/>
      <c r="AB79" s="125"/>
      <c r="AC79" s="77">
        <f t="shared" si="13"/>
        <v>0</v>
      </c>
      <c r="AD79" s="125"/>
      <c r="AE79" s="125"/>
      <c r="AF79" s="125"/>
      <c r="AG79" s="125"/>
      <c r="AH79" s="125"/>
      <c r="AI79" s="125"/>
      <c r="AJ79" s="125"/>
      <c r="AK79" s="125"/>
      <c r="AL79" s="125"/>
      <c r="AM79" s="125"/>
      <c r="AN79" s="125"/>
      <c r="AO79" s="125"/>
      <c r="AP79" s="125"/>
      <c r="AQ79" s="125"/>
      <c r="AR79" s="125"/>
      <c r="AS79" s="79">
        <f t="shared" si="14"/>
        <v>0</v>
      </c>
      <c r="AT79" s="77">
        <f t="shared" si="15"/>
        <v>0</v>
      </c>
      <c r="AU79" s="77">
        <f t="shared" si="16"/>
        <v>0</v>
      </c>
      <c r="AV79" s="80"/>
      <c r="AW79" s="81"/>
      <c r="AX79" s="81"/>
      <c r="AY79" s="126"/>
      <c r="AZ79" s="126"/>
      <c r="BA79" s="77">
        <f t="shared" si="17"/>
        <v>0</v>
      </c>
      <c r="BB79" s="83"/>
      <c r="BC79" s="133"/>
      <c r="BD79" s="62" t="str">
        <f t="shared" si="18"/>
        <v>正确</v>
      </c>
    </row>
    <row r="80" s="1" customFormat="1" ht="33" customHeight="1" spans="1:56">
      <c r="A80" s="128">
        <f t="shared" si="10"/>
        <v>76</v>
      </c>
      <c r="B80" s="115"/>
      <c r="C80" s="135"/>
      <c r="D80" s="117"/>
      <c r="E80" s="115"/>
      <c r="F80" s="87">
        <f t="shared" si="11"/>
        <v>30</v>
      </c>
      <c r="G80" s="136"/>
      <c r="H80" s="119"/>
      <c r="I80" s="119"/>
      <c r="J80" s="119"/>
      <c r="K80" s="119"/>
      <c r="L80" s="119"/>
      <c r="M80" s="119"/>
      <c r="N80" s="119"/>
      <c r="O80" s="119"/>
      <c r="P80" s="119"/>
      <c r="Q80" s="119"/>
      <c r="R80" s="119"/>
      <c r="S80" s="72">
        <f t="shared" si="12"/>
        <v>0</v>
      </c>
      <c r="T80" s="137"/>
      <c r="U80" s="122"/>
      <c r="V80" s="123"/>
      <c r="W80" s="124"/>
      <c r="X80" s="124"/>
      <c r="Y80" s="124"/>
      <c r="Z80" s="124"/>
      <c r="AA80" s="124"/>
      <c r="AB80" s="125"/>
      <c r="AC80" s="77">
        <f t="shared" si="13"/>
        <v>0</v>
      </c>
      <c r="AD80" s="125"/>
      <c r="AE80" s="125"/>
      <c r="AF80" s="125"/>
      <c r="AG80" s="125"/>
      <c r="AH80" s="125"/>
      <c r="AI80" s="125"/>
      <c r="AJ80" s="125"/>
      <c r="AK80" s="125"/>
      <c r="AL80" s="125"/>
      <c r="AM80" s="125"/>
      <c r="AN80" s="125"/>
      <c r="AO80" s="125"/>
      <c r="AP80" s="125"/>
      <c r="AQ80" s="125"/>
      <c r="AR80" s="125"/>
      <c r="AS80" s="79">
        <f t="shared" si="14"/>
        <v>0</v>
      </c>
      <c r="AT80" s="77">
        <f t="shared" si="15"/>
        <v>0</v>
      </c>
      <c r="AU80" s="77">
        <f t="shared" si="16"/>
        <v>0</v>
      </c>
      <c r="AV80" s="80"/>
      <c r="AW80" s="81"/>
      <c r="AX80" s="81"/>
      <c r="AY80" s="126"/>
      <c r="AZ80" s="126"/>
      <c r="BA80" s="77">
        <f t="shared" si="17"/>
        <v>0</v>
      </c>
      <c r="BB80" s="83"/>
      <c r="BC80" s="133"/>
      <c r="BD80" s="62" t="str">
        <f t="shared" si="18"/>
        <v>正确</v>
      </c>
    </row>
    <row r="81" s="1" customFormat="1" ht="33" customHeight="1" spans="1:56">
      <c r="A81" s="128">
        <f t="shared" si="10"/>
        <v>77</v>
      </c>
      <c r="B81" s="115"/>
      <c r="C81" s="135"/>
      <c r="D81" s="117"/>
      <c r="E81" s="115"/>
      <c r="F81" s="87">
        <f t="shared" si="11"/>
        <v>30</v>
      </c>
      <c r="G81" s="136"/>
      <c r="H81" s="119"/>
      <c r="I81" s="119"/>
      <c r="J81" s="119"/>
      <c r="K81" s="119"/>
      <c r="L81" s="119"/>
      <c r="M81" s="119"/>
      <c r="N81" s="119"/>
      <c r="O81" s="119"/>
      <c r="P81" s="119"/>
      <c r="Q81" s="119"/>
      <c r="R81" s="119"/>
      <c r="S81" s="72">
        <f t="shared" si="12"/>
        <v>0</v>
      </c>
      <c r="T81" s="137"/>
      <c r="U81" s="122"/>
      <c r="V81" s="123"/>
      <c r="W81" s="124"/>
      <c r="X81" s="124"/>
      <c r="Y81" s="124"/>
      <c r="Z81" s="124"/>
      <c r="AA81" s="124"/>
      <c r="AB81" s="125"/>
      <c r="AC81" s="77">
        <f t="shared" si="13"/>
        <v>0</v>
      </c>
      <c r="AD81" s="125"/>
      <c r="AE81" s="125"/>
      <c r="AF81" s="125"/>
      <c r="AG81" s="125"/>
      <c r="AH81" s="125"/>
      <c r="AI81" s="125"/>
      <c r="AJ81" s="125"/>
      <c r="AK81" s="125"/>
      <c r="AL81" s="125"/>
      <c r="AM81" s="125"/>
      <c r="AN81" s="125"/>
      <c r="AO81" s="125"/>
      <c r="AP81" s="125"/>
      <c r="AQ81" s="125"/>
      <c r="AR81" s="125"/>
      <c r="AS81" s="79">
        <f t="shared" si="14"/>
        <v>0</v>
      </c>
      <c r="AT81" s="77">
        <f t="shared" si="15"/>
        <v>0</v>
      </c>
      <c r="AU81" s="77">
        <f t="shared" si="16"/>
        <v>0</v>
      </c>
      <c r="AV81" s="80"/>
      <c r="AW81" s="81"/>
      <c r="AX81" s="81"/>
      <c r="AY81" s="126"/>
      <c r="AZ81" s="126"/>
      <c r="BA81" s="77">
        <f t="shared" si="17"/>
        <v>0</v>
      </c>
      <c r="BB81" s="83"/>
      <c r="BC81" s="133"/>
      <c r="BD81" s="62" t="str">
        <f t="shared" si="18"/>
        <v>正确</v>
      </c>
    </row>
    <row r="82" s="1" customFormat="1" ht="33" customHeight="1" spans="1:56">
      <c r="A82" s="128">
        <f t="shared" si="10"/>
        <v>78</v>
      </c>
      <c r="B82" s="115"/>
      <c r="C82" s="135"/>
      <c r="D82" s="117"/>
      <c r="E82" s="115"/>
      <c r="F82" s="87">
        <f t="shared" si="11"/>
        <v>30</v>
      </c>
      <c r="G82" s="136"/>
      <c r="H82" s="119"/>
      <c r="I82" s="119"/>
      <c r="J82" s="119"/>
      <c r="K82" s="119"/>
      <c r="L82" s="119"/>
      <c r="M82" s="119"/>
      <c r="N82" s="119"/>
      <c r="O82" s="119"/>
      <c r="P82" s="119"/>
      <c r="Q82" s="119"/>
      <c r="R82" s="119"/>
      <c r="S82" s="72">
        <f t="shared" si="12"/>
        <v>0</v>
      </c>
      <c r="T82" s="137"/>
      <c r="U82" s="122"/>
      <c r="V82" s="123"/>
      <c r="W82" s="124"/>
      <c r="X82" s="124"/>
      <c r="Y82" s="124"/>
      <c r="Z82" s="124"/>
      <c r="AA82" s="124"/>
      <c r="AB82" s="125"/>
      <c r="AC82" s="77">
        <f t="shared" si="13"/>
        <v>0</v>
      </c>
      <c r="AD82" s="125"/>
      <c r="AE82" s="125"/>
      <c r="AF82" s="125"/>
      <c r="AG82" s="125"/>
      <c r="AH82" s="125"/>
      <c r="AI82" s="125"/>
      <c r="AJ82" s="125"/>
      <c r="AK82" s="125"/>
      <c r="AL82" s="125"/>
      <c r="AM82" s="125"/>
      <c r="AN82" s="125"/>
      <c r="AO82" s="125"/>
      <c r="AP82" s="125"/>
      <c r="AQ82" s="125"/>
      <c r="AR82" s="125"/>
      <c r="AS82" s="79">
        <f t="shared" si="14"/>
        <v>0</v>
      </c>
      <c r="AT82" s="77">
        <f t="shared" si="15"/>
        <v>0</v>
      </c>
      <c r="AU82" s="77">
        <f t="shared" si="16"/>
        <v>0</v>
      </c>
      <c r="AV82" s="80"/>
      <c r="AW82" s="81"/>
      <c r="AX82" s="81"/>
      <c r="AY82" s="126"/>
      <c r="AZ82" s="126"/>
      <c r="BA82" s="77">
        <f t="shared" si="17"/>
        <v>0</v>
      </c>
      <c r="BB82" s="83"/>
      <c r="BC82" s="133"/>
      <c r="BD82" s="62" t="str">
        <f t="shared" si="18"/>
        <v>正确</v>
      </c>
    </row>
    <row r="83" s="1" customFormat="1" ht="33" customHeight="1" spans="1:56">
      <c r="A83" s="128">
        <f t="shared" si="10"/>
        <v>79</v>
      </c>
      <c r="B83" s="115"/>
      <c r="C83" s="135"/>
      <c r="D83" s="117"/>
      <c r="E83" s="115"/>
      <c r="F83" s="87">
        <f t="shared" si="11"/>
        <v>30</v>
      </c>
      <c r="G83" s="136"/>
      <c r="H83" s="119"/>
      <c r="I83" s="119"/>
      <c r="J83" s="119"/>
      <c r="K83" s="119"/>
      <c r="L83" s="119"/>
      <c r="M83" s="119"/>
      <c r="N83" s="119"/>
      <c r="O83" s="119"/>
      <c r="P83" s="119"/>
      <c r="Q83" s="119"/>
      <c r="R83" s="119"/>
      <c r="S83" s="72">
        <f t="shared" si="12"/>
        <v>0</v>
      </c>
      <c r="T83" s="137"/>
      <c r="U83" s="122"/>
      <c r="V83" s="123"/>
      <c r="W83" s="124"/>
      <c r="X83" s="124"/>
      <c r="Y83" s="124"/>
      <c r="Z83" s="124"/>
      <c r="AA83" s="124"/>
      <c r="AB83" s="125"/>
      <c r="AC83" s="77">
        <f t="shared" si="13"/>
        <v>0</v>
      </c>
      <c r="AD83" s="125"/>
      <c r="AE83" s="125"/>
      <c r="AF83" s="125"/>
      <c r="AG83" s="125"/>
      <c r="AH83" s="125"/>
      <c r="AI83" s="125"/>
      <c r="AJ83" s="125"/>
      <c r="AK83" s="125"/>
      <c r="AL83" s="125"/>
      <c r="AM83" s="125"/>
      <c r="AN83" s="125"/>
      <c r="AO83" s="125"/>
      <c r="AP83" s="125"/>
      <c r="AQ83" s="125"/>
      <c r="AR83" s="125"/>
      <c r="AS83" s="79">
        <f t="shared" si="14"/>
        <v>0</v>
      </c>
      <c r="AT83" s="77">
        <f t="shared" si="15"/>
        <v>0</v>
      </c>
      <c r="AU83" s="77">
        <f t="shared" si="16"/>
        <v>0</v>
      </c>
      <c r="AV83" s="80"/>
      <c r="AW83" s="81"/>
      <c r="AX83" s="81"/>
      <c r="AY83" s="126"/>
      <c r="AZ83" s="126"/>
      <c r="BA83" s="77">
        <f t="shared" si="17"/>
        <v>0</v>
      </c>
      <c r="BB83" s="83"/>
      <c r="BC83" s="133"/>
      <c r="BD83" s="62" t="str">
        <f t="shared" si="18"/>
        <v>正确</v>
      </c>
    </row>
    <row r="84" s="1" customFormat="1" ht="33" customHeight="1" spans="1:56">
      <c r="A84" s="128">
        <f t="shared" si="10"/>
        <v>80</v>
      </c>
      <c r="B84" s="115"/>
      <c r="C84" s="135"/>
      <c r="D84" s="117"/>
      <c r="E84" s="115"/>
      <c r="F84" s="87">
        <f t="shared" si="11"/>
        <v>30</v>
      </c>
      <c r="G84" s="136"/>
      <c r="H84" s="119"/>
      <c r="I84" s="119"/>
      <c r="J84" s="119"/>
      <c r="K84" s="119"/>
      <c r="L84" s="119"/>
      <c r="M84" s="119"/>
      <c r="N84" s="119"/>
      <c r="O84" s="119"/>
      <c r="P84" s="119"/>
      <c r="Q84" s="119"/>
      <c r="R84" s="119"/>
      <c r="S84" s="72">
        <f t="shared" si="12"/>
        <v>0</v>
      </c>
      <c r="T84" s="137"/>
      <c r="U84" s="122"/>
      <c r="V84" s="123"/>
      <c r="W84" s="124"/>
      <c r="X84" s="124"/>
      <c r="Y84" s="124"/>
      <c r="Z84" s="124"/>
      <c r="AA84" s="124"/>
      <c r="AB84" s="125"/>
      <c r="AC84" s="77">
        <f t="shared" si="13"/>
        <v>0</v>
      </c>
      <c r="AD84" s="125"/>
      <c r="AE84" s="125"/>
      <c r="AF84" s="125"/>
      <c r="AG84" s="125"/>
      <c r="AH84" s="125"/>
      <c r="AI84" s="125"/>
      <c r="AJ84" s="125"/>
      <c r="AK84" s="125"/>
      <c r="AL84" s="125"/>
      <c r="AM84" s="125"/>
      <c r="AN84" s="125"/>
      <c r="AO84" s="125"/>
      <c r="AP84" s="125"/>
      <c r="AQ84" s="125"/>
      <c r="AR84" s="125"/>
      <c r="AS84" s="79">
        <f t="shared" si="14"/>
        <v>0</v>
      </c>
      <c r="AT84" s="77">
        <f t="shared" si="15"/>
        <v>0</v>
      </c>
      <c r="AU84" s="77">
        <f t="shared" si="16"/>
        <v>0</v>
      </c>
      <c r="AV84" s="80"/>
      <c r="AW84" s="81"/>
      <c r="AX84" s="81"/>
      <c r="AY84" s="126"/>
      <c r="AZ84" s="126"/>
      <c r="BA84" s="77">
        <f t="shared" si="17"/>
        <v>0</v>
      </c>
      <c r="BB84" s="83"/>
      <c r="BC84" s="133"/>
      <c r="BD84" s="62" t="str">
        <f t="shared" si="18"/>
        <v>正确</v>
      </c>
    </row>
    <row r="85" s="1" customFormat="1" ht="33" customHeight="1" spans="1:56">
      <c r="A85" s="128">
        <f t="shared" si="10"/>
        <v>81</v>
      </c>
      <c r="B85" s="115"/>
      <c r="C85" s="135"/>
      <c r="D85" s="117"/>
      <c r="E85" s="115"/>
      <c r="F85" s="87">
        <f t="shared" si="11"/>
        <v>30</v>
      </c>
      <c r="G85" s="136"/>
      <c r="H85" s="119"/>
      <c r="I85" s="119"/>
      <c r="J85" s="119"/>
      <c r="K85" s="119"/>
      <c r="L85" s="119"/>
      <c r="M85" s="119"/>
      <c r="N85" s="119"/>
      <c r="O85" s="119"/>
      <c r="P85" s="119"/>
      <c r="Q85" s="119"/>
      <c r="R85" s="119"/>
      <c r="S85" s="72">
        <f t="shared" si="12"/>
        <v>0</v>
      </c>
      <c r="T85" s="137"/>
      <c r="U85" s="122"/>
      <c r="V85" s="123"/>
      <c r="W85" s="124"/>
      <c r="X85" s="124"/>
      <c r="Y85" s="124"/>
      <c r="Z85" s="124"/>
      <c r="AA85" s="124"/>
      <c r="AB85" s="125"/>
      <c r="AC85" s="77">
        <f t="shared" si="13"/>
        <v>0</v>
      </c>
      <c r="AD85" s="125"/>
      <c r="AE85" s="125"/>
      <c r="AF85" s="125"/>
      <c r="AG85" s="125"/>
      <c r="AH85" s="125"/>
      <c r="AI85" s="125"/>
      <c r="AJ85" s="125"/>
      <c r="AK85" s="125"/>
      <c r="AL85" s="125"/>
      <c r="AM85" s="125"/>
      <c r="AN85" s="125"/>
      <c r="AO85" s="125"/>
      <c r="AP85" s="125"/>
      <c r="AQ85" s="125"/>
      <c r="AR85" s="125"/>
      <c r="AS85" s="79">
        <f t="shared" si="14"/>
        <v>0</v>
      </c>
      <c r="AT85" s="77">
        <f t="shared" si="15"/>
        <v>0</v>
      </c>
      <c r="AU85" s="77">
        <f t="shared" si="16"/>
        <v>0</v>
      </c>
      <c r="AV85" s="80"/>
      <c r="AW85" s="81"/>
      <c r="AX85" s="81"/>
      <c r="AY85" s="126"/>
      <c r="AZ85" s="126"/>
      <c r="BA85" s="77">
        <f t="shared" si="17"/>
        <v>0</v>
      </c>
      <c r="BB85" s="83"/>
      <c r="BC85" s="133"/>
      <c r="BD85" s="62" t="str">
        <f t="shared" si="18"/>
        <v>正确</v>
      </c>
    </row>
    <row r="86" s="1" customFormat="1" ht="33" customHeight="1" spans="1:56">
      <c r="A86" s="128">
        <f t="shared" si="10"/>
        <v>82</v>
      </c>
      <c r="B86" s="115"/>
      <c r="C86" s="135"/>
      <c r="D86" s="117"/>
      <c r="E86" s="115"/>
      <c r="F86" s="87">
        <f t="shared" si="11"/>
        <v>30</v>
      </c>
      <c r="G86" s="136"/>
      <c r="H86" s="119"/>
      <c r="I86" s="119"/>
      <c r="J86" s="119"/>
      <c r="K86" s="119"/>
      <c r="L86" s="119"/>
      <c r="M86" s="119"/>
      <c r="N86" s="119"/>
      <c r="O86" s="119"/>
      <c r="P86" s="119"/>
      <c r="Q86" s="119"/>
      <c r="R86" s="119"/>
      <c r="S86" s="72">
        <f t="shared" si="12"/>
        <v>0</v>
      </c>
      <c r="T86" s="137"/>
      <c r="U86" s="122"/>
      <c r="V86" s="123"/>
      <c r="W86" s="124"/>
      <c r="X86" s="124"/>
      <c r="Y86" s="124"/>
      <c r="Z86" s="124"/>
      <c r="AA86" s="124"/>
      <c r="AB86" s="125"/>
      <c r="AC86" s="77">
        <f t="shared" si="13"/>
        <v>0</v>
      </c>
      <c r="AD86" s="125"/>
      <c r="AE86" s="125"/>
      <c r="AF86" s="125"/>
      <c r="AG86" s="125"/>
      <c r="AH86" s="125"/>
      <c r="AI86" s="125"/>
      <c r="AJ86" s="125"/>
      <c r="AK86" s="125"/>
      <c r="AL86" s="125"/>
      <c r="AM86" s="125"/>
      <c r="AN86" s="125"/>
      <c r="AO86" s="125"/>
      <c r="AP86" s="125"/>
      <c r="AQ86" s="125"/>
      <c r="AR86" s="125"/>
      <c r="AS86" s="79">
        <f t="shared" si="14"/>
        <v>0</v>
      </c>
      <c r="AT86" s="77">
        <f t="shared" si="15"/>
        <v>0</v>
      </c>
      <c r="AU86" s="77">
        <f t="shared" si="16"/>
        <v>0</v>
      </c>
      <c r="AV86" s="80"/>
      <c r="AW86" s="81"/>
      <c r="AX86" s="81"/>
      <c r="AY86" s="126"/>
      <c r="AZ86" s="126"/>
      <c r="BA86" s="77">
        <f t="shared" si="17"/>
        <v>0</v>
      </c>
      <c r="BB86" s="83"/>
      <c r="BC86" s="133"/>
      <c r="BD86" s="62" t="str">
        <f t="shared" si="18"/>
        <v>正确</v>
      </c>
    </row>
    <row r="87" s="1" customFormat="1" ht="33" customHeight="1" spans="1:56">
      <c r="A87" s="128">
        <f t="shared" si="10"/>
        <v>83</v>
      </c>
      <c r="B87" s="115"/>
      <c r="C87" s="135"/>
      <c r="D87" s="117"/>
      <c r="E87" s="115"/>
      <c r="F87" s="87">
        <f t="shared" si="11"/>
        <v>30</v>
      </c>
      <c r="G87" s="136"/>
      <c r="H87" s="119"/>
      <c r="I87" s="119"/>
      <c r="J87" s="119"/>
      <c r="K87" s="119"/>
      <c r="L87" s="119"/>
      <c r="M87" s="119"/>
      <c r="N87" s="119"/>
      <c r="O87" s="119"/>
      <c r="P87" s="119"/>
      <c r="Q87" s="119"/>
      <c r="R87" s="119"/>
      <c r="S87" s="72">
        <f t="shared" si="12"/>
        <v>0</v>
      </c>
      <c r="T87" s="137"/>
      <c r="U87" s="122"/>
      <c r="V87" s="123"/>
      <c r="W87" s="124"/>
      <c r="X87" s="124"/>
      <c r="Y87" s="124"/>
      <c r="Z87" s="124"/>
      <c r="AA87" s="124"/>
      <c r="AB87" s="125"/>
      <c r="AC87" s="77">
        <f t="shared" si="13"/>
        <v>0</v>
      </c>
      <c r="AD87" s="125"/>
      <c r="AE87" s="125"/>
      <c r="AF87" s="125"/>
      <c r="AG87" s="125"/>
      <c r="AH87" s="125"/>
      <c r="AI87" s="125"/>
      <c r="AJ87" s="125"/>
      <c r="AK87" s="125"/>
      <c r="AL87" s="125"/>
      <c r="AM87" s="125"/>
      <c r="AN87" s="125"/>
      <c r="AO87" s="125"/>
      <c r="AP87" s="125"/>
      <c r="AQ87" s="125"/>
      <c r="AR87" s="125"/>
      <c r="AS87" s="79">
        <f t="shared" si="14"/>
        <v>0</v>
      </c>
      <c r="AT87" s="77">
        <f t="shared" si="15"/>
        <v>0</v>
      </c>
      <c r="AU87" s="77">
        <f t="shared" si="16"/>
        <v>0</v>
      </c>
      <c r="AV87" s="80"/>
      <c r="AW87" s="81"/>
      <c r="AX87" s="81"/>
      <c r="AY87" s="126"/>
      <c r="AZ87" s="126"/>
      <c r="BA87" s="77">
        <f t="shared" si="17"/>
        <v>0</v>
      </c>
      <c r="BB87" s="83"/>
      <c r="BC87" s="133"/>
      <c r="BD87" s="62" t="str">
        <f t="shared" si="18"/>
        <v>正确</v>
      </c>
    </row>
    <row r="88" s="1" customFormat="1" ht="33" customHeight="1" spans="1:56">
      <c r="A88" s="128">
        <f t="shared" si="10"/>
        <v>84</v>
      </c>
      <c r="B88" s="115"/>
      <c r="C88" s="135"/>
      <c r="D88" s="117"/>
      <c r="E88" s="115"/>
      <c r="F88" s="87">
        <f t="shared" si="11"/>
        <v>30</v>
      </c>
      <c r="G88" s="136"/>
      <c r="H88" s="119"/>
      <c r="I88" s="119"/>
      <c r="J88" s="119"/>
      <c r="K88" s="119"/>
      <c r="L88" s="119"/>
      <c r="M88" s="119"/>
      <c r="N88" s="119"/>
      <c r="O88" s="119"/>
      <c r="P88" s="119"/>
      <c r="Q88" s="119"/>
      <c r="R88" s="119"/>
      <c r="S88" s="72">
        <f t="shared" si="12"/>
        <v>0</v>
      </c>
      <c r="T88" s="137"/>
      <c r="U88" s="122"/>
      <c r="V88" s="123"/>
      <c r="W88" s="124"/>
      <c r="X88" s="124"/>
      <c r="Y88" s="124"/>
      <c r="Z88" s="124"/>
      <c r="AA88" s="124"/>
      <c r="AB88" s="125"/>
      <c r="AC88" s="77">
        <f t="shared" si="13"/>
        <v>0</v>
      </c>
      <c r="AD88" s="125"/>
      <c r="AE88" s="125"/>
      <c r="AF88" s="125"/>
      <c r="AG88" s="125"/>
      <c r="AH88" s="125"/>
      <c r="AI88" s="125"/>
      <c r="AJ88" s="125"/>
      <c r="AK88" s="125"/>
      <c r="AL88" s="125"/>
      <c r="AM88" s="125"/>
      <c r="AN88" s="125"/>
      <c r="AO88" s="125"/>
      <c r="AP88" s="125"/>
      <c r="AQ88" s="125"/>
      <c r="AR88" s="125"/>
      <c r="AS88" s="79">
        <f t="shared" si="14"/>
        <v>0</v>
      </c>
      <c r="AT88" s="77">
        <f t="shared" si="15"/>
        <v>0</v>
      </c>
      <c r="AU88" s="77">
        <f t="shared" si="16"/>
        <v>0</v>
      </c>
      <c r="AV88" s="80"/>
      <c r="AW88" s="81"/>
      <c r="AX88" s="81"/>
      <c r="AY88" s="126"/>
      <c r="AZ88" s="126"/>
      <c r="BA88" s="77">
        <f t="shared" si="17"/>
        <v>0</v>
      </c>
      <c r="BB88" s="83"/>
      <c r="BC88" s="133"/>
      <c r="BD88" s="62" t="str">
        <f t="shared" si="18"/>
        <v>正确</v>
      </c>
    </row>
    <row r="89" s="1" customFormat="1" ht="33" customHeight="1" spans="1:56">
      <c r="A89" s="128">
        <f t="shared" si="10"/>
        <v>85</v>
      </c>
      <c r="B89" s="115"/>
      <c r="C89" s="135"/>
      <c r="D89" s="117"/>
      <c r="E89" s="115"/>
      <c r="F89" s="87">
        <f t="shared" si="11"/>
        <v>30</v>
      </c>
      <c r="G89" s="136"/>
      <c r="H89" s="119"/>
      <c r="I89" s="119"/>
      <c r="J89" s="119"/>
      <c r="K89" s="119"/>
      <c r="L89" s="119"/>
      <c r="M89" s="119"/>
      <c r="N89" s="119"/>
      <c r="O89" s="119"/>
      <c r="P89" s="119"/>
      <c r="Q89" s="119"/>
      <c r="R89" s="119"/>
      <c r="S89" s="72">
        <f t="shared" si="12"/>
        <v>0</v>
      </c>
      <c r="T89" s="137"/>
      <c r="U89" s="122"/>
      <c r="V89" s="123"/>
      <c r="W89" s="124"/>
      <c r="X89" s="124"/>
      <c r="Y89" s="124"/>
      <c r="Z89" s="124"/>
      <c r="AA89" s="124"/>
      <c r="AB89" s="125"/>
      <c r="AC89" s="77">
        <f t="shared" si="13"/>
        <v>0</v>
      </c>
      <c r="AD89" s="125"/>
      <c r="AE89" s="125"/>
      <c r="AF89" s="125"/>
      <c r="AG89" s="125"/>
      <c r="AH89" s="125"/>
      <c r="AI89" s="125"/>
      <c r="AJ89" s="125"/>
      <c r="AK89" s="125"/>
      <c r="AL89" s="125"/>
      <c r="AM89" s="125"/>
      <c r="AN89" s="125"/>
      <c r="AO89" s="125"/>
      <c r="AP89" s="125"/>
      <c r="AQ89" s="125"/>
      <c r="AR89" s="125"/>
      <c r="AS89" s="79">
        <f t="shared" si="14"/>
        <v>0</v>
      </c>
      <c r="AT89" s="77">
        <f t="shared" si="15"/>
        <v>0</v>
      </c>
      <c r="AU89" s="77">
        <f t="shared" si="16"/>
        <v>0</v>
      </c>
      <c r="AV89" s="80"/>
      <c r="AW89" s="81"/>
      <c r="AX89" s="81"/>
      <c r="AY89" s="126"/>
      <c r="AZ89" s="126"/>
      <c r="BA89" s="77">
        <f t="shared" si="17"/>
        <v>0</v>
      </c>
      <c r="BB89" s="83"/>
      <c r="BC89" s="133"/>
      <c r="BD89" s="62" t="str">
        <f t="shared" si="18"/>
        <v>正确</v>
      </c>
    </row>
    <row r="90" s="1" customFormat="1" ht="33" customHeight="1" spans="1:56">
      <c r="A90" s="128">
        <f t="shared" si="10"/>
        <v>86</v>
      </c>
      <c r="B90" s="115"/>
      <c r="C90" s="135"/>
      <c r="D90" s="117"/>
      <c r="E90" s="115"/>
      <c r="F90" s="87">
        <f t="shared" si="11"/>
        <v>30</v>
      </c>
      <c r="G90" s="136"/>
      <c r="H90" s="119"/>
      <c r="I90" s="119"/>
      <c r="J90" s="119"/>
      <c r="K90" s="119"/>
      <c r="L90" s="119"/>
      <c r="M90" s="119"/>
      <c r="N90" s="119"/>
      <c r="O90" s="119"/>
      <c r="P90" s="119"/>
      <c r="Q90" s="119"/>
      <c r="R90" s="119"/>
      <c r="S90" s="72">
        <f t="shared" si="12"/>
        <v>0</v>
      </c>
      <c r="T90" s="137"/>
      <c r="U90" s="122"/>
      <c r="V90" s="123"/>
      <c r="W90" s="124"/>
      <c r="X90" s="124"/>
      <c r="Y90" s="124"/>
      <c r="Z90" s="124"/>
      <c r="AA90" s="124"/>
      <c r="AB90" s="125"/>
      <c r="AC90" s="77">
        <f t="shared" si="13"/>
        <v>0</v>
      </c>
      <c r="AD90" s="125"/>
      <c r="AE90" s="125"/>
      <c r="AF90" s="125"/>
      <c r="AG90" s="125"/>
      <c r="AH90" s="125"/>
      <c r="AI90" s="125"/>
      <c r="AJ90" s="125"/>
      <c r="AK90" s="125"/>
      <c r="AL90" s="125"/>
      <c r="AM90" s="125"/>
      <c r="AN90" s="125"/>
      <c r="AO90" s="125"/>
      <c r="AP90" s="125"/>
      <c r="AQ90" s="125"/>
      <c r="AR90" s="125"/>
      <c r="AS90" s="79">
        <f t="shared" si="14"/>
        <v>0</v>
      </c>
      <c r="AT90" s="77">
        <f t="shared" si="15"/>
        <v>0</v>
      </c>
      <c r="AU90" s="77">
        <f t="shared" si="16"/>
        <v>0</v>
      </c>
      <c r="AV90" s="80"/>
      <c r="AW90" s="81"/>
      <c r="AX90" s="81"/>
      <c r="AY90" s="126"/>
      <c r="AZ90" s="126"/>
      <c r="BA90" s="77">
        <f t="shared" si="17"/>
        <v>0</v>
      </c>
      <c r="BB90" s="83"/>
      <c r="BC90" s="133"/>
      <c r="BD90" s="62" t="str">
        <f t="shared" si="18"/>
        <v>正确</v>
      </c>
    </row>
    <row r="91" s="1" customFormat="1" ht="33" customHeight="1" spans="1:56">
      <c r="A91" s="128">
        <f t="shared" si="10"/>
        <v>87</v>
      </c>
      <c r="B91" s="115"/>
      <c r="C91" s="135"/>
      <c r="D91" s="117"/>
      <c r="E91" s="115"/>
      <c r="F91" s="87">
        <f t="shared" si="11"/>
        <v>30</v>
      </c>
      <c r="G91" s="136"/>
      <c r="H91" s="119"/>
      <c r="I91" s="119"/>
      <c r="J91" s="119"/>
      <c r="K91" s="119"/>
      <c r="L91" s="119"/>
      <c r="M91" s="119"/>
      <c r="N91" s="119"/>
      <c r="O91" s="119"/>
      <c r="P91" s="119"/>
      <c r="Q91" s="119"/>
      <c r="R91" s="119"/>
      <c r="S91" s="72">
        <f t="shared" si="12"/>
        <v>0</v>
      </c>
      <c r="T91" s="137"/>
      <c r="U91" s="122"/>
      <c r="V91" s="123"/>
      <c r="W91" s="124"/>
      <c r="X91" s="124"/>
      <c r="Y91" s="124"/>
      <c r="Z91" s="124"/>
      <c r="AA91" s="124"/>
      <c r="AB91" s="125"/>
      <c r="AC91" s="77">
        <f t="shared" si="13"/>
        <v>0</v>
      </c>
      <c r="AD91" s="125"/>
      <c r="AE91" s="125"/>
      <c r="AF91" s="125"/>
      <c r="AG91" s="125"/>
      <c r="AH91" s="125"/>
      <c r="AI91" s="125"/>
      <c r="AJ91" s="125"/>
      <c r="AK91" s="125"/>
      <c r="AL91" s="125"/>
      <c r="AM91" s="125"/>
      <c r="AN91" s="125"/>
      <c r="AO91" s="125"/>
      <c r="AP91" s="125"/>
      <c r="AQ91" s="125"/>
      <c r="AR91" s="125"/>
      <c r="AS91" s="79">
        <f t="shared" si="14"/>
        <v>0</v>
      </c>
      <c r="AT91" s="77">
        <f t="shared" si="15"/>
        <v>0</v>
      </c>
      <c r="AU91" s="77">
        <f t="shared" si="16"/>
        <v>0</v>
      </c>
      <c r="AV91" s="80"/>
      <c r="AW91" s="81"/>
      <c r="AX91" s="81"/>
      <c r="AY91" s="126"/>
      <c r="AZ91" s="126"/>
      <c r="BA91" s="77">
        <f t="shared" si="17"/>
        <v>0</v>
      </c>
      <c r="BB91" s="83"/>
      <c r="BC91" s="133"/>
      <c r="BD91" s="62" t="str">
        <f t="shared" si="18"/>
        <v>正确</v>
      </c>
    </row>
    <row r="92" s="1" customFormat="1" ht="33" customHeight="1" spans="1:56">
      <c r="A92" s="128">
        <f t="shared" si="10"/>
        <v>88</v>
      </c>
      <c r="B92" s="115"/>
      <c r="C92" s="135"/>
      <c r="D92" s="117"/>
      <c r="E92" s="115"/>
      <c r="F92" s="87">
        <f t="shared" si="11"/>
        <v>30</v>
      </c>
      <c r="G92" s="136"/>
      <c r="H92" s="119"/>
      <c r="I92" s="119"/>
      <c r="J92" s="119"/>
      <c r="K92" s="119"/>
      <c r="L92" s="119"/>
      <c r="M92" s="119"/>
      <c r="N92" s="119"/>
      <c r="O92" s="119"/>
      <c r="P92" s="119"/>
      <c r="Q92" s="119"/>
      <c r="R92" s="119"/>
      <c r="S92" s="72">
        <f t="shared" si="12"/>
        <v>0</v>
      </c>
      <c r="T92" s="137"/>
      <c r="U92" s="122"/>
      <c r="V92" s="123"/>
      <c r="W92" s="124"/>
      <c r="X92" s="124"/>
      <c r="Y92" s="124"/>
      <c r="Z92" s="124"/>
      <c r="AA92" s="124"/>
      <c r="AB92" s="125"/>
      <c r="AC92" s="77">
        <f t="shared" si="13"/>
        <v>0</v>
      </c>
      <c r="AD92" s="125"/>
      <c r="AE92" s="125"/>
      <c r="AF92" s="125"/>
      <c r="AG92" s="125"/>
      <c r="AH92" s="125"/>
      <c r="AI92" s="125"/>
      <c r="AJ92" s="125"/>
      <c r="AK92" s="125"/>
      <c r="AL92" s="125"/>
      <c r="AM92" s="125"/>
      <c r="AN92" s="125"/>
      <c r="AO92" s="125"/>
      <c r="AP92" s="125"/>
      <c r="AQ92" s="125"/>
      <c r="AR92" s="125"/>
      <c r="AS92" s="79">
        <f t="shared" si="14"/>
        <v>0</v>
      </c>
      <c r="AT92" s="77">
        <f t="shared" si="15"/>
        <v>0</v>
      </c>
      <c r="AU92" s="77">
        <f t="shared" si="16"/>
        <v>0</v>
      </c>
      <c r="AV92" s="80"/>
      <c r="AW92" s="81"/>
      <c r="AX92" s="81"/>
      <c r="AY92" s="126"/>
      <c r="AZ92" s="126"/>
      <c r="BA92" s="77">
        <f t="shared" si="17"/>
        <v>0</v>
      </c>
      <c r="BB92" s="83"/>
      <c r="BC92" s="133"/>
      <c r="BD92" s="62" t="str">
        <f t="shared" si="18"/>
        <v>正确</v>
      </c>
    </row>
    <row r="93" s="1" customFormat="1" ht="33" customHeight="1" spans="1:56">
      <c r="A93" s="128">
        <f t="shared" si="10"/>
        <v>89</v>
      </c>
      <c r="B93" s="115"/>
      <c r="C93" s="135"/>
      <c r="D93" s="117"/>
      <c r="E93" s="115"/>
      <c r="F93" s="87">
        <f t="shared" si="11"/>
        <v>30</v>
      </c>
      <c r="G93" s="136"/>
      <c r="H93" s="119"/>
      <c r="I93" s="119"/>
      <c r="J93" s="119"/>
      <c r="K93" s="119"/>
      <c r="L93" s="119"/>
      <c r="M93" s="119"/>
      <c r="N93" s="119"/>
      <c r="O93" s="119"/>
      <c r="P93" s="119"/>
      <c r="Q93" s="119"/>
      <c r="R93" s="119"/>
      <c r="S93" s="72">
        <f t="shared" si="12"/>
        <v>0</v>
      </c>
      <c r="T93" s="137"/>
      <c r="U93" s="122"/>
      <c r="V93" s="123"/>
      <c r="W93" s="124"/>
      <c r="X93" s="124"/>
      <c r="Y93" s="124"/>
      <c r="Z93" s="124"/>
      <c r="AA93" s="124"/>
      <c r="AB93" s="125"/>
      <c r="AC93" s="77">
        <f t="shared" si="13"/>
        <v>0</v>
      </c>
      <c r="AD93" s="125"/>
      <c r="AE93" s="125"/>
      <c r="AF93" s="125"/>
      <c r="AG93" s="125"/>
      <c r="AH93" s="125"/>
      <c r="AI93" s="125"/>
      <c r="AJ93" s="125"/>
      <c r="AK93" s="125"/>
      <c r="AL93" s="125"/>
      <c r="AM93" s="125"/>
      <c r="AN93" s="125"/>
      <c r="AO93" s="125"/>
      <c r="AP93" s="125"/>
      <c r="AQ93" s="125"/>
      <c r="AR93" s="125"/>
      <c r="AS93" s="79">
        <f t="shared" si="14"/>
        <v>0</v>
      </c>
      <c r="AT93" s="77">
        <f t="shared" si="15"/>
        <v>0</v>
      </c>
      <c r="AU93" s="77">
        <f t="shared" si="16"/>
        <v>0</v>
      </c>
      <c r="AV93" s="80"/>
      <c r="AW93" s="81"/>
      <c r="AX93" s="81"/>
      <c r="AY93" s="126"/>
      <c r="AZ93" s="126"/>
      <c r="BA93" s="77">
        <f t="shared" si="17"/>
        <v>0</v>
      </c>
      <c r="BB93" s="83"/>
      <c r="BC93" s="133"/>
      <c r="BD93" s="62" t="str">
        <f t="shared" si="18"/>
        <v>正确</v>
      </c>
    </row>
    <row r="94" s="1" customFormat="1" ht="33" customHeight="1" spans="1:56">
      <c r="A94" s="128">
        <f t="shared" si="10"/>
        <v>90</v>
      </c>
      <c r="B94" s="115"/>
      <c r="C94" s="135"/>
      <c r="D94" s="117"/>
      <c r="E94" s="115"/>
      <c r="F94" s="87">
        <f t="shared" si="11"/>
        <v>30</v>
      </c>
      <c r="G94" s="136"/>
      <c r="H94" s="119"/>
      <c r="I94" s="119"/>
      <c r="J94" s="119"/>
      <c r="K94" s="119"/>
      <c r="L94" s="119"/>
      <c r="M94" s="119"/>
      <c r="N94" s="119"/>
      <c r="O94" s="119"/>
      <c r="P94" s="119"/>
      <c r="Q94" s="119"/>
      <c r="R94" s="119"/>
      <c r="S94" s="72">
        <f t="shared" si="12"/>
        <v>0</v>
      </c>
      <c r="T94" s="137"/>
      <c r="U94" s="122"/>
      <c r="V94" s="123"/>
      <c r="W94" s="124"/>
      <c r="X94" s="124"/>
      <c r="Y94" s="124"/>
      <c r="Z94" s="124"/>
      <c r="AA94" s="124"/>
      <c r="AB94" s="125"/>
      <c r="AC94" s="77">
        <f t="shared" si="13"/>
        <v>0</v>
      </c>
      <c r="AD94" s="125"/>
      <c r="AE94" s="125"/>
      <c r="AF94" s="125"/>
      <c r="AG94" s="125"/>
      <c r="AH94" s="125"/>
      <c r="AI94" s="125"/>
      <c r="AJ94" s="125"/>
      <c r="AK94" s="125"/>
      <c r="AL94" s="125"/>
      <c r="AM94" s="125"/>
      <c r="AN94" s="125"/>
      <c r="AO94" s="125"/>
      <c r="AP94" s="125"/>
      <c r="AQ94" s="125"/>
      <c r="AR94" s="125"/>
      <c r="AS94" s="79">
        <f t="shared" si="14"/>
        <v>0</v>
      </c>
      <c r="AT94" s="77">
        <f t="shared" si="15"/>
        <v>0</v>
      </c>
      <c r="AU94" s="77">
        <f t="shared" si="16"/>
        <v>0</v>
      </c>
      <c r="AV94" s="80"/>
      <c r="AW94" s="81"/>
      <c r="AX94" s="81"/>
      <c r="AY94" s="126"/>
      <c r="AZ94" s="126"/>
      <c r="BA94" s="77">
        <f t="shared" si="17"/>
        <v>0</v>
      </c>
      <c r="BB94" s="83"/>
      <c r="BC94" s="133"/>
      <c r="BD94" s="62" t="str">
        <f t="shared" si="18"/>
        <v>正确</v>
      </c>
    </row>
    <row r="95" s="1" customFormat="1" ht="33" customHeight="1" spans="1:56">
      <c r="A95" s="128">
        <f t="shared" si="10"/>
        <v>91</v>
      </c>
      <c r="B95" s="115"/>
      <c r="C95" s="135"/>
      <c r="D95" s="117"/>
      <c r="E95" s="115"/>
      <c r="F95" s="87">
        <f t="shared" si="11"/>
        <v>30</v>
      </c>
      <c r="G95" s="136"/>
      <c r="H95" s="119"/>
      <c r="I95" s="119"/>
      <c r="J95" s="119"/>
      <c r="K95" s="119"/>
      <c r="L95" s="119"/>
      <c r="M95" s="119"/>
      <c r="N95" s="119"/>
      <c r="O95" s="119"/>
      <c r="P95" s="119"/>
      <c r="Q95" s="119"/>
      <c r="R95" s="119"/>
      <c r="S95" s="72">
        <f t="shared" si="12"/>
        <v>0</v>
      </c>
      <c r="T95" s="137"/>
      <c r="U95" s="122"/>
      <c r="V95" s="123"/>
      <c r="W95" s="124"/>
      <c r="X95" s="124"/>
      <c r="Y95" s="124"/>
      <c r="Z95" s="124"/>
      <c r="AA95" s="124"/>
      <c r="AB95" s="125"/>
      <c r="AC95" s="77">
        <f t="shared" si="13"/>
        <v>0</v>
      </c>
      <c r="AD95" s="125"/>
      <c r="AE95" s="125"/>
      <c r="AF95" s="125"/>
      <c r="AG95" s="125"/>
      <c r="AH95" s="125"/>
      <c r="AI95" s="125"/>
      <c r="AJ95" s="125"/>
      <c r="AK95" s="125"/>
      <c r="AL95" s="125"/>
      <c r="AM95" s="125"/>
      <c r="AN95" s="125"/>
      <c r="AO95" s="125"/>
      <c r="AP95" s="125"/>
      <c r="AQ95" s="125"/>
      <c r="AR95" s="125"/>
      <c r="AS95" s="79">
        <f t="shared" si="14"/>
        <v>0</v>
      </c>
      <c r="AT95" s="77">
        <f t="shared" si="15"/>
        <v>0</v>
      </c>
      <c r="AU95" s="77">
        <f t="shared" si="16"/>
        <v>0</v>
      </c>
      <c r="AV95" s="80"/>
      <c r="AW95" s="81"/>
      <c r="AX95" s="81"/>
      <c r="AY95" s="126"/>
      <c r="AZ95" s="126"/>
      <c r="BA95" s="77">
        <f t="shared" si="17"/>
        <v>0</v>
      </c>
      <c r="BB95" s="83"/>
      <c r="BC95" s="133"/>
      <c r="BD95" s="62" t="str">
        <f t="shared" si="18"/>
        <v>正确</v>
      </c>
    </row>
    <row r="96" s="1" customFormat="1" ht="33" customHeight="1" spans="1:56">
      <c r="A96" s="128">
        <f t="shared" si="10"/>
        <v>92</v>
      </c>
      <c r="B96" s="115"/>
      <c r="C96" s="135"/>
      <c r="D96" s="117"/>
      <c r="E96" s="115"/>
      <c r="F96" s="87">
        <f t="shared" si="11"/>
        <v>30</v>
      </c>
      <c r="G96" s="136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72">
        <f t="shared" si="12"/>
        <v>0</v>
      </c>
      <c r="T96" s="137"/>
      <c r="U96" s="122"/>
      <c r="V96" s="123"/>
      <c r="W96" s="124"/>
      <c r="X96" s="124"/>
      <c r="Y96" s="124"/>
      <c r="Z96" s="124"/>
      <c r="AA96" s="124"/>
      <c r="AB96" s="125"/>
      <c r="AC96" s="77">
        <f t="shared" si="13"/>
        <v>0</v>
      </c>
      <c r="AD96" s="125"/>
      <c r="AE96" s="125"/>
      <c r="AF96" s="125"/>
      <c r="AG96" s="125"/>
      <c r="AH96" s="125"/>
      <c r="AI96" s="125"/>
      <c r="AJ96" s="125"/>
      <c r="AK96" s="125"/>
      <c r="AL96" s="125"/>
      <c r="AM96" s="125"/>
      <c r="AN96" s="125"/>
      <c r="AO96" s="125"/>
      <c r="AP96" s="125"/>
      <c r="AQ96" s="125"/>
      <c r="AR96" s="125"/>
      <c r="AS96" s="79">
        <f t="shared" si="14"/>
        <v>0</v>
      </c>
      <c r="AT96" s="77">
        <f t="shared" si="15"/>
        <v>0</v>
      </c>
      <c r="AU96" s="77">
        <f t="shared" si="16"/>
        <v>0</v>
      </c>
      <c r="AV96" s="80"/>
      <c r="AW96" s="81"/>
      <c r="AX96" s="81"/>
      <c r="AY96" s="126"/>
      <c r="AZ96" s="126"/>
      <c r="BA96" s="77">
        <f t="shared" si="17"/>
        <v>0</v>
      </c>
      <c r="BB96" s="83"/>
      <c r="BC96" s="133"/>
      <c r="BD96" s="62" t="str">
        <f t="shared" si="18"/>
        <v>正确</v>
      </c>
    </row>
    <row r="97" s="1" customFormat="1" ht="33" customHeight="1" spans="1:56">
      <c r="A97" s="128">
        <f t="shared" si="10"/>
        <v>93</v>
      </c>
      <c r="B97" s="115"/>
      <c r="C97" s="135"/>
      <c r="D97" s="117"/>
      <c r="E97" s="115"/>
      <c r="F97" s="87">
        <f t="shared" si="11"/>
        <v>30</v>
      </c>
      <c r="G97" s="136"/>
      <c r="H97" s="119"/>
      <c r="I97" s="119"/>
      <c r="J97" s="119"/>
      <c r="K97" s="119"/>
      <c r="L97" s="119"/>
      <c r="M97" s="119"/>
      <c r="N97" s="119"/>
      <c r="O97" s="119"/>
      <c r="P97" s="119"/>
      <c r="Q97" s="119"/>
      <c r="R97" s="119"/>
      <c r="S97" s="72">
        <f t="shared" si="12"/>
        <v>0</v>
      </c>
      <c r="T97" s="137"/>
      <c r="U97" s="122"/>
      <c r="V97" s="123"/>
      <c r="W97" s="124"/>
      <c r="X97" s="124"/>
      <c r="Y97" s="124"/>
      <c r="Z97" s="124"/>
      <c r="AA97" s="124"/>
      <c r="AB97" s="125"/>
      <c r="AC97" s="77">
        <f t="shared" si="13"/>
        <v>0</v>
      </c>
      <c r="AD97" s="125"/>
      <c r="AE97" s="125"/>
      <c r="AF97" s="125"/>
      <c r="AG97" s="125"/>
      <c r="AH97" s="125"/>
      <c r="AI97" s="125"/>
      <c r="AJ97" s="125"/>
      <c r="AK97" s="125"/>
      <c r="AL97" s="125"/>
      <c r="AM97" s="125"/>
      <c r="AN97" s="125"/>
      <c r="AO97" s="125"/>
      <c r="AP97" s="125"/>
      <c r="AQ97" s="125"/>
      <c r="AR97" s="125"/>
      <c r="AS97" s="79">
        <f t="shared" si="14"/>
        <v>0</v>
      </c>
      <c r="AT97" s="77">
        <f t="shared" si="15"/>
        <v>0</v>
      </c>
      <c r="AU97" s="77">
        <f t="shared" si="16"/>
        <v>0</v>
      </c>
      <c r="AV97" s="80"/>
      <c r="AW97" s="81"/>
      <c r="AX97" s="81"/>
      <c r="AY97" s="126"/>
      <c r="AZ97" s="126"/>
      <c r="BA97" s="77">
        <f t="shared" si="17"/>
        <v>0</v>
      </c>
      <c r="BB97" s="83"/>
      <c r="BC97" s="133"/>
      <c r="BD97" s="62" t="str">
        <f t="shared" si="18"/>
        <v>正确</v>
      </c>
    </row>
    <row r="98" s="1" customFormat="1" ht="33" customHeight="1" spans="1:56">
      <c r="A98" s="128">
        <f t="shared" si="10"/>
        <v>94</v>
      </c>
      <c r="B98" s="115"/>
      <c r="C98" s="135"/>
      <c r="D98" s="117"/>
      <c r="E98" s="115"/>
      <c r="F98" s="87">
        <f t="shared" si="11"/>
        <v>30</v>
      </c>
      <c r="G98" s="136"/>
      <c r="H98" s="119"/>
      <c r="I98" s="119"/>
      <c r="J98" s="119"/>
      <c r="K98" s="119"/>
      <c r="L98" s="119"/>
      <c r="M98" s="119"/>
      <c r="N98" s="119"/>
      <c r="O98" s="119"/>
      <c r="P98" s="119"/>
      <c r="Q98" s="119"/>
      <c r="R98" s="119"/>
      <c r="S98" s="72">
        <f t="shared" si="12"/>
        <v>0</v>
      </c>
      <c r="T98" s="137"/>
      <c r="U98" s="122"/>
      <c r="V98" s="123"/>
      <c r="W98" s="124"/>
      <c r="X98" s="124"/>
      <c r="Y98" s="124"/>
      <c r="Z98" s="124"/>
      <c r="AA98" s="124"/>
      <c r="AB98" s="125"/>
      <c r="AC98" s="77">
        <f t="shared" si="13"/>
        <v>0</v>
      </c>
      <c r="AD98" s="125"/>
      <c r="AE98" s="125"/>
      <c r="AF98" s="125"/>
      <c r="AG98" s="125"/>
      <c r="AH98" s="125"/>
      <c r="AI98" s="125"/>
      <c r="AJ98" s="125"/>
      <c r="AK98" s="125"/>
      <c r="AL98" s="125"/>
      <c r="AM98" s="125"/>
      <c r="AN98" s="125"/>
      <c r="AO98" s="125"/>
      <c r="AP98" s="125"/>
      <c r="AQ98" s="125"/>
      <c r="AR98" s="125"/>
      <c r="AS98" s="79">
        <f t="shared" si="14"/>
        <v>0</v>
      </c>
      <c r="AT98" s="77">
        <f t="shared" si="15"/>
        <v>0</v>
      </c>
      <c r="AU98" s="77">
        <f t="shared" si="16"/>
        <v>0</v>
      </c>
      <c r="AV98" s="80"/>
      <c r="AW98" s="81"/>
      <c r="AX98" s="81"/>
      <c r="AY98" s="126"/>
      <c r="AZ98" s="126"/>
      <c r="BA98" s="77">
        <f t="shared" si="17"/>
        <v>0</v>
      </c>
      <c r="BB98" s="83"/>
      <c r="BC98" s="133"/>
      <c r="BD98" s="62" t="str">
        <f t="shared" si="18"/>
        <v>正确</v>
      </c>
    </row>
    <row r="99" s="1" customFormat="1" ht="33" customHeight="1" spans="1:56">
      <c r="A99" s="128">
        <f t="shared" si="10"/>
        <v>95</v>
      </c>
      <c r="B99" s="115"/>
      <c r="C99" s="135"/>
      <c r="D99" s="117"/>
      <c r="E99" s="115"/>
      <c r="F99" s="87">
        <f t="shared" si="11"/>
        <v>30</v>
      </c>
      <c r="G99" s="136"/>
      <c r="H99" s="119"/>
      <c r="I99" s="119"/>
      <c r="J99" s="119"/>
      <c r="K99" s="119"/>
      <c r="L99" s="119"/>
      <c r="M99" s="119"/>
      <c r="N99" s="119"/>
      <c r="O99" s="119"/>
      <c r="P99" s="119"/>
      <c r="Q99" s="119"/>
      <c r="R99" s="119"/>
      <c r="S99" s="72">
        <f t="shared" si="12"/>
        <v>0</v>
      </c>
      <c r="T99" s="137"/>
      <c r="U99" s="122"/>
      <c r="V99" s="123"/>
      <c r="W99" s="124"/>
      <c r="X99" s="124"/>
      <c r="Y99" s="124"/>
      <c r="Z99" s="124"/>
      <c r="AA99" s="124"/>
      <c r="AB99" s="125"/>
      <c r="AC99" s="77">
        <f t="shared" si="13"/>
        <v>0</v>
      </c>
      <c r="AD99" s="125"/>
      <c r="AE99" s="125"/>
      <c r="AF99" s="125"/>
      <c r="AG99" s="125"/>
      <c r="AH99" s="125"/>
      <c r="AI99" s="125"/>
      <c r="AJ99" s="125"/>
      <c r="AK99" s="125"/>
      <c r="AL99" s="125"/>
      <c r="AM99" s="125"/>
      <c r="AN99" s="125"/>
      <c r="AO99" s="125"/>
      <c r="AP99" s="125"/>
      <c r="AQ99" s="125"/>
      <c r="AR99" s="125"/>
      <c r="AS99" s="79">
        <f t="shared" si="14"/>
        <v>0</v>
      </c>
      <c r="AT99" s="77">
        <f t="shared" si="15"/>
        <v>0</v>
      </c>
      <c r="AU99" s="77">
        <f t="shared" si="16"/>
        <v>0</v>
      </c>
      <c r="AV99" s="80"/>
      <c r="AW99" s="81"/>
      <c r="AX99" s="81"/>
      <c r="AY99" s="126"/>
      <c r="AZ99" s="126"/>
      <c r="BA99" s="77">
        <f t="shared" si="17"/>
        <v>0</v>
      </c>
      <c r="BB99" s="83"/>
      <c r="BC99" s="133"/>
      <c r="BD99" s="62" t="str">
        <f t="shared" si="18"/>
        <v>正确</v>
      </c>
    </row>
    <row r="100" s="1" customFormat="1" ht="33" customHeight="1" spans="1:56">
      <c r="A100" s="128">
        <f t="shared" si="10"/>
        <v>96</v>
      </c>
      <c r="B100" s="115"/>
      <c r="C100" s="135"/>
      <c r="D100" s="117"/>
      <c r="E100" s="115"/>
      <c r="F100" s="87">
        <f t="shared" si="11"/>
        <v>30</v>
      </c>
      <c r="G100" s="136"/>
      <c r="H100" s="119"/>
      <c r="I100" s="119"/>
      <c r="J100" s="119"/>
      <c r="K100" s="119"/>
      <c r="L100" s="119"/>
      <c r="M100" s="119"/>
      <c r="N100" s="119"/>
      <c r="O100" s="119"/>
      <c r="P100" s="119"/>
      <c r="Q100" s="119"/>
      <c r="R100" s="119"/>
      <c r="S100" s="72">
        <f t="shared" si="12"/>
        <v>0</v>
      </c>
      <c r="T100" s="137"/>
      <c r="U100" s="122"/>
      <c r="V100" s="123"/>
      <c r="W100" s="124"/>
      <c r="X100" s="124"/>
      <c r="Y100" s="124"/>
      <c r="Z100" s="124"/>
      <c r="AA100" s="124"/>
      <c r="AB100" s="125"/>
      <c r="AC100" s="77">
        <f t="shared" si="13"/>
        <v>0</v>
      </c>
      <c r="AD100" s="125"/>
      <c r="AE100" s="125"/>
      <c r="AF100" s="125"/>
      <c r="AG100" s="125"/>
      <c r="AH100" s="125"/>
      <c r="AI100" s="125"/>
      <c r="AJ100" s="125"/>
      <c r="AK100" s="125"/>
      <c r="AL100" s="125"/>
      <c r="AM100" s="125"/>
      <c r="AN100" s="125"/>
      <c r="AO100" s="125"/>
      <c r="AP100" s="125"/>
      <c r="AQ100" s="125"/>
      <c r="AR100" s="125"/>
      <c r="AS100" s="79">
        <f t="shared" si="14"/>
        <v>0</v>
      </c>
      <c r="AT100" s="77">
        <f t="shared" si="15"/>
        <v>0</v>
      </c>
      <c r="AU100" s="77">
        <f t="shared" si="16"/>
        <v>0</v>
      </c>
      <c r="AV100" s="80"/>
      <c r="AW100" s="81"/>
      <c r="AX100" s="81"/>
      <c r="AY100" s="126"/>
      <c r="AZ100" s="126"/>
      <c r="BA100" s="77">
        <f t="shared" si="17"/>
        <v>0</v>
      </c>
      <c r="BB100" s="83"/>
      <c r="BC100" s="133"/>
      <c r="BD100" s="62" t="str">
        <f t="shared" si="18"/>
        <v>正确</v>
      </c>
    </row>
    <row r="101" s="1" customFormat="1" ht="33" customHeight="1" spans="1:56">
      <c r="A101" s="128">
        <f t="shared" si="10"/>
        <v>97</v>
      </c>
      <c r="B101" s="115"/>
      <c r="C101" s="135"/>
      <c r="D101" s="117"/>
      <c r="E101" s="115"/>
      <c r="F101" s="87">
        <f t="shared" si="11"/>
        <v>30</v>
      </c>
      <c r="G101" s="136"/>
      <c r="H101" s="119"/>
      <c r="I101" s="119"/>
      <c r="J101" s="119"/>
      <c r="K101" s="119"/>
      <c r="L101" s="119"/>
      <c r="M101" s="119"/>
      <c r="N101" s="119"/>
      <c r="O101" s="119"/>
      <c r="P101" s="119"/>
      <c r="Q101" s="119"/>
      <c r="R101" s="119"/>
      <c r="S101" s="72">
        <f t="shared" si="12"/>
        <v>0</v>
      </c>
      <c r="T101" s="137"/>
      <c r="U101" s="122"/>
      <c r="V101" s="123"/>
      <c r="W101" s="124"/>
      <c r="X101" s="124"/>
      <c r="Y101" s="124"/>
      <c r="Z101" s="124"/>
      <c r="AA101" s="124"/>
      <c r="AB101" s="125"/>
      <c r="AC101" s="77">
        <f t="shared" si="13"/>
        <v>0</v>
      </c>
      <c r="AD101" s="125"/>
      <c r="AE101" s="125"/>
      <c r="AF101" s="125"/>
      <c r="AG101" s="125"/>
      <c r="AH101" s="125"/>
      <c r="AI101" s="125"/>
      <c r="AJ101" s="125"/>
      <c r="AK101" s="125"/>
      <c r="AL101" s="125"/>
      <c r="AM101" s="125"/>
      <c r="AN101" s="125"/>
      <c r="AO101" s="125"/>
      <c r="AP101" s="125"/>
      <c r="AQ101" s="125"/>
      <c r="AR101" s="125"/>
      <c r="AS101" s="79">
        <f t="shared" si="14"/>
        <v>0</v>
      </c>
      <c r="AT101" s="77">
        <f t="shared" si="15"/>
        <v>0</v>
      </c>
      <c r="AU101" s="77">
        <f t="shared" si="16"/>
        <v>0</v>
      </c>
      <c r="AV101" s="80"/>
      <c r="AW101" s="81"/>
      <c r="AX101" s="81"/>
      <c r="AY101" s="126"/>
      <c r="AZ101" s="126"/>
      <c r="BA101" s="77">
        <f t="shared" si="17"/>
        <v>0</v>
      </c>
      <c r="BB101" s="83"/>
      <c r="BC101" s="133"/>
      <c r="BD101" s="62" t="str">
        <f t="shared" si="18"/>
        <v>正确</v>
      </c>
    </row>
    <row r="102" s="1" customFormat="1" ht="33" customHeight="1" spans="1:56">
      <c r="A102" s="128">
        <f t="shared" si="10"/>
        <v>98</v>
      </c>
      <c r="B102" s="115"/>
      <c r="C102" s="135"/>
      <c r="D102" s="117"/>
      <c r="E102" s="115"/>
      <c r="F102" s="87">
        <f t="shared" si="11"/>
        <v>30</v>
      </c>
      <c r="G102" s="136"/>
      <c r="H102" s="119"/>
      <c r="I102" s="119"/>
      <c r="J102" s="119"/>
      <c r="K102" s="119"/>
      <c r="L102" s="119"/>
      <c r="M102" s="119"/>
      <c r="N102" s="119"/>
      <c r="O102" s="119"/>
      <c r="P102" s="119"/>
      <c r="Q102" s="119"/>
      <c r="R102" s="119"/>
      <c r="S102" s="72">
        <f t="shared" si="12"/>
        <v>0</v>
      </c>
      <c r="T102" s="137"/>
      <c r="U102" s="122"/>
      <c r="V102" s="123"/>
      <c r="W102" s="124"/>
      <c r="X102" s="124"/>
      <c r="Y102" s="124"/>
      <c r="Z102" s="124"/>
      <c r="AA102" s="124"/>
      <c r="AB102" s="125"/>
      <c r="AC102" s="77">
        <f t="shared" si="13"/>
        <v>0</v>
      </c>
      <c r="AD102" s="125"/>
      <c r="AE102" s="125"/>
      <c r="AF102" s="125"/>
      <c r="AG102" s="125"/>
      <c r="AH102" s="125"/>
      <c r="AI102" s="125"/>
      <c r="AJ102" s="125"/>
      <c r="AK102" s="125"/>
      <c r="AL102" s="125"/>
      <c r="AM102" s="125"/>
      <c r="AN102" s="125"/>
      <c r="AO102" s="125"/>
      <c r="AP102" s="125"/>
      <c r="AQ102" s="125"/>
      <c r="AR102" s="125"/>
      <c r="AS102" s="79">
        <f t="shared" si="14"/>
        <v>0</v>
      </c>
      <c r="AT102" s="77">
        <f t="shared" si="15"/>
        <v>0</v>
      </c>
      <c r="AU102" s="77">
        <f t="shared" si="16"/>
        <v>0</v>
      </c>
      <c r="AV102" s="80"/>
      <c r="AW102" s="81"/>
      <c r="AX102" s="81"/>
      <c r="AY102" s="126"/>
      <c r="AZ102" s="126"/>
      <c r="BA102" s="77">
        <f t="shared" si="17"/>
        <v>0</v>
      </c>
      <c r="BB102" s="83"/>
      <c r="BC102" s="133"/>
      <c r="BD102" s="62" t="str">
        <f t="shared" si="18"/>
        <v>正确</v>
      </c>
    </row>
    <row r="103" s="1" customFormat="1" ht="33" customHeight="1" spans="1:56">
      <c r="A103" s="128">
        <f t="shared" si="10"/>
        <v>99</v>
      </c>
      <c r="B103" s="115"/>
      <c r="C103" s="135"/>
      <c r="D103" s="117"/>
      <c r="E103" s="115"/>
      <c r="F103" s="87">
        <f t="shared" si="11"/>
        <v>30</v>
      </c>
      <c r="G103" s="136"/>
      <c r="H103" s="119"/>
      <c r="I103" s="119"/>
      <c r="J103" s="119"/>
      <c r="K103" s="119"/>
      <c r="L103" s="119"/>
      <c r="M103" s="119"/>
      <c r="N103" s="119"/>
      <c r="O103" s="119"/>
      <c r="P103" s="119"/>
      <c r="Q103" s="119"/>
      <c r="R103" s="119"/>
      <c r="S103" s="72">
        <f t="shared" si="12"/>
        <v>0</v>
      </c>
      <c r="T103" s="137"/>
      <c r="U103" s="122"/>
      <c r="V103" s="123"/>
      <c r="W103" s="124"/>
      <c r="X103" s="124"/>
      <c r="Y103" s="124"/>
      <c r="Z103" s="124"/>
      <c r="AA103" s="124"/>
      <c r="AB103" s="125"/>
      <c r="AC103" s="77">
        <f t="shared" si="13"/>
        <v>0</v>
      </c>
      <c r="AD103" s="125"/>
      <c r="AE103" s="125"/>
      <c r="AF103" s="125"/>
      <c r="AG103" s="125"/>
      <c r="AH103" s="125"/>
      <c r="AI103" s="125"/>
      <c r="AJ103" s="125"/>
      <c r="AK103" s="125"/>
      <c r="AL103" s="125"/>
      <c r="AM103" s="125"/>
      <c r="AN103" s="125"/>
      <c r="AO103" s="125"/>
      <c r="AP103" s="125"/>
      <c r="AQ103" s="125"/>
      <c r="AR103" s="125"/>
      <c r="AS103" s="79">
        <f t="shared" si="14"/>
        <v>0</v>
      </c>
      <c r="AT103" s="77">
        <f t="shared" si="15"/>
        <v>0</v>
      </c>
      <c r="AU103" s="77">
        <f t="shared" si="16"/>
        <v>0</v>
      </c>
      <c r="AV103" s="80"/>
      <c r="AW103" s="81"/>
      <c r="AX103" s="81"/>
      <c r="AY103" s="126"/>
      <c r="AZ103" s="126"/>
      <c r="BA103" s="77">
        <f t="shared" si="17"/>
        <v>0</v>
      </c>
      <c r="BB103" s="83"/>
      <c r="BC103" s="133"/>
      <c r="BD103" s="62" t="str">
        <f t="shared" si="18"/>
        <v>正确</v>
      </c>
    </row>
    <row r="104" s="1" customFormat="1" ht="33" customHeight="1" spans="1:56">
      <c r="A104" s="128">
        <f t="shared" si="10"/>
        <v>100</v>
      </c>
      <c r="B104" s="115"/>
      <c r="C104" s="135"/>
      <c r="D104" s="117"/>
      <c r="E104" s="115"/>
      <c r="F104" s="87">
        <f t="shared" si="11"/>
        <v>30</v>
      </c>
      <c r="G104" s="136"/>
      <c r="H104" s="119"/>
      <c r="I104" s="119"/>
      <c r="J104" s="119"/>
      <c r="K104" s="119"/>
      <c r="L104" s="119"/>
      <c r="M104" s="119"/>
      <c r="N104" s="119"/>
      <c r="O104" s="119"/>
      <c r="P104" s="119"/>
      <c r="Q104" s="119"/>
      <c r="R104" s="119"/>
      <c r="S104" s="72">
        <f t="shared" si="12"/>
        <v>0</v>
      </c>
      <c r="T104" s="137"/>
      <c r="U104" s="122"/>
      <c r="V104" s="123"/>
      <c r="W104" s="124"/>
      <c r="X104" s="124"/>
      <c r="Y104" s="124"/>
      <c r="Z104" s="124"/>
      <c r="AA104" s="124"/>
      <c r="AB104" s="125"/>
      <c r="AC104" s="77">
        <f t="shared" si="13"/>
        <v>0</v>
      </c>
      <c r="AD104" s="125"/>
      <c r="AE104" s="125"/>
      <c r="AF104" s="125"/>
      <c r="AG104" s="125"/>
      <c r="AH104" s="125"/>
      <c r="AI104" s="125"/>
      <c r="AJ104" s="125"/>
      <c r="AK104" s="125"/>
      <c r="AL104" s="125"/>
      <c r="AM104" s="125"/>
      <c r="AN104" s="125"/>
      <c r="AO104" s="125"/>
      <c r="AP104" s="125"/>
      <c r="AQ104" s="125"/>
      <c r="AR104" s="125"/>
      <c r="AS104" s="79">
        <f t="shared" si="14"/>
        <v>0</v>
      </c>
      <c r="AT104" s="77">
        <f t="shared" si="15"/>
        <v>0</v>
      </c>
      <c r="AU104" s="77">
        <f t="shared" si="16"/>
        <v>0</v>
      </c>
      <c r="AV104" s="80"/>
      <c r="AW104" s="81"/>
      <c r="AX104" s="81"/>
      <c r="AY104" s="126"/>
      <c r="AZ104" s="126"/>
      <c r="BA104" s="77">
        <f t="shared" si="17"/>
        <v>0</v>
      </c>
      <c r="BB104" s="83"/>
      <c r="BC104" s="133"/>
      <c r="BD104" s="62" t="str">
        <f t="shared" si="18"/>
        <v>正确</v>
      </c>
    </row>
    <row r="105" s="1" customFormat="1" ht="33" customHeight="1" spans="1:56">
      <c r="A105" s="128">
        <f t="shared" si="10"/>
        <v>101</v>
      </c>
      <c r="B105" s="115"/>
      <c r="C105" s="135"/>
      <c r="D105" s="117"/>
      <c r="E105" s="115"/>
      <c r="F105" s="87">
        <f t="shared" si="11"/>
        <v>30</v>
      </c>
      <c r="G105" s="136"/>
      <c r="H105" s="119"/>
      <c r="I105" s="119"/>
      <c r="J105" s="119"/>
      <c r="K105" s="119"/>
      <c r="L105" s="119"/>
      <c r="M105" s="119"/>
      <c r="N105" s="119"/>
      <c r="O105" s="119"/>
      <c r="P105" s="119"/>
      <c r="Q105" s="119"/>
      <c r="R105" s="119"/>
      <c r="S105" s="72">
        <f t="shared" si="12"/>
        <v>0</v>
      </c>
      <c r="T105" s="137"/>
      <c r="U105" s="122"/>
      <c r="V105" s="123"/>
      <c r="W105" s="124"/>
      <c r="X105" s="124"/>
      <c r="Y105" s="124"/>
      <c r="Z105" s="124"/>
      <c r="AA105" s="124"/>
      <c r="AB105" s="125"/>
      <c r="AC105" s="77">
        <f t="shared" si="13"/>
        <v>0</v>
      </c>
      <c r="AD105" s="125"/>
      <c r="AE105" s="125"/>
      <c r="AF105" s="125"/>
      <c r="AG105" s="125"/>
      <c r="AH105" s="125"/>
      <c r="AI105" s="125"/>
      <c r="AJ105" s="125"/>
      <c r="AK105" s="125"/>
      <c r="AL105" s="125"/>
      <c r="AM105" s="125"/>
      <c r="AN105" s="125"/>
      <c r="AO105" s="125"/>
      <c r="AP105" s="125"/>
      <c r="AQ105" s="125"/>
      <c r="AR105" s="125"/>
      <c r="AS105" s="79">
        <f t="shared" si="14"/>
        <v>0</v>
      </c>
      <c r="AT105" s="77">
        <f t="shared" si="15"/>
        <v>0</v>
      </c>
      <c r="AU105" s="77">
        <f t="shared" si="16"/>
        <v>0</v>
      </c>
      <c r="AV105" s="80"/>
      <c r="AW105" s="81"/>
      <c r="AX105" s="81"/>
      <c r="AY105" s="126"/>
      <c r="AZ105" s="126"/>
      <c r="BA105" s="77">
        <f t="shared" si="17"/>
        <v>0</v>
      </c>
      <c r="BB105" s="83"/>
      <c r="BC105" s="133"/>
      <c r="BD105" s="62" t="str">
        <f t="shared" si="18"/>
        <v>正确</v>
      </c>
    </row>
    <row r="106" s="1" customFormat="1" ht="33" customHeight="1" spans="1:56">
      <c r="A106" s="128">
        <f t="shared" si="10"/>
        <v>102</v>
      </c>
      <c r="B106" s="115"/>
      <c r="C106" s="135"/>
      <c r="D106" s="117"/>
      <c r="E106" s="115"/>
      <c r="F106" s="87">
        <f t="shared" si="11"/>
        <v>30</v>
      </c>
      <c r="G106" s="136"/>
      <c r="H106" s="119"/>
      <c r="I106" s="119"/>
      <c r="J106" s="119"/>
      <c r="K106" s="119"/>
      <c r="L106" s="119"/>
      <c r="M106" s="119"/>
      <c r="N106" s="119"/>
      <c r="O106" s="119"/>
      <c r="P106" s="119"/>
      <c r="Q106" s="119"/>
      <c r="R106" s="119"/>
      <c r="S106" s="72">
        <f t="shared" si="12"/>
        <v>0</v>
      </c>
      <c r="T106" s="137"/>
      <c r="U106" s="122"/>
      <c r="V106" s="123"/>
      <c r="W106" s="124"/>
      <c r="X106" s="124"/>
      <c r="Y106" s="124"/>
      <c r="Z106" s="124"/>
      <c r="AA106" s="124"/>
      <c r="AB106" s="125"/>
      <c r="AC106" s="77">
        <f t="shared" si="13"/>
        <v>0</v>
      </c>
      <c r="AD106" s="125"/>
      <c r="AE106" s="125"/>
      <c r="AF106" s="125"/>
      <c r="AG106" s="125"/>
      <c r="AH106" s="125"/>
      <c r="AI106" s="125"/>
      <c r="AJ106" s="125"/>
      <c r="AK106" s="125"/>
      <c r="AL106" s="125"/>
      <c r="AM106" s="125"/>
      <c r="AN106" s="125"/>
      <c r="AO106" s="125"/>
      <c r="AP106" s="125"/>
      <c r="AQ106" s="125"/>
      <c r="AR106" s="125"/>
      <c r="AS106" s="79">
        <f t="shared" si="14"/>
        <v>0</v>
      </c>
      <c r="AT106" s="77">
        <f t="shared" si="15"/>
        <v>0</v>
      </c>
      <c r="AU106" s="77">
        <f t="shared" si="16"/>
        <v>0</v>
      </c>
      <c r="AV106" s="80"/>
      <c r="AW106" s="81"/>
      <c r="AX106" s="81"/>
      <c r="AY106" s="126"/>
      <c r="AZ106" s="126"/>
      <c r="BA106" s="77">
        <f t="shared" si="17"/>
        <v>0</v>
      </c>
      <c r="BB106" s="83"/>
      <c r="BC106" s="133"/>
      <c r="BD106" s="62" t="str">
        <f t="shared" si="18"/>
        <v>正确</v>
      </c>
    </row>
    <row r="107" s="1" customFormat="1" ht="33" customHeight="1" spans="1:56">
      <c r="A107" s="128">
        <f t="shared" si="10"/>
        <v>103</v>
      </c>
      <c r="B107" s="115"/>
      <c r="C107" s="135"/>
      <c r="D107" s="117"/>
      <c r="E107" s="115"/>
      <c r="F107" s="87">
        <f t="shared" si="11"/>
        <v>30</v>
      </c>
      <c r="G107" s="136"/>
      <c r="H107" s="119"/>
      <c r="I107" s="119"/>
      <c r="J107" s="119"/>
      <c r="K107" s="119"/>
      <c r="L107" s="119"/>
      <c r="M107" s="119"/>
      <c r="N107" s="119"/>
      <c r="O107" s="119"/>
      <c r="P107" s="119"/>
      <c r="Q107" s="119"/>
      <c r="R107" s="119"/>
      <c r="S107" s="72">
        <f t="shared" si="12"/>
        <v>0</v>
      </c>
      <c r="T107" s="137"/>
      <c r="U107" s="122"/>
      <c r="V107" s="123"/>
      <c r="W107" s="124"/>
      <c r="X107" s="124"/>
      <c r="Y107" s="124"/>
      <c r="Z107" s="124"/>
      <c r="AA107" s="124"/>
      <c r="AB107" s="125"/>
      <c r="AC107" s="77">
        <f t="shared" si="13"/>
        <v>0</v>
      </c>
      <c r="AD107" s="125"/>
      <c r="AE107" s="125"/>
      <c r="AF107" s="125"/>
      <c r="AG107" s="125"/>
      <c r="AH107" s="125"/>
      <c r="AI107" s="125"/>
      <c r="AJ107" s="125"/>
      <c r="AK107" s="125"/>
      <c r="AL107" s="125"/>
      <c r="AM107" s="125"/>
      <c r="AN107" s="125"/>
      <c r="AO107" s="125"/>
      <c r="AP107" s="125"/>
      <c r="AQ107" s="125"/>
      <c r="AR107" s="125"/>
      <c r="AS107" s="79">
        <f t="shared" si="14"/>
        <v>0</v>
      </c>
      <c r="AT107" s="77">
        <f t="shared" si="15"/>
        <v>0</v>
      </c>
      <c r="AU107" s="77">
        <f t="shared" si="16"/>
        <v>0</v>
      </c>
      <c r="AV107" s="80"/>
      <c r="AW107" s="81"/>
      <c r="AX107" s="81"/>
      <c r="AY107" s="126"/>
      <c r="AZ107" s="126"/>
      <c r="BA107" s="77">
        <f t="shared" si="17"/>
        <v>0</v>
      </c>
      <c r="BB107" s="83"/>
      <c r="BC107" s="133"/>
      <c r="BD107" s="62" t="str">
        <f t="shared" si="18"/>
        <v>正确</v>
      </c>
    </row>
    <row r="108" s="1" customFormat="1" ht="33" customHeight="1" spans="1:56">
      <c r="A108" s="128">
        <f t="shared" si="10"/>
        <v>104</v>
      </c>
      <c r="B108" s="115"/>
      <c r="C108" s="135"/>
      <c r="D108" s="117"/>
      <c r="E108" s="115"/>
      <c r="F108" s="87">
        <f t="shared" si="11"/>
        <v>30</v>
      </c>
      <c r="G108" s="136"/>
      <c r="H108" s="119"/>
      <c r="I108" s="119"/>
      <c r="J108" s="119"/>
      <c r="K108" s="119"/>
      <c r="L108" s="119"/>
      <c r="M108" s="119"/>
      <c r="N108" s="119"/>
      <c r="O108" s="119"/>
      <c r="P108" s="119"/>
      <c r="Q108" s="119"/>
      <c r="R108" s="119"/>
      <c r="S108" s="72">
        <f t="shared" si="12"/>
        <v>0</v>
      </c>
      <c r="T108" s="137"/>
      <c r="U108" s="122"/>
      <c r="V108" s="123"/>
      <c r="W108" s="124"/>
      <c r="X108" s="124"/>
      <c r="Y108" s="124"/>
      <c r="Z108" s="124"/>
      <c r="AA108" s="124"/>
      <c r="AB108" s="125"/>
      <c r="AC108" s="77">
        <f t="shared" si="13"/>
        <v>0</v>
      </c>
      <c r="AD108" s="125"/>
      <c r="AE108" s="125"/>
      <c r="AF108" s="125"/>
      <c r="AG108" s="125"/>
      <c r="AH108" s="125"/>
      <c r="AI108" s="125"/>
      <c r="AJ108" s="125"/>
      <c r="AK108" s="125"/>
      <c r="AL108" s="125"/>
      <c r="AM108" s="125"/>
      <c r="AN108" s="125"/>
      <c r="AO108" s="125"/>
      <c r="AP108" s="125"/>
      <c r="AQ108" s="125"/>
      <c r="AR108" s="125"/>
      <c r="AS108" s="79">
        <f t="shared" si="14"/>
        <v>0</v>
      </c>
      <c r="AT108" s="77">
        <f t="shared" si="15"/>
        <v>0</v>
      </c>
      <c r="AU108" s="77">
        <f t="shared" si="16"/>
        <v>0</v>
      </c>
      <c r="AV108" s="80"/>
      <c r="AW108" s="81"/>
      <c r="AX108" s="81"/>
      <c r="AY108" s="126"/>
      <c r="AZ108" s="126"/>
      <c r="BA108" s="77">
        <f t="shared" si="17"/>
        <v>0</v>
      </c>
      <c r="BB108" s="83"/>
      <c r="BC108" s="133"/>
      <c r="BD108" s="62" t="str">
        <f t="shared" si="18"/>
        <v>正确</v>
      </c>
    </row>
    <row r="109" s="1" customFormat="1" ht="33" customHeight="1" spans="1:56">
      <c r="A109" s="128">
        <f t="shared" si="10"/>
        <v>105</v>
      </c>
      <c r="B109" s="115"/>
      <c r="C109" s="135"/>
      <c r="D109" s="117"/>
      <c r="E109" s="115"/>
      <c r="F109" s="87">
        <f t="shared" si="11"/>
        <v>30</v>
      </c>
      <c r="G109" s="136"/>
      <c r="H109" s="119"/>
      <c r="I109" s="119"/>
      <c r="J109" s="119"/>
      <c r="K109" s="119"/>
      <c r="L109" s="119"/>
      <c r="M109" s="119"/>
      <c r="N109" s="119"/>
      <c r="O109" s="119"/>
      <c r="P109" s="119"/>
      <c r="Q109" s="119"/>
      <c r="R109" s="119"/>
      <c r="S109" s="72">
        <f t="shared" si="12"/>
        <v>0</v>
      </c>
      <c r="T109" s="137"/>
      <c r="U109" s="122"/>
      <c r="V109" s="123"/>
      <c r="W109" s="124"/>
      <c r="X109" s="124"/>
      <c r="Y109" s="124"/>
      <c r="Z109" s="124"/>
      <c r="AA109" s="124"/>
      <c r="AB109" s="125"/>
      <c r="AC109" s="77">
        <f t="shared" si="13"/>
        <v>0</v>
      </c>
      <c r="AD109" s="125"/>
      <c r="AE109" s="125"/>
      <c r="AF109" s="125"/>
      <c r="AG109" s="125"/>
      <c r="AH109" s="125"/>
      <c r="AI109" s="125"/>
      <c r="AJ109" s="125"/>
      <c r="AK109" s="125"/>
      <c r="AL109" s="125"/>
      <c r="AM109" s="125"/>
      <c r="AN109" s="125"/>
      <c r="AO109" s="125"/>
      <c r="AP109" s="125"/>
      <c r="AQ109" s="125"/>
      <c r="AR109" s="125"/>
      <c r="AS109" s="79">
        <f t="shared" si="14"/>
        <v>0</v>
      </c>
      <c r="AT109" s="77">
        <f t="shared" si="15"/>
        <v>0</v>
      </c>
      <c r="AU109" s="77">
        <f t="shared" si="16"/>
        <v>0</v>
      </c>
      <c r="AV109" s="80"/>
      <c r="AW109" s="81"/>
      <c r="AX109" s="81"/>
      <c r="AY109" s="126"/>
      <c r="AZ109" s="126"/>
      <c r="BA109" s="77">
        <f t="shared" si="17"/>
        <v>0</v>
      </c>
      <c r="BB109" s="83"/>
      <c r="BC109" s="133"/>
      <c r="BD109" s="62" t="str">
        <f t="shared" si="18"/>
        <v>正确</v>
      </c>
    </row>
    <row r="110" s="1" customFormat="1" ht="33" customHeight="1" spans="1:56">
      <c r="A110" s="128">
        <f t="shared" si="10"/>
        <v>106</v>
      </c>
      <c r="B110" s="115"/>
      <c r="C110" s="135"/>
      <c r="D110" s="117"/>
      <c r="E110" s="115"/>
      <c r="F110" s="87">
        <f t="shared" si="11"/>
        <v>30</v>
      </c>
      <c r="G110" s="136"/>
      <c r="H110" s="119"/>
      <c r="I110" s="119"/>
      <c r="J110" s="119"/>
      <c r="K110" s="119"/>
      <c r="L110" s="119"/>
      <c r="M110" s="119"/>
      <c r="N110" s="119"/>
      <c r="O110" s="119"/>
      <c r="P110" s="119"/>
      <c r="Q110" s="119"/>
      <c r="R110" s="119"/>
      <c r="S110" s="72">
        <f t="shared" si="12"/>
        <v>0</v>
      </c>
      <c r="T110" s="137"/>
      <c r="U110" s="122"/>
      <c r="V110" s="123"/>
      <c r="W110" s="124"/>
      <c r="X110" s="124"/>
      <c r="Y110" s="124"/>
      <c r="Z110" s="124"/>
      <c r="AA110" s="124"/>
      <c r="AB110" s="125"/>
      <c r="AC110" s="77">
        <f t="shared" si="13"/>
        <v>0</v>
      </c>
      <c r="AD110" s="125"/>
      <c r="AE110" s="125"/>
      <c r="AF110" s="125"/>
      <c r="AG110" s="125"/>
      <c r="AH110" s="125"/>
      <c r="AI110" s="125"/>
      <c r="AJ110" s="125"/>
      <c r="AK110" s="125"/>
      <c r="AL110" s="125"/>
      <c r="AM110" s="125"/>
      <c r="AN110" s="125"/>
      <c r="AO110" s="125"/>
      <c r="AP110" s="125"/>
      <c r="AQ110" s="125"/>
      <c r="AR110" s="125"/>
      <c r="AS110" s="79">
        <f t="shared" si="14"/>
        <v>0</v>
      </c>
      <c r="AT110" s="77">
        <f t="shared" si="15"/>
        <v>0</v>
      </c>
      <c r="AU110" s="77">
        <f t="shared" si="16"/>
        <v>0</v>
      </c>
      <c r="AV110" s="80"/>
      <c r="AW110" s="81"/>
      <c r="AX110" s="81"/>
      <c r="AY110" s="126"/>
      <c r="AZ110" s="126"/>
      <c r="BA110" s="77">
        <f t="shared" si="17"/>
        <v>0</v>
      </c>
      <c r="BB110" s="83"/>
      <c r="BC110" s="133"/>
      <c r="BD110" s="62" t="str">
        <f t="shared" si="18"/>
        <v>正确</v>
      </c>
    </row>
    <row r="111" s="1" customFormat="1" ht="33" customHeight="1" spans="1:56">
      <c r="A111" s="128">
        <f t="shared" si="10"/>
        <v>107</v>
      </c>
      <c r="B111" s="115"/>
      <c r="C111" s="135"/>
      <c r="D111" s="117"/>
      <c r="E111" s="115"/>
      <c r="F111" s="87">
        <f t="shared" si="11"/>
        <v>30</v>
      </c>
      <c r="G111" s="136"/>
      <c r="H111" s="119"/>
      <c r="I111" s="119"/>
      <c r="J111" s="119"/>
      <c r="K111" s="119"/>
      <c r="L111" s="119"/>
      <c r="M111" s="119"/>
      <c r="N111" s="119"/>
      <c r="O111" s="119"/>
      <c r="P111" s="119"/>
      <c r="Q111" s="119"/>
      <c r="R111" s="119"/>
      <c r="S111" s="72">
        <f t="shared" si="12"/>
        <v>0</v>
      </c>
      <c r="T111" s="137"/>
      <c r="U111" s="122"/>
      <c r="V111" s="123"/>
      <c r="W111" s="124"/>
      <c r="X111" s="124"/>
      <c r="Y111" s="124"/>
      <c r="Z111" s="124"/>
      <c r="AA111" s="124"/>
      <c r="AB111" s="125"/>
      <c r="AC111" s="77">
        <f t="shared" si="13"/>
        <v>0</v>
      </c>
      <c r="AD111" s="125"/>
      <c r="AE111" s="125"/>
      <c r="AF111" s="125"/>
      <c r="AG111" s="125"/>
      <c r="AH111" s="125"/>
      <c r="AI111" s="125"/>
      <c r="AJ111" s="125"/>
      <c r="AK111" s="125"/>
      <c r="AL111" s="125"/>
      <c r="AM111" s="125"/>
      <c r="AN111" s="125"/>
      <c r="AO111" s="125"/>
      <c r="AP111" s="125"/>
      <c r="AQ111" s="125"/>
      <c r="AR111" s="125"/>
      <c r="AS111" s="79">
        <f t="shared" si="14"/>
        <v>0</v>
      </c>
      <c r="AT111" s="77">
        <f t="shared" si="15"/>
        <v>0</v>
      </c>
      <c r="AU111" s="77">
        <f t="shared" si="16"/>
        <v>0</v>
      </c>
      <c r="AV111" s="80"/>
      <c r="AW111" s="81"/>
      <c r="AX111" s="81"/>
      <c r="AY111" s="126"/>
      <c r="AZ111" s="126"/>
      <c r="BA111" s="77">
        <f t="shared" si="17"/>
        <v>0</v>
      </c>
      <c r="BB111" s="83"/>
      <c r="BC111" s="133"/>
      <c r="BD111" s="62" t="str">
        <f t="shared" si="18"/>
        <v>正确</v>
      </c>
    </row>
    <row r="112" s="1" customFormat="1" ht="33" customHeight="1" spans="1:56">
      <c r="A112" s="128">
        <f t="shared" si="10"/>
        <v>108</v>
      </c>
      <c r="B112" s="115"/>
      <c r="C112" s="135"/>
      <c r="D112" s="117"/>
      <c r="E112" s="115"/>
      <c r="F112" s="87">
        <f t="shared" si="11"/>
        <v>30</v>
      </c>
      <c r="G112" s="136"/>
      <c r="H112" s="119"/>
      <c r="I112" s="119"/>
      <c r="J112" s="119"/>
      <c r="K112" s="119"/>
      <c r="L112" s="119"/>
      <c r="M112" s="119"/>
      <c r="N112" s="119"/>
      <c r="O112" s="119"/>
      <c r="P112" s="119"/>
      <c r="Q112" s="119"/>
      <c r="R112" s="119"/>
      <c r="S112" s="72">
        <f t="shared" si="12"/>
        <v>0</v>
      </c>
      <c r="T112" s="137"/>
      <c r="U112" s="122"/>
      <c r="V112" s="123"/>
      <c r="W112" s="124"/>
      <c r="X112" s="124"/>
      <c r="Y112" s="124"/>
      <c r="Z112" s="124"/>
      <c r="AA112" s="124"/>
      <c r="AB112" s="125"/>
      <c r="AC112" s="77">
        <f t="shared" si="13"/>
        <v>0</v>
      </c>
      <c r="AD112" s="125"/>
      <c r="AE112" s="125"/>
      <c r="AF112" s="125"/>
      <c r="AG112" s="125"/>
      <c r="AH112" s="125"/>
      <c r="AI112" s="125"/>
      <c r="AJ112" s="125"/>
      <c r="AK112" s="125"/>
      <c r="AL112" s="125"/>
      <c r="AM112" s="125"/>
      <c r="AN112" s="125"/>
      <c r="AO112" s="125"/>
      <c r="AP112" s="125"/>
      <c r="AQ112" s="125"/>
      <c r="AR112" s="125"/>
      <c r="AS112" s="79">
        <f t="shared" si="14"/>
        <v>0</v>
      </c>
      <c r="AT112" s="77">
        <f t="shared" si="15"/>
        <v>0</v>
      </c>
      <c r="AU112" s="77">
        <f t="shared" si="16"/>
        <v>0</v>
      </c>
      <c r="AV112" s="80"/>
      <c r="AW112" s="81"/>
      <c r="AX112" s="81"/>
      <c r="AY112" s="126"/>
      <c r="AZ112" s="126"/>
      <c r="BA112" s="77">
        <f t="shared" si="17"/>
        <v>0</v>
      </c>
      <c r="BB112" s="83"/>
      <c r="BC112" s="133"/>
      <c r="BD112" s="62" t="str">
        <f t="shared" si="18"/>
        <v>正确</v>
      </c>
    </row>
    <row r="113" s="1" customFormat="1" ht="33" customHeight="1" spans="1:56">
      <c r="A113" s="128">
        <f t="shared" si="10"/>
        <v>109</v>
      </c>
      <c r="B113" s="115"/>
      <c r="C113" s="135"/>
      <c r="D113" s="117"/>
      <c r="E113" s="115"/>
      <c r="F113" s="87">
        <f t="shared" si="11"/>
        <v>30</v>
      </c>
      <c r="G113" s="136"/>
      <c r="H113" s="119"/>
      <c r="I113" s="119"/>
      <c r="J113" s="119"/>
      <c r="K113" s="119"/>
      <c r="L113" s="119"/>
      <c r="M113" s="119"/>
      <c r="N113" s="119"/>
      <c r="O113" s="119"/>
      <c r="P113" s="119"/>
      <c r="Q113" s="119"/>
      <c r="R113" s="119"/>
      <c r="S113" s="72">
        <f t="shared" si="12"/>
        <v>0</v>
      </c>
      <c r="T113" s="137"/>
      <c r="U113" s="122"/>
      <c r="V113" s="123"/>
      <c r="W113" s="124"/>
      <c r="X113" s="124"/>
      <c r="Y113" s="124"/>
      <c r="Z113" s="124"/>
      <c r="AA113" s="124"/>
      <c r="AB113" s="125"/>
      <c r="AC113" s="77">
        <f t="shared" si="13"/>
        <v>0</v>
      </c>
      <c r="AD113" s="125"/>
      <c r="AE113" s="125"/>
      <c r="AF113" s="125"/>
      <c r="AG113" s="125"/>
      <c r="AH113" s="125"/>
      <c r="AI113" s="125"/>
      <c r="AJ113" s="125"/>
      <c r="AK113" s="125"/>
      <c r="AL113" s="125"/>
      <c r="AM113" s="125"/>
      <c r="AN113" s="125"/>
      <c r="AO113" s="125"/>
      <c r="AP113" s="125"/>
      <c r="AQ113" s="125"/>
      <c r="AR113" s="125"/>
      <c r="AS113" s="79">
        <f t="shared" si="14"/>
        <v>0</v>
      </c>
      <c r="AT113" s="77">
        <f t="shared" si="15"/>
        <v>0</v>
      </c>
      <c r="AU113" s="77">
        <f t="shared" si="16"/>
        <v>0</v>
      </c>
      <c r="AV113" s="80"/>
      <c r="AW113" s="81"/>
      <c r="AX113" s="81"/>
      <c r="AY113" s="126"/>
      <c r="AZ113" s="126"/>
      <c r="BA113" s="77">
        <f t="shared" si="17"/>
        <v>0</v>
      </c>
      <c r="BB113" s="83"/>
      <c r="BC113" s="133"/>
      <c r="BD113" s="62" t="str">
        <f t="shared" si="18"/>
        <v>正确</v>
      </c>
    </row>
    <row r="114" s="1" customFormat="1" ht="33" customHeight="1" spans="1:56">
      <c r="A114" s="128">
        <f t="shared" si="10"/>
        <v>110</v>
      </c>
      <c r="B114" s="115"/>
      <c r="C114" s="135"/>
      <c r="D114" s="117"/>
      <c r="E114" s="115"/>
      <c r="F114" s="87">
        <f t="shared" si="11"/>
        <v>30</v>
      </c>
      <c r="G114" s="136"/>
      <c r="H114" s="119"/>
      <c r="I114" s="119"/>
      <c r="J114" s="119"/>
      <c r="K114" s="119"/>
      <c r="L114" s="119"/>
      <c r="M114" s="119"/>
      <c r="N114" s="119"/>
      <c r="O114" s="119"/>
      <c r="P114" s="119"/>
      <c r="Q114" s="119"/>
      <c r="R114" s="119"/>
      <c r="S114" s="72">
        <f t="shared" si="12"/>
        <v>0</v>
      </c>
      <c r="T114" s="137"/>
      <c r="U114" s="122"/>
      <c r="V114" s="123"/>
      <c r="W114" s="124"/>
      <c r="X114" s="124"/>
      <c r="Y114" s="124"/>
      <c r="Z114" s="124"/>
      <c r="AA114" s="124"/>
      <c r="AB114" s="125"/>
      <c r="AC114" s="77">
        <f t="shared" si="13"/>
        <v>0</v>
      </c>
      <c r="AD114" s="125"/>
      <c r="AE114" s="125"/>
      <c r="AF114" s="125"/>
      <c r="AG114" s="125"/>
      <c r="AH114" s="125"/>
      <c r="AI114" s="125"/>
      <c r="AJ114" s="125"/>
      <c r="AK114" s="125"/>
      <c r="AL114" s="125"/>
      <c r="AM114" s="125"/>
      <c r="AN114" s="125"/>
      <c r="AO114" s="125"/>
      <c r="AP114" s="125"/>
      <c r="AQ114" s="125"/>
      <c r="AR114" s="125"/>
      <c r="AS114" s="79">
        <f t="shared" si="14"/>
        <v>0</v>
      </c>
      <c r="AT114" s="77">
        <f t="shared" si="15"/>
        <v>0</v>
      </c>
      <c r="AU114" s="77">
        <f t="shared" si="16"/>
        <v>0</v>
      </c>
      <c r="AV114" s="80"/>
      <c r="AW114" s="81"/>
      <c r="AX114" s="81"/>
      <c r="AY114" s="126"/>
      <c r="AZ114" s="126"/>
      <c r="BA114" s="77">
        <f t="shared" si="17"/>
        <v>0</v>
      </c>
      <c r="BB114" s="83"/>
      <c r="BC114" s="133"/>
      <c r="BD114" s="62" t="str">
        <f t="shared" si="18"/>
        <v>正确</v>
      </c>
    </row>
    <row r="115" s="1" customFormat="1" ht="33" customHeight="1" spans="1:56">
      <c r="A115" s="128">
        <f t="shared" si="10"/>
        <v>111</v>
      </c>
      <c r="B115" s="115"/>
      <c r="C115" s="135"/>
      <c r="D115" s="117"/>
      <c r="E115" s="115"/>
      <c r="F115" s="87">
        <f t="shared" si="11"/>
        <v>30</v>
      </c>
      <c r="G115" s="136"/>
      <c r="H115" s="119"/>
      <c r="I115" s="119"/>
      <c r="J115" s="119"/>
      <c r="K115" s="119"/>
      <c r="L115" s="119"/>
      <c r="M115" s="119"/>
      <c r="N115" s="119"/>
      <c r="O115" s="119"/>
      <c r="P115" s="119"/>
      <c r="Q115" s="119"/>
      <c r="R115" s="119"/>
      <c r="S115" s="72">
        <f t="shared" si="12"/>
        <v>0</v>
      </c>
      <c r="T115" s="137"/>
      <c r="U115" s="122"/>
      <c r="V115" s="123"/>
      <c r="W115" s="124"/>
      <c r="X115" s="124"/>
      <c r="Y115" s="124"/>
      <c r="Z115" s="124"/>
      <c r="AA115" s="124"/>
      <c r="AB115" s="125"/>
      <c r="AC115" s="77">
        <f t="shared" si="13"/>
        <v>0</v>
      </c>
      <c r="AD115" s="125"/>
      <c r="AE115" s="125"/>
      <c r="AF115" s="125"/>
      <c r="AG115" s="125"/>
      <c r="AH115" s="125"/>
      <c r="AI115" s="125"/>
      <c r="AJ115" s="125"/>
      <c r="AK115" s="125"/>
      <c r="AL115" s="125"/>
      <c r="AM115" s="125"/>
      <c r="AN115" s="125"/>
      <c r="AO115" s="125"/>
      <c r="AP115" s="125"/>
      <c r="AQ115" s="125"/>
      <c r="AR115" s="125"/>
      <c r="AS115" s="79">
        <f t="shared" si="14"/>
        <v>0</v>
      </c>
      <c r="AT115" s="77">
        <f t="shared" si="15"/>
        <v>0</v>
      </c>
      <c r="AU115" s="77">
        <f t="shared" si="16"/>
        <v>0</v>
      </c>
      <c r="AV115" s="80"/>
      <c r="AW115" s="81"/>
      <c r="AX115" s="81"/>
      <c r="AY115" s="126"/>
      <c r="AZ115" s="126"/>
      <c r="BA115" s="77">
        <f t="shared" si="17"/>
        <v>0</v>
      </c>
      <c r="BB115" s="83"/>
      <c r="BC115" s="133"/>
      <c r="BD115" s="62" t="str">
        <f t="shared" si="18"/>
        <v>正确</v>
      </c>
    </row>
    <row r="116" s="1" customFormat="1" ht="33" customHeight="1" spans="1:56">
      <c r="A116" s="128">
        <f t="shared" si="10"/>
        <v>112</v>
      </c>
      <c r="B116" s="115"/>
      <c r="C116" s="135"/>
      <c r="D116" s="117"/>
      <c r="E116" s="115"/>
      <c r="F116" s="87">
        <f t="shared" si="11"/>
        <v>30</v>
      </c>
      <c r="G116" s="136"/>
      <c r="H116" s="119"/>
      <c r="I116" s="119"/>
      <c r="J116" s="119"/>
      <c r="K116" s="119"/>
      <c r="L116" s="119"/>
      <c r="M116" s="119"/>
      <c r="N116" s="119"/>
      <c r="O116" s="119"/>
      <c r="P116" s="119"/>
      <c r="Q116" s="119"/>
      <c r="R116" s="119"/>
      <c r="S116" s="72">
        <f t="shared" si="12"/>
        <v>0</v>
      </c>
      <c r="T116" s="137"/>
      <c r="U116" s="122"/>
      <c r="V116" s="123"/>
      <c r="W116" s="124"/>
      <c r="X116" s="124"/>
      <c r="Y116" s="124"/>
      <c r="Z116" s="124"/>
      <c r="AA116" s="124"/>
      <c r="AB116" s="125"/>
      <c r="AC116" s="77">
        <f t="shared" si="13"/>
        <v>0</v>
      </c>
      <c r="AD116" s="125"/>
      <c r="AE116" s="125"/>
      <c r="AF116" s="125"/>
      <c r="AG116" s="125"/>
      <c r="AH116" s="125"/>
      <c r="AI116" s="125"/>
      <c r="AJ116" s="125"/>
      <c r="AK116" s="125"/>
      <c r="AL116" s="125"/>
      <c r="AM116" s="125"/>
      <c r="AN116" s="125"/>
      <c r="AO116" s="125"/>
      <c r="AP116" s="125"/>
      <c r="AQ116" s="125"/>
      <c r="AR116" s="125"/>
      <c r="AS116" s="79">
        <f t="shared" si="14"/>
        <v>0</v>
      </c>
      <c r="AT116" s="77">
        <f t="shared" si="15"/>
        <v>0</v>
      </c>
      <c r="AU116" s="77">
        <f t="shared" si="16"/>
        <v>0</v>
      </c>
      <c r="AV116" s="80"/>
      <c r="AW116" s="81"/>
      <c r="AX116" s="81"/>
      <c r="AY116" s="126"/>
      <c r="AZ116" s="126"/>
      <c r="BA116" s="77">
        <f t="shared" si="17"/>
        <v>0</v>
      </c>
      <c r="BB116" s="83"/>
      <c r="BC116" s="133"/>
      <c r="BD116" s="62" t="str">
        <f t="shared" si="18"/>
        <v>正确</v>
      </c>
    </row>
    <row r="117" s="1" customFormat="1" ht="33" customHeight="1" spans="1:56">
      <c r="A117" s="128">
        <f t="shared" si="10"/>
        <v>113</v>
      </c>
      <c r="B117" s="115"/>
      <c r="C117" s="135"/>
      <c r="D117" s="117"/>
      <c r="E117" s="115"/>
      <c r="F117" s="87">
        <f t="shared" si="11"/>
        <v>30</v>
      </c>
      <c r="G117" s="136"/>
      <c r="H117" s="119"/>
      <c r="I117" s="119"/>
      <c r="J117" s="119"/>
      <c r="K117" s="119"/>
      <c r="L117" s="119"/>
      <c r="M117" s="119"/>
      <c r="N117" s="119"/>
      <c r="O117" s="119"/>
      <c r="P117" s="119"/>
      <c r="Q117" s="119"/>
      <c r="R117" s="119"/>
      <c r="S117" s="72">
        <f t="shared" si="12"/>
        <v>0</v>
      </c>
      <c r="T117" s="137"/>
      <c r="U117" s="122"/>
      <c r="V117" s="123"/>
      <c r="W117" s="124"/>
      <c r="X117" s="124"/>
      <c r="Y117" s="124"/>
      <c r="Z117" s="124"/>
      <c r="AA117" s="124"/>
      <c r="AB117" s="125"/>
      <c r="AC117" s="77">
        <f t="shared" si="13"/>
        <v>0</v>
      </c>
      <c r="AD117" s="125"/>
      <c r="AE117" s="125"/>
      <c r="AF117" s="125"/>
      <c r="AG117" s="125"/>
      <c r="AH117" s="125"/>
      <c r="AI117" s="125"/>
      <c r="AJ117" s="125"/>
      <c r="AK117" s="125"/>
      <c r="AL117" s="125"/>
      <c r="AM117" s="125"/>
      <c r="AN117" s="125"/>
      <c r="AO117" s="125"/>
      <c r="AP117" s="125"/>
      <c r="AQ117" s="125"/>
      <c r="AR117" s="125"/>
      <c r="AS117" s="79">
        <f t="shared" si="14"/>
        <v>0</v>
      </c>
      <c r="AT117" s="77">
        <f t="shared" si="15"/>
        <v>0</v>
      </c>
      <c r="AU117" s="77">
        <f t="shared" si="16"/>
        <v>0</v>
      </c>
      <c r="AV117" s="80"/>
      <c r="AW117" s="81"/>
      <c r="AX117" s="81"/>
      <c r="AY117" s="126"/>
      <c r="AZ117" s="126"/>
      <c r="BA117" s="77">
        <f t="shared" si="17"/>
        <v>0</v>
      </c>
      <c r="BB117" s="83"/>
      <c r="BC117" s="133"/>
      <c r="BD117" s="62" t="str">
        <f t="shared" si="18"/>
        <v>正确</v>
      </c>
    </row>
    <row r="118" s="1" customFormat="1" ht="33" customHeight="1" spans="1:56">
      <c r="A118" s="128">
        <f t="shared" si="10"/>
        <v>114</v>
      </c>
      <c r="B118" s="115"/>
      <c r="C118" s="135"/>
      <c r="D118" s="117"/>
      <c r="E118" s="115"/>
      <c r="F118" s="87">
        <f t="shared" si="11"/>
        <v>30</v>
      </c>
      <c r="G118" s="136"/>
      <c r="H118" s="119"/>
      <c r="I118" s="119"/>
      <c r="J118" s="119"/>
      <c r="K118" s="119"/>
      <c r="L118" s="119"/>
      <c r="M118" s="119"/>
      <c r="N118" s="119"/>
      <c r="O118" s="119"/>
      <c r="P118" s="119"/>
      <c r="Q118" s="119"/>
      <c r="R118" s="119"/>
      <c r="S118" s="72">
        <f t="shared" si="12"/>
        <v>0</v>
      </c>
      <c r="T118" s="137"/>
      <c r="U118" s="122"/>
      <c r="V118" s="123"/>
      <c r="W118" s="124"/>
      <c r="X118" s="124"/>
      <c r="Y118" s="124"/>
      <c r="Z118" s="124"/>
      <c r="AA118" s="124"/>
      <c r="AB118" s="125"/>
      <c r="AC118" s="77">
        <f t="shared" si="13"/>
        <v>0</v>
      </c>
      <c r="AD118" s="125"/>
      <c r="AE118" s="125"/>
      <c r="AF118" s="125"/>
      <c r="AG118" s="125"/>
      <c r="AH118" s="125"/>
      <c r="AI118" s="125"/>
      <c r="AJ118" s="125"/>
      <c r="AK118" s="125"/>
      <c r="AL118" s="125"/>
      <c r="AM118" s="125"/>
      <c r="AN118" s="125"/>
      <c r="AO118" s="125"/>
      <c r="AP118" s="125"/>
      <c r="AQ118" s="125"/>
      <c r="AR118" s="125"/>
      <c r="AS118" s="79">
        <f t="shared" si="14"/>
        <v>0</v>
      </c>
      <c r="AT118" s="77">
        <f t="shared" si="15"/>
        <v>0</v>
      </c>
      <c r="AU118" s="77">
        <f t="shared" si="16"/>
        <v>0</v>
      </c>
      <c r="AV118" s="80"/>
      <c r="AW118" s="81"/>
      <c r="AX118" s="81"/>
      <c r="AY118" s="126"/>
      <c r="AZ118" s="126"/>
      <c r="BA118" s="77">
        <f t="shared" si="17"/>
        <v>0</v>
      </c>
      <c r="BB118" s="83"/>
      <c r="BC118" s="133"/>
      <c r="BD118" s="62" t="str">
        <f t="shared" si="18"/>
        <v>正确</v>
      </c>
    </row>
    <row r="119" s="1" customFormat="1" ht="33" customHeight="1" spans="1:56">
      <c r="A119" s="128">
        <f t="shared" si="10"/>
        <v>115</v>
      </c>
      <c r="B119" s="115"/>
      <c r="C119" s="135"/>
      <c r="D119" s="117"/>
      <c r="E119" s="115"/>
      <c r="F119" s="87">
        <f t="shared" si="11"/>
        <v>30</v>
      </c>
      <c r="G119" s="136"/>
      <c r="H119" s="119"/>
      <c r="I119" s="119"/>
      <c r="J119" s="119"/>
      <c r="K119" s="119"/>
      <c r="L119" s="119"/>
      <c r="M119" s="119"/>
      <c r="N119" s="119"/>
      <c r="O119" s="119"/>
      <c r="P119" s="119"/>
      <c r="Q119" s="119"/>
      <c r="R119" s="119"/>
      <c r="S119" s="72">
        <f t="shared" si="12"/>
        <v>0</v>
      </c>
      <c r="T119" s="137"/>
      <c r="U119" s="122"/>
      <c r="V119" s="123"/>
      <c r="W119" s="124"/>
      <c r="X119" s="124"/>
      <c r="Y119" s="124"/>
      <c r="Z119" s="124"/>
      <c r="AA119" s="124"/>
      <c r="AB119" s="125"/>
      <c r="AC119" s="77">
        <f t="shared" si="13"/>
        <v>0</v>
      </c>
      <c r="AD119" s="125"/>
      <c r="AE119" s="125"/>
      <c r="AF119" s="125"/>
      <c r="AG119" s="125"/>
      <c r="AH119" s="125"/>
      <c r="AI119" s="125"/>
      <c r="AJ119" s="125"/>
      <c r="AK119" s="125"/>
      <c r="AL119" s="125"/>
      <c r="AM119" s="125"/>
      <c r="AN119" s="125"/>
      <c r="AO119" s="125"/>
      <c r="AP119" s="125"/>
      <c r="AQ119" s="125"/>
      <c r="AR119" s="125"/>
      <c r="AS119" s="79">
        <f t="shared" si="14"/>
        <v>0</v>
      </c>
      <c r="AT119" s="77">
        <f t="shared" si="15"/>
        <v>0</v>
      </c>
      <c r="AU119" s="77">
        <f t="shared" si="16"/>
        <v>0</v>
      </c>
      <c r="AV119" s="80"/>
      <c r="AW119" s="81"/>
      <c r="AX119" s="81"/>
      <c r="AY119" s="126"/>
      <c r="AZ119" s="126"/>
      <c r="BA119" s="77">
        <f t="shared" si="17"/>
        <v>0</v>
      </c>
      <c r="BB119" s="83"/>
      <c r="BC119" s="133"/>
      <c r="BD119" s="62" t="str">
        <f t="shared" si="18"/>
        <v>正确</v>
      </c>
    </row>
    <row r="120" s="1" customFormat="1" ht="33" customHeight="1" spans="1:56">
      <c r="A120" s="128">
        <f t="shared" si="10"/>
        <v>116</v>
      </c>
      <c r="B120" s="115"/>
      <c r="C120" s="135"/>
      <c r="D120" s="117"/>
      <c r="E120" s="115"/>
      <c r="F120" s="87">
        <f t="shared" si="11"/>
        <v>30</v>
      </c>
      <c r="G120" s="136"/>
      <c r="H120" s="119"/>
      <c r="I120" s="119"/>
      <c r="J120" s="119"/>
      <c r="K120" s="119"/>
      <c r="L120" s="119"/>
      <c r="M120" s="119"/>
      <c r="N120" s="119"/>
      <c r="O120" s="119"/>
      <c r="P120" s="119"/>
      <c r="Q120" s="119"/>
      <c r="R120" s="119"/>
      <c r="S120" s="72">
        <f t="shared" si="12"/>
        <v>0</v>
      </c>
      <c r="T120" s="137"/>
      <c r="U120" s="122"/>
      <c r="V120" s="123"/>
      <c r="W120" s="124"/>
      <c r="X120" s="124"/>
      <c r="Y120" s="124"/>
      <c r="Z120" s="124"/>
      <c r="AA120" s="124"/>
      <c r="AB120" s="125"/>
      <c r="AC120" s="77">
        <f t="shared" si="13"/>
        <v>0</v>
      </c>
      <c r="AD120" s="125"/>
      <c r="AE120" s="125"/>
      <c r="AF120" s="125"/>
      <c r="AG120" s="125"/>
      <c r="AH120" s="125"/>
      <c r="AI120" s="125"/>
      <c r="AJ120" s="125"/>
      <c r="AK120" s="125"/>
      <c r="AL120" s="125"/>
      <c r="AM120" s="125"/>
      <c r="AN120" s="125"/>
      <c r="AO120" s="125"/>
      <c r="AP120" s="125"/>
      <c r="AQ120" s="125"/>
      <c r="AR120" s="125"/>
      <c r="AS120" s="79">
        <f t="shared" si="14"/>
        <v>0</v>
      </c>
      <c r="AT120" s="77">
        <f t="shared" si="15"/>
        <v>0</v>
      </c>
      <c r="AU120" s="77">
        <f t="shared" si="16"/>
        <v>0</v>
      </c>
      <c r="AV120" s="80"/>
      <c r="AW120" s="81"/>
      <c r="AX120" s="81"/>
      <c r="AY120" s="126"/>
      <c r="AZ120" s="126"/>
      <c r="BA120" s="77">
        <f t="shared" si="17"/>
        <v>0</v>
      </c>
      <c r="BB120" s="83"/>
      <c r="BC120" s="133"/>
      <c r="BD120" s="62" t="str">
        <f t="shared" si="18"/>
        <v>正确</v>
      </c>
    </row>
    <row r="121" s="1" customFormat="1" ht="33" customHeight="1" spans="1:56">
      <c r="A121" s="128">
        <f t="shared" si="10"/>
        <v>117</v>
      </c>
      <c r="B121" s="115"/>
      <c r="C121" s="135"/>
      <c r="D121" s="117"/>
      <c r="E121" s="115"/>
      <c r="F121" s="87">
        <f t="shared" si="11"/>
        <v>30</v>
      </c>
      <c r="G121" s="136"/>
      <c r="H121" s="119"/>
      <c r="I121" s="119"/>
      <c r="J121" s="119"/>
      <c r="K121" s="119"/>
      <c r="L121" s="119"/>
      <c r="M121" s="119"/>
      <c r="N121" s="119"/>
      <c r="O121" s="119"/>
      <c r="P121" s="119"/>
      <c r="Q121" s="119"/>
      <c r="R121" s="119"/>
      <c r="S121" s="72">
        <f t="shared" si="12"/>
        <v>0</v>
      </c>
      <c r="T121" s="137"/>
      <c r="U121" s="122"/>
      <c r="V121" s="123"/>
      <c r="W121" s="124"/>
      <c r="X121" s="124"/>
      <c r="Y121" s="124"/>
      <c r="Z121" s="124"/>
      <c r="AA121" s="124"/>
      <c r="AB121" s="125"/>
      <c r="AC121" s="77">
        <f t="shared" si="13"/>
        <v>0</v>
      </c>
      <c r="AD121" s="125"/>
      <c r="AE121" s="125"/>
      <c r="AF121" s="125"/>
      <c r="AG121" s="125"/>
      <c r="AH121" s="125"/>
      <c r="AI121" s="125"/>
      <c r="AJ121" s="125"/>
      <c r="AK121" s="125"/>
      <c r="AL121" s="125"/>
      <c r="AM121" s="125"/>
      <c r="AN121" s="125"/>
      <c r="AO121" s="125"/>
      <c r="AP121" s="125"/>
      <c r="AQ121" s="125"/>
      <c r="AR121" s="125"/>
      <c r="AS121" s="79">
        <f t="shared" si="14"/>
        <v>0</v>
      </c>
      <c r="AT121" s="77">
        <f t="shared" si="15"/>
        <v>0</v>
      </c>
      <c r="AU121" s="77">
        <f t="shared" si="16"/>
        <v>0</v>
      </c>
      <c r="AV121" s="80"/>
      <c r="AW121" s="81"/>
      <c r="AX121" s="81"/>
      <c r="AY121" s="126"/>
      <c r="AZ121" s="126"/>
      <c r="BA121" s="77">
        <f t="shared" si="17"/>
        <v>0</v>
      </c>
      <c r="BB121" s="83"/>
      <c r="BC121" s="133"/>
      <c r="BD121" s="62" t="str">
        <f t="shared" si="18"/>
        <v>正确</v>
      </c>
    </row>
    <row r="122" s="1" customFormat="1" ht="33" customHeight="1" spans="1:56">
      <c r="A122" s="128">
        <f t="shared" si="10"/>
        <v>118</v>
      </c>
      <c r="B122" s="115"/>
      <c r="C122" s="135"/>
      <c r="D122" s="117"/>
      <c r="E122" s="115"/>
      <c r="F122" s="87">
        <f t="shared" si="11"/>
        <v>30</v>
      </c>
      <c r="G122" s="136"/>
      <c r="H122" s="119"/>
      <c r="I122" s="119"/>
      <c r="J122" s="119"/>
      <c r="K122" s="119"/>
      <c r="L122" s="119"/>
      <c r="M122" s="119"/>
      <c r="N122" s="119"/>
      <c r="O122" s="119"/>
      <c r="P122" s="119"/>
      <c r="Q122" s="119"/>
      <c r="R122" s="119"/>
      <c r="S122" s="72">
        <f t="shared" si="12"/>
        <v>0</v>
      </c>
      <c r="T122" s="137"/>
      <c r="U122" s="122"/>
      <c r="V122" s="123"/>
      <c r="W122" s="124"/>
      <c r="X122" s="124"/>
      <c r="Y122" s="124"/>
      <c r="Z122" s="124"/>
      <c r="AA122" s="124"/>
      <c r="AB122" s="125"/>
      <c r="AC122" s="77">
        <f t="shared" si="13"/>
        <v>0</v>
      </c>
      <c r="AD122" s="125"/>
      <c r="AE122" s="125"/>
      <c r="AF122" s="125"/>
      <c r="AG122" s="125"/>
      <c r="AH122" s="125"/>
      <c r="AI122" s="125"/>
      <c r="AJ122" s="125"/>
      <c r="AK122" s="125"/>
      <c r="AL122" s="125"/>
      <c r="AM122" s="125"/>
      <c r="AN122" s="125"/>
      <c r="AO122" s="125"/>
      <c r="AP122" s="125"/>
      <c r="AQ122" s="125"/>
      <c r="AR122" s="125"/>
      <c r="AS122" s="79">
        <f t="shared" si="14"/>
        <v>0</v>
      </c>
      <c r="AT122" s="77">
        <f t="shared" si="15"/>
        <v>0</v>
      </c>
      <c r="AU122" s="77">
        <f t="shared" si="16"/>
        <v>0</v>
      </c>
      <c r="AV122" s="80"/>
      <c r="AW122" s="81"/>
      <c r="AX122" s="81"/>
      <c r="AY122" s="126"/>
      <c r="AZ122" s="126"/>
      <c r="BA122" s="77">
        <f t="shared" si="17"/>
        <v>0</v>
      </c>
      <c r="BB122" s="83"/>
      <c r="BC122" s="133"/>
      <c r="BD122" s="62" t="str">
        <f t="shared" si="18"/>
        <v>正确</v>
      </c>
    </row>
    <row r="123" s="1" customFormat="1" ht="33" customHeight="1" spans="1:56">
      <c r="A123" s="128">
        <f t="shared" si="10"/>
        <v>119</v>
      </c>
      <c r="B123" s="115"/>
      <c r="C123" s="135"/>
      <c r="D123" s="117"/>
      <c r="E123" s="115"/>
      <c r="F123" s="87">
        <f t="shared" si="11"/>
        <v>30</v>
      </c>
      <c r="G123" s="136"/>
      <c r="H123" s="119"/>
      <c r="I123" s="119"/>
      <c r="J123" s="119"/>
      <c r="K123" s="119"/>
      <c r="L123" s="119"/>
      <c r="M123" s="119"/>
      <c r="N123" s="119"/>
      <c r="O123" s="119"/>
      <c r="P123" s="119"/>
      <c r="Q123" s="119"/>
      <c r="R123" s="119"/>
      <c r="S123" s="72">
        <f t="shared" si="12"/>
        <v>0</v>
      </c>
      <c r="T123" s="137"/>
      <c r="U123" s="122"/>
      <c r="V123" s="123"/>
      <c r="W123" s="124"/>
      <c r="X123" s="124"/>
      <c r="Y123" s="124"/>
      <c r="Z123" s="124"/>
      <c r="AA123" s="124"/>
      <c r="AB123" s="125"/>
      <c r="AC123" s="77">
        <f t="shared" si="13"/>
        <v>0</v>
      </c>
      <c r="AD123" s="125"/>
      <c r="AE123" s="125"/>
      <c r="AF123" s="125"/>
      <c r="AG123" s="125"/>
      <c r="AH123" s="125"/>
      <c r="AI123" s="125"/>
      <c r="AJ123" s="125"/>
      <c r="AK123" s="125"/>
      <c r="AL123" s="125"/>
      <c r="AM123" s="125"/>
      <c r="AN123" s="125"/>
      <c r="AO123" s="125"/>
      <c r="AP123" s="125"/>
      <c r="AQ123" s="125"/>
      <c r="AR123" s="125"/>
      <c r="AS123" s="79">
        <f t="shared" si="14"/>
        <v>0</v>
      </c>
      <c r="AT123" s="77">
        <f t="shared" si="15"/>
        <v>0</v>
      </c>
      <c r="AU123" s="77">
        <f t="shared" si="16"/>
        <v>0</v>
      </c>
      <c r="AV123" s="80"/>
      <c r="AW123" s="81"/>
      <c r="AX123" s="81"/>
      <c r="AY123" s="126"/>
      <c r="AZ123" s="126"/>
      <c r="BA123" s="77">
        <f t="shared" si="17"/>
        <v>0</v>
      </c>
      <c r="BB123" s="83"/>
      <c r="BC123" s="133"/>
      <c r="BD123" s="62" t="str">
        <f t="shared" si="18"/>
        <v>正确</v>
      </c>
    </row>
    <row r="124" s="1" customFormat="1" ht="33" customHeight="1" spans="1:56">
      <c r="A124" s="128">
        <f t="shared" si="10"/>
        <v>120</v>
      </c>
      <c r="B124" s="115"/>
      <c r="C124" s="135"/>
      <c r="D124" s="117"/>
      <c r="E124" s="115"/>
      <c r="F124" s="87">
        <f t="shared" si="11"/>
        <v>30</v>
      </c>
      <c r="G124" s="136"/>
      <c r="H124" s="119"/>
      <c r="I124" s="119"/>
      <c r="J124" s="119"/>
      <c r="K124" s="119"/>
      <c r="L124" s="119"/>
      <c r="M124" s="119"/>
      <c r="N124" s="119"/>
      <c r="O124" s="119"/>
      <c r="P124" s="119"/>
      <c r="Q124" s="119"/>
      <c r="R124" s="119"/>
      <c r="S124" s="72">
        <f t="shared" si="12"/>
        <v>0</v>
      </c>
      <c r="T124" s="137"/>
      <c r="U124" s="122"/>
      <c r="V124" s="123"/>
      <c r="W124" s="124"/>
      <c r="X124" s="124"/>
      <c r="Y124" s="124"/>
      <c r="Z124" s="124"/>
      <c r="AA124" s="124"/>
      <c r="AB124" s="125"/>
      <c r="AC124" s="77">
        <f t="shared" si="13"/>
        <v>0</v>
      </c>
      <c r="AD124" s="125"/>
      <c r="AE124" s="125"/>
      <c r="AF124" s="125"/>
      <c r="AG124" s="125"/>
      <c r="AH124" s="125"/>
      <c r="AI124" s="125"/>
      <c r="AJ124" s="125"/>
      <c r="AK124" s="125"/>
      <c r="AL124" s="125"/>
      <c r="AM124" s="125"/>
      <c r="AN124" s="125"/>
      <c r="AO124" s="125"/>
      <c r="AP124" s="125"/>
      <c r="AQ124" s="125"/>
      <c r="AR124" s="125"/>
      <c r="AS124" s="79">
        <f t="shared" si="14"/>
        <v>0</v>
      </c>
      <c r="AT124" s="77">
        <f t="shared" si="15"/>
        <v>0</v>
      </c>
      <c r="AU124" s="77">
        <f t="shared" si="16"/>
        <v>0</v>
      </c>
      <c r="AV124" s="80"/>
      <c r="AW124" s="81"/>
      <c r="AX124" s="81"/>
      <c r="AY124" s="126"/>
      <c r="AZ124" s="126"/>
      <c r="BA124" s="77">
        <f t="shared" si="17"/>
        <v>0</v>
      </c>
      <c r="BB124" s="83"/>
      <c r="BC124" s="133"/>
      <c r="BD124" s="62" t="str">
        <f t="shared" si="18"/>
        <v>正确</v>
      </c>
    </row>
    <row r="125" s="1" customFormat="1" ht="33" customHeight="1" spans="1:56">
      <c r="A125" s="128">
        <f t="shared" si="10"/>
        <v>121</v>
      </c>
      <c r="B125" s="115"/>
      <c r="C125" s="135"/>
      <c r="D125" s="117"/>
      <c r="E125" s="115"/>
      <c r="F125" s="87">
        <f t="shared" si="11"/>
        <v>30</v>
      </c>
      <c r="G125" s="136"/>
      <c r="H125" s="119"/>
      <c r="I125" s="119"/>
      <c r="J125" s="119"/>
      <c r="K125" s="119"/>
      <c r="L125" s="119"/>
      <c r="M125" s="119"/>
      <c r="N125" s="119"/>
      <c r="O125" s="119"/>
      <c r="P125" s="119"/>
      <c r="Q125" s="119"/>
      <c r="R125" s="119"/>
      <c r="S125" s="72">
        <f t="shared" si="12"/>
        <v>0</v>
      </c>
      <c r="T125" s="137"/>
      <c r="U125" s="122"/>
      <c r="V125" s="123"/>
      <c r="W125" s="124"/>
      <c r="X125" s="124"/>
      <c r="Y125" s="124"/>
      <c r="Z125" s="124"/>
      <c r="AA125" s="124"/>
      <c r="AB125" s="125"/>
      <c r="AC125" s="77">
        <f t="shared" si="13"/>
        <v>0</v>
      </c>
      <c r="AD125" s="125"/>
      <c r="AE125" s="125"/>
      <c r="AF125" s="125"/>
      <c r="AG125" s="125"/>
      <c r="AH125" s="125"/>
      <c r="AI125" s="125"/>
      <c r="AJ125" s="125"/>
      <c r="AK125" s="125"/>
      <c r="AL125" s="125"/>
      <c r="AM125" s="125"/>
      <c r="AN125" s="125"/>
      <c r="AO125" s="125"/>
      <c r="AP125" s="125"/>
      <c r="AQ125" s="125"/>
      <c r="AR125" s="125"/>
      <c r="AS125" s="79">
        <f t="shared" si="14"/>
        <v>0</v>
      </c>
      <c r="AT125" s="77">
        <f t="shared" si="15"/>
        <v>0</v>
      </c>
      <c r="AU125" s="77">
        <f t="shared" si="16"/>
        <v>0</v>
      </c>
      <c r="AV125" s="80"/>
      <c r="AW125" s="81"/>
      <c r="AX125" s="81"/>
      <c r="AY125" s="126"/>
      <c r="AZ125" s="126"/>
      <c r="BA125" s="77">
        <f t="shared" si="17"/>
        <v>0</v>
      </c>
      <c r="BB125" s="83"/>
      <c r="BC125" s="133"/>
      <c r="BD125" s="62" t="str">
        <f t="shared" si="18"/>
        <v>正确</v>
      </c>
    </row>
    <row r="126" s="1" customFormat="1" ht="33" customHeight="1" spans="1:56">
      <c r="A126" s="128">
        <f t="shared" si="10"/>
        <v>122</v>
      </c>
      <c r="B126" s="115"/>
      <c r="C126" s="135"/>
      <c r="D126" s="117"/>
      <c r="E126" s="115"/>
      <c r="F126" s="87">
        <f t="shared" si="11"/>
        <v>30</v>
      </c>
      <c r="G126" s="136"/>
      <c r="H126" s="119"/>
      <c r="I126" s="119"/>
      <c r="J126" s="119"/>
      <c r="K126" s="119"/>
      <c r="L126" s="119"/>
      <c r="M126" s="119"/>
      <c r="N126" s="119"/>
      <c r="O126" s="119"/>
      <c r="P126" s="119"/>
      <c r="Q126" s="119"/>
      <c r="R126" s="119"/>
      <c r="S126" s="72">
        <f t="shared" si="12"/>
        <v>0</v>
      </c>
      <c r="T126" s="137"/>
      <c r="U126" s="122"/>
      <c r="V126" s="123"/>
      <c r="W126" s="124"/>
      <c r="X126" s="124"/>
      <c r="Y126" s="124"/>
      <c r="Z126" s="124"/>
      <c r="AA126" s="124"/>
      <c r="AB126" s="125"/>
      <c r="AC126" s="77">
        <f t="shared" si="13"/>
        <v>0</v>
      </c>
      <c r="AD126" s="125"/>
      <c r="AE126" s="125"/>
      <c r="AF126" s="125"/>
      <c r="AG126" s="125"/>
      <c r="AH126" s="125"/>
      <c r="AI126" s="125"/>
      <c r="AJ126" s="125"/>
      <c r="AK126" s="125"/>
      <c r="AL126" s="125"/>
      <c r="AM126" s="125"/>
      <c r="AN126" s="125"/>
      <c r="AO126" s="125"/>
      <c r="AP126" s="125"/>
      <c r="AQ126" s="125"/>
      <c r="AR126" s="125"/>
      <c r="AS126" s="79">
        <f t="shared" si="14"/>
        <v>0</v>
      </c>
      <c r="AT126" s="77">
        <f t="shared" si="15"/>
        <v>0</v>
      </c>
      <c r="AU126" s="77">
        <f t="shared" si="16"/>
        <v>0</v>
      </c>
      <c r="AV126" s="80"/>
      <c r="AW126" s="81"/>
      <c r="AX126" s="81"/>
      <c r="AY126" s="126"/>
      <c r="AZ126" s="126"/>
      <c r="BA126" s="77">
        <f t="shared" si="17"/>
        <v>0</v>
      </c>
      <c r="BB126" s="83"/>
      <c r="BC126" s="133"/>
      <c r="BD126" s="62" t="str">
        <f t="shared" si="18"/>
        <v>正确</v>
      </c>
    </row>
    <row r="127" s="1" customFormat="1" ht="33" customHeight="1" spans="1:56">
      <c r="A127" s="128">
        <f t="shared" si="10"/>
        <v>123</v>
      </c>
      <c r="B127" s="115"/>
      <c r="C127" s="135"/>
      <c r="D127" s="117"/>
      <c r="E127" s="115"/>
      <c r="F127" s="87">
        <f t="shared" si="11"/>
        <v>30</v>
      </c>
      <c r="G127" s="136"/>
      <c r="H127" s="119"/>
      <c r="I127" s="119"/>
      <c r="J127" s="119"/>
      <c r="K127" s="119"/>
      <c r="L127" s="119"/>
      <c r="M127" s="119"/>
      <c r="N127" s="119"/>
      <c r="O127" s="119"/>
      <c r="P127" s="119"/>
      <c r="Q127" s="119"/>
      <c r="R127" s="119"/>
      <c r="S127" s="72">
        <f t="shared" si="12"/>
        <v>0</v>
      </c>
      <c r="T127" s="137"/>
      <c r="U127" s="122"/>
      <c r="V127" s="123"/>
      <c r="W127" s="124"/>
      <c r="X127" s="124"/>
      <c r="Y127" s="124"/>
      <c r="Z127" s="124"/>
      <c r="AA127" s="124"/>
      <c r="AB127" s="125"/>
      <c r="AC127" s="77">
        <f t="shared" si="13"/>
        <v>0</v>
      </c>
      <c r="AD127" s="125"/>
      <c r="AE127" s="125"/>
      <c r="AF127" s="125"/>
      <c r="AG127" s="125"/>
      <c r="AH127" s="125"/>
      <c r="AI127" s="125"/>
      <c r="AJ127" s="125"/>
      <c r="AK127" s="125"/>
      <c r="AL127" s="125"/>
      <c r="AM127" s="125"/>
      <c r="AN127" s="125"/>
      <c r="AO127" s="125"/>
      <c r="AP127" s="125"/>
      <c r="AQ127" s="125"/>
      <c r="AR127" s="125"/>
      <c r="AS127" s="79">
        <f t="shared" si="14"/>
        <v>0</v>
      </c>
      <c r="AT127" s="77">
        <f t="shared" si="15"/>
        <v>0</v>
      </c>
      <c r="AU127" s="77">
        <f t="shared" si="16"/>
        <v>0</v>
      </c>
      <c r="AV127" s="80"/>
      <c r="AW127" s="81"/>
      <c r="AX127" s="81"/>
      <c r="AY127" s="126"/>
      <c r="AZ127" s="126"/>
      <c r="BA127" s="77">
        <f t="shared" si="17"/>
        <v>0</v>
      </c>
      <c r="BB127" s="83"/>
      <c r="BC127" s="133"/>
      <c r="BD127" s="62" t="str">
        <f t="shared" si="18"/>
        <v>正确</v>
      </c>
    </row>
    <row r="128" s="1" customFormat="1" ht="33" customHeight="1" spans="1:56">
      <c r="A128" s="128">
        <f t="shared" si="10"/>
        <v>124</v>
      </c>
      <c r="B128" s="115"/>
      <c r="C128" s="135"/>
      <c r="D128" s="117"/>
      <c r="E128" s="115"/>
      <c r="F128" s="87">
        <f t="shared" si="11"/>
        <v>30</v>
      </c>
      <c r="G128" s="136"/>
      <c r="H128" s="119"/>
      <c r="I128" s="119"/>
      <c r="J128" s="119"/>
      <c r="K128" s="119"/>
      <c r="L128" s="119"/>
      <c r="M128" s="119"/>
      <c r="N128" s="119"/>
      <c r="O128" s="119"/>
      <c r="P128" s="119"/>
      <c r="Q128" s="119"/>
      <c r="R128" s="119"/>
      <c r="S128" s="72">
        <f t="shared" si="12"/>
        <v>0</v>
      </c>
      <c r="T128" s="137"/>
      <c r="U128" s="122"/>
      <c r="V128" s="123"/>
      <c r="W128" s="124"/>
      <c r="X128" s="124"/>
      <c r="Y128" s="124"/>
      <c r="Z128" s="124"/>
      <c r="AA128" s="124"/>
      <c r="AB128" s="125"/>
      <c r="AC128" s="77">
        <f t="shared" si="13"/>
        <v>0</v>
      </c>
      <c r="AD128" s="125"/>
      <c r="AE128" s="125"/>
      <c r="AF128" s="125"/>
      <c r="AG128" s="125"/>
      <c r="AH128" s="125"/>
      <c r="AI128" s="125"/>
      <c r="AJ128" s="125"/>
      <c r="AK128" s="125"/>
      <c r="AL128" s="125"/>
      <c r="AM128" s="125"/>
      <c r="AN128" s="125"/>
      <c r="AO128" s="125"/>
      <c r="AP128" s="125"/>
      <c r="AQ128" s="125"/>
      <c r="AR128" s="125"/>
      <c r="AS128" s="79">
        <f t="shared" si="14"/>
        <v>0</v>
      </c>
      <c r="AT128" s="77">
        <f t="shared" si="15"/>
        <v>0</v>
      </c>
      <c r="AU128" s="77">
        <f t="shared" si="16"/>
        <v>0</v>
      </c>
      <c r="AV128" s="80"/>
      <c r="AW128" s="81"/>
      <c r="AX128" s="81"/>
      <c r="AY128" s="126"/>
      <c r="AZ128" s="126"/>
      <c r="BA128" s="77">
        <f t="shared" si="17"/>
        <v>0</v>
      </c>
      <c r="BB128" s="83"/>
      <c r="BC128" s="133"/>
      <c r="BD128" s="62" t="str">
        <f t="shared" si="18"/>
        <v>正确</v>
      </c>
    </row>
    <row r="129" s="1" customFormat="1" ht="33" customHeight="1" spans="1:56">
      <c r="A129" s="128">
        <f t="shared" si="10"/>
        <v>125</v>
      </c>
      <c r="B129" s="115"/>
      <c r="C129" s="135"/>
      <c r="D129" s="117"/>
      <c r="E129" s="115"/>
      <c r="F129" s="87">
        <f t="shared" si="11"/>
        <v>30</v>
      </c>
      <c r="G129" s="136"/>
      <c r="H129" s="119"/>
      <c r="I129" s="119"/>
      <c r="J129" s="119"/>
      <c r="K129" s="119"/>
      <c r="L129" s="119"/>
      <c r="M129" s="119"/>
      <c r="N129" s="119"/>
      <c r="O129" s="119"/>
      <c r="P129" s="119"/>
      <c r="Q129" s="119"/>
      <c r="R129" s="119"/>
      <c r="S129" s="72">
        <f t="shared" si="12"/>
        <v>0</v>
      </c>
      <c r="T129" s="137"/>
      <c r="U129" s="122"/>
      <c r="V129" s="123"/>
      <c r="W129" s="124"/>
      <c r="X129" s="124"/>
      <c r="Y129" s="124"/>
      <c r="Z129" s="124"/>
      <c r="AA129" s="124"/>
      <c r="AB129" s="125"/>
      <c r="AC129" s="77">
        <f t="shared" si="13"/>
        <v>0</v>
      </c>
      <c r="AD129" s="125"/>
      <c r="AE129" s="125"/>
      <c r="AF129" s="125"/>
      <c r="AG129" s="125"/>
      <c r="AH129" s="125"/>
      <c r="AI129" s="125"/>
      <c r="AJ129" s="125"/>
      <c r="AK129" s="125"/>
      <c r="AL129" s="125"/>
      <c r="AM129" s="125"/>
      <c r="AN129" s="125"/>
      <c r="AO129" s="125"/>
      <c r="AP129" s="125"/>
      <c r="AQ129" s="125"/>
      <c r="AR129" s="125"/>
      <c r="AS129" s="79">
        <f t="shared" si="14"/>
        <v>0</v>
      </c>
      <c r="AT129" s="77">
        <f t="shared" si="15"/>
        <v>0</v>
      </c>
      <c r="AU129" s="77">
        <f t="shared" si="16"/>
        <v>0</v>
      </c>
      <c r="AV129" s="80"/>
      <c r="AW129" s="81"/>
      <c r="AX129" s="81"/>
      <c r="AY129" s="126"/>
      <c r="AZ129" s="126"/>
      <c r="BA129" s="77">
        <f t="shared" si="17"/>
        <v>0</v>
      </c>
      <c r="BB129" s="83"/>
      <c r="BC129" s="133"/>
      <c r="BD129" s="62" t="str">
        <f t="shared" si="18"/>
        <v>正确</v>
      </c>
    </row>
    <row r="130" s="1" customFormat="1" ht="33" customHeight="1" spans="1:56">
      <c r="A130" s="128">
        <f t="shared" si="10"/>
        <v>126</v>
      </c>
      <c r="B130" s="115"/>
      <c r="C130" s="135"/>
      <c r="D130" s="117"/>
      <c r="E130" s="115"/>
      <c r="F130" s="87">
        <f t="shared" si="11"/>
        <v>30</v>
      </c>
      <c r="G130" s="136"/>
      <c r="H130" s="119"/>
      <c r="I130" s="119"/>
      <c r="J130" s="119"/>
      <c r="K130" s="119"/>
      <c r="L130" s="119"/>
      <c r="M130" s="119"/>
      <c r="N130" s="119"/>
      <c r="O130" s="119"/>
      <c r="P130" s="119"/>
      <c r="Q130" s="119"/>
      <c r="R130" s="119"/>
      <c r="S130" s="72">
        <f t="shared" si="12"/>
        <v>0</v>
      </c>
      <c r="T130" s="137"/>
      <c r="U130" s="122"/>
      <c r="V130" s="123"/>
      <c r="W130" s="124"/>
      <c r="X130" s="124"/>
      <c r="Y130" s="124"/>
      <c r="Z130" s="124"/>
      <c r="AA130" s="124"/>
      <c r="AB130" s="125"/>
      <c r="AC130" s="77">
        <f t="shared" si="13"/>
        <v>0</v>
      </c>
      <c r="AD130" s="125"/>
      <c r="AE130" s="125"/>
      <c r="AF130" s="125"/>
      <c r="AG130" s="125"/>
      <c r="AH130" s="125"/>
      <c r="AI130" s="125"/>
      <c r="AJ130" s="125"/>
      <c r="AK130" s="125"/>
      <c r="AL130" s="125"/>
      <c r="AM130" s="125"/>
      <c r="AN130" s="125"/>
      <c r="AO130" s="125"/>
      <c r="AP130" s="125"/>
      <c r="AQ130" s="125"/>
      <c r="AR130" s="125"/>
      <c r="AS130" s="79">
        <f t="shared" si="14"/>
        <v>0</v>
      </c>
      <c r="AT130" s="77">
        <f t="shared" si="15"/>
        <v>0</v>
      </c>
      <c r="AU130" s="77">
        <f t="shared" si="16"/>
        <v>0</v>
      </c>
      <c r="AV130" s="80"/>
      <c r="AW130" s="81"/>
      <c r="AX130" s="81"/>
      <c r="AY130" s="126"/>
      <c r="AZ130" s="126"/>
      <c r="BA130" s="77">
        <f t="shared" si="17"/>
        <v>0</v>
      </c>
      <c r="BB130" s="83"/>
      <c r="BC130" s="133"/>
      <c r="BD130" s="62" t="str">
        <f t="shared" si="18"/>
        <v>正确</v>
      </c>
    </row>
    <row r="131" s="1" customFormat="1" ht="33" customHeight="1" spans="1:56">
      <c r="A131" s="128">
        <f t="shared" si="10"/>
        <v>127</v>
      </c>
      <c r="B131" s="115"/>
      <c r="C131" s="135"/>
      <c r="D131" s="117"/>
      <c r="E131" s="115"/>
      <c r="F131" s="87">
        <f t="shared" si="11"/>
        <v>30</v>
      </c>
      <c r="G131" s="136"/>
      <c r="H131" s="119"/>
      <c r="I131" s="119"/>
      <c r="J131" s="119"/>
      <c r="K131" s="119"/>
      <c r="L131" s="119"/>
      <c r="M131" s="119"/>
      <c r="N131" s="119"/>
      <c r="O131" s="119"/>
      <c r="P131" s="119"/>
      <c r="Q131" s="119"/>
      <c r="R131" s="119"/>
      <c r="S131" s="72">
        <f t="shared" si="12"/>
        <v>0</v>
      </c>
      <c r="T131" s="137"/>
      <c r="U131" s="122"/>
      <c r="V131" s="123"/>
      <c r="W131" s="124"/>
      <c r="X131" s="124"/>
      <c r="Y131" s="124"/>
      <c r="Z131" s="124"/>
      <c r="AA131" s="124"/>
      <c r="AB131" s="125"/>
      <c r="AC131" s="77">
        <f t="shared" si="13"/>
        <v>0</v>
      </c>
      <c r="AD131" s="125"/>
      <c r="AE131" s="125"/>
      <c r="AF131" s="125"/>
      <c r="AG131" s="125"/>
      <c r="AH131" s="125"/>
      <c r="AI131" s="125"/>
      <c r="AJ131" s="125"/>
      <c r="AK131" s="125"/>
      <c r="AL131" s="125"/>
      <c r="AM131" s="125"/>
      <c r="AN131" s="125"/>
      <c r="AO131" s="125"/>
      <c r="AP131" s="125"/>
      <c r="AQ131" s="125"/>
      <c r="AR131" s="125"/>
      <c r="AS131" s="79">
        <f t="shared" si="14"/>
        <v>0</v>
      </c>
      <c r="AT131" s="77">
        <f t="shared" si="15"/>
        <v>0</v>
      </c>
      <c r="AU131" s="77">
        <f t="shared" si="16"/>
        <v>0</v>
      </c>
      <c r="AV131" s="80"/>
      <c r="AW131" s="81"/>
      <c r="AX131" s="81"/>
      <c r="AY131" s="126"/>
      <c r="AZ131" s="126"/>
      <c r="BA131" s="77">
        <f t="shared" si="17"/>
        <v>0</v>
      </c>
      <c r="BB131" s="83"/>
      <c r="BC131" s="133"/>
      <c r="BD131" s="62" t="str">
        <f t="shared" si="18"/>
        <v>正确</v>
      </c>
    </row>
    <row r="132" s="1" customFormat="1" ht="33" customHeight="1" spans="1:56">
      <c r="A132" s="128">
        <f t="shared" si="10"/>
        <v>128</v>
      </c>
      <c r="B132" s="115"/>
      <c r="C132" s="135"/>
      <c r="D132" s="117"/>
      <c r="E132" s="115"/>
      <c r="F132" s="87">
        <f t="shared" si="11"/>
        <v>30</v>
      </c>
      <c r="G132" s="136"/>
      <c r="H132" s="119"/>
      <c r="I132" s="119"/>
      <c r="J132" s="119"/>
      <c r="K132" s="119"/>
      <c r="L132" s="119"/>
      <c r="M132" s="119"/>
      <c r="N132" s="119"/>
      <c r="O132" s="119"/>
      <c r="P132" s="119"/>
      <c r="Q132" s="119"/>
      <c r="R132" s="119"/>
      <c r="S132" s="72">
        <f t="shared" si="12"/>
        <v>0</v>
      </c>
      <c r="T132" s="137"/>
      <c r="U132" s="122"/>
      <c r="V132" s="123"/>
      <c r="W132" s="124"/>
      <c r="X132" s="124"/>
      <c r="Y132" s="124"/>
      <c r="Z132" s="124"/>
      <c r="AA132" s="124"/>
      <c r="AB132" s="125"/>
      <c r="AC132" s="77">
        <f t="shared" si="13"/>
        <v>0</v>
      </c>
      <c r="AD132" s="125"/>
      <c r="AE132" s="125"/>
      <c r="AF132" s="125"/>
      <c r="AG132" s="125"/>
      <c r="AH132" s="125"/>
      <c r="AI132" s="125"/>
      <c r="AJ132" s="125"/>
      <c r="AK132" s="125"/>
      <c r="AL132" s="125"/>
      <c r="AM132" s="125"/>
      <c r="AN132" s="125"/>
      <c r="AO132" s="125"/>
      <c r="AP132" s="125"/>
      <c r="AQ132" s="125"/>
      <c r="AR132" s="125"/>
      <c r="AS132" s="79">
        <f t="shared" si="14"/>
        <v>0</v>
      </c>
      <c r="AT132" s="77">
        <f t="shared" si="15"/>
        <v>0</v>
      </c>
      <c r="AU132" s="77">
        <f t="shared" si="16"/>
        <v>0</v>
      </c>
      <c r="AV132" s="80"/>
      <c r="AW132" s="81"/>
      <c r="AX132" s="81"/>
      <c r="AY132" s="126"/>
      <c r="AZ132" s="126"/>
      <c r="BA132" s="77">
        <f t="shared" si="17"/>
        <v>0</v>
      </c>
      <c r="BB132" s="83"/>
      <c r="BC132" s="133"/>
      <c r="BD132" s="62" t="str">
        <f t="shared" si="18"/>
        <v>正确</v>
      </c>
    </row>
    <row r="133" s="1" customFormat="1" ht="33" customHeight="1" spans="1:56">
      <c r="A133" s="128">
        <f t="shared" ref="A133:A164" si="19">ROW()-4</f>
        <v>129</v>
      </c>
      <c r="B133" s="115"/>
      <c r="C133" s="135"/>
      <c r="D133" s="117"/>
      <c r="E133" s="115"/>
      <c r="F133" s="87">
        <f t="shared" ref="F133:F164" si="20">IF($C$2-D133+1&lt;$E$2,$C$2-D133+1,$E$2)</f>
        <v>30</v>
      </c>
      <c r="G133" s="136"/>
      <c r="H133" s="119"/>
      <c r="I133" s="119"/>
      <c r="J133" s="119"/>
      <c r="K133" s="119"/>
      <c r="L133" s="119"/>
      <c r="M133" s="119"/>
      <c r="N133" s="119"/>
      <c r="O133" s="119"/>
      <c r="P133" s="119"/>
      <c r="Q133" s="119"/>
      <c r="R133" s="119"/>
      <c r="S133" s="72">
        <f t="shared" ref="S133:S164" si="21">P133+Q133-R133</f>
        <v>0</v>
      </c>
      <c r="T133" s="137"/>
      <c r="U133" s="122"/>
      <c r="V133" s="123"/>
      <c r="W133" s="124"/>
      <c r="X133" s="124"/>
      <c r="Y133" s="124"/>
      <c r="Z133" s="124"/>
      <c r="AA133" s="124"/>
      <c r="AB133" s="125"/>
      <c r="AC133" s="77">
        <f t="shared" ref="AC133:AC164" si="22">IF(G133="是",30,0)</f>
        <v>0</v>
      </c>
      <c r="AD133" s="125"/>
      <c r="AE133" s="125"/>
      <c r="AF133" s="125"/>
      <c r="AG133" s="125"/>
      <c r="AH133" s="125"/>
      <c r="AI133" s="125"/>
      <c r="AJ133" s="125"/>
      <c r="AK133" s="125"/>
      <c r="AL133" s="125"/>
      <c r="AM133" s="125"/>
      <c r="AN133" s="125"/>
      <c r="AO133" s="125"/>
      <c r="AP133" s="125"/>
      <c r="AQ133" s="125"/>
      <c r="AR133" s="125"/>
      <c r="AS133" s="79">
        <f t="shared" ref="AS133:AS164" si="23">IFERROR(U133/$E$2*2*H133+I133*2,0)</f>
        <v>0</v>
      </c>
      <c r="AT133" s="77">
        <f t="shared" ref="AT133:AT164" si="24">IFERROR(U133/$E$2*(J133+K133*0.2+L133+M133*0.5),0)</f>
        <v>0</v>
      </c>
      <c r="AU133" s="77">
        <f t="shared" ref="AU133:AU164" si="25">ROUND(SUM(V133:AP133)-SUM(AQ133:AT133),2)</f>
        <v>0</v>
      </c>
      <c r="AV133" s="80"/>
      <c r="AW133" s="81"/>
      <c r="AX133" s="81"/>
      <c r="AY133" s="126"/>
      <c r="AZ133" s="126"/>
      <c r="BA133" s="77">
        <f t="shared" ref="BA133:BA164" si="26">ROUND(AU133-SUM(AV133:AZ133),2)</f>
        <v>0</v>
      </c>
      <c r="BB133" s="83"/>
      <c r="BC133" s="133"/>
      <c r="BD133" s="62" t="str">
        <f t="shared" ref="BD133:BD164" si="27">IF(U133-SUM(V133:AB133)=0,"正确","错误")</f>
        <v>正确</v>
      </c>
    </row>
    <row r="134" s="1" customFormat="1" ht="33" customHeight="1" spans="1:56">
      <c r="A134" s="128">
        <f t="shared" si="19"/>
        <v>130</v>
      </c>
      <c r="B134" s="115"/>
      <c r="C134" s="135"/>
      <c r="D134" s="117"/>
      <c r="E134" s="115"/>
      <c r="F134" s="87">
        <f t="shared" si="20"/>
        <v>30</v>
      </c>
      <c r="G134" s="136"/>
      <c r="H134" s="119"/>
      <c r="I134" s="119"/>
      <c r="J134" s="119"/>
      <c r="K134" s="119"/>
      <c r="L134" s="119"/>
      <c r="M134" s="119"/>
      <c r="N134" s="119"/>
      <c r="O134" s="119"/>
      <c r="P134" s="119"/>
      <c r="Q134" s="119"/>
      <c r="R134" s="119"/>
      <c r="S134" s="72">
        <f t="shared" si="21"/>
        <v>0</v>
      </c>
      <c r="T134" s="137"/>
      <c r="U134" s="122"/>
      <c r="V134" s="123"/>
      <c r="W134" s="124"/>
      <c r="X134" s="124"/>
      <c r="Y134" s="124"/>
      <c r="Z134" s="124"/>
      <c r="AA134" s="124"/>
      <c r="AB134" s="125"/>
      <c r="AC134" s="77">
        <f t="shared" si="22"/>
        <v>0</v>
      </c>
      <c r="AD134" s="125"/>
      <c r="AE134" s="125"/>
      <c r="AF134" s="125"/>
      <c r="AG134" s="125"/>
      <c r="AH134" s="125"/>
      <c r="AI134" s="125"/>
      <c r="AJ134" s="125"/>
      <c r="AK134" s="125"/>
      <c r="AL134" s="125"/>
      <c r="AM134" s="125"/>
      <c r="AN134" s="125"/>
      <c r="AO134" s="125"/>
      <c r="AP134" s="125"/>
      <c r="AQ134" s="125"/>
      <c r="AR134" s="125"/>
      <c r="AS134" s="79">
        <f t="shared" si="23"/>
        <v>0</v>
      </c>
      <c r="AT134" s="77">
        <f t="shared" si="24"/>
        <v>0</v>
      </c>
      <c r="AU134" s="77">
        <f t="shared" si="25"/>
        <v>0</v>
      </c>
      <c r="AV134" s="80"/>
      <c r="AW134" s="81"/>
      <c r="AX134" s="81"/>
      <c r="AY134" s="126"/>
      <c r="AZ134" s="126"/>
      <c r="BA134" s="77">
        <f t="shared" si="26"/>
        <v>0</v>
      </c>
      <c r="BB134" s="83"/>
      <c r="BC134" s="133"/>
      <c r="BD134" s="62" t="str">
        <f t="shared" si="27"/>
        <v>正确</v>
      </c>
    </row>
    <row r="135" s="1" customFormat="1" ht="33" customHeight="1" spans="1:56">
      <c r="A135" s="128">
        <f t="shared" si="19"/>
        <v>131</v>
      </c>
      <c r="B135" s="115"/>
      <c r="C135" s="135"/>
      <c r="D135" s="117"/>
      <c r="E135" s="115"/>
      <c r="F135" s="87">
        <f t="shared" si="20"/>
        <v>30</v>
      </c>
      <c r="G135" s="136"/>
      <c r="H135" s="119"/>
      <c r="I135" s="119"/>
      <c r="J135" s="119"/>
      <c r="K135" s="119"/>
      <c r="L135" s="119"/>
      <c r="M135" s="119"/>
      <c r="N135" s="119"/>
      <c r="O135" s="119"/>
      <c r="P135" s="119"/>
      <c r="Q135" s="119"/>
      <c r="R135" s="119"/>
      <c r="S135" s="72">
        <f t="shared" si="21"/>
        <v>0</v>
      </c>
      <c r="T135" s="137"/>
      <c r="U135" s="122"/>
      <c r="V135" s="123"/>
      <c r="W135" s="124"/>
      <c r="X135" s="124"/>
      <c r="Y135" s="124"/>
      <c r="Z135" s="124"/>
      <c r="AA135" s="124"/>
      <c r="AB135" s="125"/>
      <c r="AC135" s="77">
        <f t="shared" si="22"/>
        <v>0</v>
      </c>
      <c r="AD135" s="125"/>
      <c r="AE135" s="125"/>
      <c r="AF135" s="125"/>
      <c r="AG135" s="125"/>
      <c r="AH135" s="125"/>
      <c r="AI135" s="125"/>
      <c r="AJ135" s="125"/>
      <c r="AK135" s="125"/>
      <c r="AL135" s="125"/>
      <c r="AM135" s="125"/>
      <c r="AN135" s="125"/>
      <c r="AO135" s="125"/>
      <c r="AP135" s="125"/>
      <c r="AQ135" s="125"/>
      <c r="AR135" s="125"/>
      <c r="AS135" s="79">
        <f t="shared" si="23"/>
        <v>0</v>
      </c>
      <c r="AT135" s="77">
        <f t="shared" si="24"/>
        <v>0</v>
      </c>
      <c r="AU135" s="77">
        <f t="shared" si="25"/>
        <v>0</v>
      </c>
      <c r="AV135" s="80"/>
      <c r="AW135" s="81"/>
      <c r="AX135" s="81"/>
      <c r="AY135" s="126"/>
      <c r="AZ135" s="126"/>
      <c r="BA135" s="77">
        <f t="shared" si="26"/>
        <v>0</v>
      </c>
      <c r="BB135" s="83"/>
      <c r="BC135" s="133"/>
      <c r="BD135" s="62" t="str">
        <f t="shared" si="27"/>
        <v>正确</v>
      </c>
    </row>
    <row r="136" s="1" customFormat="1" ht="33" customHeight="1" spans="1:56">
      <c r="A136" s="128">
        <f t="shared" si="19"/>
        <v>132</v>
      </c>
      <c r="B136" s="115"/>
      <c r="C136" s="135"/>
      <c r="D136" s="117"/>
      <c r="E136" s="115"/>
      <c r="F136" s="87">
        <f t="shared" si="20"/>
        <v>30</v>
      </c>
      <c r="G136" s="136"/>
      <c r="H136" s="119"/>
      <c r="I136" s="119"/>
      <c r="J136" s="119"/>
      <c r="K136" s="119"/>
      <c r="L136" s="119"/>
      <c r="M136" s="119"/>
      <c r="N136" s="119"/>
      <c r="O136" s="119"/>
      <c r="P136" s="119"/>
      <c r="Q136" s="119"/>
      <c r="R136" s="119"/>
      <c r="S136" s="72">
        <f t="shared" si="21"/>
        <v>0</v>
      </c>
      <c r="T136" s="137"/>
      <c r="U136" s="122"/>
      <c r="V136" s="123"/>
      <c r="W136" s="124"/>
      <c r="X136" s="124"/>
      <c r="Y136" s="124"/>
      <c r="Z136" s="124"/>
      <c r="AA136" s="124"/>
      <c r="AB136" s="125"/>
      <c r="AC136" s="77">
        <f t="shared" si="22"/>
        <v>0</v>
      </c>
      <c r="AD136" s="125"/>
      <c r="AE136" s="125"/>
      <c r="AF136" s="125"/>
      <c r="AG136" s="125"/>
      <c r="AH136" s="125"/>
      <c r="AI136" s="125"/>
      <c r="AJ136" s="125"/>
      <c r="AK136" s="125"/>
      <c r="AL136" s="125"/>
      <c r="AM136" s="125"/>
      <c r="AN136" s="125"/>
      <c r="AO136" s="125"/>
      <c r="AP136" s="125"/>
      <c r="AQ136" s="125"/>
      <c r="AR136" s="125"/>
      <c r="AS136" s="79">
        <f t="shared" si="23"/>
        <v>0</v>
      </c>
      <c r="AT136" s="77">
        <f t="shared" si="24"/>
        <v>0</v>
      </c>
      <c r="AU136" s="77">
        <f t="shared" si="25"/>
        <v>0</v>
      </c>
      <c r="AV136" s="80"/>
      <c r="AW136" s="81"/>
      <c r="AX136" s="81"/>
      <c r="AY136" s="126"/>
      <c r="AZ136" s="126"/>
      <c r="BA136" s="77">
        <f t="shared" si="26"/>
        <v>0</v>
      </c>
      <c r="BB136" s="83"/>
      <c r="BC136" s="133"/>
      <c r="BD136" s="62" t="str">
        <f t="shared" si="27"/>
        <v>正确</v>
      </c>
    </row>
    <row r="137" s="1" customFormat="1" ht="33" customHeight="1" spans="1:56">
      <c r="A137" s="128">
        <f t="shared" si="19"/>
        <v>133</v>
      </c>
      <c r="B137" s="115"/>
      <c r="C137" s="135"/>
      <c r="D137" s="117"/>
      <c r="E137" s="115"/>
      <c r="F137" s="87">
        <f t="shared" si="20"/>
        <v>30</v>
      </c>
      <c r="G137" s="136"/>
      <c r="H137" s="119"/>
      <c r="I137" s="119"/>
      <c r="J137" s="119"/>
      <c r="K137" s="119"/>
      <c r="L137" s="119"/>
      <c r="M137" s="119"/>
      <c r="N137" s="119"/>
      <c r="O137" s="119"/>
      <c r="P137" s="119"/>
      <c r="Q137" s="119"/>
      <c r="R137" s="119"/>
      <c r="S137" s="72">
        <f t="shared" si="21"/>
        <v>0</v>
      </c>
      <c r="T137" s="137"/>
      <c r="U137" s="122"/>
      <c r="V137" s="123"/>
      <c r="W137" s="124"/>
      <c r="X137" s="124"/>
      <c r="Y137" s="124"/>
      <c r="Z137" s="124"/>
      <c r="AA137" s="124"/>
      <c r="AB137" s="125"/>
      <c r="AC137" s="77">
        <f t="shared" si="22"/>
        <v>0</v>
      </c>
      <c r="AD137" s="125"/>
      <c r="AE137" s="125"/>
      <c r="AF137" s="125"/>
      <c r="AG137" s="125"/>
      <c r="AH137" s="125"/>
      <c r="AI137" s="125"/>
      <c r="AJ137" s="125"/>
      <c r="AK137" s="125"/>
      <c r="AL137" s="125"/>
      <c r="AM137" s="125"/>
      <c r="AN137" s="125"/>
      <c r="AO137" s="125"/>
      <c r="AP137" s="125"/>
      <c r="AQ137" s="125"/>
      <c r="AR137" s="125"/>
      <c r="AS137" s="79">
        <f t="shared" si="23"/>
        <v>0</v>
      </c>
      <c r="AT137" s="77">
        <f t="shared" si="24"/>
        <v>0</v>
      </c>
      <c r="AU137" s="77">
        <f t="shared" si="25"/>
        <v>0</v>
      </c>
      <c r="AV137" s="80"/>
      <c r="AW137" s="81"/>
      <c r="AX137" s="81"/>
      <c r="AY137" s="126"/>
      <c r="AZ137" s="126"/>
      <c r="BA137" s="77">
        <f t="shared" si="26"/>
        <v>0</v>
      </c>
      <c r="BB137" s="83"/>
      <c r="BC137" s="133"/>
      <c r="BD137" s="62" t="str">
        <f t="shared" si="27"/>
        <v>正确</v>
      </c>
    </row>
    <row r="138" s="1" customFormat="1" ht="33" customHeight="1" spans="1:56">
      <c r="A138" s="128">
        <f t="shared" si="19"/>
        <v>134</v>
      </c>
      <c r="B138" s="115"/>
      <c r="C138" s="135"/>
      <c r="D138" s="117"/>
      <c r="E138" s="115"/>
      <c r="F138" s="87">
        <f t="shared" si="20"/>
        <v>30</v>
      </c>
      <c r="G138" s="136"/>
      <c r="H138" s="119"/>
      <c r="I138" s="119"/>
      <c r="J138" s="119"/>
      <c r="K138" s="119"/>
      <c r="L138" s="119"/>
      <c r="M138" s="119"/>
      <c r="N138" s="119"/>
      <c r="O138" s="119"/>
      <c r="P138" s="119"/>
      <c r="Q138" s="119"/>
      <c r="R138" s="119"/>
      <c r="S138" s="72">
        <f t="shared" si="21"/>
        <v>0</v>
      </c>
      <c r="T138" s="137"/>
      <c r="U138" s="122"/>
      <c r="V138" s="123"/>
      <c r="W138" s="124"/>
      <c r="X138" s="124"/>
      <c r="Y138" s="124"/>
      <c r="Z138" s="124"/>
      <c r="AA138" s="124"/>
      <c r="AB138" s="125"/>
      <c r="AC138" s="77">
        <f t="shared" si="22"/>
        <v>0</v>
      </c>
      <c r="AD138" s="125"/>
      <c r="AE138" s="125"/>
      <c r="AF138" s="125"/>
      <c r="AG138" s="125"/>
      <c r="AH138" s="125"/>
      <c r="AI138" s="125"/>
      <c r="AJ138" s="125"/>
      <c r="AK138" s="125"/>
      <c r="AL138" s="125"/>
      <c r="AM138" s="125"/>
      <c r="AN138" s="125"/>
      <c r="AO138" s="125"/>
      <c r="AP138" s="125"/>
      <c r="AQ138" s="125"/>
      <c r="AR138" s="125"/>
      <c r="AS138" s="79">
        <f t="shared" si="23"/>
        <v>0</v>
      </c>
      <c r="AT138" s="77">
        <f t="shared" si="24"/>
        <v>0</v>
      </c>
      <c r="AU138" s="77">
        <f t="shared" si="25"/>
        <v>0</v>
      </c>
      <c r="AV138" s="80"/>
      <c r="AW138" s="81"/>
      <c r="AX138" s="81"/>
      <c r="AY138" s="126"/>
      <c r="AZ138" s="126"/>
      <c r="BA138" s="77">
        <f t="shared" si="26"/>
        <v>0</v>
      </c>
      <c r="BB138" s="83"/>
      <c r="BC138" s="133"/>
      <c r="BD138" s="62" t="str">
        <f t="shared" si="27"/>
        <v>正确</v>
      </c>
    </row>
    <row r="139" s="1" customFormat="1" ht="33" customHeight="1" spans="1:56">
      <c r="A139" s="128">
        <f t="shared" si="19"/>
        <v>135</v>
      </c>
      <c r="B139" s="115"/>
      <c r="C139" s="135"/>
      <c r="D139" s="117"/>
      <c r="E139" s="115"/>
      <c r="F139" s="87">
        <f t="shared" si="20"/>
        <v>30</v>
      </c>
      <c r="G139" s="136"/>
      <c r="H139" s="119"/>
      <c r="I139" s="119"/>
      <c r="J139" s="119"/>
      <c r="K139" s="119"/>
      <c r="L139" s="119"/>
      <c r="M139" s="119"/>
      <c r="N139" s="119"/>
      <c r="O139" s="119"/>
      <c r="P139" s="119"/>
      <c r="Q139" s="119"/>
      <c r="R139" s="119"/>
      <c r="S139" s="72">
        <f t="shared" si="21"/>
        <v>0</v>
      </c>
      <c r="T139" s="137"/>
      <c r="U139" s="122"/>
      <c r="V139" s="123"/>
      <c r="W139" s="124"/>
      <c r="X139" s="124"/>
      <c r="Y139" s="124"/>
      <c r="Z139" s="124"/>
      <c r="AA139" s="124"/>
      <c r="AB139" s="125"/>
      <c r="AC139" s="77">
        <f t="shared" si="22"/>
        <v>0</v>
      </c>
      <c r="AD139" s="125"/>
      <c r="AE139" s="125"/>
      <c r="AF139" s="125"/>
      <c r="AG139" s="125"/>
      <c r="AH139" s="125"/>
      <c r="AI139" s="125"/>
      <c r="AJ139" s="125"/>
      <c r="AK139" s="125"/>
      <c r="AL139" s="125"/>
      <c r="AM139" s="125"/>
      <c r="AN139" s="125"/>
      <c r="AO139" s="125"/>
      <c r="AP139" s="125"/>
      <c r="AQ139" s="125"/>
      <c r="AR139" s="125"/>
      <c r="AS139" s="79">
        <f t="shared" si="23"/>
        <v>0</v>
      </c>
      <c r="AT139" s="77">
        <f t="shared" si="24"/>
        <v>0</v>
      </c>
      <c r="AU139" s="77">
        <f t="shared" si="25"/>
        <v>0</v>
      </c>
      <c r="AV139" s="80"/>
      <c r="AW139" s="81"/>
      <c r="AX139" s="81"/>
      <c r="AY139" s="126"/>
      <c r="AZ139" s="126"/>
      <c r="BA139" s="77">
        <f t="shared" si="26"/>
        <v>0</v>
      </c>
      <c r="BB139" s="83"/>
      <c r="BC139" s="133"/>
      <c r="BD139" s="62" t="str">
        <f t="shared" si="27"/>
        <v>正确</v>
      </c>
    </row>
    <row r="140" s="1" customFormat="1" ht="33" customHeight="1" spans="1:56">
      <c r="A140" s="128">
        <f t="shared" si="19"/>
        <v>136</v>
      </c>
      <c r="B140" s="115"/>
      <c r="C140" s="135"/>
      <c r="D140" s="117"/>
      <c r="E140" s="115"/>
      <c r="F140" s="87">
        <f t="shared" si="20"/>
        <v>30</v>
      </c>
      <c r="G140" s="136"/>
      <c r="H140" s="119"/>
      <c r="I140" s="119"/>
      <c r="J140" s="119"/>
      <c r="K140" s="119"/>
      <c r="L140" s="119"/>
      <c r="M140" s="119"/>
      <c r="N140" s="119"/>
      <c r="O140" s="119"/>
      <c r="P140" s="119"/>
      <c r="Q140" s="119"/>
      <c r="R140" s="119"/>
      <c r="S140" s="72">
        <f t="shared" si="21"/>
        <v>0</v>
      </c>
      <c r="T140" s="137"/>
      <c r="U140" s="122"/>
      <c r="V140" s="123"/>
      <c r="W140" s="124"/>
      <c r="X140" s="124"/>
      <c r="Y140" s="124"/>
      <c r="Z140" s="124"/>
      <c r="AA140" s="124"/>
      <c r="AB140" s="125"/>
      <c r="AC140" s="77">
        <f t="shared" si="22"/>
        <v>0</v>
      </c>
      <c r="AD140" s="125"/>
      <c r="AE140" s="125"/>
      <c r="AF140" s="125"/>
      <c r="AG140" s="125"/>
      <c r="AH140" s="125"/>
      <c r="AI140" s="125"/>
      <c r="AJ140" s="125"/>
      <c r="AK140" s="125"/>
      <c r="AL140" s="125"/>
      <c r="AM140" s="125"/>
      <c r="AN140" s="125"/>
      <c r="AO140" s="125"/>
      <c r="AP140" s="125"/>
      <c r="AQ140" s="125"/>
      <c r="AR140" s="125"/>
      <c r="AS140" s="79">
        <f t="shared" si="23"/>
        <v>0</v>
      </c>
      <c r="AT140" s="77">
        <f t="shared" si="24"/>
        <v>0</v>
      </c>
      <c r="AU140" s="77">
        <f t="shared" si="25"/>
        <v>0</v>
      </c>
      <c r="AV140" s="80"/>
      <c r="AW140" s="81"/>
      <c r="AX140" s="81"/>
      <c r="AY140" s="126"/>
      <c r="AZ140" s="126"/>
      <c r="BA140" s="77">
        <f t="shared" si="26"/>
        <v>0</v>
      </c>
      <c r="BB140" s="83"/>
      <c r="BC140" s="133"/>
      <c r="BD140" s="62" t="str">
        <f t="shared" si="27"/>
        <v>正确</v>
      </c>
    </row>
    <row r="141" s="1" customFormat="1" ht="33" customHeight="1" spans="1:56">
      <c r="A141" s="128">
        <f t="shared" si="19"/>
        <v>137</v>
      </c>
      <c r="B141" s="115"/>
      <c r="C141" s="135"/>
      <c r="D141" s="117"/>
      <c r="E141" s="115"/>
      <c r="F141" s="87">
        <f t="shared" si="20"/>
        <v>30</v>
      </c>
      <c r="G141" s="136"/>
      <c r="H141" s="119"/>
      <c r="I141" s="119"/>
      <c r="J141" s="119"/>
      <c r="K141" s="119"/>
      <c r="L141" s="119"/>
      <c r="M141" s="119"/>
      <c r="N141" s="119"/>
      <c r="O141" s="119"/>
      <c r="P141" s="119"/>
      <c r="Q141" s="119"/>
      <c r="R141" s="119"/>
      <c r="S141" s="72">
        <f t="shared" si="21"/>
        <v>0</v>
      </c>
      <c r="T141" s="137"/>
      <c r="U141" s="122"/>
      <c r="V141" s="123"/>
      <c r="W141" s="124"/>
      <c r="X141" s="124"/>
      <c r="Y141" s="124"/>
      <c r="Z141" s="124"/>
      <c r="AA141" s="124"/>
      <c r="AB141" s="125"/>
      <c r="AC141" s="77">
        <f t="shared" si="22"/>
        <v>0</v>
      </c>
      <c r="AD141" s="125"/>
      <c r="AE141" s="125"/>
      <c r="AF141" s="125"/>
      <c r="AG141" s="125"/>
      <c r="AH141" s="125"/>
      <c r="AI141" s="125"/>
      <c r="AJ141" s="125"/>
      <c r="AK141" s="125"/>
      <c r="AL141" s="125"/>
      <c r="AM141" s="125"/>
      <c r="AN141" s="125"/>
      <c r="AO141" s="125"/>
      <c r="AP141" s="125"/>
      <c r="AQ141" s="125"/>
      <c r="AR141" s="125"/>
      <c r="AS141" s="79">
        <f t="shared" si="23"/>
        <v>0</v>
      </c>
      <c r="AT141" s="77">
        <f t="shared" si="24"/>
        <v>0</v>
      </c>
      <c r="AU141" s="77">
        <f t="shared" si="25"/>
        <v>0</v>
      </c>
      <c r="AV141" s="80"/>
      <c r="AW141" s="81"/>
      <c r="AX141" s="81"/>
      <c r="AY141" s="126"/>
      <c r="AZ141" s="126"/>
      <c r="BA141" s="77">
        <f t="shared" si="26"/>
        <v>0</v>
      </c>
      <c r="BB141" s="83"/>
      <c r="BC141" s="133"/>
      <c r="BD141" s="62" t="str">
        <f t="shared" si="27"/>
        <v>正确</v>
      </c>
    </row>
    <row r="142" s="1" customFormat="1" ht="33" customHeight="1" spans="1:56">
      <c r="A142" s="128">
        <f t="shared" si="19"/>
        <v>138</v>
      </c>
      <c r="B142" s="115"/>
      <c r="C142" s="135"/>
      <c r="D142" s="117"/>
      <c r="E142" s="115"/>
      <c r="F142" s="87">
        <f t="shared" si="20"/>
        <v>30</v>
      </c>
      <c r="G142" s="136"/>
      <c r="H142" s="119"/>
      <c r="I142" s="119"/>
      <c r="J142" s="119"/>
      <c r="K142" s="119"/>
      <c r="L142" s="119"/>
      <c r="M142" s="119"/>
      <c r="N142" s="119"/>
      <c r="O142" s="119"/>
      <c r="P142" s="119"/>
      <c r="Q142" s="119"/>
      <c r="R142" s="119"/>
      <c r="S142" s="72">
        <f t="shared" si="21"/>
        <v>0</v>
      </c>
      <c r="T142" s="137"/>
      <c r="U142" s="122"/>
      <c r="V142" s="123"/>
      <c r="W142" s="124"/>
      <c r="X142" s="124"/>
      <c r="Y142" s="124"/>
      <c r="Z142" s="124"/>
      <c r="AA142" s="124"/>
      <c r="AB142" s="125"/>
      <c r="AC142" s="77">
        <f t="shared" si="22"/>
        <v>0</v>
      </c>
      <c r="AD142" s="125"/>
      <c r="AE142" s="125"/>
      <c r="AF142" s="125"/>
      <c r="AG142" s="125"/>
      <c r="AH142" s="125"/>
      <c r="AI142" s="125"/>
      <c r="AJ142" s="125"/>
      <c r="AK142" s="125"/>
      <c r="AL142" s="125"/>
      <c r="AM142" s="125"/>
      <c r="AN142" s="125"/>
      <c r="AO142" s="125"/>
      <c r="AP142" s="125"/>
      <c r="AQ142" s="125"/>
      <c r="AR142" s="125"/>
      <c r="AS142" s="79">
        <f t="shared" si="23"/>
        <v>0</v>
      </c>
      <c r="AT142" s="77">
        <f t="shared" si="24"/>
        <v>0</v>
      </c>
      <c r="AU142" s="77">
        <f t="shared" si="25"/>
        <v>0</v>
      </c>
      <c r="AV142" s="80"/>
      <c r="AW142" s="81"/>
      <c r="AX142" s="81"/>
      <c r="AY142" s="126"/>
      <c r="AZ142" s="126"/>
      <c r="BA142" s="77">
        <f t="shared" si="26"/>
        <v>0</v>
      </c>
      <c r="BB142" s="83"/>
      <c r="BC142" s="133"/>
      <c r="BD142" s="62" t="str">
        <f t="shared" si="27"/>
        <v>正确</v>
      </c>
    </row>
    <row r="143" s="1" customFormat="1" ht="33" customHeight="1" spans="1:56">
      <c r="A143" s="128">
        <f t="shared" si="19"/>
        <v>139</v>
      </c>
      <c r="B143" s="115"/>
      <c r="C143" s="135"/>
      <c r="D143" s="117"/>
      <c r="E143" s="115"/>
      <c r="F143" s="87">
        <f t="shared" si="20"/>
        <v>30</v>
      </c>
      <c r="G143" s="136"/>
      <c r="H143" s="119"/>
      <c r="I143" s="119"/>
      <c r="J143" s="119"/>
      <c r="K143" s="119"/>
      <c r="L143" s="119"/>
      <c r="M143" s="119"/>
      <c r="N143" s="119"/>
      <c r="O143" s="119"/>
      <c r="P143" s="119"/>
      <c r="Q143" s="119"/>
      <c r="R143" s="119"/>
      <c r="S143" s="72">
        <f t="shared" si="21"/>
        <v>0</v>
      </c>
      <c r="T143" s="137"/>
      <c r="U143" s="122"/>
      <c r="V143" s="123"/>
      <c r="W143" s="124"/>
      <c r="X143" s="124"/>
      <c r="Y143" s="124"/>
      <c r="Z143" s="124"/>
      <c r="AA143" s="124"/>
      <c r="AB143" s="125"/>
      <c r="AC143" s="77">
        <f t="shared" si="22"/>
        <v>0</v>
      </c>
      <c r="AD143" s="125"/>
      <c r="AE143" s="125"/>
      <c r="AF143" s="125"/>
      <c r="AG143" s="125"/>
      <c r="AH143" s="125"/>
      <c r="AI143" s="125"/>
      <c r="AJ143" s="125"/>
      <c r="AK143" s="125"/>
      <c r="AL143" s="125"/>
      <c r="AM143" s="125"/>
      <c r="AN143" s="125"/>
      <c r="AO143" s="125"/>
      <c r="AP143" s="125"/>
      <c r="AQ143" s="125"/>
      <c r="AR143" s="125"/>
      <c r="AS143" s="79">
        <f t="shared" si="23"/>
        <v>0</v>
      </c>
      <c r="AT143" s="77">
        <f t="shared" si="24"/>
        <v>0</v>
      </c>
      <c r="AU143" s="77">
        <f t="shared" si="25"/>
        <v>0</v>
      </c>
      <c r="AV143" s="80"/>
      <c r="AW143" s="81"/>
      <c r="AX143" s="81"/>
      <c r="AY143" s="126"/>
      <c r="AZ143" s="126"/>
      <c r="BA143" s="77">
        <f t="shared" si="26"/>
        <v>0</v>
      </c>
      <c r="BB143" s="83"/>
      <c r="BC143" s="133"/>
      <c r="BD143" s="62" t="str">
        <f t="shared" si="27"/>
        <v>正确</v>
      </c>
    </row>
    <row r="144" s="1" customFormat="1" ht="33" customHeight="1" spans="1:56">
      <c r="A144" s="128">
        <f t="shared" si="19"/>
        <v>140</v>
      </c>
      <c r="B144" s="115"/>
      <c r="C144" s="135"/>
      <c r="D144" s="117"/>
      <c r="E144" s="115"/>
      <c r="F144" s="87">
        <f t="shared" si="20"/>
        <v>30</v>
      </c>
      <c r="G144" s="136"/>
      <c r="H144" s="119"/>
      <c r="I144" s="119"/>
      <c r="J144" s="119"/>
      <c r="K144" s="119"/>
      <c r="L144" s="119"/>
      <c r="M144" s="119"/>
      <c r="N144" s="119"/>
      <c r="O144" s="119"/>
      <c r="P144" s="119"/>
      <c r="Q144" s="119"/>
      <c r="R144" s="119"/>
      <c r="S144" s="72">
        <f t="shared" si="21"/>
        <v>0</v>
      </c>
      <c r="T144" s="137"/>
      <c r="U144" s="122"/>
      <c r="V144" s="123"/>
      <c r="W144" s="124"/>
      <c r="X144" s="124"/>
      <c r="Y144" s="124"/>
      <c r="Z144" s="124"/>
      <c r="AA144" s="124"/>
      <c r="AB144" s="125"/>
      <c r="AC144" s="77">
        <f t="shared" si="22"/>
        <v>0</v>
      </c>
      <c r="AD144" s="125"/>
      <c r="AE144" s="125"/>
      <c r="AF144" s="125"/>
      <c r="AG144" s="125"/>
      <c r="AH144" s="125"/>
      <c r="AI144" s="125"/>
      <c r="AJ144" s="125"/>
      <c r="AK144" s="125"/>
      <c r="AL144" s="125"/>
      <c r="AM144" s="125"/>
      <c r="AN144" s="125"/>
      <c r="AO144" s="125"/>
      <c r="AP144" s="125"/>
      <c r="AQ144" s="125"/>
      <c r="AR144" s="125"/>
      <c r="AS144" s="79">
        <f t="shared" si="23"/>
        <v>0</v>
      </c>
      <c r="AT144" s="77">
        <f t="shared" si="24"/>
        <v>0</v>
      </c>
      <c r="AU144" s="77">
        <f t="shared" si="25"/>
        <v>0</v>
      </c>
      <c r="AV144" s="80"/>
      <c r="AW144" s="81"/>
      <c r="AX144" s="81"/>
      <c r="AY144" s="126"/>
      <c r="AZ144" s="126"/>
      <c r="BA144" s="77">
        <f t="shared" si="26"/>
        <v>0</v>
      </c>
      <c r="BB144" s="83"/>
      <c r="BC144" s="133"/>
      <c r="BD144" s="62" t="str">
        <f t="shared" si="27"/>
        <v>正确</v>
      </c>
    </row>
    <row r="145" s="1" customFormat="1" ht="33" customHeight="1" spans="1:56">
      <c r="A145" s="128">
        <f t="shared" si="19"/>
        <v>141</v>
      </c>
      <c r="B145" s="115"/>
      <c r="C145" s="135"/>
      <c r="D145" s="117"/>
      <c r="E145" s="115"/>
      <c r="F145" s="87">
        <f t="shared" si="20"/>
        <v>30</v>
      </c>
      <c r="G145" s="136"/>
      <c r="H145" s="119"/>
      <c r="I145" s="119"/>
      <c r="J145" s="119"/>
      <c r="K145" s="119"/>
      <c r="L145" s="119"/>
      <c r="M145" s="119"/>
      <c r="N145" s="119"/>
      <c r="O145" s="119"/>
      <c r="P145" s="119"/>
      <c r="Q145" s="119"/>
      <c r="R145" s="119"/>
      <c r="S145" s="72">
        <f t="shared" si="21"/>
        <v>0</v>
      </c>
      <c r="T145" s="137"/>
      <c r="U145" s="122"/>
      <c r="V145" s="123"/>
      <c r="W145" s="124"/>
      <c r="X145" s="124"/>
      <c r="Y145" s="124"/>
      <c r="Z145" s="124"/>
      <c r="AA145" s="124"/>
      <c r="AB145" s="125"/>
      <c r="AC145" s="77">
        <f t="shared" si="22"/>
        <v>0</v>
      </c>
      <c r="AD145" s="125"/>
      <c r="AE145" s="125"/>
      <c r="AF145" s="125"/>
      <c r="AG145" s="125"/>
      <c r="AH145" s="125"/>
      <c r="AI145" s="125"/>
      <c r="AJ145" s="125"/>
      <c r="AK145" s="125"/>
      <c r="AL145" s="125"/>
      <c r="AM145" s="125"/>
      <c r="AN145" s="125"/>
      <c r="AO145" s="125"/>
      <c r="AP145" s="125"/>
      <c r="AQ145" s="125"/>
      <c r="AR145" s="125"/>
      <c r="AS145" s="79">
        <f t="shared" si="23"/>
        <v>0</v>
      </c>
      <c r="AT145" s="77">
        <f t="shared" si="24"/>
        <v>0</v>
      </c>
      <c r="AU145" s="77">
        <f t="shared" si="25"/>
        <v>0</v>
      </c>
      <c r="AV145" s="80"/>
      <c r="AW145" s="81"/>
      <c r="AX145" s="81"/>
      <c r="AY145" s="126"/>
      <c r="AZ145" s="126"/>
      <c r="BA145" s="77">
        <f t="shared" si="26"/>
        <v>0</v>
      </c>
      <c r="BB145" s="83"/>
      <c r="BC145" s="133"/>
      <c r="BD145" s="62" t="str">
        <f t="shared" si="27"/>
        <v>正确</v>
      </c>
    </row>
    <row r="146" s="1" customFormat="1" ht="33" customHeight="1" spans="1:56">
      <c r="A146" s="128">
        <f t="shared" si="19"/>
        <v>142</v>
      </c>
      <c r="B146" s="115"/>
      <c r="C146" s="135"/>
      <c r="D146" s="117"/>
      <c r="E146" s="115"/>
      <c r="F146" s="87">
        <f t="shared" si="20"/>
        <v>30</v>
      </c>
      <c r="G146" s="136"/>
      <c r="H146" s="119"/>
      <c r="I146" s="119"/>
      <c r="J146" s="119"/>
      <c r="K146" s="119"/>
      <c r="L146" s="119"/>
      <c r="M146" s="119"/>
      <c r="N146" s="119"/>
      <c r="O146" s="119"/>
      <c r="P146" s="119"/>
      <c r="Q146" s="119"/>
      <c r="R146" s="119"/>
      <c r="S146" s="72">
        <f t="shared" si="21"/>
        <v>0</v>
      </c>
      <c r="T146" s="137"/>
      <c r="U146" s="122"/>
      <c r="V146" s="123"/>
      <c r="W146" s="124"/>
      <c r="X146" s="124"/>
      <c r="Y146" s="124"/>
      <c r="Z146" s="124"/>
      <c r="AA146" s="124"/>
      <c r="AB146" s="125"/>
      <c r="AC146" s="77">
        <f t="shared" si="22"/>
        <v>0</v>
      </c>
      <c r="AD146" s="125"/>
      <c r="AE146" s="125"/>
      <c r="AF146" s="125"/>
      <c r="AG146" s="125"/>
      <c r="AH146" s="125"/>
      <c r="AI146" s="125"/>
      <c r="AJ146" s="125"/>
      <c r="AK146" s="125"/>
      <c r="AL146" s="125"/>
      <c r="AM146" s="125"/>
      <c r="AN146" s="125"/>
      <c r="AO146" s="125"/>
      <c r="AP146" s="125"/>
      <c r="AQ146" s="125"/>
      <c r="AR146" s="125"/>
      <c r="AS146" s="79">
        <f t="shared" si="23"/>
        <v>0</v>
      </c>
      <c r="AT146" s="77">
        <f t="shared" si="24"/>
        <v>0</v>
      </c>
      <c r="AU146" s="77">
        <f t="shared" si="25"/>
        <v>0</v>
      </c>
      <c r="AV146" s="80"/>
      <c r="AW146" s="81"/>
      <c r="AX146" s="81"/>
      <c r="AY146" s="126"/>
      <c r="AZ146" s="126"/>
      <c r="BA146" s="77">
        <f t="shared" si="26"/>
        <v>0</v>
      </c>
      <c r="BB146" s="83"/>
      <c r="BC146" s="133"/>
      <c r="BD146" s="62" t="str">
        <f t="shared" si="27"/>
        <v>正确</v>
      </c>
    </row>
    <row r="147" s="1" customFormat="1" ht="33" customHeight="1" spans="1:56">
      <c r="A147" s="128">
        <f t="shared" si="19"/>
        <v>143</v>
      </c>
      <c r="B147" s="115"/>
      <c r="C147" s="135"/>
      <c r="D147" s="117"/>
      <c r="E147" s="115"/>
      <c r="F147" s="87">
        <f t="shared" si="20"/>
        <v>30</v>
      </c>
      <c r="G147" s="136"/>
      <c r="H147" s="119"/>
      <c r="I147" s="119"/>
      <c r="J147" s="119"/>
      <c r="K147" s="119"/>
      <c r="L147" s="119"/>
      <c r="M147" s="119"/>
      <c r="N147" s="119"/>
      <c r="O147" s="119"/>
      <c r="P147" s="119"/>
      <c r="Q147" s="119"/>
      <c r="R147" s="119"/>
      <c r="S147" s="72">
        <f t="shared" si="21"/>
        <v>0</v>
      </c>
      <c r="T147" s="137"/>
      <c r="U147" s="122"/>
      <c r="V147" s="123"/>
      <c r="W147" s="124"/>
      <c r="X147" s="124"/>
      <c r="Y147" s="124"/>
      <c r="Z147" s="124"/>
      <c r="AA147" s="124"/>
      <c r="AB147" s="125"/>
      <c r="AC147" s="77">
        <f t="shared" si="22"/>
        <v>0</v>
      </c>
      <c r="AD147" s="125"/>
      <c r="AE147" s="125"/>
      <c r="AF147" s="125"/>
      <c r="AG147" s="125"/>
      <c r="AH147" s="125"/>
      <c r="AI147" s="125"/>
      <c r="AJ147" s="125"/>
      <c r="AK147" s="125"/>
      <c r="AL147" s="125"/>
      <c r="AM147" s="125"/>
      <c r="AN147" s="125"/>
      <c r="AO147" s="125"/>
      <c r="AP147" s="125"/>
      <c r="AQ147" s="125"/>
      <c r="AR147" s="125"/>
      <c r="AS147" s="79">
        <f t="shared" si="23"/>
        <v>0</v>
      </c>
      <c r="AT147" s="77">
        <f t="shared" si="24"/>
        <v>0</v>
      </c>
      <c r="AU147" s="77">
        <f t="shared" si="25"/>
        <v>0</v>
      </c>
      <c r="AV147" s="80"/>
      <c r="AW147" s="81"/>
      <c r="AX147" s="81"/>
      <c r="AY147" s="126"/>
      <c r="AZ147" s="126"/>
      <c r="BA147" s="77">
        <f t="shared" si="26"/>
        <v>0</v>
      </c>
      <c r="BB147" s="83"/>
      <c r="BC147" s="133"/>
      <c r="BD147" s="62" t="str">
        <f t="shared" si="27"/>
        <v>正确</v>
      </c>
    </row>
    <row r="148" s="1" customFormat="1" ht="33" customHeight="1" spans="1:56">
      <c r="A148" s="128">
        <f t="shared" si="19"/>
        <v>144</v>
      </c>
      <c r="B148" s="115"/>
      <c r="C148" s="135"/>
      <c r="D148" s="117"/>
      <c r="E148" s="115"/>
      <c r="F148" s="87">
        <f t="shared" si="20"/>
        <v>30</v>
      </c>
      <c r="G148" s="136"/>
      <c r="H148" s="119"/>
      <c r="I148" s="119"/>
      <c r="J148" s="119"/>
      <c r="K148" s="119"/>
      <c r="L148" s="119"/>
      <c r="M148" s="119"/>
      <c r="N148" s="119"/>
      <c r="O148" s="119"/>
      <c r="P148" s="119"/>
      <c r="Q148" s="119"/>
      <c r="R148" s="119"/>
      <c r="S148" s="72">
        <f t="shared" si="21"/>
        <v>0</v>
      </c>
      <c r="T148" s="137"/>
      <c r="U148" s="122"/>
      <c r="V148" s="123"/>
      <c r="W148" s="124"/>
      <c r="X148" s="124"/>
      <c r="Y148" s="124"/>
      <c r="Z148" s="124"/>
      <c r="AA148" s="124"/>
      <c r="AB148" s="125"/>
      <c r="AC148" s="77">
        <f t="shared" si="22"/>
        <v>0</v>
      </c>
      <c r="AD148" s="125"/>
      <c r="AE148" s="125"/>
      <c r="AF148" s="125"/>
      <c r="AG148" s="125"/>
      <c r="AH148" s="125"/>
      <c r="AI148" s="125"/>
      <c r="AJ148" s="125"/>
      <c r="AK148" s="125"/>
      <c r="AL148" s="125"/>
      <c r="AM148" s="125"/>
      <c r="AN148" s="125"/>
      <c r="AO148" s="125"/>
      <c r="AP148" s="125"/>
      <c r="AQ148" s="125"/>
      <c r="AR148" s="125"/>
      <c r="AS148" s="79">
        <f t="shared" si="23"/>
        <v>0</v>
      </c>
      <c r="AT148" s="77">
        <f t="shared" si="24"/>
        <v>0</v>
      </c>
      <c r="AU148" s="77">
        <f t="shared" si="25"/>
        <v>0</v>
      </c>
      <c r="AV148" s="80"/>
      <c r="AW148" s="81"/>
      <c r="AX148" s="81"/>
      <c r="AY148" s="126"/>
      <c r="AZ148" s="126"/>
      <c r="BA148" s="77">
        <f t="shared" si="26"/>
        <v>0</v>
      </c>
      <c r="BB148" s="83"/>
      <c r="BC148" s="133"/>
      <c r="BD148" s="62" t="str">
        <f t="shared" si="27"/>
        <v>正确</v>
      </c>
    </row>
    <row r="149" s="1" customFormat="1" ht="33" customHeight="1" spans="1:56">
      <c r="A149" s="128">
        <f t="shared" si="19"/>
        <v>145</v>
      </c>
      <c r="B149" s="115"/>
      <c r="C149" s="135"/>
      <c r="D149" s="117"/>
      <c r="E149" s="115"/>
      <c r="F149" s="87">
        <f t="shared" si="20"/>
        <v>30</v>
      </c>
      <c r="G149" s="136"/>
      <c r="H149" s="119"/>
      <c r="I149" s="119"/>
      <c r="J149" s="119"/>
      <c r="K149" s="119"/>
      <c r="L149" s="119"/>
      <c r="M149" s="119"/>
      <c r="N149" s="119"/>
      <c r="O149" s="119"/>
      <c r="P149" s="119"/>
      <c r="Q149" s="119"/>
      <c r="R149" s="119"/>
      <c r="S149" s="72">
        <f t="shared" si="21"/>
        <v>0</v>
      </c>
      <c r="T149" s="137"/>
      <c r="U149" s="122"/>
      <c r="V149" s="123"/>
      <c r="W149" s="124"/>
      <c r="X149" s="124"/>
      <c r="Y149" s="124"/>
      <c r="Z149" s="124"/>
      <c r="AA149" s="124"/>
      <c r="AB149" s="125"/>
      <c r="AC149" s="77">
        <f t="shared" si="22"/>
        <v>0</v>
      </c>
      <c r="AD149" s="125"/>
      <c r="AE149" s="125"/>
      <c r="AF149" s="125"/>
      <c r="AG149" s="125"/>
      <c r="AH149" s="125"/>
      <c r="AI149" s="125"/>
      <c r="AJ149" s="125"/>
      <c r="AK149" s="125"/>
      <c r="AL149" s="125"/>
      <c r="AM149" s="125"/>
      <c r="AN149" s="125"/>
      <c r="AO149" s="125"/>
      <c r="AP149" s="125"/>
      <c r="AQ149" s="125"/>
      <c r="AR149" s="125"/>
      <c r="AS149" s="79">
        <f t="shared" si="23"/>
        <v>0</v>
      </c>
      <c r="AT149" s="77">
        <f t="shared" si="24"/>
        <v>0</v>
      </c>
      <c r="AU149" s="77">
        <f t="shared" si="25"/>
        <v>0</v>
      </c>
      <c r="AV149" s="80"/>
      <c r="AW149" s="81"/>
      <c r="AX149" s="81"/>
      <c r="AY149" s="126"/>
      <c r="AZ149" s="126"/>
      <c r="BA149" s="77">
        <f t="shared" si="26"/>
        <v>0</v>
      </c>
      <c r="BB149" s="83"/>
      <c r="BC149" s="133"/>
      <c r="BD149" s="62" t="str">
        <f t="shared" si="27"/>
        <v>正确</v>
      </c>
    </row>
    <row r="150" s="1" customFormat="1" ht="33" customHeight="1" spans="1:56">
      <c r="A150" s="128">
        <f t="shared" si="19"/>
        <v>146</v>
      </c>
      <c r="B150" s="115"/>
      <c r="C150" s="135"/>
      <c r="D150" s="117"/>
      <c r="E150" s="115"/>
      <c r="F150" s="87">
        <f t="shared" si="20"/>
        <v>30</v>
      </c>
      <c r="G150" s="136"/>
      <c r="H150" s="119"/>
      <c r="I150" s="119"/>
      <c r="J150" s="119"/>
      <c r="K150" s="119"/>
      <c r="L150" s="119"/>
      <c r="M150" s="119"/>
      <c r="N150" s="119"/>
      <c r="O150" s="119"/>
      <c r="P150" s="119"/>
      <c r="Q150" s="119"/>
      <c r="R150" s="119"/>
      <c r="S150" s="72">
        <f t="shared" si="21"/>
        <v>0</v>
      </c>
      <c r="T150" s="137"/>
      <c r="U150" s="122"/>
      <c r="V150" s="123"/>
      <c r="W150" s="124"/>
      <c r="X150" s="124"/>
      <c r="Y150" s="124"/>
      <c r="Z150" s="124"/>
      <c r="AA150" s="124"/>
      <c r="AB150" s="125"/>
      <c r="AC150" s="77">
        <f t="shared" si="22"/>
        <v>0</v>
      </c>
      <c r="AD150" s="125"/>
      <c r="AE150" s="125"/>
      <c r="AF150" s="125"/>
      <c r="AG150" s="125"/>
      <c r="AH150" s="125"/>
      <c r="AI150" s="125"/>
      <c r="AJ150" s="125"/>
      <c r="AK150" s="125"/>
      <c r="AL150" s="125"/>
      <c r="AM150" s="125"/>
      <c r="AN150" s="125"/>
      <c r="AO150" s="125"/>
      <c r="AP150" s="125"/>
      <c r="AQ150" s="125"/>
      <c r="AR150" s="125"/>
      <c r="AS150" s="79">
        <f t="shared" si="23"/>
        <v>0</v>
      </c>
      <c r="AT150" s="77">
        <f t="shared" si="24"/>
        <v>0</v>
      </c>
      <c r="AU150" s="77">
        <f t="shared" si="25"/>
        <v>0</v>
      </c>
      <c r="AV150" s="80"/>
      <c r="AW150" s="81"/>
      <c r="AX150" s="81"/>
      <c r="AY150" s="126"/>
      <c r="AZ150" s="126"/>
      <c r="BA150" s="77">
        <f t="shared" si="26"/>
        <v>0</v>
      </c>
      <c r="BB150" s="83"/>
      <c r="BC150" s="133"/>
      <c r="BD150" s="62" t="str">
        <f t="shared" si="27"/>
        <v>正确</v>
      </c>
    </row>
    <row r="151" s="1" customFormat="1" ht="33" customHeight="1" spans="1:56">
      <c r="A151" s="128">
        <f t="shared" si="19"/>
        <v>147</v>
      </c>
      <c r="B151" s="115"/>
      <c r="C151" s="135"/>
      <c r="D151" s="117"/>
      <c r="E151" s="115"/>
      <c r="F151" s="87">
        <f t="shared" si="20"/>
        <v>30</v>
      </c>
      <c r="G151" s="136"/>
      <c r="H151" s="119"/>
      <c r="I151" s="119"/>
      <c r="J151" s="119"/>
      <c r="K151" s="119"/>
      <c r="L151" s="119"/>
      <c r="M151" s="119"/>
      <c r="N151" s="119"/>
      <c r="O151" s="119"/>
      <c r="P151" s="119"/>
      <c r="Q151" s="119"/>
      <c r="R151" s="119"/>
      <c r="S151" s="72">
        <f t="shared" si="21"/>
        <v>0</v>
      </c>
      <c r="T151" s="137"/>
      <c r="U151" s="122"/>
      <c r="V151" s="123"/>
      <c r="W151" s="124"/>
      <c r="X151" s="124"/>
      <c r="Y151" s="124"/>
      <c r="Z151" s="124"/>
      <c r="AA151" s="124"/>
      <c r="AB151" s="125"/>
      <c r="AC151" s="77">
        <f t="shared" si="22"/>
        <v>0</v>
      </c>
      <c r="AD151" s="125"/>
      <c r="AE151" s="125"/>
      <c r="AF151" s="125"/>
      <c r="AG151" s="125"/>
      <c r="AH151" s="125"/>
      <c r="AI151" s="125"/>
      <c r="AJ151" s="125"/>
      <c r="AK151" s="125"/>
      <c r="AL151" s="125"/>
      <c r="AM151" s="125"/>
      <c r="AN151" s="125"/>
      <c r="AO151" s="125"/>
      <c r="AP151" s="125"/>
      <c r="AQ151" s="125"/>
      <c r="AR151" s="125"/>
      <c r="AS151" s="79">
        <f t="shared" si="23"/>
        <v>0</v>
      </c>
      <c r="AT151" s="77">
        <f t="shared" si="24"/>
        <v>0</v>
      </c>
      <c r="AU151" s="77">
        <f t="shared" si="25"/>
        <v>0</v>
      </c>
      <c r="AV151" s="80"/>
      <c r="AW151" s="81"/>
      <c r="AX151" s="81"/>
      <c r="AY151" s="126"/>
      <c r="AZ151" s="126"/>
      <c r="BA151" s="77">
        <f t="shared" si="26"/>
        <v>0</v>
      </c>
      <c r="BB151" s="83"/>
      <c r="BC151" s="133"/>
      <c r="BD151" s="62" t="str">
        <f t="shared" si="27"/>
        <v>正确</v>
      </c>
    </row>
    <row r="152" s="1" customFormat="1" ht="33" customHeight="1" spans="1:56">
      <c r="A152" s="128">
        <f t="shared" si="19"/>
        <v>148</v>
      </c>
      <c r="B152" s="115"/>
      <c r="C152" s="135"/>
      <c r="D152" s="117"/>
      <c r="E152" s="115"/>
      <c r="F152" s="87">
        <f t="shared" si="20"/>
        <v>30</v>
      </c>
      <c r="G152" s="136"/>
      <c r="H152" s="119"/>
      <c r="I152" s="119"/>
      <c r="J152" s="119"/>
      <c r="K152" s="119"/>
      <c r="L152" s="119"/>
      <c r="M152" s="119"/>
      <c r="N152" s="119"/>
      <c r="O152" s="119"/>
      <c r="P152" s="119"/>
      <c r="Q152" s="119"/>
      <c r="R152" s="119"/>
      <c r="S152" s="72">
        <f t="shared" si="21"/>
        <v>0</v>
      </c>
      <c r="T152" s="137"/>
      <c r="U152" s="122"/>
      <c r="V152" s="123"/>
      <c r="W152" s="124"/>
      <c r="X152" s="124"/>
      <c r="Y152" s="124"/>
      <c r="Z152" s="124"/>
      <c r="AA152" s="124"/>
      <c r="AB152" s="125"/>
      <c r="AC152" s="77">
        <f t="shared" si="22"/>
        <v>0</v>
      </c>
      <c r="AD152" s="125"/>
      <c r="AE152" s="125"/>
      <c r="AF152" s="125"/>
      <c r="AG152" s="125"/>
      <c r="AH152" s="125"/>
      <c r="AI152" s="125"/>
      <c r="AJ152" s="125"/>
      <c r="AK152" s="125"/>
      <c r="AL152" s="125"/>
      <c r="AM152" s="125"/>
      <c r="AN152" s="125"/>
      <c r="AO152" s="125"/>
      <c r="AP152" s="125"/>
      <c r="AQ152" s="125"/>
      <c r="AR152" s="125"/>
      <c r="AS152" s="79">
        <f t="shared" si="23"/>
        <v>0</v>
      </c>
      <c r="AT152" s="77">
        <f t="shared" si="24"/>
        <v>0</v>
      </c>
      <c r="AU152" s="77">
        <f t="shared" si="25"/>
        <v>0</v>
      </c>
      <c r="AV152" s="80"/>
      <c r="AW152" s="81"/>
      <c r="AX152" s="81"/>
      <c r="AY152" s="126"/>
      <c r="AZ152" s="126"/>
      <c r="BA152" s="77">
        <f t="shared" si="26"/>
        <v>0</v>
      </c>
      <c r="BB152" s="83"/>
      <c r="BC152" s="133"/>
      <c r="BD152" s="62" t="str">
        <f t="shared" si="27"/>
        <v>正确</v>
      </c>
    </row>
    <row r="153" s="1" customFormat="1" ht="33" customHeight="1" spans="1:56">
      <c r="A153" s="128">
        <f t="shared" si="19"/>
        <v>149</v>
      </c>
      <c r="B153" s="115"/>
      <c r="C153" s="135"/>
      <c r="D153" s="117"/>
      <c r="E153" s="115"/>
      <c r="F153" s="87">
        <f t="shared" si="20"/>
        <v>30</v>
      </c>
      <c r="G153" s="136"/>
      <c r="H153" s="119"/>
      <c r="I153" s="119"/>
      <c r="J153" s="119"/>
      <c r="K153" s="119"/>
      <c r="L153" s="119"/>
      <c r="M153" s="119"/>
      <c r="N153" s="119"/>
      <c r="O153" s="119"/>
      <c r="P153" s="119"/>
      <c r="Q153" s="119"/>
      <c r="R153" s="119"/>
      <c r="S153" s="72">
        <f t="shared" si="21"/>
        <v>0</v>
      </c>
      <c r="T153" s="137"/>
      <c r="U153" s="122"/>
      <c r="V153" s="123"/>
      <c r="W153" s="124"/>
      <c r="X153" s="124"/>
      <c r="Y153" s="124"/>
      <c r="Z153" s="124"/>
      <c r="AA153" s="124"/>
      <c r="AB153" s="125"/>
      <c r="AC153" s="77">
        <f t="shared" si="22"/>
        <v>0</v>
      </c>
      <c r="AD153" s="125"/>
      <c r="AE153" s="125"/>
      <c r="AF153" s="125"/>
      <c r="AG153" s="125"/>
      <c r="AH153" s="125"/>
      <c r="AI153" s="125"/>
      <c r="AJ153" s="125"/>
      <c r="AK153" s="125"/>
      <c r="AL153" s="125"/>
      <c r="AM153" s="125"/>
      <c r="AN153" s="125"/>
      <c r="AO153" s="125"/>
      <c r="AP153" s="125"/>
      <c r="AQ153" s="125"/>
      <c r="AR153" s="125"/>
      <c r="AS153" s="79">
        <f t="shared" si="23"/>
        <v>0</v>
      </c>
      <c r="AT153" s="77">
        <f t="shared" si="24"/>
        <v>0</v>
      </c>
      <c r="AU153" s="77">
        <f t="shared" si="25"/>
        <v>0</v>
      </c>
      <c r="AV153" s="80"/>
      <c r="AW153" s="81"/>
      <c r="AX153" s="81"/>
      <c r="AY153" s="126"/>
      <c r="AZ153" s="126"/>
      <c r="BA153" s="77">
        <f t="shared" si="26"/>
        <v>0</v>
      </c>
      <c r="BB153" s="83"/>
      <c r="BC153" s="133"/>
      <c r="BD153" s="62" t="str">
        <f t="shared" si="27"/>
        <v>正确</v>
      </c>
    </row>
    <row r="154" s="1" customFormat="1" ht="33" customHeight="1" spans="1:56">
      <c r="A154" s="128">
        <f t="shared" si="19"/>
        <v>150</v>
      </c>
      <c r="B154" s="115"/>
      <c r="C154" s="135"/>
      <c r="D154" s="117"/>
      <c r="E154" s="115"/>
      <c r="F154" s="87">
        <f t="shared" si="20"/>
        <v>30</v>
      </c>
      <c r="G154" s="136"/>
      <c r="H154" s="119"/>
      <c r="I154" s="119"/>
      <c r="J154" s="119"/>
      <c r="K154" s="119"/>
      <c r="L154" s="119"/>
      <c r="M154" s="119"/>
      <c r="N154" s="119"/>
      <c r="O154" s="119"/>
      <c r="P154" s="119"/>
      <c r="Q154" s="119"/>
      <c r="R154" s="119"/>
      <c r="S154" s="72">
        <f t="shared" si="21"/>
        <v>0</v>
      </c>
      <c r="T154" s="137"/>
      <c r="U154" s="122"/>
      <c r="V154" s="123"/>
      <c r="W154" s="124"/>
      <c r="X154" s="124"/>
      <c r="Y154" s="124"/>
      <c r="Z154" s="124"/>
      <c r="AA154" s="124"/>
      <c r="AB154" s="125"/>
      <c r="AC154" s="77">
        <f t="shared" si="22"/>
        <v>0</v>
      </c>
      <c r="AD154" s="125"/>
      <c r="AE154" s="125"/>
      <c r="AF154" s="125"/>
      <c r="AG154" s="125"/>
      <c r="AH154" s="125"/>
      <c r="AI154" s="125"/>
      <c r="AJ154" s="125"/>
      <c r="AK154" s="125"/>
      <c r="AL154" s="125"/>
      <c r="AM154" s="125"/>
      <c r="AN154" s="125"/>
      <c r="AO154" s="125"/>
      <c r="AP154" s="125"/>
      <c r="AQ154" s="125"/>
      <c r="AR154" s="125"/>
      <c r="AS154" s="79">
        <f t="shared" si="23"/>
        <v>0</v>
      </c>
      <c r="AT154" s="77">
        <f t="shared" si="24"/>
        <v>0</v>
      </c>
      <c r="AU154" s="77">
        <f t="shared" si="25"/>
        <v>0</v>
      </c>
      <c r="AV154" s="80"/>
      <c r="AW154" s="81"/>
      <c r="AX154" s="81"/>
      <c r="AY154" s="126"/>
      <c r="AZ154" s="126"/>
      <c r="BA154" s="77">
        <f t="shared" si="26"/>
        <v>0</v>
      </c>
      <c r="BB154" s="83"/>
      <c r="BC154" s="133"/>
      <c r="BD154" s="62" t="str">
        <f t="shared" si="27"/>
        <v>正确</v>
      </c>
    </row>
    <row r="155" s="1" customFormat="1" ht="33" customHeight="1" spans="1:56">
      <c r="A155" s="128">
        <f t="shared" si="19"/>
        <v>151</v>
      </c>
      <c r="B155" s="115"/>
      <c r="C155" s="135"/>
      <c r="D155" s="117"/>
      <c r="E155" s="115"/>
      <c r="F155" s="87">
        <f t="shared" si="20"/>
        <v>30</v>
      </c>
      <c r="G155" s="136"/>
      <c r="H155" s="119"/>
      <c r="I155" s="119"/>
      <c r="J155" s="119"/>
      <c r="K155" s="119"/>
      <c r="L155" s="119"/>
      <c r="M155" s="119"/>
      <c r="N155" s="119"/>
      <c r="O155" s="119"/>
      <c r="P155" s="119"/>
      <c r="Q155" s="119"/>
      <c r="R155" s="119"/>
      <c r="S155" s="72">
        <f t="shared" si="21"/>
        <v>0</v>
      </c>
      <c r="T155" s="137"/>
      <c r="U155" s="122"/>
      <c r="V155" s="123"/>
      <c r="W155" s="124"/>
      <c r="X155" s="124"/>
      <c r="Y155" s="124"/>
      <c r="Z155" s="124"/>
      <c r="AA155" s="124"/>
      <c r="AB155" s="125"/>
      <c r="AC155" s="77">
        <f t="shared" si="22"/>
        <v>0</v>
      </c>
      <c r="AD155" s="125"/>
      <c r="AE155" s="125"/>
      <c r="AF155" s="125"/>
      <c r="AG155" s="125"/>
      <c r="AH155" s="125"/>
      <c r="AI155" s="125"/>
      <c r="AJ155" s="125"/>
      <c r="AK155" s="125"/>
      <c r="AL155" s="125"/>
      <c r="AM155" s="125"/>
      <c r="AN155" s="125"/>
      <c r="AO155" s="125"/>
      <c r="AP155" s="125"/>
      <c r="AQ155" s="125"/>
      <c r="AR155" s="125"/>
      <c r="AS155" s="79">
        <f t="shared" si="23"/>
        <v>0</v>
      </c>
      <c r="AT155" s="77">
        <f t="shared" si="24"/>
        <v>0</v>
      </c>
      <c r="AU155" s="77">
        <f t="shared" si="25"/>
        <v>0</v>
      </c>
      <c r="AV155" s="80"/>
      <c r="AW155" s="81"/>
      <c r="AX155" s="81"/>
      <c r="AY155" s="126"/>
      <c r="AZ155" s="126"/>
      <c r="BA155" s="77">
        <f t="shared" si="26"/>
        <v>0</v>
      </c>
      <c r="BB155" s="83"/>
      <c r="BC155" s="133"/>
      <c r="BD155" s="62" t="str">
        <f t="shared" si="27"/>
        <v>正确</v>
      </c>
    </row>
    <row r="156" s="1" customFormat="1" ht="33" customHeight="1" spans="1:56">
      <c r="A156" s="128">
        <f t="shared" si="19"/>
        <v>152</v>
      </c>
      <c r="B156" s="115"/>
      <c r="C156" s="135"/>
      <c r="D156" s="117"/>
      <c r="E156" s="115"/>
      <c r="F156" s="87">
        <f t="shared" si="20"/>
        <v>30</v>
      </c>
      <c r="G156" s="136"/>
      <c r="H156" s="119"/>
      <c r="I156" s="119"/>
      <c r="J156" s="119"/>
      <c r="K156" s="119"/>
      <c r="L156" s="119"/>
      <c r="M156" s="119"/>
      <c r="N156" s="119"/>
      <c r="O156" s="119"/>
      <c r="P156" s="119"/>
      <c r="Q156" s="119"/>
      <c r="R156" s="119"/>
      <c r="S156" s="72">
        <f t="shared" si="21"/>
        <v>0</v>
      </c>
      <c r="T156" s="137"/>
      <c r="U156" s="122"/>
      <c r="V156" s="123"/>
      <c r="W156" s="124"/>
      <c r="X156" s="124"/>
      <c r="Y156" s="124"/>
      <c r="Z156" s="124"/>
      <c r="AA156" s="124"/>
      <c r="AB156" s="125"/>
      <c r="AC156" s="77">
        <f t="shared" si="22"/>
        <v>0</v>
      </c>
      <c r="AD156" s="125"/>
      <c r="AE156" s="125"/>
      <c r="AF156" s="125"/>
      <c r="AG156" s="125"/>
      <c r="AH156" s="125"/>
      <c r="AI156" s="125"/>
      <c r="AJ156" s="125"/>
      <c r="AK156" s="125"/>
      <c r="AL156" s="125"/>
      <c r="AM156" s="125"/>
      <c r="AN156" s="125"/>
      <c r="AO156" s="125"/>
      <c r="AP156" s="125"/>
      <c r="AQ156" s="125"/>
      <c r="AR156" s="125"/>
      <c r="AS156" s="79">
        <f t="shared" si="23"/>
        <v>0</v>
      </c>
      <c r="AT156" s="77">
        <f t="shared" si="24"/>
        <v>0</v>
      </c>
      <c r="AU156" s="77">
        <f t="shared" si="25"/>
        <v>0</v>
      </c>
      <c r="AV156" s="80"/>
      <c r="AW156" s="81"/>
      <c r="AX156" s="81"/>
      <c r="AY156" s="126"/>
      <c r="AZ156" s="126"/>
      <c r="BA156" s="77">
        <f t="shared" si="26"/>
        <v>0</v>
      </c>
      <c r="BB156" s="83"/>
      <c r="BC156" s="133"/>
      <c r="BD156" s="62" t="str">
        <f t="shared" si="27"/>
        <v>正确</v>
      </c>
    </row>
    <row r="157" s="1" customFormat="1" ht="33" customHeight="1" spans="1:56">
      <c r="A157" s="128">
        <f t="shared" si="19"/>
        <v>153</v>
      </c>
      <c r="B157" s="115"/>
      <c r="C157" s="135"/>
      <c r="D157" s="117"/>
      <c r="E157" s="115"/>
      <c r="F157" s="87">
        <f t="shared" si="20"/>
        <v>30</v>
      </c>
      <c r="G157" s="136"/>
      <c r="H157" s="119"/>
      <c r="I157" s="119"/>
      <c r="J157" s="119"/>
      <c r="K157" s="119"/>
      <c r="L157" s="119"/>
      <c r="M157" s="119"/>
      <c r="N157" s="119"/>
      <c r="O157" s="119"/>
      <c r="P157" s="119"/>
      <c r="Q157" s="119"/>
      <c r="R157" s="119"/>
      <c r="S157" s="72">
        <f t="shared" si="21"/>
        <v>0</v>
      </c>
      <c r="T157" s="137"/>
      <c r="U157" s="122"/>
      <c r="V157" s="123"/>
      <c r="W157" s="124"/>
      <c r="X157" s="124"/>
      <c r="Y157" s="124"/>
      <c r="Z157" s="124"/>
      <c r="AA157" s="124"/>
      <c r="AB157" s="125"/>
      <c r="AC157" s="77">
        <f t="shared" si="22"/>
        <v>0</v>
      </c>
      <c r="AD157" s="125"/>
      <c r="AE157" s="125"/>
      <c r="AF157" s="125"/>
      <c r="AG157" s="125"/>
      <c r="AH157" s="125"/>
      <c r="AI157" s="125"/>
      <c r="AJ157" s="125"/>
      <c r="AK157" s="125"/>
      <c r="AL157" s="125"/>
      <c r="AM157" s="125"/>
      <c r="AN157" s="125"/>
      <c r="AO157" s="125"/>
      <c r="AP157" s="125"/>
      <c r="AQ157" s="125"/>
      <c r="AR157" s="125"/>
      <c r="AS157" s="79">
        <f t="shared" si="23"/>
        <v>0</v>
      </c>
      <c r="AT157" s="77">
        <f t="shared" si="24"/>
        <v>0</v>
      </c>
      <c r="AU157" s="77">
        <f t="shared" si="25"/>
        <v>0</v>
      </c>
      <c r="AV157" s="80"/>
      <c r="AW157" s="81"/>
      <c r="AX157" s="81"/>
      <c r="AY157" s="126"/>
      <c r="AZ157" s="126"/>
      <c r="BA157" s="77">
        <f t="shared" si="26"/>
        <v>0</v>
      </c>
      <c r="BB157" s="83"/>
      <c r="BC157" s="133"/>
      <c r="BD157" s="62" t="str">
        <f t="shared" si="27"/>
        <v>正确</v>
      </c>
    </row>
    <row r="158" s="1" customFormat="1" ht="33" customHeight="1" spans="1:56">
      <c r="A158" s="128">
        <f t="shared" si="19"/>
        <v>154</v>
      </c>
      <c r="B158" s="115"/>
      <c r="C158" s="135"/>
      <c r="D158" s="117"/>
      <c r="E158" s="115"/>
      <c r="F158" s="87">
        <f t="shared" si="20"/>
        <v>30</v>
      </c>
      <c r="G158" s="136"/>
      <c r="H158" s="119"/>
      <c r="I158" s="119"/>
      <c r="J158" s="119"/>
      <c r="K158" s="119"/>
      <c r="L158" s="119"/>
      <c r="M158" s="119"/>
      <c r="N158" s="119"/>
      <c r="O158" s="119"/>
      <c r="P158" s="119"/>
      <c r="Q158" s="119"/>
      <c r="R158" s="119"/>
      <c r="S158" s="72">
        <f t="shared" si="21"/>
        <v>0</v>
      </c>
      <c r="T158" s="137"/>
      <c r="U158" s="122"/>
      <c r="V158" s="123"/>
      <c r="W158" s="124"/>
      <c r="X158" s="124"/>
      <c r="Y158" s="124"/>
      <c r="Z158" s="124"/>
      <c r="AA158" s="124"/>
      <c r="AB158" s="125"/>
      <c r="AC158" s="77">
        <f t="shared" si="22"/>
        <v>0</v>
      </c>
      <c r="AD158" s="125"/>
      <c r="AE158" s="125"/>
      <c r="AF158" s="125"/>
      <c r="AG158" s="125"/>
      <c r="AH158" s="125"/>
      <c r="AI158" s="125"/>
      <c r="AJ158" s="125"/>
      <c r="AK158" s="125"/>
      <c r="AL158" s="125"/>
      <c r="AM158" s="125"/>
      <c r="AN158" s="125"/>
      <c r="AO158" s="125"/>
      <c r="AP158" s="125"/>
      <c r="AQ158" s="125"/>
      <c r="AR158" s="125"/>
      <c r="AS158" s="79">
        <f t="shared" si="23"/>
        <v>0</v>
      </c>
      <c r="AT158" s="77">
        <f t="shared" si="24"/>
        <v>0</v>
      </c>
      <c r="AU158" s="77">
        <f t="shared" si="25"/>
        <v>0</v>
      </c>
      <c r="AV158" s="80"/>
      <c r="AW158" s="81"/>
      <c r="AX158" s="81"/>
      <c r="AY158" s="126"/>
      <c r="AZ158" s="126"/>
      <c r="BA158" s="77">
        <f t="shared" si="26"/>
        <v>0</v>
      </c>
      <c r="BB158" s="83"/>
      <c r="BC158" s="133"/>
      <c r="BD158" s="62" t="str">
        <f t="shared" si="27"/>
        <v>正确</v>
      </c>
    </row>
    <row r="159" s="1" customFormat="1" ht="33" customHeight="1" spans="1:56">
      <c r="A159" s="128">
        <f t="shared" si="19"/>
        <v>155</v>
      </c>
      <c r="B159" s="115"/>
      <c r="C159" s="135"/>
      <c r="D159" s="117"/>
      <c r="E159" s="115"/>
      <c r="F159" s="87">
        <f t="shared" si="20"/>
        <v>30</v>
      </c>
      <c r="G159" s="136"/>
      <c r="H159" s="119"/>
      <c r="I159" s="119"/>
      <c r="J159" s="119"/>
      <c r="K159" s="119"/>
      <c r="L159" s="119"/>
      <c r="M159" s="119"/>
      <c r="N159" s="119"/>
      <c r="O159" s="119"/>
      <c r="P159" s="119"/>
      <c r="Q159" s="119"/>
      <c r="R159" s="119"/>
      <c r="S159" s="72">
        <f t="shared" si="21"/>
        <v>0</v>
      </c>
      <c r="T159" s="137"/>
      <c r="U159" s="122"/>
      <c r="V159" s="123"/>
      <c r="W159" s="124"/>
      <c r="X159" s="124"/>
      <c r="Y159" s="124"/>
      <c r="Z159" s="124"/>
      <c r="AA159" s="124"/>
      <c r="AB159" s="125"/>
      <c r="AC159" s="77">
        <f t="shared" si="22"/>
        <v>0</v>
      </c>
      <c r="AD159" s="125"/>
      <c r="AE159" s="125"/>
      <c r="AF159" s="125"/>
      <c r="AG159" s="125"/>
      <c r="AH159" s="125"/>
      <c r="AI159" s="125"/>
      <c r="AJ159" s="125"/>
      <c r="AK159" s="125"/>
      <c r="AL159" s="125"/>
      <c r="AM159" s="125"/>
      <c r="AN159" s="125"/>
      <c r="AO159" s="125"/>
      <c r="AP159" s="125"/>
      <c r="AQ159" s="125"/>
      <c r="AR159" s="125"/>
      <c r="AS159" s="79">
        <f t="shared" si="23"/>
        <v>0</v>
      </c>
      <c r="AT159" s="77">
        <f t="shared" si="24"/>
        <v>0</v>
      </c>
      <c r="AU159" s="77">
        <f t="shared" si="25"/>
        <v>0</v>
      </c>
      <c r="AV159" s="80"/>
      <c r="AW159" s="81"/>
      <c r="AX159" s="81"/>
      <c r="AY159" s="126"/>
      <c r="AZ159" s="126"/>
      <c r="BA159" s="77">
        <f t="shared" si="26"/>
        <v>0</v>
      </c>
      <c r="BB159" s="83"/>
      <c r="BC159" s="133"/>
      <c r="BD159" s="62" t="str">
        <f t="shared" si="27"/>
        <v>正确</v>
      </c>
    </row>
    <row r="160" s="1" customFormat="1" ht="33" customHeight="1" spans="1:56">
      <c r="A160" s="128">
        <f t="shared" si="19"/>
        <v>156</v>
      </c>
      <c r="B160" s="115"/>
      <c r="C160" s="135"/>
      <c r="D160" s="117"/>
      <c r="E160" s="115"/>
      <c r="F160" s="87">
        <f t="shared" si="20"/>
        <v>30</v>
      </c>
      <c r="G160" s="136"/>
      <c r="H160" s="119"/>
      <c r="I160" s="119"/>
      <c r="J160" s="119"/>
      <c r="K160" s="119"/>
      <c r="L160" s="119"/>
      <c r="M160" s="119"/>
      <c r="N160" s="119"/>
      <c r="O160" s="119"/>
      <c r="P160" s="119"/>
      <c r="Q160" s="119"/>
      <c r="R160" s="119"/>
      <c r="S160" s="72">
        <f t="shared" si="21"/>
        <v>0</v>
      </c>
      <c r="T160" s="137"/>
      <c r="U160" s="122"/>
      <c r="V160" s="123"/>
      <c r="W160" s="124"/>
      <c r="X160" s="124"/>
      <c r="Y160" s="124"/>
      <c r="Z160" s="124"/>
      <c r="AA160" s="124"/>
      <c r="AB160" s="125"/>
      <c r="AC160" s="77">
        <f t="shared" si="22"/>
        <v>0</v>
      </c>
      <c r="AD160" s="125"/>
      <c r="AE160" s="125"/>
      <c r="AF160" s="125"/>
      <c r="AG160" s="125"/>
      <c r="AH160" s="125"/>
      <c r="AI160" s="125"/>
      <c r="AJ160" s="125"/>
      <c r="AK160" s="125"/>
      <c r="AL160" s="125"/>
      <c r="AM160" s="125"/>
      <c r="AN160" s="125"/>
      <c r="AO160" s="125"/>
      <c r="AP160" s="125"/>
      <c r="AQ160" s="125"/>
      <c r="AR160" s="125"/>
      <c r="AS160" s="79">
        <f t="shared" si="23"/>
        <v>0</v>
      </c>
      <c r="AT160" s="77">
        <f t="shared" si="24"/>
        <v>0</v>
      </c>
      <c r="AU160" s="77">
        <f t="shared" si="25"/>
        <v>0</v>
      </c>
      <c r="AV160" s="80"/>
      <c r="AW160" s="81"/>
      <c r="AX160" s="81"/>
      <c r="AY160" s="126"/>
      <c r="AZ160" s="126"/>
      <c r="BA160" s="77">
        <f t="shared" si="26"/>
        <v>0</v>
      </c>
      <c r="BB160" s="83"/>
      <c r="BC160" s="133"/>
      <c r="BD160" s="62" t="str">
        <f t="shared" si="27"/>
        <v>正确</v>
      </c>
    </row>
    <row r="161" s="1" customFormat="1" ht="33" customHeight="1" spans="1:56">
      <c r="A161" s="128">
        <f t="shared" si="19"/>
        <v>157</v>
      </c>
      <c r="B161" s="115"/>
      <c r="C161" s="135"/>
      <c r="D161" s="117"/>
      <c r="E161" s="115"/>
      <c r="F161" s="87">
        <f t="shared" si="20"/>
        <v>30</v>
      </c>
      <c r="G161" s="136"/>
      <c r="H161" s="119"/>
      <c r="I161" s="119"/>
      <c r="J161" s="119"/>
      <c r="K161" s="119"/>
      <c r="L161" s="119"/>
      <c r="M161" s="119"/>
      <c r="N161" s="119"/>
      <c r="O161" s="119"/>
      <c r="P161" s="119"/>
      <c r="Q161" s="119"/>
      <c r="R161" s="119"/>
      <c r="S161" s="72">
        <f t="shared" si="21"/>
        <v>0</v>
      </c>
      <c r="T161" s="137"/>
      <c r="U161" s="122"/>
      <c r="V161" s="123"/>
      <c r="W161" s="124"/>
      <c r="X161" s="124"/>
      <c r="Y161" s="124"/>
      <c r="Z161" s="124"/>
      <c r="AA161" s="124"/>
      <c r="AB161" s="125"/>
      <c r="AC161" s="77">
        <f t="shared" si="22"/>
        <v>0</v>
      </c>
      <c r="AD161" s="125"/>
      <c r="AE161" s="125"/>
      <c r="AF161" s="125"/>
      <c r="AG161" s="125"/>
      <c r="AH161" s="125"/>
      <c r="AI161" s="125"/>
      <c r="AJ161" s="125"/>
      <c r="AK161" s="125"/>
      <c r="AL161" s="125"/>
      <c r="AM161" s="125"/>
      <c r="AN161" s="125"/>
      <c r="AO161" s="125"/>
      <c r="AP161" s="125"/>
      <c r="AQ161" s="125"/>
      <c r="AR161" s="125"/>
      <c r="AS161" s="79">
        <f t="shared" si="23"/>
        <v>0</v>
      </c>
      <c r="AT161" s="77">
        <f t="shared" si="24"/>
        <v>0</v>
      </c>
      <c r="AU161" s="77">
        <f t="shared" si="25"/>
        <v>0</v>
      </c>
      <c r="AV161" s="80"/>
      <c r="AW161" s="81"/>
      <c r="AX161" s="81"/>
      <c r="AY161" s="126"/>
      <c r="AZ161" s="126"/>
      <c r="BA161" s="77">
        <f t="shared" si="26"/>
        <v>0</v>
      </c>
      <c r="BB161" s="83"/>
      <c r="BC161" s="133"/>
      <c r="BD161" s="62" t="str">
        <f t="shared" si="27"/>
        <v>正确</v>
      </c>
    </row>
    <row r="162" s="1" customFormat="1" ht="33" customHeight="1" spans="1:56">
      <c r="A162" s="128">
        <f t="shared" si="19"/>
        <v>158</v>
      </c>
      <c r="B162" s="115"/>
      <c r="C162" s="135"/>
      <c r="D162" s="117"/>
      <c r="E162" s="115"/>
      <c r="F162" s="87">
        <f t="shared" si="20"/>
        <v>30</v>
      </c>
      <c r="G162" s="136"/>
      <c r="H162" s="119"/>
      <c r="I162" s="119"/>
      <c r="J162" s="119"/>
      <c r="K162" s="119"/>
      <c r="L162" s="119"/>
      <c r="M162" s="119"/>
      <c r="N162" s="119"/>
      <c r="O162" s="119"/>
      <c r="P162" s="119"/>
      <c r="Q162" s="119"/>
      <c r="R162" s="119"/>
      <c r="S162" s="72">
        <f t="shared" si="21"/>
        <v>0</v>
      </c>
      <c r="T162" s="137"/>
      <c r="U162" s="122"/>
      <c r="V162" s="123"/>
      <c r="W162" s="124"/>
      <c r="X162" s="124"/>
      <c r="Y162" s="124"/>
      <c r="Z162" s="124"/>
      <c r="AA162" s="124"/>
      <c r="AB162" s="125"/>
      <c r="AC162" s="77">
        <f t="shared" si="22"/>
        <v>0</v>
      </c>
      <c r="AD162" s="125"/>
      <c r="AE162" s="125"/>
      <c r="AF162" s="125"/>
      <c r="AG162" s="125"/>
      <c r="AH162" s="125"/>
      <c r="AI162" s="125"/>
      <c r="AJ162" s="125"/>
      <c r="AK162" s="125"/>
      <c r="AL162" s="125"/>
      <c r="AM162" s="125"/>
      <c r="AN162" s="125"/>
      <c r="AO162" s="125"/>
      <c r="AP162" s="125"/>
      <c r="AQ162" s="125"/>
      <c r="AR162" s="125"/>
      <c r="AS162" s="79">
        <f t="shared" si="23"/>
        <v>0</v>
      </c>
      <c r="AT162" s="77">
        <f t="shared" si="24"/>
        <v>0</v>
      </c>
      <c r="AU162" s="77">
        <f t="shared" si="25"/>
        <v>0</v>
      </c>
      <c r="AV162" s="80"/>
      <c r="AW162" s="81"/>
      <c r="AX162" s="81"/>
      <c r="AY162" s="126"/>
      <c r="AZ162" s="126"/>
      <c r="BA162" s="77">
        <f t="shared" si="26"/>
        <v>0</v>
      </c>
      <c r="BB162" s="83"/>
      <c r="BC162" s="133"/>
      <c r="BD162" s="62" t="str">
        <f t="shared" si="27"/>
        <v>正确</v>
      </c>
    </row>
    <row r="163" s="1" customFormat="1" ht="33" customHeight="1" spans="1:56">
      <c r="A163" s="128">
        <f t="shared" si="19"/>
        <v>159</v>
      </c>
      <c r="B163" s="115"/>
      <c r="C163" s="135"/>
      <c r="D163" s="117"/>
      <c r="E163" s="115"/>
      <c r="F163" s="87">
        <f t="shared" si="20"/>
        <v>30</v>
      </c>
      <c r="G163" s="136"/>
      <c r="H163" s="119"/>
      <c r="I163" s="119"/>
      <c r="J163" s="119"/>
      <c r="K163" s="119"/>
      <c r="L163" s="119"/>
      <c r="M163" s="119"/>
      <c r="N163" s="119"/>
      <c r="O163" s="119"/>
      <c r="P163" s="119"/>
      <c r="Q163" s="119"/>
      <c r="R163" s="119"/>
      <c r="S163" s="72">
        <f t="shared" si="21"/>
        <v>0</v>
      </c>
      <c r="T163" s="137"/>
      <c r="U163" s="122"/>
      <c r="V163" s="123"/>
      <c r="W163" s="124"/>
      <c r="X163" s="124"/>
      <c r="Y163" s="124"/>
      <c r="Z163" s="124"/>
      <c r="AA163" s="124"/>
      <c r="AB163" s="125"/>
      <c r="AC163" s="77">
        <f t="shared" si="22"/>
        <v>0</v>
      </c>
      <c r="AD163" s="125"/>
      <c r="AE163" s="125"/>
      <c r="AF163" s="125"/>
      <c r="AG163" s="125"/>
      <c r="AH163" s="125"/>
      <c r="AI163" s="125"/>
      <c r="AJ163" s="125"/>
      <c r="AK163" s="125"/>
      <c r="AL163" s="125"/>
      <c r="AM163" s="125"/>
      <c r="AN163" s="125"/>
      <c r="AO163" s="125"/>
      <c r="AP163" s="125"/>
      <c r="AQ163" s="125"/>
      <c r="AR163" s="125"/>
      <c r="AS163" s="79">
        <f t="shared" si="23"/>
        <v>0</v>
      </c>
      <c r="AT163" s="77">
        <f t="shared" si="24"/>
        <v>0</v>
      </c>
      <c r="AU163" s="77">
        <f t="shared" si="25"/>
        <v>0</v>
      </c>
      <c r="AV163" s="80"/>
      <c r="AW163" s="81"/>
      <c r="AX163" s="81"/>
      <c r="AY163" s="126"/>
      <c r="AZ163" s="126"/>
      <c r="BA163" s="77">
        <f t="shared" si="26"/>
        <v>0</v>
      </c>
      <c r="BB163" s="83"/>
      <c r="BC163" s="133"/>
      <c r="BD163" s="62" t="str">
        <f t="shared" si="27"/>
        <v>正确</v>
      </c>
    </row>
    <row r="164" s="1" customFormat="1" ht="33" customHeight="1" spans="1:56">
      <c r="A164" s="128">
        <f t="shared" si="19"/>
        <v>160</v>
      </c>
      <c r="B164" s="115"/>
      <c r="C164" s="135"/>
      <c r="D164" s="117"/>
      <c r="E164" s="115"/>
      <c r="F164" s="87">
        <f t="shared" si="20"/>
        <v>30</v>
      </c>
      <c r="G164" s="136"/>
      <c r="H164" s="119"/>
      <c r="I164" s="119"/>
      <c r="J164" s="119"/>
      <c r="K164" s="119"/>
      <c r="L164" s="119"/>
      <c r="M164" s="119"/>
      <c r="N164" s="119"/>
      <c r="O164" s="119"/>
      <c r="P164" s="119"/>
      <c r="Q164" s="119"/>
      <c r="R164" s="119"/>
      <c r="S164" s="72">
        <f t="shared" si="21"/>
        <v>0</v>
      </c>
      <c r="T164" s="137"/>
      <c r="U164" s="122"/>
      <c r="V164" s="123"/>
      <c r="W164" s="124"/>
      <c r="X164" s="124"/>
      <c r="Y164" s="124"/>
      <c r="Z164" s="124"/>
      <c r="AA164" s="124"/>
      <c r="AB164" s="125"/>
      <c r="AC164" s="77">
        <f t="shared" si="22"/>
        <v>0</v>
      </c>
      <c r="AD164" s="125"/>
      <c r="AE164" s="125"/>
      <c r="AF164" s="125"/>
      <c r="AG164" s="125"/>
      <c r="AH164" s="125"/>
      <c r="AI164" s="125"/>
      <c r="AJ164" s="125"/>
      <c r="AK164" s="125"/>
      <c r="AL164" s="125"/>
      <c r="AM164" s="125"/>
      <c r="AN164" s="125"/>
      <c r="AO164" s="125"/>
      <c r="AP164" s="125"/>
      <c r="AQ164" s="125"/>
      <c r="AR164" s="125"/>
      <c r="AS164" s="79">
        <f t="shared" si="23"/>
        <v>0</v>
      </c>
      <c r="AT164" s="77">
        <f t="shared" si="24"/>
        <v>0</v>
      </c>
      <c r="AU164" s="77">
        <f t="shared" si="25"/>
        <v>0</v>
      </c>
      <c r="AV164" s="80"/>
      <c r="AW164" s="81"/>
      <c r="AX164" s="81"/>
      <c r="AY164" s="126"/>
      <c r="AZ164" s="126"/>
      <c r="BA164" s="77">
        <f t="shared" si="26"/>
        <v>0</v>
      </c>
      <c r="BB164" s="83"/>
      <c r="BC164" s="133"/>
      <c r="BD164" s="62" t="str">
        <f t="shared" si="27"/>
        <v>正确</v>
      </c>
    </row>
  </sheetData>
  <sheetProtection formatCells="0" formatRows="0" deleteRows="0" autoFilter="0"/>
  <autoFilter xmlns:etc="http://www.wps.cn/officeDocument/2017/etCustomData" ref="A4:BD164" etc:filterBottomFollowUsedRange="0">
    <extLst/>
  </autoFilter>
  <mergeCells count="2">
    <mergeCell ref="A1:BB1"/>
    <mergeCell ref="A4:E4"/>
  </mergeCells>
  <conditionalFormatting sqref="B5">
    <cfRule type="duplicateValues" dxfId="0" priority="7"/>
  </conditionalFormatting>
  <conditionalFormatting sqref="B10">
    <cfRule type="duplicateValues" dxfId="0" priority="5"/>
  </conditionalFormatting>
  <conditionalFormatting sqref="B6:B9">
    <cfRule type="duplicateValues" dxfId="0" priority="8"/>
  </conditionalFormatting>
  <conditionalFormatting sqref="B11:B164">
    <cfRule type="duplicateValues" dxfId="0" priority="10"/>
  </conditionalFormatting>
  <conditionalFormatting sqref="C5:C14">
    <cfRule type="duplicateValues" dxfId="0" priority="6"/>
  </conditionalFormatting>
  <conditionalFormatting sqref="C15:C164">
    <cfRule type="duplicateValues" dxfId="0" priority="9"/>
  </conditionalFormatting>
  <dataValidations count="1">
    <dataValidation type="list" allowBlank="1" showInputMessage="1" showErrorMessage="1" sqref="G1 G5:G1048576">
      <formula1>"是,否"</formula1>
    </dataValidation>
  </dataValidations>
  <pageMargins left="0.75" right="0.75" top="0.275" bottom="0.156944444444444" header="0.5" footer="0.156944444444444"/>
  <pageSetup paperSize="9" scale="19" fitToHeight="0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BD163"/>
  <sheetViews>
    <sheetView zoomScale="80" zoomScaleNormal="80" workbookViewId="0">
      <pane xSplit="7" ySplit="4" topLeftCell="AU5" activePane="bottomRight" state="frozen"/>
      <selection/>
      <selection pane="topRight"/>
      <selection pane="bottomLeft"/>
      <selection pane="bottomRight" activeCell="BG14" sqref="BG14"/>
    </sheetView>
  </sheetViews>
  <sheetFormatPr defaultColWidth="12.7583333333333" defaultRowHeight="16.5"/>
  <cols>
    <col min="1" max="1" width="8.5" style="6" customWidth="1"/>
    <col min="2" max="2" width="16.5" style="1" customWidth="1"/>
    <col min="3" max="3" width="11.5" style="1" customWidth="1"/>
    <col min="4" max="4" width="11.125" style="7" customWidth="1"/>
    <col min="5" max="5" width="9.875" style="1" customWidth="1"/>
    <col min="6" max="6" width="9.75833333333333" style="8" customWidth="1"/>
    <col min="7" max="7" width="8.5" style="8" customWidth="1"/>
    <col min="8" max="8" width="8" style="1" customWidth="1"/>
    <col min="9" max="9" width="8.375" style="1" customWidth="1"/>
    <col min="10" max="10" width="10.375" style="1" customWidth="1"/>
    <col min="11" max="11" width="8.25833333333333" style="1" customWidth="1"/>
    <col min="12" max="12" width="9.75833333333333" style="1" customWidth="1"/>
    <col min="13" max="13" width="9.25833333333333" style="1" customWidth="1"/>
    <col min="14" max="14" width="15.375" style="1" customWidth="1"/>
    <col min="15" max="15" width="8.75833333333333" style="1" customWidth="1"/>
    <col min="16" max="16" width="7.875" style="1" customWidth="1"/>
    <col min="17" max="17" width="8.375" style="1" customWidth="1"/>
    <col min="18" max="18" width="7.875" style="1" customWidth="1"/>
    <col min="19" max="19" width="7.5" style="1" customWidth="1"/>
    <col min="20" max="20" width="36" style="10" customWidth="1"/>
    <col min="21" max="21" width="13.5" style="11" customWidth="1"/>
    <col min="22" max="28" width="10.125" style="1" customWidth="1"/>
    <col min="29" max="29" width="10.125" style="12" customWidth="1"/>
    <col min="30" max="32" width="10" style="1" customWidth="1"/>
    <col min="33" max="33" width="10.125" style="1" customWidth="1"/>
    <col min="34" max="34" width="11.375" style="1" customWidth="1"/>
    <col min="35" max="35" width="14.5" style="1" customWidth="1"/>
    <col min="36" max="36" width="15" style="1" customWidth="1"/>
    <col min="37" max="37" width="10" style="1" customWidth="1"/>
    <col min="38" max="38" width="9.625" style="1" customWidth="1"/>
    <col min="39" max="39" width="8.875" style="1" customWidth="1"/>
    <col min="40" max="40" width="9.5" style="1" customWidth="1"/>
    <col min="41" max="41" width="9.125" style="1" customWidth="1"/>
    <col min="42" max="42" width="12.125" style="1" customWidth="1"/>
    <col min="43" max="43" width="16" style="1" customWidth="1"/>
    <col min="44" max="44" width="20.2583333333333" style="1" customWidth="1"/>
    <col min="45" max="45" width="13.875" style="1" customWidth="1"/>
    <col min="46" max="46" width="14" style="1" customWidth="1"/>
    <col min="47" max="47" width="16.375" style="1" customWidth="1"/>
    <col min="48" max="48" width="10.375" style="1" customWidth="1"/>
    <col min="49" max="52" width="10.4416666666667" style="1" customWidth="1"/>
    <col min="53" max="53" width="16.2583333333333" style="1" customWidth="1"/>
    <col min="54" max="54" width="12.7583333333333" style="1" customWidth="1"/>
    <col min="55" max="55" width="39.2583333333333" style="13" customWidth="1"/>
    <col min="56" max="56" width="15.2916666666667" style="1" customWidth="1"/>
    <col min="57" max="62" width="12.7583333333333" style="14" customWidth="1"/>
    <col min="63" max="16382" width="12.7583333333333" style="14" hidden="1" customWidth="1"/>
    <col min="16383" max="16384" width="12.7583333333333" style="14"/>
  </cols>
  <sheetData>
    <row r="1" s="1" customFormat="1" ht="38" customHeight="1" spans="1:56">
      <c r="A1" s="15" t="s">
        <v>672</v>
      </c>
      <c r="B1" s="16"/>
      <c r="C1" s="16"/>
      <c r="D1" s="16"/>
      <c r="E1" s="16"/>
      <c r="F1" s="17"/>
      <c r="G1" s="17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9"/>
      <c r="U1" s="20"/>
      <c r="V1" s="16"/>
      <c r="W1" s="16"/>
      <c r="X1" s="16"/>
      <c r="Y1" s="16"/>
      <c r="Z1" s="16"/>
      <c r="AA1" s="16"/>
      <c r="AB1" s="16"/>
      <c r="AC1" s="21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23"/>
      <c r="BC1" s="13"/>
      <c r="BD1" s="16"/>
    </row>
    <row r="2" s="2" customFormat="1" ht="33" customHeight="1" spans="1:56">
      <c r="A2" s="24" t="s">
        <v>1</v>
      </c>
      <c r="B2" s="25" t="s">
        <v>2</v>
      </c>
      <c r="C2" s="26">
        <v>45991</v>
      </c>
      <c r="D2" s="27" t="s">
        <v>3</v>
      </c>
      <c r="E2" s="28">
        <v>30</v>
      </c>
      <c r="F2" s="24" t="s">
        <v>1</v>
      </c>
      <c r="G2" s="27" t="s">
        <v>4</v>
      </c>
      <c r="H2" s="27" t="s">
        <v>4</v>
      </c>
      <c r="I2" s="27" t="s">
        <v>4</v>
      </c>
      <c r="J2" s="27" t="s">
        <v>4</v>
      </c>
      <c r="K2" s="27" t="s">
        <v>4</v>
      </c>
      <c r="L2" s="27" t="s">
        <v>4</v>
      </c>
      <c r="M2" s="27" t="s">
        <v>4</v>
      </c>
      <c r="N2" s="27" t="s">
        <v>4</v>
      </c>
      <c r="O2" s="27" t="s">
        <v>4</v>
      </c>
      <c r="P2" s="27" t="s">
        <v>4</v>
      </c>
      <c r="Q2" s="27" t="s">
        <v>4</v>
      </c>
      <c r="R2" s="27" t="s">
        <v>4</v>
      </c>
      <c r="S2" s="24" t="s">
        <v>1</v>
      </c>
      <c r="T2" s="27" t="s">
        <v>5</v>
      </c>
      <c r="U2" s="30" t="s">
        <v>6</v>
      </c>
      <c r="V2" s="27" t="s">
        <v>7</v>
      </c>
      <c r="W2" s="27" t="s">
        <v>7</v>
      </c>
      <c r="X2" s="27" t="s">
        <v>7</v>
      </c>
      <c r="Y2" s="27" t="s">
        <v>7</v>
      </c>
      <c r="Z2" s="27" t="s">
        <v>7</v>
      </c>
      <c r="AA2" s="27" t="s">
        <v>7</v>
      </c>
      <c r="AB2" s="27" t="s">
        <v>7</v>
      </c>
      <c r="AC2" s="24" t="s">
        <v>8</v>
      </c>
      <c r="AD2" s="27" t="s">
        <v>7</v>
      </c>
      <c r="AE2" s="27" t="s">
        <v>7</v>
      </c>
      <c r="AF2" s="27" t="s">
        <v>7</v>
      </c>
      <c r="AG2" s="27" t="s">
        <v>7</v>
      </c>
      <c r="AH2" s="27" t="s">
        <v>7</v>
      </c>
      <c r="AI2" s="27" t="s">
        <v>7</v>
      </c>
      <c r="AJ2" s="27" t="s">
        <v>7</v>
      </c>
      <c r="AK2" s="27" t="s">
        <v>7</v>
      </c>
      <c r="AL2" s="27" t="s">
        <v>7</v>
      </c>
      <c r="AM2" s="27" t="s">
        <v>7</v>
      </c>
      <c r="AN2" s="27" t="s">
        <v>7</v>
      </c>
      <c r="AO2" s="27" t="s">
        <v>7</v>
      </c>
      <c r="AP2" s="27" t="s">
        <v>7</v>
      </c>
      <c r="AQ2" s="27" t="s">
        <v>9</v>
      </c>
      <c r="AR2" s="27" t="s">
        <v>9</v>
      </c>
      <c r="AS2" s="24" t="s">
        <v>10</v>
      </c>
      <c r="AT2" s="24" t="s">
        <v>10</v>
      </c>
      <c r="AU2" s="24" t="s">
        <v>11</v>
      </c>
      <c r="AV2" s="27" t="s">
        <v>12</v>
      </c>
      <c r="AW2" s="27" t="s">
        <v>12</v>
      </c>
      <c r="AX2" s="27" t="s">
        <v>12</v>
      </c>
      <c r="AY2" s="27" t="s">
        <v>13</v>
      </c>
      <c r="AZ2" s="27" t="s">
        <v>13</v>
      </c>
      <c r="BA2" s="24" t="s">
        <v>14</v>
      </c>
      <c r="BB2" s="27"/>
      <c r="BC2" s="32"/>
      <c r="BD2" s="24" t="s">
        <v>15</v>
      </c>
    </row>
    <row r="3" s="3" customFormat="1" ht="62" customHeight="1" spans="1:56">
      <c r="A3" s="33" t="s">
        <v>16</v>
      </c>
      <c r="B3" s="34" t="s">
        <v>17</v>
      </c>
      <c r="C3" s="34" t="s">
        <v>18</v>
      </c>
      <c r="D3" s="35" t="s">
        <v>19</v>
      </c>
      <c r="E3" s="34" t="s">
        <v>20</v>
      </c>
      <c r="F3" s="36" t="s">
        <v>21</v>
      </c>
      <c r="G3" s="37" t="s">
        <v>22</v>
      </c>
      <c r="H3" s="38" t="s">
        <v>23</v>
      </c>
      <c r="I3" s="37" t="s">
        <v>24</v>
      </c>
      <c r="J3" s="39" t="s">
        <v>25</v>
      </c>
      <c r="K3" s="37" t="s">
        <v>26</v>
      </c>
      <c r="L3" s="37" t="s">
        <v>27</v>
      </c>
      <c r="M3" s="37" t="s">
        <v>28</v>
      </c>
      <c r="N3" s="37" t="s">
        <v>29</v>
      </c>
      <c r="O3" s="37" t="s">
        <v>30</v>
      </c>
      <c r="P3" s="37" t="s">
        <v>31</v>
      </c>
      <c r="Q3" s="37" t="s">
        <v>32</v>
      </c>
      <c r="R3" s="37" t="s">
        <v>33</v>
      </c>
      <c r="S3" s="41" t="s">
        <v>34</v>
      </c>
      <c r="T3" s="285"/>
      <c r="U3" s="43" t="s">
        <v>35</v>
      </c>
      <c r="V3" s="44" t="s">
        <v>36</v>
      </c>
      <c r="W3" s="44" t="s">
        <v>37</v>
      </c>
      <c r="X3" s="44" t="s">
        <v>38</v>
      </c>
      <c r="Y3" s="44" t="s">
        <v>39</v>
      </c>
      <c r="Z3" s="44" t="s">
        <v>40</v>
      </c>
      <c r="AA3" s="44" t="s">
        <v>41</v>
      </c>
      <c r="AB3" s="44" t="s">
        <v>42</v>
      </c>
      <c r="AC3" s="45" t="s">
        <v>43</v>
      </c>
      <c r="AD3" s="46" t="s">
        <v>44</v>
      </c>
      <c r="AE3" s="46" t="s">
        <v>45</v>
      </c>
      <c r="AF3" s="46" t="s">
        <v>46</v>
      </c>
      <c r="AG3" s="46" t="s">
        <v>47</v>
      </c>
      <c r="AH3" s="46" t="s">
        <v>48</v>
      </c>
      <c r="AI3" s="46" t="s">
        <v>49</v>
      </c>
      <c r="AJ3" s="46" t="s">
        <v>50</v>
      </c>
      <c r="AK3" s="47" t="s">
        <v>51</v>
      </c>
      <c r="AL3" s="47" t="s">
        <v>52</v>
      </c>
      <c r="AM3" s="47" t="s">
        <v>53</v>
      </c>
      <c r="AN3" s="47" t="s">
        <v>54</v>
      </c>
      <c r="AO3" s="47" t="s">
        <v>55</v>
      </c>
      <c r="AP3" s="47" t="s">
        <v>56</v>
      </c>
      <c r="AQ3" s="48" t="s">
        <v>57</v>
      </c>
      <c r="AR3" s="48" t="s">
        <v>58</v>
      </c>
      <c r="AS3" s="50" t="s">
        <v>59</v>
      </c>
      <c r="AT3" s="50" t="s">
        <v>60</v>
      </c>
      <c r="AU3" s="51" t="s">
        <v>61</v>
      </c>
      <c r="AV3" s="52" t="s">
        <v>62</v>
      </c>
      <c r="AW3" s="52" t="s">
        <v>63</v>
      </c>
      <c r="AX3" s="52" t="s">
        <v>64</v>
      </c>
      <c r="AY3" s="49" t="s">
        <v>65</v>
      </c>
      <c r="AZ3" s="49" t="s">
        <v>66</v>
      </c>
      <c r="BA3" s="51" t="s">
        <v>67</v>
      </c>
      <c r="BB3" s="53" t="s">
        <v>68</v>
      </c>
      <c r="BC3" s="53" t="s">
        <v>69</v>
      </c>
      <c r="BD3" s="51" t="s">
        <v>70</v>
      </c>
    </row>
    <row r="4" s="4" customFormat="1" ht="33" customHeight="1" spans="1:56">
      <c r="A4" s="54" t="s">
        <v>71</v>
      </c>
      <c r="B4" s="54"/>
      <c r="C4" s="54"/>
      <c r="D4" s="54"/>
      <c r="E4" s="54"/>
      <c r="F4" s="55"/>
      <c r="G4" s="56"/>
      <c r="H4" s="57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60"/>
      <c r="U4" s="61"/>
      <c r="V4" s="62">
        <f t="shared" ref="V4:BA4" si="0">SUBTOTAL(9,V5:V161)</f>
        <v>14000</v>
      </c>
      <c r="W4" s="62">
        <f t="shared" si="0"/>
        <v>5000</v>
      </c>
      <c r="X4" s="62">
        <f t="shared" si="0"/>
        <v>2100</v>
      </c>
      <c r="Y4" s="62">
        <f t="shared" si="0"/>
        <v>2000</v>
      </c>
      <c r="Z4" s="62">
        <f t="shared" si="0"/>
        <v>1400</v>
      </c>
      <c r="AA4" s="62">
        <f t="shared" si="0"/>
        <v>900</v>
      </c>
      <c r="AB4" s="62">
        <f t="shared" si="0"/>
        <v>1300</v>
      </c>
      <c r="AC4" s="62">
        <f t="shared" si="0"/>
        <v>0</v>
      </c>
      <c r="AD4" s="62">
        <f t="shared" si="0"/>
        <v>0</v>
      </c>
      <c r="AE4" s="62">
        <f t="shared" si="0"/>
        <v>0</v>
      </c>
      <c r="AF4" s="62">
        <f t="shared" si="0"/>
        <v>0</v>
      </c>
      <c r="AG4" s="62">
        <f t="shared" si="0"/>
        <v>0</v>
      </c>
      <c r="AH4" s="62">
        <f t="shared" si="0"/>
        <v>0</v>
      </c>
      <c r="AI4" s="62">
        <f t="shared" si="0"/>
        <v>1200</v>
      </c>
      <c r="AJ4" s="62">
        <f t="shared" si="0"/>
        <v>2601</v>
      </c>
      <c r="AK4" s="62">
        <f t="shared" si="0"/>
        <v>200</v>
      </c>
      <c r="AL4" s="62">
        <f t="shared" si="0"/>
        <v>600</v>
      </c>
      <c r="AM4" s="62">
        <f t="shared" si="0"/>
        <v>0</v>
      </c>
      <c r="AN4" s="62">
        <f t="shared" si="0"/>
        <v>0</v>
      </c>
      <c r="AO4" s="62">
        <f t="shared" si="0"/>
        <v>10</v>
      </c>
      <c r="AP4" s="62">
        <f t="shared" si="0"/>
        <v>0</v>
      </c>
      <c r="AQ4" s="62">
        <f t="shared" si="0"/>
        <v>0</v>
      </c>
      <c r="AR4" s="62">
        <f t="shared" si="0"/>
        <v>0</v>
      </c>
      <c r="AS4" s="62">
        <f t="shared" si="0"/>
        <v>8</v>
      </c>
      <c r="AT4" s="62">
        <f t="shared" si="0"/>
        <v>1880</v>
      </c>
      <c r="AU4" s="62">
        <f t="shared" si="0"/>
        <v>29423</v>
      </c>
      <c r="AV4" s="62">
        <f t="shared" si="0"/>
        <v>3269.52</v>
      </c>
      <c r="AW4" s="62">
        <f t="shared" si="0"/>
        <v>190</v>
      </c>
      <c r="AX4" s="62">
        <f t="shared" si="0"/>
        <v>0</v>
      </c>
      <c r="AY4" s="62">
        <f t="shared" si="0"/>
        <v>0</v>
      </c>
      <c r="AZ4" s="62">
        <f t="shared" si="0"/>
        <v>0</v>
      </c>
      <c r="BA4" s="62">
        <f t="shared" si="0"/>
        <v>25963.48</v>
      </c>
      <c r="BB4" s="62"/>
      <c r="BC4" s="63"/>
      <c r="BD4" s="62"/>
    </row>
    <row r="5" s="1" customFormat="1" ht="31" customHeight="1" spans="1:56">
      <c r="A5" s="64">
        <f t="shared" ref="A5:A68" si="1">ROW()-4</f>
        <v>1</v>
      </c>
      <c r="B5" s="343" t="s">
        <v>673</v>
      </c>
      <c r="C5" s="289" t="s">
        <v>278</v>
      </c>
      <c r="D5" s="315">
        <v>45573</v>
      </c>
      <c r="E5" s="344" t="s">
        <v>78</v>
      </c>
      <c r="F5" s="68">
        <f t="shared" ref="F5:F68" si="2">IF($C$2-D5+1&lt;$E$2,$C$2-D5+1,$E$2)</f>
        <v>30</v>
      </c>
      <c r="G5" s="118" t="s">
        <v>79</v>
      </c>
      <c r="H5" s="119"/>
      <c r="I5" s="119"/>
      <c r="J5" s="119"/>
      <c r="K5" s="119"/>
      <c r="L5" s="119"/>
      <c r="M5" s="119"/>
      <c r="N5" s="119"/>
      <c r="O5" s="119"/>
      <c r="P5" s="119">
        <v>0.5</v>
      </c>
      <c r="Q5" s="119"/>
      <c r="R5" s="119">
        <v>0.5</v>
      </c>
      <c r="S5" s="72">
        <f>P5+Q5-R5</f>
        <v>0</v>
      </c>
      <c r="T5" s="129" t="s">
        <v>674</v>
      </c>
      <c r="U5" s="122" t="s">
        <v>472</v>
      </c>
      <c r="V5" s="131">
        <v>2000</v>
      </c>
      <c r="W5" s="132">
        <v>800</v>
      </c>
      <c r="X5" s="132">
        <v>300</v>
      </c>
      <c r="Y5" s="132">
        <v>300</v>
      </c>
      <c r="Z5" s="132">
        <v>200</v>
      </c>
      <c r="AA5" s="132">
        <v>200</v>
      </c>
      <c r="AB5" s="132">
        <v>300</v>
      </c>
      <c r="AC5" s="77">
        <f t="shared" ref="AC5:AC68" si="3">IF(G5="是",30,0)</f>
        <v>0</v>
      </c>
      <c r="AD5" s="125"/>
      <c r="AE5" s="125"/>
      <c r="AF5" s="125"/>
      <c r="AG5" s="125"/>
      <c r="AH5" s="125"/>
      <c r="AI5" s="125"/>
      <c r="AJ5" s="125">
        <v>770</v>
      </c>
      <c r="AK5" s="125">
        <v>100</v>
      </c>
      <c r="AL5" s="125">
        <v>100</v>
      </c>
      <c r="AM5" s="125"/>
      <c r="AN5" s="125"/>
      <c r="AO5" s="125">
        <v>10</v>
      </c>
      <c r="AP5" s="125"/>
      <c r="AQ5" s="125"/>
      <c r="AR5" s="125"/>
      <c r="AS5" s="79">
        <f t="shared" ref="AS5:AS68" si="4">IFERROR(U5/$E$2*2*H5+I5*2,0)</f>
        <v>0</v>
      </c>
      <c r="AT5" s="77">
        <f t="shared" ref="AT5:AT68" si="5">IFERROR(U5/$E$2*(J5+K5*0.2+L5+M5*0.5),0)</f>
        <v>0</v>
      </c>
      <c r="AU5" s="77">
        <f t="shared" ref="AU5:AU68" si="6">ROUND(SUM(V5:AP5)-SUM(AQ5:AT5),2)</f>
        <v>5080</v>
      </c>
      <c r="AV5" s="345">
        <v>544.92</v>
      </c>
      <c r="AW5" s="126">
        <v>95</v>
      </c>
      <c r="AX5" s="126"/>
      <c r="AY5" s="126"/>
      <c r="AZ5" s="126"/>
      <c r="BA5" s="77">
        <f t="shared" ref="BA5:BA68" si="7">ROUND(AU5-SUM(AV5:AZ5),2)</f>
        <v>4440.08</v>
      </c>
      <c r="BB5" s="83"/>
      <c r="BC5" s="133" t="s">
        <v>675</v>
      </c>
      <c r="BD5" s="62" t="str">
        <f t="shared" ref="BD5:BD68" si="8">IF(U5-SUM(V5:AB5)=0,"正确","错误")</f>
        <v>正确</v>
      </c>
    </row>
    <row r="6" s="1" customFormat="1" ht="31" customHeight="1" spans="1:56">
      <c r="A6" s="128">
        <f t="shared" si="1"/>
        <v>2</v>
      </c>
      <c r="B6" s="346" t="s">
        <v>676</v>
      </c>
      <c r="C6" s="116" t="s">
        <v>221</v>
      </c>
      <c r="D6" s="315">
        <v>45573</v>
      </c>
      <c r="E6" s="344" t="s">
        <v>78</v>
      </c>
      <c r="F6" s="87">
        <f t="shared" si="2"/>
        <v>30</v>
      </c>
      <c r="G6" s="118" t="s">
        <v>79</v>
      </c>
      <c r="H6" s="119"/>
      <c r="I6" s="119">
        <v>1</v>
      </c>
      <c r="J6" s="119"/>
      <c r="K6" s="119"/>
      <c r="L6" s="119"/>
      <c r="M6" s="119"/>
      <c r="N6" s="119"/>
      <c r="O6" s="347"/>
      <c r="P6" s="119"/>
      <c r="Q6" s="119"/>
      <c r="R6" s="119"/>
      <c r="S6" s="72">
        <f>P6+Q6-R6</f>
        <v>0</v>
      </c>
      <c r="T6" s="129" t="s">
        <v>481</v>
      </c>
      <c r="U6" s="122" t="s">
        <v>172</v>
      </c>
      <c r="V6" s="131">
        <v>2000</v>
      </c>
      <c r="W6" s="132">
        <v>800</v>
      </c>
      <c r="X6" s="132">
        <v>300</v>
      </c>
      <c r="Y6" s="132">
        <v>300</v>
      </c>
      <c r="Z6" s="132">
        <v>200</v>
      </c>
      <c r="AA6" s="132">
        <v>100</v>
      </c>
      <c r="AB6" s="132">
        <v>100</v>
      </c>
      <c r="AC6" s="77">
        <f t="shared" si="3"/>
        <v>0</v>
      </c>
      <c r="AD6" s="125"/>
      <c r="AE6" s="125"/>
      <c r="AF6" s="125"/>
      <c r="AG6" s="125"/>
      <c r="AH6" s="125"/>
      <c r="AI6" s="125"/>
      <c r="AJ6" s="125">
        <v>600</v>
      </c>
      <c r="AK6" s="125">
        <v>100</v>
      </c>
      <c r="AL6" s="125">
        <v>400</v>
      </c>
      <c r="AM6" s="125"/>
      <c r="AN6" s="125"/>
      <c r="AO6" s="125"/>
      <c r="AP6" s="125"/>
      <c r="AQ6" s="125"/>
      <c r="AR6" s="125"/>
      <c r="AS6" s="79">
        <f t="shared" si="4"/>
        <v>2</v>
      </c>
      <c r="AT6" s="77">
        <f t="shared" si="5"/>
        <v>0</v>
      </c>
      <c r="AU6" s="77">
        <f t="shared" si="6"/>
        <v>4898</v>
      </c>
      <c r="AV6" s="345">
        <v>544.92</v>
      </c>
      <c r="AW6" s="126">
        <v>95</v>
      </c>
      <c r="AX6" s="126"/>
      <c r="AY6" s="126"/>
      <c r="AZ6" s="126"/>
      <c r="BA6" s="77">
        <f t="shared" si="7"/>
        <v>4258.08</v>
      </c>
      <c r="BB6" s="83"/>
      <c r="BC6" s="133" t="s">
        <v>675</v>
      </c>
      <c r="BD6" s="62" t="str">
        <f t="shared" si="8"/>
        <v>正确</v>
      </c>
    </row>
    <row r="7" s="1" customFormat="1" ht="26" customHeight="1" spans="1:56">
      <c r="A7" s="128">
        <f t="shared" si="1"/>
        <v>3</v>
      </c>
      <c r="B7" s="346" t="s">
        <v>677</v>
      </c>
      <c r="C7" s="116" t="s">
        <v>221</v>
      </c>
      <c r="D7" s="315">
        <v>45617</v>
      </c>
      <c r="E7" s="344" t="s">
        <v>78</v>
      </c>
      <c r="F7" s="87">
        <f t="shared" si="2"/>
        <v>30</v>
      </c>
      <c r="G7" s="118" t="s">
        <v>79</v>
      </c>
      <c r="H7" s="119"/>
      <c r="I7" s="119">
        <v>3</v>
      </c>
      <c r="J7" s="119"/>
      <c r="K7" s="119"/>
      <c r="L7" s="119">
        <v>2</v>
      </c>
      <c r="M7" s="119"/>
      <c r="N7" s="119"/>
      <c r="O7" s="348"/>
      <c r="P7" s="119"/>
      <c r="Q7" s="119"/>
      <c r="R7" s="119"/>
      <c r="S7" s="72">
        <f>P7+Q7-R7</f>
        <v>0</v>
      </c>
      <c r="T7" s="129" t="s">
        <v>678</v>
      </c>
      <c r="U7" s="122" t="s">
        <v>136</v>
      </c>
      <c r="V7" s="131">
        <v>2000</v>
      </c>
      <c r="W7" s="132">
        <v>600</v>
      </c>
      <c r="X7" s="132">
        <v>300</v>
      </c>
      <c r="Y7" s="132">
        <v>200</v>
      </c>
      <c r="Z7" s="132">
        <v>200</v>
      </c>
      <c r="AA7" s="132">
        <v>100</v>
      </c>
      <c r="AB7" s="132">
        <v>100</v>
      </c>
      <c r="AC7" s="77">
        <f t="shared" si="3"/>
        <v>0</v>
      </c>
      <c r="AD7" s="125"/>
      <c r="AE7" s="125"/>
      <c r="AF7" s="125"/>
      <c r="AG7" s="125"/>
      <c r="AH7" s="125"/>
      <c r="AI7" s="125">
        <v>100</v>
      </c>
      <c r="AJ7" s="125">
        <v>465</v>
      </c>
      <c r="AK7" s="125"/>
      <c r="AL7" s="125"/>
      <c r="AM7" s="125"/>
      <c r="AN7" s="125"/>
      <c r="AO7" s="125"/>
      <c r="AP7" s="125"/>
      <c r="AQ7" s="125"/>
      <c r="AR7" s="125"/>
      <c r="AS7" s="79">
        <f t="shared" si="4"/>
        <v>6</v>
      </c>
      <c r="AT7" s="77">
        <f t="shared" si="5"/>
        <v>233.333333333333</v>
      </c>
      <c r="AU7" s="77">
        <f t="shared" si="6"/>
        <v>3825.67</v>
      </c>
      <c r="AV7" s="345">
        <v>544.92</v>
      </c>
      <c r="AW7" s="126"/>
      <c r="AX7" s="126"/>
      <c r="AY7" s="126"/>
      <c r="AZ7" s="126"/>
      <c r="BA7" s="77">
        <f t="shared" si="7"/>
        <v>3280.75</v>
      </c>
      <c r="BB7" s="83"/>
      <c r="BC7" s="130" t="s">
        <v>679</v>
      </c>
      <c r="BD7" s="62" t="str">
        <f t="shared" si="8"/>
        <v>正确</v>
      </c>
    </row>
    <row r="8" s="1" customFormat="1" ht="33" customHeight="1" spans="1:56">
      <c r="A8" s="128">
        <f t="shared" si="1"/>
        <v>4</v>
      </c>
      <c r="B8" s="346" t="s">
        <v>680</v>
      </c>
      <c r="C8" s="116" t="s">
        <v>681</v>
      </c>
      <c r="D8" s="315">
        <v>45614</v>
      </c>
      <c r="E8" s="344" t="s">
        <v>78</v>
      </c>
      <c r="F8" s="87">
        <f t="shared" si="2"/>
        <v>30</v>
      </c>
      <c r="G8" s="118" t="s">
        <v>79</v>
      </c>
      <c r="H8" s="119"/>
      <c r="I8" s="119"/>
      <c r="J8" s="270"/>
      <c r="K8" s="119"/>
      <c r="L8" s="119"/>
      <c r="M8" s="119"/>
      <c r="N8" s="119"/>
      <c r="O8" s="348"/>
      <c r="P8" s="119"/>
      <c r="Q8" s="119"/>
      <c r="R8" s="119"/>
      <c r="S8" s="72">
        <f>P8+Q8-R8</f>
        <v>0</v>
      </c>
      <c r="T8" s="137"/>
      <c r="U8" s="122" t="s">
        <v>227</v>
      </c>
      <c r="V8" s="131">
        <v>2000</v>
      </c>
      <c r="W8" s="132">
        <v>800</v>
      </c>
      <c r="X8" s="132">
        <v>300</v>
      </c>
      <c r="Y8" s="132">
        <v>500</v>
      </c>
      <c r="Z8" s="132">
        <v>200</v>
      </c>
      <c r="AA8" s="132">
        <v>200</v>
      </c>
      <c r="AB8" s="132">
        <v>500</v>
      </c>
      <c r="AC8" s="77">
        <f t="shared" si="3"/>
        <v>0</v>
      </c>
      <c r="AD8" s="125"/>
      <c r="AE8" s="125"/>
      <c r="AF8" s="125"/>
      <c r="AG8" s="125"/>
      <c r="AH8" s="125"/>
      <c r="AI8" s="125">
        <v>100</v>
      </c>
      <c r="AJ8" s="125"/>
      <c r="AK8" s="125"/>
      <c r="AL8" s="125"/>
      <c r="AM8" s="125"/>
      <c r="AN8" s="125"/>
      <c r="AO8" s="125"/>
      <c r="AP8" s="125"/>
      <c r="AQ8" s="125"/>
      <c r="AR8" s="125"/>
      <c r="AS8" s="79">
        <f t="shared" si="4"/>
        <v>0</v>
      </c>
      <c r="AT8" s="77">
        <f t="shared" si="5"/>
        <v>0</v>
      </c>
      <c r="AU8" s="77">
        <f t="shared" si="6"/>
        <v>4600</v>
      </c>
      <c r="AV8" s="345"/>
      <c r="AW8" s="126"/>
      <c r="AX8" s="126"/>
      <c r="AY8" s="126"/>
      <c r="AZ8" s="126"/>
      <c r="BA8" s="77">
        <f t="shared" si="7"/>
        <v>4600</v>
      </c>
      <c r="BB8" s="83"/>
      <c r="BC8" s="130" t="s">
        <v>679</v>
      </c>
      <c r="BD8" s="62" t="str">
        <f t="shared" si="8"/>
        <v>正确</v>
      </c>
    </row>
    <row r="9" s="1" customFormat="1" ht="30" customHeight="1" spans="1:56">
      <c r="A9" s="128">
        <f t="shared" si="1"/>
        <v>5</v>
      </c>
      <c r="B9" s="349" t="s">
        <v>682</v>
      </c>
      <c r="C9" s="116" t="s">
        <v>221</v>
      </c>
      <c r="D9" s="315">
        <v>45666</v>
      </c>
      <c r="E9" s="317" t="s">
        <v>104</v>
      </c>
      <c r="F9" s="87">
        <f t="shared" si="2"/>
        <v>30</v>
      </c>
      <c r="G9" s="118" t="s">
        <v>79</v>
      </c>
      <c r="H9" s="119"/>
      <c r="I9" s="119"/>
      <c r="J9" s="119">
        <v>13</v>
      </c>
      <c r="L9" s="119"/>
      <c r="M9" s="119"/>
      <c r="N9" s="119"/>
      <c r="O9" s="348"/>
      <c r="P9" s="119"/>
      <c r="Q9" s="119"/>
      <c r="R9" s="119"/>
      <c r="S9" s="72"/>
      <c r="T9" s="129" t="s">
        <v>683</v>
      </c>
      <c r="U9" s="122" t="s">
        <v>172</v>
      </c>
      <c r="V9" s="131">
        <v>2000</v>
      </c>
      <c r="W9" s="132">
        <v>800</v>
      </c>
      <c r="X9" s="132">
        <v>300</v>
      </c>
      <c r="Y9" s="132">
        <v>300</v>
      </c>
      <c r="Z9" s="132">
        <v>200</v>
      </c>
      <c r="AA9" s="132">
        <v>100</v>
      </c>
      <c r="AB9" s="132">
        <v>100</v>
      </c>
      <c r="AC9" s="77">
        <f t="shared" si="3"/>
        <v>0</v>
      </c>
      <c r="AD9" s="125"/>
      <c r="AE9" s="125"/>
      <c r="AF9" s="125"/>
      <c r="AG9" s="125"/>
      <c r="AH9" s="125"/>
      <c r="AI9" s="125"/>
      <c r="AJ9" s="125">
        <v>276</v>
      </c>
      <c r="AK9" s="125"/>
      <c r="AL9" s="125"/>
      <c r="AM9" s="125"/>
      <c r="AN9" s="125"/>
      <c r="AO9" s="125"/>
      <c r="AP9" s="125"/>
      <c r="AQ9" s="125"/>
      <c r="AR9" s="125"/>
      <c r="AS9" s="79">
        <f t="shared" si="4"/>
        <v>0</v>
      </c>
      <c r="AT9" s="77">
        <f t="shared" si="5"/>
        <v>1646.66666666667</v>
      </c>
      <c r="AU9" s="77">
        <f t="shared" si="6"/>
        <v>2429.33</v>
      </c>
      <c r="AV9" s="345">
        <v>544.92</v>
      </c>
      <c r="AW9" s="126"/>
      <c r="AX9" s="126"/>
      <c r="AY9" s="126"/>
      <c r="AZ9" s="126"/>
      <c r="BA9" s="77">
        <f t="shared" si="7"/>
        <v>1884.41</v>
      </c>
      <c r="BB9" s="83"/>
      <c r="BC9" s="133"/>
      <c r="BD9" s="62" t="str">
        <f t="shared" si="8"/>
        <v>正确</v>
      </c>
    </row>
    <row r="10" s="1" customFormat="1" ht="33" customHeight="1" spans="1:56">
      <c r="A10" s="128">
        <f t="shared" si="1"/>
        <v>6</v>
      </c>
      <c r="B10" s="346" t="s">
        <v>684</v>
      </c>
      <c r="C10" s="135" t="s">
        <v>170</v>
      </c>
      <c r="D10" s="117">
        <v>45922</v>
      </c>
      <c r="E10" s="344" t="s">
        <v>78</v>
      </c>
      <c r="F10" s="87">
        <f t="shared" si="2"/>
        <v>30</v>
      </c>
      <c r="G10" s="136" t="s">
        <v>79</v>
      </c>
      <c r="H10" s="119"/>
      <c r="I10" s="119"/>
      <c r="J10" s="119"/>
      <c r="K10" s="119"/>
      <c r="L10" s="119"/>
      <c r="M10" s="119"/>
      <c r="N10" s="119"/>
      <c r="O10" s="119"/>
      <c r="P10" s="119"/>
      <c r="Q10" s="119">
        <v>2</v>
      </c>
      <c r="R10" s="119">
        <v>1</v>
      </c>
      <c r="S10" s="72">
        <f t="shared" ref="S10:S73" si="9">P10+Q10-R10</f>
        <v>1</v>
      </c>
      <c r="T10" s="129" t="s">
        <v>685</v>
      </c>
      <c r="U10" s="122" t="s">
        <v>136</v>
      </c>
      <c r="V10" s="131">
        <v>2000</v>
      </c>
      <c r="W10" s="132">
        <v>600</v>
      </c>
      <c r="X10" s="132">
        <v>300</v>
      </c>
      <c r="Y10" s="132">
        <v>200</v>
      </c>
      <c r="Z10" s="132">
        <v>200</v>
      </c>
      <c r="AA10" s="132">
        <v>100</v>
      </c>
      <c r="AB10" s="132">
        <v>100</v>
      </c>
      <c r="AC10" s="77">
        <f t="shared" si="3"/>
        <v>0</v>
      </c>
      <c r="AD10" s="125"/>
      <c r="AE10" s="125"/>
      <c r="AF10" s="125"/>
      <c r="AG10" s="125"/>
      <c r="AH10" s="125"/>
      <c r="AI10" s="125">
        <v>1000</v>
      </c>
      <c r="AJ10" s="125">
        <v>490</v>
      </c>
      <c r="AK10" s="125"/>
      <c r="AL10" s="125">
        <v>100</v>
      </c>
      <c r="AM10" s="125"/>
      <c r="AN10" s="125"/>
      <c r="AO10" s="125"/>
      <c r="AP10" s="125"/>
      <c r="AQ10" s="125"/>
      <c r="AR10" s="125"/>
      <c r="AS10" s="79">
        <f t="shared" si="4"/>
        <v>0</v>
      </c>
      <c r="AT10" s="77">
        <f t="shared" si="5"/>
        <v>0</v>
      </c>
      <c r="AU10" s="77">
        <f t="shared" si="6"/>
        <v>5090</v>
      </c>
      <c r="AV10" s="345">
        <v>544.92</v>
      </c>
      <c r="AW10" s="126"/>
      <c r="AX10" s="126"/>
      <c r="AY10" s="126"/>
      <c r="AZ10" s="126"/>
      <c r="BA10" s="77">
        <f t="shared" si="7"/>
        <v>4545.08</v>
      </c>
      <c r="BB10" s="83"/>
      <c r="BC10" s="130" t="s">
        <v>686</v>
      </c>
      <c r="BD10" s="62" t="str">
        <f t="shared" si="8"/>
        <v>正确</v>
      </c>
    </row>
    <row r="11" s="1" customFormat="1" ht="33" customHeight="1" spans="1:56">
      <c r="A11" s="128">
        <f t="shared" si="1"/>
        <v>7</v>
      </c>
      <c r="B11" s="350" t="s">
        <v>687</v>
      </c>
      <c r="C11" s="116" t="s">
        <v>221</v>
      </c>
      <c r="D11" s="117">
        <v>45939</v>
      </c>
      <c r="E11" s="342" t="s">
        <v>119</v>
      </c>
      <c r="F11" s="87">
        <f t="shared" si="2"/>
        <v>30</v>
      </c>
      <c r="G11" s="136" t="s">
        <v>79</v>
      </c>
      <c r="H11" s="119"/>
      <c r="I11" s="119"/>
      <c r="J11" s="119"/>
      <c r="K11" s="119"/>
      <c r="L11" s="119"/>
      <c r="M11" s="119"/>
      <c r="N11" s="119"/>
      <c r="O11" s="119"/>
      <c r="P11" s="119"/>
      <c r="Q11" s="119">
        <v>2</v>
      </c>
      <c r="R11" s="119">
        <v>1</v>
      </c>
      <c r="S11" s="72">
        <f t="shared" si="9"/>
        <v>1</v>
      </c>
      <c r="T11" s="129" t="s">
        <v>688</v>
      </c>
      <c r="U11" s="122" t="s">
        <v>136</v>
      </c>
      <c r="V11" s="131">
        <v>2000</v>
      </c>
      <c r="W11" s="132">
        <v>600</v>
      </c>
      <c r="X11" s="132">
        <v>300</v>
      </c>
      <c r="Y11" s="132">
        <v>200</v>
      </c>
      <c r="Z11" s="132">
        <v>200</v>
      </c>
      <c r="AA11" s="132">
        <v>100</v>
      </c>
      <c r="AB11" s="132">
        <v>100</v>
      </c>
      <c r="AC11" s="77">
        <f t="shared" si="3"/>
        <v>0</v>
      </c>
      <c r="AD11" s="125"/>
      <c r="AE11" s="125"/>
      <c r="AF11" s="125"/>
      <c r="AG11" s="125"/>
      <c r="AH11" s="125"/>
      <c r="AI11" s="125"/>
      <c r="AJ11" s="125"/>
      <c r="AK11" s="125"/>
      <c r="AL11" s="125"/>
      <c r="AM11" s="125"/>
      <c r="AN11" s="125"/>
      <c r="AO11" s="125"/>
      <c r="AP11" s="125"/>
      <c r="AQ11" s="125"/>
      <c r="AR11" s="125"/>
      <c r="AS11" s="79">
        <f t="shared" si="4"/>
        <v>0</v>
      </c>
      <c r="AT11" s="77">
        <f t="shared" si="5"/>
        <v>0</v>
      </c>
      <c r="AU11" s="77">
        <f t="shared" si="6"/>
        <v>3500</v>
      </c>
      <c r="AV11" s="345">
        <v>544.92</v>
      </c>
      <c r="AW11" s="126"/>
      <c r="AX11" s="126"/>
      <c r="AY11" s="126"/>
      <c r="AZ11" s="126"/>
      <c r="BA11" s="77">
        <f t="shared" si="7"/>
        <v>2955.08</v>
      </c>
      <c r="BB11" s="83"/>
      <c r="BC11" s="130"/>
      <c r="BD11" s="62" t="str">
        <f t="shared" si="8"/>
        <v>正确</v>
      </c>
    </row>
    <row r="12" s="1" customFormat="1" ht="33" customHeight="1" spans="1:56">
      <c r="A12" s="128">
        <f t="shared" si="1"/>
        <v>8</v>
      </c>
      <c r="B12" s="115"/>
      <c r="C12" s="135"/>
      <c r="D12" s="117"/>
      <c r="E12" s="115"/>
      <c r="F12" s="87">
        <f t="shared" si="2"/>
        <v>30</v>
      </c>
      <c r="G12" s="136"/>
      <c r="H12" s="119"/>
      <c r="I12" s="119"/>
      <c r="J12" s="119"/>
      <c r="K12" s="119"/>
      <c r="L12" s="119"/>
      <c r="M12" s="119"/>
      <c r="N12" s="119"/>
      <c r="O12" s="119"/>
      <c r="P12" s="119"/>
      <c r="Q12" s="119"/>
      <c r="R12" s="119"/>
      <c r="S12" s="72">
        <f t="shared" si="9"/>
        <v>0</v>
      </c>
      <c r="T12" s="137"/>
      <c r="U12" s="122"/>
      <c r="V12" s="123"/>
      <c r="W12" s="124"/>
      <c r="X12" s="124"/>
      <c r="Y12" s="124"/>
      <c r="Z12" s="124"/>
      <c r="AA12" s="124"/>
      <c r="AB12" s="125"/>
      <c r="AC12" s="77">
        <f t="shared" si="3"/>
        <v>0</v>
      </c>
      <c r="AD12" s="125"/>
      <c r="AE12" s="125"/>
      <c r="AF12" s="125"/>
      <c r="AG12" s="125"/>
      <c r="AH12" s="125"/>
      <c r="AI12" s="125"/>
      <c r="AJ12" s="125"/>
      <c r="AK12" s="125"/>
      <c r="AL12" s="125"/>
      <c r="AM12" s="125"/>
      <c r="AN12" s="125"/>
      <c r="AO12" s="125"/>
      <c r="AP12" s="125"/>
      <c r="AQ12" s="125"/>
      <c r="AR12" s="125"/>
      <c r="AS12" s="79">
        <f t="shared" si="4"/>
        <v>0</v>
      </c>
      <c r="AT12" s="77">
        <f t="shared" si="5"/>
        <v>0</v>
      </c>
      <c r="AU12" s="77">
        <f t="shared" si="6"/>
        <v>0</v>
      </c>
      <c r="AV12" s="345"/>
      <c r="AW12" s="126"/>
      <c r="AX12" s="126"/>
      <c r="AY12" s="126"/>
      <c r="AZ12" s="126"/>
      <c r="BA12" s="77">
        <f t="shared" si="7"/>
        <v>0</v>
      </c>
      <c r="BB12" s="83"/>
      <c r="BC12" s="133"/>
      <c r="BD12" s="62" t="str">
        <f t="shared" si="8"/>
        <v>正确</v>
      </c>
    </row>
    <row r="13" s="1" customFormat="1" ht="33" customHeight="1" spans="1:56">
      <c r="A13" s="128">
        <f t="shared" si="1"/>
        <v>9</v>
      </c>
      <c r="B13" s="115"/>
      <c r="C13" s="135"/>
      <c r="D13" s="117"/>
      <c r="E13" s="115"/>
      <c r="F13" s="87">
        <f t="shared" si="2"/>
        <v>30</v>
      </c>
      <c r="G13" s="136"/>
      <c r="H13" s="119"/>
      <c r="I13" s="119"/>
      <c r="J13" s="119"/>
      <c r="K13" s="119"/>
      <c r="L13" s="119"/>
      <c r="M13" s="119"/>
      <c r="N13" s="119"/>
      <c r="O13" s="119"/>
      <c r="P13" s="119"/>
      <c r="Q13" s="119"/>
      <c r="R13" s="119"/>
      <c r="S13" s="72">
        <f t="shared" si="9"/>
        <v>0</v>
      </c>
      <c r="T13" s="137"/>
      <c r="U13" s="122"/>
      <c r="V13" s="123"/>
      <c r="W13" s="124"/>
      <c r="X13" s="124"/>
      <c r="Y13" s="124"/>
      <c r="Z13" s="124"/>
      <c r="AA13" s="124"/>
      <c r="AB13" s="125"/>
      <c r="AC13" s="77">
        <f t="shared" si="3"/>
        <v>0</v>
      </c>
      <c r="AD13" s="125"/>
      <c r="AE13" s="125"/>
      <c r="AF13" s="125"/>
      <c r="AG13" s="125"/>
      <c r="AH13" s="125"/>
      <c r="AI13" s="125"/>
      <c r="AJ13" s="125"/>
      <c r="AK13" s="125"/>
      <c r="AL13" s="125"/>
      <c r="AM13" s="125"/>
      <c r="AN13" s="125"/>
      <c r="AO13" s="125"/>
      <c r="AP13" s="125"/>
      <c r="AQ13" s="125"/>
      <c r="AR13" s="125"/>
      <c r="AS13" s="79">
        <f t="shared" si="4"/>
        <v>0</v>
      </c>
      <c r="AT13" s="77">
        <f t="shared" si="5"/>
        <v>0</v>
      </c>
      <c r="AU13" s="77">
        <f t="shared" si="6"/>
        <v>0</v>
      </c>
      <c r="AV13" s="345"/>
      <c r="AW13" s="126"/>
      <c r="AX13" s="126"/>
      <c r="AY13" s="126"/>
      <c r="AZ13" s="126"/>
      <c r="BA13" s="77">
        <f t="shared" si="7"/>
        <v>0</v>
      </c>
      <c r="BB13" s="83"/>
      <c r="BC13" s="133"/>
      <c r="BD13" s="62" t="str">
        <f t="shared" si="8"/>
        <v>正确</v>
      </c>
    </row>
    <row r="14" s="1" customFormat="1" ht="33" customHeight="1" spans="1:56">
      <c r="A14" s="128">
        <f t="shared" si="1"/>
        <v>10</v>
      </c>
      <c r="B14" s="115"/>
      <c r="C14" s="135"/>
      <c r="D14" s="117"/>
      <c r="E14" s="115"/>
      <c r="F14" s="87">
        <f t="shared" si="2"/>
        <v>30</v>
      </c>
      <c r="G14" s="136"/>
      <c r="H14" s="119"/>
      <c r="I14" s="119"/>
      <c r="J14" s="119"/>
      <c r="K14" s="119"/>
      <c r="L14" s="119"/>
      <c r="M14" s="119"/>
      <c r="N14" s="119"/>
      <c r="O14" s="119"/>
      <c r="P14" s="119"/>
      <c r="Q14" s="119"/>
      <c r="R14" s="119"/>
      <c r="S14" s="72">
        <f t="shared" si="9"/>
        <v>0</v>
      </c>
      <c r="T14" s="137"/>
      <c r="U14" s="122"/>
      <c r="V14" s="123"/>
      <c r="W14" s="124"/>
      <c r="X14" s="124"/>
      <c r="Y14" s="124"/>
      <c r="Z14" s="124"/>
      <c r="AA14" s="124"/>
      <c r="AB14" s="125"/>
      <c r="AC14" s="77">
        <f t="shared" si="3"/>
        <v>0</v>
      </c>
      <c r="AD14" s="125"/>
      <c r="AE14" s="125"/>
      <c r="AF14" s="125"/>
      <c r="AG14" s="125"/>
      <c r="AH14" s="125"/>
      <c r="AI14" s="125"/>
      <c r="AJ14" s="125"/>
      <c r="AK14" s="125"/>
      <c r="AL14" s="125"/>
      <c r="AM14" s="125"/>
      <c r="AN14" s="125"/>
      <c r="AO14" s="125"/>
      <c r="AP14" s="125"/>
      <c r="AQ14" s="125"/>
      <c r="AR14" s="125"/>
      <c r="AS14" s="79">
        <f t="shared" si="4"/>
        <v>0</v>
      </c>
      <c r="AT14" s="77">
        <f t="shared" si="5"/>
        <v>0</v>
      </c>
      <c r="AU14" s="77">
        <f t="shared" si="6"/>
        <v>0</v>
      </c>
      <c r="AV14" s="345"/>
      <c r="AW14" s="126"/>
      <c r="AX14" s="126"/>
      <c r="AY14" s="126"/>
      <c r="AZ14" s="126"/>
      <c r="BA14" s="77">
        <f t="shared" si="7"/>
        <v>0</v>
      </c>
      <c r="BB14" s="83"/>
      <c r="BC14" s="133"/>
      <c r="BD14" s="62" t="str">
        <f t="shared" si="8"/>
        <v>正确</v>
      </c>
    </row>
    <row r="15" s="1" customFormat="1" ht="33" customHeight="1" spans="1:56">
      <c r="A15" s="128">
        <f t="shared" si="1"/>
        <v>11</v>
      </c>
      <c r="B15" s="115"/>
      <c r="C15" s="135"/>
      <c r="D15" s="117"/>
      <c r="E15" s="115"/>
      <c r="F15" s="87">
        <f t="shared" si="2"/>
        <v>30</v>
      </c>
      <c r="G15" s="136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72">
        <f t="shared" si="9"/>
        <v>0</v>
      </c>
      <c r="T15" s="137"/>
      <c r="U15" s="122"/>
      <c r="V15" s="123"/>
      <c r="W15" s="124"/>
      <c r="X15" s="124"/>
      <c r="Y15" s="124"/>
      <c r="Z15" s="124"/>
      <c r="AA15" s="124"/>
      <c r="AB15" s="125"/>
      <c r="AC15" s="77">
        <f t="shared" si="3"/>
        <v>0</v>
      </c>
      <c r="AD15" s="125"/>
      <c r="AE15" s="125"/>
      <c r="AF15" s="125"/>
      <c r="AG15" s="125"/>
      <c r="AH15" s="125"/>
      <c r="AI15" s="125"/>
      <c r="AJ15" s="125"/>
      <c r="AK15" s="125"/>
      <c r="AL15" s="125"/>
      <c r="AM15" s="125"/>
      <c r="AN15" s="125"/>
      <c r="AO15" s="125"/>
      <c r="AP15" s="125"/>
      <c r="AQ15" s="125"/>
      <c r="AR15" s="125"/>
      <c r="AS15" s="79">
        <f t="shared" si="4"/>
        <v>0</v>
      </c>
      <c r="AT15" s="77">
        <f t="shared" si="5"/>
        <v>0</v>
      </c>
      <c r="AU15" s="77">
        <f t="shared" si="6"/>
        <v>0</v>
      </c>
      <c r="AV15" s="345"/>
      <c r="AW15" s="126"/>
      <c r="AX15" s="126"/>
      <c r="AY15" s="126"/>
      <c r="AZ15" s="126"/>
      <c r="BA15" s="77">
        <f t="shared" si="7"/>
        <v>0</v>
      </c>
      <c r="BB15" s="83"/>
      <c r="BC15" s="133"/>
      <c r="BD15" s="62" t="str">
        <f t="shared" si="8"/>
        <v>正确</v>
      </c>
    </row>
    <row r="16" s="1" customFormat="1" ht="33" customHeight="1" spans="1:56">
      <c r="A16" s="128">
        <f t="shared" si="1"/>
        <v>12</v>
      </c>
      <c r="B16" s="115"/>
      <c r="C16" s="135"/>
      <c r="D16" s="117"/>
      <c r="E16" s="115"/>
      <c r="F16" s="87">
        <f t="shared" si="2"/>
        <v>30</v>
      </c>
      <c r="G16" s="136"/>
      <c r="H16" s="119"/>
      <c r="I16" s="119"/>
      <c r="J16" s="119"/>
      <c r="K16" s="119"/>
      <c r="L16" s="119"/>
      <c r="M16" s="119"/>
      <c r="N16" s="119"/>
      <c r="O16" s="119"/>
      <c r="P16" s="119"/>
      <c r="Q16" s="119"/>
      <c r="R16" s="119"/>
      <c r="S16" s="72">
        <f t="shared" si="9"/>
        <v>0</v>
      </c>
      <c r="T16" s="137"/>
      <c r="U16" s="122"/>
      <c r="V16" s="123"/>
      <c r="W16" s="124"/>
      <c r="X16" s="124"/>
      <c r="Y16" s="124"/>
      <c r="Z16" s="124"/>
      <c r="AA16" s="124"/>
      <c r="AB16" s="125"/>
      <c r="AC16" s="77">
        <f t="shared" si="3"/>
        <v>0</v>
      </c>
      <c r="AD16" s="125"/>
      <c r="AE16" s="125"/>
      <c r="AF16" s="125"/>
      <c r="AG16" s="125"/>
      <c r="AH16" s="125"/>
      <c r="AI16" s="125"/>
      <c r="AJ16" s="125"/>
      <c r="AK16" s="125"/>
      <c r="AL16" s="125"/>
      <c r="AM16" s="125"/>
      <c r="AN16" s="125"/>
      <c r="AO16" s="125"/>
      <c r="AP16" s="125"/>
      <c r="AQ16" s="125"/>
      <c r="AR16" s="125"/>
      <c r="AS16" s="79">
        <f t="shared" si="4"/>
        <v>0</v>
      </c>
      <c r="AT16" s="77">
        <f t="shared" si="5"/>
        <v>0</v>
      </c>
      <c r="AU16" s="77">
        <f t="shared" si="6"/>
        <v>0</v>
      </c>
      <c r="AV16" s="345"/>
      <c r="AW16" s="126"/>
      <c r="AX16" s="126"/>
      <c r="AY16" s="126"/>
      <c r="AZ16" s="126"/>
      <c r="BA16" s="77">
        <f t="shared" si="7"/>
        <v>0</v>
      </c>
      <c r="BB16" s="83"/>
      <c r="BC16" s="133"/>
      <c r="BD16" s="62" t="str">
        <f t="shared" si="8"/>
        <v>正确</v>
      </c>
    </row>
    <row r="17" s="1" customFormat="1" ht="33" customHeight="1" spans="1:56">
      <c r="A17" s="128">
        <f t="shared" si="1"/>
        <v>13</v>
      </c>
      <c r="B17" s="115"/>
      <c r="C17" s="135"/>
      <c r="D17" s="117"/>
      <c r="E17" s="115"/>
      <c r="F17" s="87">
        <f t="shared" si="2"/>
        <v>30</v>
      </c>
      <c r="G17" s="136"/>
      <c r="H17" s="119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72">
        <f t="shared" si="9"/>
        <v>0</v>
      </c>
      <c r="T17" s="137"/>
      <c r="U17" s="122"/>
      <c r="V17" s="123"/>
      <c r="W17" s="124"/>
      <c r="X17" s="124"/>
      <c r="Y17" s="124"/>
      <c r="Z17" s="124"/>
      <c r="AA17" s="124"/>
      <c r="AB17" s="125"/>
      <c r="AC17" s="77">
        <f t="shared" si="3"/>
        <v>0</v>
      </c>
      <c r="AD17" s="125"/>
      <c r="AE17" s="125"/>
      <c r="AF17" s="125"/>
      <c r="AG17" s="125"/>
      <c r="AH17" s="125"/>
      <c r="AI17" s="125"/>
      <c r="AJ17" s="125"/>
      <c r="AK17" s="125"/>
      <c r="AL17" s="125"/>
      <c r="AM17" s="125"/>
      <c r="AN17" s="125"/>
      <c r="AO17" s="125"/>
      <c r="AP17" s="125"/>
      <c r="AQ17" s="125"/>
      <c r="AR17" s="125"/>
      <c r="AS17" s="79">
        <f t="shared" si="4"/>
        <v>0</v>
      </c>
      <c r="AT17" s="77">
        <f t="shared" si="5"/>
        <v>0</v>
      </c>
      <c r="AU17" s="77">
        <f t="shared" si="6"/>
        <v>0</v>
      </c>
      <c r="AV17" s="345"/>
      <c r="AW17" s="126"/>
      <c r="AX17" s="126"/>
      <c r="AY17" s="126"/>
      <c r="AZ17" s="126"/>
      <c r="BA17" s="77">
        <f t="shared" si="7"/>
        <v>0</v>
      </c>
      <c r="BB17" s="83"/>
      <c r="BC17" s="133"/>
      <c r="BD17" s="62" t="str">
        <f t="shared" si="8"/>
        <v>正确</v>
      </c>
    </row>
    <row r="18" s="1" customFormat="1" ht="33" customHeight="1" spans="1:56">
      <c r="A18" s="128">
        <f t="shared" si="1"/>
        <v>14</v>
      </c>
      <c r="B18" s="115"/>
      <c r="C18" s="135"/>
      <c r="D18" s="117"/>
      <c r="E18" s="115"/>
      <c r="F18" s="87">
        <f t="shared" si="2"/>
        <v>30</v>
      </c>
      <c r="G18" s="136"/>
      <c r="H18" s="119"/>
      <c r="I18" s="119"/>
      <c r="J18" s="119"/>
      <c r="K18" s="119"/>
      <c r="L18" s="119"/>
      <c r="M18" s="119"/>
      <c r="N18" s="119"/>
      <c r="O18" s="119"/>
      <c r="P18" s="119"/>
      <c r="Q18" s="119"/>
      <c r="R18" s="119"/>
      <c r="S18" s="72">
        <f t="shared" si="9"/>
        <v>0</v>
      </c>
      <c r="T18" s="137"/>
      <c r="U18" s="122"/>
      <c r="V18" s="123"/>
      <c r="W18" s="124"/>
      <c r="X18" s="124"/>
      <c r="Y18" s="124"/>
      <c r="Z18" s="124"/>
      <c r="AA18" s="124"/>
      <c r="AB18" s="125"/>
      <c r="AC18" s="77">
        <f t="shared" si="3"/>
        <v>0</v>
      </c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79">
        <f t="shared" si="4"/>
        <v>0</v>
      </c>
      <c r="AT18" s="77">
        <f t="shared" si="5"/>
        <v>0</v>
      </c>
      <c r="AU18" s="77">
        <f t="shared" si="6"/>
        <v>0</v>
      </c>
      <c r="AV18" s="345"/>
      <c r="AW18" s="126"/>
      <c r="AX18" s="126"/>
      <c r="AY18" s="126"/>
      <c r="AZ18" s="126"/>
      <c r="BA18" s="77">
        <f t="shared" si="7"/>
        <v>0</v>
      </c>
      <c r="BB18" s="83"/>
      <c r="BC18" s="133"/>
      <c r="BD18" s="62" t="str">
        <f t="shared" si="8"/>
        <v>正确</v>
      </c>
    </row>
    <row r="19" s="1" customFormat="1" ht="33" customHeight="1" spans="1:56">
      <c r="A19" s="128">
        <f t="shared" si="1"/>
        <v>15</v>
      </c>
      <c r="B19" s="115"/>
      <c r="C19" s="135"/>
      <c r="D19" s="117"/>
      <c r="E19" s="115"/>
      <c r="F19" s="87">
        <f t="shared" si="2"/>
        <v>30</v>
      </c>
      <c r="G19" s="136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72">
        <f t="shared" si="9"/>
        <v>0</v>
      </c>
      <c r="T19" s="137"/>
      <c r="U19" s="122"/>
      <c r="V19" s="123"/>
      <c r="W19" s="124"/>
      <c r="X19" s="124"/>
      <c r="Y19" s="124"/>
      <c r="Z19" s="124"/>
      <c r="AA19" s="124"/>
      <c r="AB19" s="125"/>
      <c r="AC19" s="77">
        <f t="shared" si="3"/>
        <v>0</v>
      </c>
      <c r="AD19" s="125"/>
      <c r="AE19" s="125"/>
      <c r="AF19" s="125"/>
      <c r="AG19" s="125"/>
      <c r="AH19" s="125"/>
      <c r="AI19" s="125"/>
      <c r="AJ19" s="125"/>
      <c r="AK19" s="125"/>
      <c r="AL19" s="125"/>
      <c r="AM19" s="125"/>
      <c r="AN19" s="125"/>
      <c r="AO19" s="125"/>
      <c r="AP19" s="125"/>
      <c r="AQ19" s="125"/>
      <c r="AR19" s="125"/>
      <c r="AS19" s="79">
        <f t="shared" si="4"/>
        <v>0</v>
      </c>
      <c r="AT19" s="77">
        <f t="shared" si="5"/>
        <v>0</v>
      </c>
      <c r="AU19" s="77">
        <f t="shared" si="6"/>
        <v>0</v>
      </c>
      <c r="AV19" s="345"/>
      <c r="AW19" s="126"/>
      <c r="AX19" s="126"/>
      <c r="AY19" s="126"/>
      <c r="AZ19" s="126"/>
      <c r="BA19" s="77">
        <f t="shared" si="7"/>
        <v>0</v>
      </c>
      <c r="BB19" s="83"/>
      <c r="BC19" s="133"/>
      <c r="BD19" s="62" t="str">
        <f t="shared" si="8"/>
        <v>正确</v>
      </c>
    </row>
    <row r="20" s="1" customFormat="1" ht="33" customHeight="1" spans="1:56">
      <c r="A20" s="128">
        <f t="shared" si="1"/>
        <v>16</v>
      </c>
      <c r="B20" s="115"/>
      <c r="C20" s="135"/>
      <c r="D20" s="117"/>
      <c r="E20" s="115"/>
      <c r="F20" s="87">
        <f t="shared" si="2"/>
        <v>30</v>
      </c>
      <c r="G20" s="136"/>
      <c r="H20" s="119"/>
      <c r="I20" s="119"/>
      <c r="J20" s="119"/>
      <c r="K20" s="119"/>
      <c r="L20" s="119"/>
      <c r="M20" s="119"/>
      <c r="N20" s="119"/>
      <c r="O20" s="119"/>
      <c r="P20" s="119"/>
      <c r="Q20" s="119"/>
      <c r="R20" s="119"/>
      <c r="S20" s="72">
        <f t="shared" si="9"/>
        <v>0</v>
      </c>
      <c r="T20" s="137"/>
      <c r="U20" s="122"/>
      <c r="V20" s="123"/>
      <c r="W20" s="124"/>
      <c r="X20" s="124"/>
      <c r="Y20" s="124"/>
      <c r="Z20" s="124"/>
      <c r="AA20" s="124"/>
      <c r="AB20" s="125"/>
      <c r="AC20" s="77">
        <f t="shared" si="3"/>
        <v>0</v>
      </c>
      <c r="AD20" s="125"/>
      <c r="AE20" s="125"/>
      <c r="AF20" s="125"/>
      <c r="AG20" s="125"/>
      <c r="AH20" s="125"/>
      <c r="AI20" s="125"/>
      <c r="AJ20" s="125"/>
      <c r="AK20" s="125"/>
      <c r="AL20" s="125"/>
      <c r="AM20" s="125"/>
      <c r="AN20" s="125"/>
      <c r="AO20" s="125"/>
      <c r="AP20" s="125"/>
      <c r="AQ20" s="125"/>
      <c r="AR20" s="125"/>
      <c r="AS20" s="79">
        <f t="shared" si="4"/>
        <v>0</v>
      </c>
      <c r="AT20" s="77">
        <f t="shared" si="5"/>
        <v>0</v>
      </c>
      <c r="AU20" s="77">
        <f t="shared" si="6"/>
        <v>0</v>
      </c>
      <c r="AV20" s="345"/>
      <c r="AW20" s="126"/>
      <c r="AX20" s="126"/>
      <c r="AY20" s="126"/>
      <c r="AZ20" s="126"/>
      <c r="BA20" s="77">
        <f t="shared" si="7"/>
        <v>0</v>
      </c>
      <c r="BB20" s="83"/>
      <c r="BC20" s="133"/>
      <c r="BD20" s="62" t="str">
        <f t="shared" si="8"/>
        <v>正确</v>
      </c>
    </row>
    <row r="21" s="1" customFormat="1" ht="33" customHeight="1" spans="1:56">
      <c r="A21" s="128">
        <f t="shared" si="1"/>
        <v>17</v>
      </c>
      <c r="B21" s="115"/>
      <c r="C21" s="135"/>
      <c r="D21" s="117"/>
      <c r="E21" s="115"/>
      <c r="F21" s="87">
        <f t="shared" si="2"/>
        <v>30</v>
      </c>
      <c r="G21" s="136"/>
      <c r="H21" s="119"/>
      <c r="I21" s="119"/>
      <c r="J21" s="119"/>
      <c r="K21" s="119"/>
      <c r="L21" s="119"/>
      <c r="M21" s="119"/>
      <c r="N21" s="119"/>
      <c r="O21" s="119"/>
      <c r="P21" s="119"/>
      <c r="Q21" s="119"/>
      <c r="R21" s="119"/>
      <c r="S21" s="72">
        <f t="shared" si="9"/>
        <v>0</v>
      </c>
      <c r="T21" s="137"/>
      <c r="U21" s="122"/>
      <c r="V21" s="123"/>
      <c r="W21" s="124"/>
      <c r="X21" s="124"/>
      <c r="Y21" s="124"/>
      <c r="Z21" s="124"/>
      <c r="AA21" s="124"/>
      <c r="AB21" s="125"/>
      <c r="AC21" s="77">
        <f t="shared" si="3"/>
        <v>0</v>
      </c>
      <c r="AD21" s="125"/>
      <c r="AE21" s="125"/>
      <c r="AF21" s="125"/>
      <c r="AG21" s="125"/>
      <c r="AH21" s="125"/>
      <c r="AI21" s="125"/>
      <c r="AJ21" s="125"/>
      <c r="AK21" s="125"/>
      <c r="AL21" s="125"/>
      <c r="AM21" s="125"/>
      <c r="AN21" s="125"/>
      <c r="AO21" s="125"/>
      <c r="AP21" s="125"/>
      <c r="AQ21" s="125"/>
      <c r="AR21" s="125"/>
      <c r="AS21" s="79">
        <f t="shared" si="4"/>
        <v>0</v>
      </c>
      <c r="AT21" s="77">
        <f t="shared" si="5"/>
        <v>0</v>
      </c>
      <c r="AU21" s="77">
        <f t="shared" si="6"/>
        <v>0</v>
      </c>
      <c r="AV21" s="345"/>
      <c r="AW21" s="126"/>
      <c r="AX21" s="126"/>
      <c r="AY21" s="126"/>
      <c r="AZ21" s="126"/>
      <c r="BA21" s="77">
        <f t="shared" si="7"/>
        <v>0</v>
      </c>
      <c r="BB21" s="83"/>
      <c r="BC21" s="133"/>
      <c r="BD21" s="62" t="str">
        <f t="shared" si="8"/>
        <v>正确</v>
      </c>
    </row>
    <row r="22" s="1" customFormat="1" ht="33" customHeight="1" spans="1:56">
      <c r="A22" s="128">
        <f t="shared" si="1"/>
        <v>18</v>
      </c>
      <c r="B22" s="115"/>
      <c r="C22" s="135"/>
      <c r="D22" s="117"/>
      <c r="E22" s="115"/>
      <c r="F22" s="87">
        <f t="shared" si="2"/>
        <v>30</v>
      </c>
      <c r="G22" s="136"/>
      <c r="H22" s="119"/>
      <c r="I22" s="119"/>
      <c r="J22" s="119"/>
      <c r="K22" s="119"/>
      <c r="L22" s="119"/>
      <c r="M22" s="119"/>
      <c r="N22" s="119"/>
      <c r="O22" s="119"/>
      <c r="P22" s="119"/>
      <c r="Q22" s="119"/>
      <c r="R22" s="119"/>
      <c r="S22" s="72">
        <f t="shared" si="9"/>
        <v>0</v>
      </c>
      <c r="T22" s="137"/>
      <c r="U22" s="122"/>
      <c r="V22" s="123"/>
      <c r="W22" s="124"/>
      <c r="X22" s="124"/>
      <c r="Y22" s="124"/>
      <c r="Z22" s="124"/>
      <c r="AA22" s="124"/>
      <c r="AB22" s="125"/>
      <c r="AC22" s="77">
        <f t="shared" si="3"/>
        <v>0</v>
      </c>
      <c r="AD22" s="125"/>
      <c r="AE22" s="125"/>
      <c r="AF22" s="125"/>
      <c r="AG22" s="125"/>
      <c r="AH22" s="125"/>
      <c r="AI22" s="125"/>
      <c r="AJ22" s="125"/>
      <c r="AK22" s="125"/>
      <c r="AL22" s="125"/>
      <c r="AM22" s="125"/>
      <c r="AN22" s="125"/>
      <c r="AO22" s="125"/>
      <c r="AP22" s="125"/>
      <c r="AQ22" s="125"/>
      <c r="AR22" s="125"/>
      <c r="AS22" s="79">
        <f t="shared" si="4"/>
        <v>0</v>
      </c>
      <c r="AT22" s="77">
        <f t="shared" si="5"/>
        <v>0</v>
      </c>
      <c r="AU22" s="77">
        <f t="shared" si="6"/>
        <v>0</v>
      </c>
      <c r="AV22" s="345"/>
      <c r="AW22" s="126"/>
      <c r="AX22" s="126"/>
      <c r="AY22" s="126"/>
      <c r="AZ22" s="126"/>
      <c r="BA22" s="77">
        <f t="shared" si="7"/>
        <v>0</v>
      </c>
      <c r="BB22" s="83"/>
      <c r="BC22" s="133"/>
      <c r="BD22" s="62" t="str">
        <f t="shared" si="8"/>
        <v>正确</v>
      </c>
    </row>
    <row r="23" s="1" customFormat="1" ht="33" customHeight="1" spans="1:56">
      <c r="A23" s="128">
        <f t="shared" si="1"/>
        <v>19</v>
      </c>
      <c r="B23" s="115"/>
      <c r="C23" s="135"/>
      <c r="D23" s="117"/>
      <c r="E23" s="115"/>
      <c r="F23" s="87">
        <f t="shared" si="2"/>
        <v>30</v>
      </c>
      <c r="G23" s="136"/>
      <c r="H23" s="119"/>
      <c r="I23" s="119"/>
      <c r="J23" s="119"/>
      <c r="K23" s="119"/>
      <c r="L23" s="119"/>
      <c r="M23" s="119"/>
      <c r="N23" s="119"/>
      <c r="O23" s="119"/>
      <c r="P23" s="119"/>
      <c r="Q23" s="119"/>
      <c r="R23" s="119"/>
      <c r="S23" s="72">
        <f t="shared" si="9"/>
        <v>0</v>
      </c>
      <c r="T23" s="137"/>
      <c r="U23" s="122"/>
      <c r="V23" s="123"/>
      <c r="W23" s="124"/>
      <c r="X23" s="124"/>
      <c r="Y23" s="124"/>
      <c r="Z23" s="124"/>
      <c r="AA23" s="124"/>
      <c r="AB23" s="125"/>
      <c r="AC23" s="77">
        <f t="shared" si="3"/>
        <v>0</v>
      </c>
      <c r="AD23" s="125"/>
      <c r="AE23" s="125"/>
      <c r="AF23" s="125"/>
      <c r="AG23" s="125"/>
      <c r="AH23" s="125"/>
      <c r="AI23" s="125"/>
      <c r="AJ23" s="125"/>
      <c r="AK23" s="125"/>
      <c r="AL23" s="125"/>
      <c r="AM23" s="125"/>
      <c r="AN23" s="125"/>
      <c r="AO23" s="125"/>
      <c r="AP23" s="125"/>
      <c r="AQ23" s="125"/>
      <c r="AR23" s="125"/>
      <c r="AS23" s="79">
        <f t="shared" si="4"/>
        <v>0</v>
      </c>
      <c r="AT23" s="77">
        <f t="shared" si="5"/>
        <v>0</v>
      </c>
      <c r="AU23" s="77">
        <f t="shared" si="6"/>
        <v>0</v>
      </c>
      <c r="AV23" s="345"/>
      <c r="AW23" s="126"/>
      <c r="AX23" s="126"/>
      <c r="AY23" s="126"/>
      <c r="AZ23" s="126"/>
      <c r="BA23" s="77">
        <f t="shared" si="7"/>
        <v>0</v>
      </c>
      <c r="BB23" s="83"/>
      <c r="BC23" s="133"/>
      <c r="BD23" s="62" t="str">
        <f t="shared" si="8"/>
        <v>正确</v>
      </c>
    </row>
    <row r="24" s="1" customFormat="1" ht="33" customHeight="1" spans="1:56">
      <c r="A24" s="128">
        <f t="shared" si="1"/>
        <v>20</v>
      </c>
      <c r="B24" s="115"/>
      <c r="C24" s="135"/>
      <c r="D24" s="117"/>
      <c r="E24" s="115"/>
      <c r="F24" s="87">
        <f t="shared" si="2"/>
        <v>30</v>
      </c>
      <c r="G24" s="136"/>
      <c r="H24" s="119"/>
      <c r="I24" s="119"/>
      <c r="J24" s="119"/>
      <c r="K24" s="119"/>
      <c r="L24" s="119"/>
      <c r="M24" s="119"/>
      <c r="N24" s="119"/>
      <c r="O24" s="119"/>
      <c r="P24" s="119"/>
      <c r="Q24" s="119"/>
      <c r="R24" s="119"/>
      <c r="S24" s="72">
        <f t="shared" si="9"/>
        <v>0</v>
      </c>
      <c r="T24" s="137"/>
      <c r="U24" s="122"/>
      <c r="V24" s="123"/>
      <c r="W24" s="124"/>
      <c r="X24" s="124"/>
      <c r="Y24" s="124"/>
      <c r="Z24" s="124"/>
      <c r="AA24" s="124"/>
      <c r="AB24" s="125"/>
      <c r="AC24" s="77">
        <f t="shared" si="3"/>
        <v>0</v>
      </c>
      <c r="AD24" s="125"/>
      <c r="AE24" s="125"/>
      <c r="AF24" s="125"/>
      <c r="AG24" s="125"/>
      <c r="AH24" s="125"/>
      <c r="AI24" s="125"/>
      <c r="AJ24" s="125"/>
      <c r="AK24" s="125"/>
      <c r="AL24" s="125"/>
      <c r="AM24" s="125"/>
      <c r="AN24" s="125"/>
      <c r="AO24" s="125"/>
      <c r="AP24" s="125"/>
      <c r="AQ24" s="125"/>
      <c r="AR24" s="125"/>
      <c r="AS24" s="79">
        <f t="shared" si="4"/>
        <v>0</v>
      </c>
      <c r="AT24" s="77">
        <f t="shared" si="5"/>
        <v>0</v>
      </c>
      <c r="AU24" s="77">
        <f t="shared" si="6"/>
        <v>0</v>
      </c>
      <c r="AV24" s="345"/>
      <c r="AW24" s="126"/>
      <c r="AX24" s="126"/>
      <c r="AY24" s="126"/>
      <c r="AZ24" s="126"/>
      <c r="BA24" s="77">
        <f t="shared" si="7"/>
        <v>0</v>
      </c>
      <c r="BB24" s="83"/>
      <c r="BC24" s="133"/>
      <c r="BD24" s="62" t="str">
        <f t="shared" si="8"/>
        <v>正确</v>
      </c>
    </row>
    <row r="25" s="1" customFormat="1" ht="33" customHeight="1" spans="1:56">
      <c r="A25" s="128">
        <f t="shared" si="1"/>
        <v>21</v>
      </c>
      <c r="B25" s="115"/>
      <c r="C25" s="135"/>
      <c r="D25" s="117"/>
      <c r="E25" s="115"/>
      <c r="F25" s="87">
        <f t="shared" si="2"/>
        <v>30</v>
      </c>
      <c r="G25" s="136"/>
      <c r="H25" s="119"/>
      <c r="I25" s="119"/>
      <c r="J25" s="119"/>
      <c r="K25" s="119"/>
      <c r="L25" s="119"/>
      <c r="M25" s="119"/>
      <c r="N25" s="119"/>
      <c r="O25" s="119"/>
      <c r="P25" s="119"/>
      <c r="Q25" s="119"/>
      <c r="R25" s="119"/>
      <c r="S25" s="72">
        <f t="shared" si="9"/>
        <v>0</v>
      </c>
      <c r="T25" s="137"/>
      <c r="U25" s="122"/>
      <c r="V25" s="123"/>
      <c r="W25" s="124"/>
      <c r="X25" s="124"/>
      <c r="Y25" s="124"/>
      <c r="Z25" s="124"/>
      <c r="AA25" s="124"/>
      <c r="AB25" s="125"/>
      <c r="AC25" s="77">
        <f t="shared" si="3"/>
        <v>0</v>
      </c>
      <c r="AD25" s="125"/>
      <c r="AE25" s="125"/>
      <c r="AF25" s="125"/>
      <c r="AG25" s="125"/>
      <c r="AH25" s="125"/>
      <c r="AI25" s="125"/>
      <c r="AJ25" s="125"/>
      <c r="AK25" s="125"/>
      <c r="AL25" s="125"/>
      <c r="AM25" s="125"/>
      <c r="AN25" s="125"/>
      <c r="AO25" s="125"/>
      <c r="AP25" s="125"/>
      <c r="AQ25" s="125"/>
      <c r="AR25" s="125"/>
      <c r="AS25" s="79">
        <f t="shared" si="4"/>
        <v>0</v>
      </c>
      <c r="AT25" s="77">
        <f t="shared" si="5"/>
        <v>0</v>
      </c>
      <c r="AU25" s="77">
        <f t="shared" si="6"/>
        <v>0</v>
      </c>
      <c r="AV25" s="345"/>
      <c r="AW25" s="126"/>
      <c r="AX25" s="126"/>
      <c r="AY25" s="126"/>
      <c r="AZ25" s="126"/>
      <c r="BA25" s="77">
        <f t="shared" si="7"/>
        <v>0</v>
      </c>
      <c r="BB25" s="83"/>
      <c r="BC25" s="133"/>
      <c r="BD25" s="62" t="str">
        <f t="shared" si="8"/>
        <v>正确</v>
      </c>
    </row>
    <row r="26" s="1" customFormat="1" ht="33" customHeight="1" spans="1:56">
      <c r="A26" s="128">
        <f t="shared" si="1"/>
        <v>22</v>
      </c>
      <c r="B26" s="115"/>
      <c r="C26" s="135"/>
      <c r="D26" s="117"/>
      <c r="E26" s="115"/>
      <c r="F26" s="87">
        <f t="shared" si="2"/>
        <v>30</v>
      </c>
      <c r="G26" s="136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72">
        <f t="shared" si="9"/>
        <v>0</v>
      </c>
      <c r="T26" s="137"/>
      <c r="U26" s="122"/>
      <c r="V26" s="123"/>
      <c r="W26" s="124"/>
      <c r="X26" s="124"/>
      <c r="Y26" s="124"/>
      <c r="Z26" s="124"/>
      <c r="AA26" s="124"/>
      <c r="AB26" s="125"/>
      <c r="AC26" s="77">
        <f t="shared" si="3"/>
        <v>0</v>
      </c>
      <c r="AD26" s="125"/>
      <c r="AE26" s="125"/>
      <c r="AF26" s="125"/>
      <c r="AG26" s="125"/>
      <c r="AH26" s="125"/>
      <c r="AI26" s="125"/>
      <c r="AJ26" s="125"/>
      <c r="AK26" s="125"/>
      <c r="AL26" s="125"/>
      <c r="AM26" s="125"/>
      <c r="AN26" s="125"/>
      <c r="AO26" s="125"/>
      <c r="AP26" s="125"/>
      <c r="AQ26" s="125"/>
      <c r="AR26" s="125"/>
      <c r="AS26" s="79">
        <f t="shared" si="4"/>
        <v>0</v>
      </c>
      <c r="AT26" s="77">
        <f t="shared" si="5"/>
        <v>0</v>
      </c>
      <c r="AU26" s="77">
        <f t="shared" si="6"/>
        <v>0</v>
      </c>
      <c r="AV26" s="345"/>
      <c r="AW26" s="126"/>
      <c r="AX26" s="126"/>
      <c r="AY26" s="126"/>
      <c r="AZ26" s="126"/>
      <c r="BA26" s="77">
        <f t="shared" si="7"/>
        <v>0</v>
      </c>
      <c r="BB26" s="83"/>
      <c r="BC26" s="133"/>
      <c r="BD26" s="62" t="str">
        <f t="shared" si="8"/>
        <v>正确</v>
      </c>
    </row>
    <row r="27" s="1" customFormat="1" ht="33" customHeight="1" spans="1:56">
      <c r="A27" s="128">
        <f t="shared" si="1"/>
        <v>23</v>
      </c>
      <c r="B27" s="115"/>
      <c r="C27" s="135"/>
      <c r="D27" s="117"/>
      <c r="E27" s="115"/>
      <c r="F27" s="87">
        <f t="shared" si="2"/>
        <v>30</v>
      </c>
      <c r="G27" s="136"/>
      <c r="H27" s="119"/>
      <c r="I27" s="119"/>
      <c r="J27" s="119"/>
      <c r="K27" s="119"/>
      <c r="L27" s="119"/>
      <c r="M27" s="119"/>
      <c r="N27" s="119"/>
      <c r="O27" s="119"/>
      <c r="P27" s="119"/>
      <c r="Q27" s="119"/>
      <c r="R27" s="119"/>
      <c r="S27" s="72">
        <f t="shared" si="9"/>
        <v>0</v>
      </c>
      <c r="T27" s="137"/>
      <c r="U27" s="122"/>
      <c r="V27" s="123"/>
      <c r="W27" s="124"/>
      <c r="X27" s="124"/>
      <c r="Y27" s="124"/>
      <c r="Z27" s="124"/>
      <c r="AA27" s="124"/>
      <c r="AB27" s="125"/>
      <c r="AC27" s="77">
        <f t="shared" si="3"/>
        <v>0</v>
      </c>
      <c r="AD27" s="125"/>
      <c r="AE27" s="125"/>
      <c r="AF27" s="125"/>
      <c r="AG27" s="125"/>
      <c r="AH27" s="125"/>
      <c r="AI27" s="125"/>
      <c r="AJ27" s="125"/>
      <c r="AK27" s="125"/>
      <c r="AL27" s="125"/>
      <c r="AM27" s="125"/>
      <c r="AN27" s="125"/>
      <c r="AO27" s="125"/>
      <c r="AP27" s="125"/>
      <c r="AQ27" s="125"/>
      <c r="AR27" s="125"/>
      <c r="AS27" s="79">
        <f t="shared" si="4"/>
        <v>0</v>
      </c>
      <c r="AT27" s="77">
        <f t="shared" si="5"/>
        <v>0</v>
      </c>
      <c r="AU27" s="77">
        <f t="shared" si="6"/>
        <v>0</v>
      </c>
      <c r="AV27" s="345"/>
      <c r="AW27" s="126"/>
      <c r="AX27" s="126"/>
      <c r="AY27" s="126"/>
      <c r="AZ27" s="126"/>
      <c r="BA27" s="77">
        <f t="shared" si="7"/>
        <v>0</v>
      </c>
      <c r="BB27" s="83"/>
      <c r="BC27" s="133"/>
      <c r="BD27" s="62" t="str">
        <f t="shared" si="8"/>
        <v>正确</v>
      </c>
    </row>
    <row r="28" s="1" customFormat="1" ht="33" customHeight="1" spans="1:56">
      <c r="A28" s="128">
        <f t="shared" si="1"/>
        <v>24</v>
      </c>
      <c r="B28" s="115"/>
      <c r="C28" s="135"/>
      <c r="D28" s="117"/>
      <c r="E28" s="115"/>
      <c r="F28" s="87">
        <f t="shared" si="2"/>
        <v>30</v>
      </c>
      <c r="G28" s="136"/>
      <c r="H28" s="119"/>
      <c r="I28" s="119"/>
      <c r="J28" s="119"/>
      <c r="K28" s="119"/>
      <c r="L28" s="119"/>
      <c r="M28" s="119"/>
      <c r="N28" s="119"/>
      <c r="O28" s="119"/>
      <c r="P28" s="119"/>
      <c r="Q28" s="119"/>
      <c r="R28" s="119"/>
      <c r="S28" s="72">
        <f t="shared" si="9"/>
        <v>0</v>
      </c>
      <c r="T28" s="137"/>
      <c r="U28" s="122"/>
      <c r="V28" s="123"/>
      <c r="W28" s="124"/>
      <c r="X28" s="124"/>
      <c r="Y28" s="124"/>
      <c r="Z28" s="124"/>
      <c r="AA28" s="124"/>
      <c r="AB28" s="125"/>
      <c r="AC28" s="77">
        <f t="shared" si="3"/>
        <v>0</v>
      </c>
      <c r="AD28" s="125"/>
      <c r="AE28" s="125"/>
      <c r="AF28" s="125"/>
      <c r="AG28" s="125"/>
      <c r="AH28" s="125"/>
      <c r="AI28" s="125"/>
      <c r="AJ28" s="125"/>
      <c r="AK28" s="125"/>
      <c r="AL28" s="125"/>
      <c r="AM28" s="125"/>
      <c r="AN28" s="125"/>
      <c r="AO28" s="125"/>
      <c r="AP28" s="125"/>
      <c r="AQ28" s="125"/>
      <c r="AR28" s="125"/>
      <c r="AS28" s="79">
        <f t="shared" si="4"/>
        <v>0</v>
      </c>
      <c r="AT28" s="77">
        <f t="shared" si="5"/>
        <v>0</v>
      </c>
      <c r="AU28" s="77">
        <f t="shared" si="6"/>
        <v>0</v>
      </c>
      <c r="AV28" s="345"/>
      <c r="AW28" s="126"/>
      <c r="AX28" s="126"/>
      <c r="AY28" s="126"/>
      <c r="AZ28" s="126"/>
      <c r="BA28" s="77">
        <f t="shared" si="7"/>
        <v>0</v>
      </c>
      <c r="BB28" s="83"/>
      <c r="BC28" s="133"/>
      <c r="BD28" s="62" t="str">
        <f t="shared" si="8"/>
        <v>正确</v>
      </c>
    </row>
    <row r="29" s="1" customFormat="1" ht="33" customHeight="1" spans="1:56">
      <c r="A29" s="128">
        <f t="shared" si="1"/>
        <v>25</v>
      </c>
      <c r="B29" s="115"/>
      <c r="C29" s="135"/>
      <c r="D29" s="117"/>
      <c r="E29" s="115"/>
      <c r="F29" s="87">
        <f t="shared" si="2"/>
        <v>30</v>
      </c>
      <c r="G29" s="136"/>
      <c r="H29" s="119"/>
      <c r="I29" s="119"/>
      <c r="J29" s="119"/>
      <c r="K29" s="119"/>
      <c r="L29" s="119"/>
      <c r="M29" s="119"/>
      <c r="N29" s="119"/>
      <c r="O29" s="119"/>
      <c r="P29" s="119"/>
      <c r="Q29" s="119"/>
      <c r="R29" s="119"/>
      <c r="S29" s="72">
        <f t="shared" si="9"/>
        <v>0</v>
      </c>
      <c r="T29" s="137"/>
      <c r="U29" s="122"/>
      <c r="V29" s="123"/>
      <c r="W29" s="124"/>
      <c r="X29" s="124"/>
      <c r="Y29" s="124"/>
      <c r="Z29" s="124"/>
      <c r="AA29" s="124"/>
      <c r="AB29" s="125"/>
      <c r="AC29" s="77">
        <f t="shared" si="3"/>
        <v>0</v>
      </c>
      <c r="AD29" s="125"/>
      <c r="AE29" s="125"/>
      <c r="AF29" s="125"/>
      <c r="AG29" s="125"/>
      <c r="AH29" s="125"/>
      <c r="AI29" s="125"/>
      <c r="AJ29" s="125"/>
      <c r="AK29" s="125"/>
      <c r="AL29" s="125"/>
      <c r="AM29" s="125"/>
      <c r="AN29" s="125"/>
      <c r="AO29" s="125"/>
      <c r="AP29" s="125"/>
      <c r="AQ29" s="125"/>
      <c r="AR29" s="125"/>
      <c r="AS29" s="79">
        <f t="shared" si="4"/>
        <v>0</v>
      </c>
      <c r="AT29" s="77">
        <f t="shared" si="5"/>
        <v>0</v>
      </c>
      <c r="AU29" s="77">
        <f t="shared" si="6"/>
        <v>0</v>
      </c>
      <c r="AV29" s="345"/>
      <c r="AW29" s="126"/>
      <c r="AX29" s="126"/>
      <c r="AY29" s="126"/>
      <c r="AZ29" s="126"/>
      <c r="BA29" s="77">
        <f t="shared" si="7"/>
        <v>0</v>
      </c>
      <c r="BB29" s="83"/>
      <c r="BC29" s="133"/>
      <c r="BD29" s="62" t="str">
        <f t="shared" si="8"/>
        <v>正确</v>
      </c>
    </row>
    <row r="30" s="1" customFormat="1" ht="33" customHeight="1" spans="1:56">
      <c r="A30" s="128">
        <f t="shared" si="1"/>
        <v>26</v>
      </c>
      <c r="B30" s="115"/>
      <c r="C30" s="135"/>
      <c r="D30" s="117"/>
      <c r="E30" s="115"/>
      <c r="F30" s="87">
        <f t="shared" si="2"/>
        <v>30</v>
      </c>
      <c r="G30" s="136"/>
      <c r="H30" s="119"/>
      <c r="I30" s="119"/>
      <c r="J30" s="119"/>
      <c r="K30" s="119"/>
      <c r="L30" s="119"/>
      <c r="M30" s="119"/>
      <c r="N30" s="119"/>
      <c r="O30" s="119"/>
      <c r="P30" s="119"/>
      <c r="Q30" s="119"/>
      <c r="R30" s="119"/>
      <c r="S30" s="72">
        <f t="shared" si="9"/>
        <v>0</v>
      </c>
      <c r="T30" s="137"/>
      <c r="U30" s="122"/>
      <c r="V30" s="123"/>
      <c r="W30" s="124"/>
      <c r="X30" s="124"/>
      <c r="Y30" s="124"/>
      <c r="Z30" s="124"/>
      <c r="AA30" s="124"/>
      <c r="AB30" s="125"/>
      <c r="AC30" s="77">
        <f t="shared" si="3"/>
        <v>0</v>
      </c>
      <c r="AD30" s="125"/>
      <c r="AE30" s="125"/>
      <c r="AF30" s="125"/>
      <c r="AG30" s="125"/>
      <c r="AH30" s="125"/>
      <c r="AI30" s="125"/>
      <c r="AJ30" s="125"/>
      <c r="AK30" s="125"/>
      <c r="AL30" s="125"/>
      <c r="AM30" s="125"/>
      <c r="AN30" s="125"/>
      <c r="AO30" s="125"/>
      <c r="AP30" s="125"/>
      <c r="AQ30" s="125"/>
      <c r="AR30" s="125"/>
      <c r="AS30" s="79">
        <f t="shared" si="4"/>
        <v>0</v>
      </c>
      <c r="AT30" s="77">
        <f t="shared" si="5"/>
        <v>0</v>
      </c>
      <c r="AU30" s="77">
        <f t="shared" si="6"/>
        <v>0</v>
      </c>
      <c r="AV30" s="345"/>
      <c r="AW30" s="126"/>
      <c r="AX30" s="126"/>
      <c r="AY30" s="126"/>
      <c r="AZ30" s="126"/>
      <c r="BA30" s="77">
        <f t="shared" si="7"/>
        <v>0</v>
      </c>
      <c r="BB30" s="83"/>
      <c r="BC30" s="133"/>
      <c r="BD30" s="62" t="str">
        <f t="shared" si="8"/>
        <v>正确</v>
      </c>
    </row>
    <row r="31" s="1" customFormat="1" ht="33" customHeight="1" spans="1:56">
      <c r="A31" s="128">
        <f t="shared" si="1"/>
        <v>27</v>
      </c>
      <c r="B31" s="115"/>
      <c r="C31" s="135"/>
      <c r="D31" s="117"/>
      <c r="E31" s="115"/>
      <c r="F31" s="87">
        <f t="shared" si="2"/>
        <v>30</v>
      </c>
      <c r="G31" s="136"/>
      <c r="H31" s="119"/>
      <c r="I31" s="119"/>
      <c r="J31" s="119"/>
      <c r="K31" s="119"/>
      <c r="L31" s="119"/>
      <c r="M31" s="119"/>
      <c r="N31" s="119"/>
      <c r="O31" s="119"/>
      <c r="P31" s="119"/>
      <c r="Q31" s="119"/>
      <c r="R31" s="119"/>
      <c r="S31" s="72">
        <f t="shared" si="9"/>
        <v>0</v>
      </c>
      <c r="T31" s="137"/>
      <c r="U31" s="122"/>
      <c r="V31" s="123"/>
      <c r="W31" s="124"/>
      <c r="X31" s="124"/>
      <c r="Y31" s="124"/>
      <c r="Z31" s="124"/>
      <c r="AA31" s="124"/>
      <c r="AB31" s="125"/>
      <c r="AC31" s="77">
        <f t="shared" si="3"/>
        <v>0</v>
      </c>
      <c r="AD31" s="125"/>
      <c r="AE31" s="125"/>
      <c r="AF31" s="125"/>
      <c r="AG31" s="125"/>
      <c r="AH31" s="125"/>
      <c r="AI31" s="125"/>
      <c r="AJ31" s="125"/>
      <c r="AK31" s="125"/>
      <c r="AL31" s="125"/>
      <c r="AM31" s="125"/>
      <c r="AN31" s="125"/>
      <c r="AO31" s="125"/>
      <c r="AP31" s="125"/>
      <c r="AQ31" s="125"/>
      <c r="AR31" s="125"/>
      <c r="AS31" s="79">
        <f t="shared" si="4"/>
        <v>0</v>
      </c>
      <c r="AT31" s="77">
        <f t="shared" si="5"/>
        <v>0</v>
      </c>
      <c r="AU31" s="77">
        <f t="shared" si="6"/>
        <v>0</v>
      </c>
      <c r="AV31" s="345"/>
      <c r="AW31" s="126"/>
      <c r="AX31" s="126"/>
      <c r="AY31" s="126"/>
      <c r="AZ31" s="126"/>
      <c r="BA31" s="77">
        <f t="shared" si="7"/>
        <v>0</v>
      </c>
      <c r="BB31" s="83"/>
      <c r="BC31" s="133"/>
      <c r="BD31" s="62" t="str">
        <f t="shared" si="8"/>
        <v>正确</v>
      </c>
    </row>
    <row r="32" s="1" customFormat="1" ht="33" customHeight="1" spans="1:56">
      <c r="A32" s="128">
        <f t="shared" si="1"/>
        <v>28</v>
      </c>
      <c r="B32" s="115"/>
      <c r="C32" s="135"/>
      <c r="D32" s="117"/>
      <c r="E32" s="115"/>
      <c r="F32" s="87">
        <f t="shared" si="2"/>
        <v>30</v>
      </c>
      <c r="G32" s="136"/>
      <c r="H32" s="119"/>
      <c r="I32" s="119"/>
      <c r="J32" s="119"/>
      <c r="K32" s="119"/>
      <c r="L32" s="119"/>
      <c r="M32" s="119"/>
      <c r="N32" s="119"/>
      <c r="O32" s="119"/>
      <c r="P32" s="119"/>
      <c r="Q32" s="119"/>
      <c r="R32" s="119"/>
      <c r="S32" s="72">
        <f t="shared" si="9"/>
        <v>0</v>
      </c>
      <c r="T32" s="137"/>
      <c r="U32" s="122"/>
      <c r="V32" s="123"/>
      <c r="W32" s="124"/>
      <c r="X32" s="124"/>
      <c r="Y32" s="124"/>
      <c r="Z32" s="124"/>
      <c r="AA32" s="124"/>
      <c r="AB32" s="125"/>
      <c r="AC32" s="77">
        <f t="shared" si="3"/>
        <v>0</v>
      </c>
      <c r="AD32" s="125"/>
      <c r="AE32" s="125"/>
      <c r="AF32" s="125"/>
      <c r="AG32" s="125"/>
      <c r="AH32" s="125"/>
      <c r="AI32" s="125"/>
      <c r="AJ32" s="125"/>
      <c r="AK32" s="125"/>
      <c r="AL32" s="125"/>
      <c r="AM32" s="125"/>
      <c r="AN32" s="125"/>
      <c r="AO32" s="125"/>
      <c r="AP32" s="125"/>
      <c r="AQ32" s="125"/>
      <c r="AR32" s="125"/>
      <c r="AS32" s="79">
        <f t="shared" si="4"/>
        <v>0</v>
      </c>
      <c r="AT32" s="77">
        <f t="shared" si="5"/>
        <v>0</v>
      </c>
      <c r="AU32" s="77">
        <f t="shared" si="6"/>
        <v>0</v>
      </c>
      <c r="AV32" s="345"/>
      <c r="AW32" s="126"/>
      <c r="AX32" s="126"/>
      <c r="AY32" s="126"/>
      <c r="AZ32" s="126"/>
      <c r="BA32" s="77">
        <f t="shared" si="7"/>
        <v>0</v>
      </c>
      <c r="BB32" s="83"/>
      <c r="BC32" s="133"/>
      <c r="BD32" s="62" t="str">
        <f t="shared" si="8"/>
        <v>正确</v>
      </c>
    </row>
    <row r="33" s="1" customFormat="1" ht="33" customHeight="1" spans="1:56">
      <c r="A33" s="128">
        <f t="shared" si="1"/>
        <v>29</v>
      </c>
      <c r="B33" s="115"/>
      <c r="C33" s="135"/>
      <c r="D33" s="117"/>
      <c r="E33" s="115"/>
      <c r="F33" s="87">
        <f t="shared" si="2"/>
        <v>30</v>
      </c>
      <c r="G33" s="136"/>
      <c r="H33" s="119"/>
      <c r="I33" s="119"/>
      <c r="J33" s="119"/>
      <c r="K33" s="119"/>
      <c r="L33" s="119"/>
      <c r="M33" s="119"/>
      <c r="N33" s="119"/>
      <c r="O33" s="119"/>
      <c r="P33" s="119"/>
      <c r="Q33" s="119"/>
      <c r="R33" s="119"/>
      <c r="S33" s="72">
        <f t="shared" si="9"/>
        <v>0</v>
      </c>
      <c r="T33" s="137"/>
      <c r="U33" s="122"/>
      <c r="V33" s="123"/>
      <c r="W33" s="124"/>
      <c r="X33" s="124"/>
      <c r="Y33" s="124"/>
      <c r="Z33" s="124"/>
      <c r="AA33" s="124"/>
      <c r="AB33" s="125"/>
      <c r="AC33" s="77">
        <f t="shared" si="3"/>
        <v>0</v>
      </c>
      <c r="AD33" s="125"/>
      <c r="AE33" s="125"/>
      <c r="AF33" s="125"/>
      <c r="AG33" s="125"/>
      <c r="AH33" s="125"/>
      <c r="AI33" s="125"/>
      <c r="AJ33" s="125"/>
      <c r="AK33" s="125"/>
      <c r="AL33" s="125"/>
      <c r="AM33" s="125"/>
      <c r="AN33" s="125"/>
      <c r="AO33" s="125"/>
      <c r="AP33" s="125"/>
      <c r="AQ33" s="125"/>
      <c r="AR33" s="125"/>
      <c r="AS33" s="79">
        <f t="shared" si="4"/>
        <v>0</v>
      </c>
      <c r="AT33" s="77">
        <f t="shared" si="5"/>
        <v>0</v>
      </c>
      <c r="AU33" s="77">
        <f t="shared" si="6"/>
        <v>0</v>
      </c>
      <c r="AV33" s="345"/>
      <c r="AW33" s="126"/>
      <c r="AX33" s="126"/>
      <c r="AY33" s="126"/>
      <c r="AZ33" s="126"/>
      <c r="BA33" s="77">
        <f t="shared" si="7"/>
        <v>0</v>
      </c>
      <c r="BB33" s="83"/>
      <c r="BC33" s="133"/>
      <c r="BD33" s="62" t="str">
        <f t="shared" si="8"/>
        <v>正确</v>
      </c>
    </row>
    <row r="34" s="1" customFormat="1" ht="33" customHeight="1" spans="1:56">
      <c r="A34" s="128">
        <f t="shared" si="1"/>
        <v>30</v>
      </c>
      <c r="B34" s="115"/>
      <c r="C34" s="135"/>
      <c r="D34" s="117"/>
      <c r="E34" s="115"/>
      <c r="F34" s="87">
        <f t="shared" si="2"/>
        <v>30</v>
      </c>
      <c r="G34" s="136"/>
      <c r="H34" s="119"/>
      <c r="I34" s="119"/>
      <c r="J34" s="119"/>
      <c r="K34" s="119"/>
      <c r="L34" s="119"/>
      <c r="M34" s="119"/>
      <c r="N34" s="119"/>
      <c r="O34" s="119"/>
      <c r="P34" s="119"/>
      <c r="Q34" s="119"/>
      <c r="R34" s="119"/>
      <c r="S34" s="72">
        <f t="shared" si="9"/>
        <v>0</v>
      </c>
      <c r="T34" s="137"/>
      <c r="U34" s="122"/>
      <c r="V34" s="123"/>
      <c r="W34" s="124"/>
      <c r="X34" s="124"/>
      <c r="Y34" s="124"/>
      <c r="Z34" s="124"/>
      <c r="AA34" s="124"/>
      <c r="AB34" s="125"/>
      <c r="AC34" s="77">
        <f t="shared" si="3"/>
        <v>0</v>
      </c>
      <c r="AD34" s="125"/>
      <c r="AE34" s="125"/>
      <c r="AF34" s="125"/>
      <c r="AG34" s="125"/>
      <c r="AH34" s="125"/>
      <c r="AI34" s="125"/>
      <c r="AJ34" s="125"/>
      <c r="AK34" s="125"/>
      <c r="AL34" s="125"/>
      <c r="AM34" s="125"/>
      <c r="AN34" s="125"/>
      <c r="AO34" s="125"/>
      <c r="AP34" s="125"/>
      <c r="AQ34" s="125"/>
      <c r="AR34" s="125"/>
      <c r="AS34" s="79">
        <f t="shared" si="4"/>
        <v>0</v>
      </c>
      <c r="AT34" s="77">
        <f t="shared" si="5"/>
        <v>0</v>
      </c>
      <c r="AU34" s="77">
        <f t="shared" si="6"/>
        <v>0</v>
      </c>
      <c r="AV34" s="345"/>
      <c r="AW34" s="126"/>
      <c r="AX34" s="126"/>
      <c r="AY34" s="126"/>
      <c r="AZ34" s="126"/>
      <c r="BA34" s="77">
        <f t="shared" si="7"/>
        <v>0</v>
      </c>
      <c r="BB34" s="83"/>
      <c r="BC34" s="133"/>
      <c r="BD34" s="62" t="str">
        <f t="shared" si="8"/>
        <v>正确</v>
      </c>
    </row>
    <row r="35" s="1" customFormat="1" ht="33" customHeight="1" spans="1:56">
      <c r="A35" s="128">
        <f t="shared" si="1"/>
        <v>31</v>
      </c>
      <c r="B35" s="115"/>
      <c r="C35" s="135"/>
      <c r="D35" s="117"/>
      <c r="E35" s="115"/>
      <c r="F35" s="87">
        <f t="shared" si="2"/>
        <v>30</v>
      </c>
      <c r="G35" s="136"/>
      <c r="H35" s="119"/>
      <c r="I35" s="119"/>
      <c r="J35" s="119"/>
      <c r="K35" s="119"/>
      <c r="L35" s="119"/>
      <c r="M35" s="119"/>
      <c r="N35" s="119"/>
      <c r="O35" s="119"/>
      <c r="P35" s="119"/>
      <c r="Q35" s="119"/>
      <c r="R35" s="119"/>
      <c r="S35" s="72">
        <f t="shared" si="9"/>
        <v>0</v>
      </c>
      <c r="T35" s="137"/>
      <c r="U35" s="122"/>
      <c r="V35" s="123"/>
      <c r="W35" s="124"/>
      <c r="X35" s="124"/>
      <c r="Y35" s="124"/>
      <c r="Z35" s="124"/>
      <c r="AA35" s="124"/>
      <c r="AB35" s="125"/>
      <c r="AC35" s="77">
        <f t="shared" si="3"/>
        <v>0</v>
      </c>
      <c r="AD35" s="125"/>
      <c r="AE35" s="125"/>
      <c r="AF35" s="125"/>
      <c r="AG35" s="125"/>
      <c r="AH35" s="125"/>
      <c r="AI35" s="125"/>
      <c r="AJ35" s="125"/>
      <c r="AK35" s="125"/>
      <c r="AL35" s="125"/>
      <c r="AM35" s="125"/>
      <c r="AN35" s="125"/>
      <c r="AO35" s="125"/>
      <c r="AP35" s="125"/>
      <c r="AQ35" s="125"/>
      <c r="AR35" s="125"/>
      <c r="AS35" s="79">
        <f t="shared" si="4"/>
        <v>0</v>
      </c>
      <c r="AT35" s="77">
        <f t="shared" si="5"/>
        <v>0</v>
      </c>
      <c r="AU35" s="77">
        <f t="shared" si="6"/>
        <v>0</v>
      </c>
      <c r="AV35" s="345"/>
      <c r="AW35" s="126"/>
      <c r="AX35" s="126"/>
      <c r="AY35" s="126"/>
      <c r="AZ35" s="126"/>
      <c r="BA35" s="77">
        <f t="shared" si="7"/>
        <v>0</v>
      </c>
      <c r="BB35" s="83"/>
      <c r="BC35" s="133"/>
      <c r="BD35" s="62" t="str">
        <f t="shared" si="8"/>
        <v>正确</v>
      </c>
    </row>
    <row r="36" s="1" customFormat="1" ht="33" customHeight="1" spans="1:56">
      <c r="A36" s="128">
        <f t="shared" si="1"/>
        <v>32</v>
      </c>
      <c r="B36" s="115"/>
      <c r="C36" s="135"/>
      <c r="D36" s="117"/>
      <c r="E36" s="115"/>
      <c r="F36" s="87">
        <f t="shared" si="2"/>
        <v>30</v>
      </c>
      <c r="G36" s="136"/>
      <c r="H36" s="119"/>
      <c r="I36" s="119"/>
      <c r="J36" s="119"/>
      <c r="K36" s="119"/>
      <c r="L36" s="119"/>
      <c r="M36" s="119"/>
      <c r="N36" s="119"/>
      <c r="O36" s="119"/>
      <c r="P36" s="119"/>
      <c r="Q36" s="119"/>
      <c r="R36" s="119"/>
      <c r="S36" s="72">
        <f t="shared" si="9"/>
        <v>0</v>
      </c>
      <c r="T36" s="137"/>
      <c r="U36" s="122"/>
      <c r="V36" s="123"/>
      <c r="W36" s="124"/>
      <c r="X36" s="124"/>
      <c r="Y36" s="124"/>
      <c r="Z36" s="124"/>
      <c r="AA36" s="124"/>
      <c r="AB36" s="125"/>
      <c r="AC36" s="77">
        <f t="shared" si="3"/>
        <v>0</v>
      </c>
      <c r="AD36" s="125"/>
      <c r="AE36" s="125"/>
      <c r="AF36" s="125"/>
      <c r="AG36" s="125"/>
      <c r="AH36" s="125"/>
      <c r="AI36" s="125"/>
      <c r="AJ36" s="125"/>
      <c r="AK36" s="125"/>
      <c r="AL36" s="125"/>
      <c r="AM36" s="125"/>
      <c r="AN36" s="125"/>
      <c r="AO36" s="125"/>
      <c r="AP36" s="125"/>
      <c r="AQ36" s="125"/>
      <c r="AR36" s="125"/>
      <c r="AS36" s="79">
        <f t="shared" si="4"/>
        <v>0</v>
      </c>
      <c r="AT36" s="77">
        <f t="shared" si="5"/>
        <v>0</v>
      </c>
      <c r="AU36" s="77">
        <f t="shared" si="6"/>
        <v>0</v>
      </c>
      <c r="AV36" s="345"/>
      <c r="AW36" s="126"/>
      <c r="AX36" s="126"/>
      <c r="AY36" s="126"/>
      <c r="AZ36" s="126"/>
      <c r="BA36" s="77">
        <f t="shared" si="7"/>
        <v>0</v>
      </c>
      <c r="BB36" s="83"/>
      <c r="BC36" s="133"/>
      <c r="BD36" s="62" t="str">
        <f t="shared" si="8"/>
        <v>正确</v>
      </c>
    </row>
    <row r="37" s="1" customFormat="1" ht="33" customHeight="1" spans="1:56">
      <c r="A37" s="128">
        <f t="shared" si="1"/>
        <v>33</v>
      </c>
      <c r="B37" s="115"/>
      <c r="C37" s="135"/>
      <c r="D37" s="117"/>
      <c r="E37" s="115"/>
      <c r="F37" s="87">
        <f t="shared" si="2"/>
        <v>30</v>
      </c>
      <c r="G37" s="136"/>
      <c r="H37" s="119"/>
      <c r="I37" s="119"/>
      <c r="J37" s="119"/>
      <c r="K37" s="119"/>
      <c r="L37" s="119"/>
      <c r="M37" s="119"/>
      <c r="N37" s="119"/>
      <c r="O37" s="119"/>
      <c r="P37" s="119"/>
      <c r="Q37" s="119"/>
      <c r="R37" s="119"/>
      <c r="S37" s="72">
        <f t="shared" si="9"/>
        <v>0</v>
      </c>
      <c r="T37" s="137"/>
      <c r="U37" s="122"/>
      <c r="V37" s="123"/>
      <c r="W37" s="124"/>
      <c r="X37" s="124"/>
      <c r="Y37" s="124"/>
      <c r="Z37" s="124"/>
      <c r="AA37" s="124"/>
      <c r="AB37" s="125"/>
      <c r="AC37" s="77">
        <f t="shared" si="3"/>
        <v>0</v>
      </c>
      <c r="AD37" s="125"/>
      <c r="AE37" s="125"/>
      <c r="AF37" s="125"/>
      <c r="AG37" s="125"/>
      <c r="AH37" s="125"/>
      <c r="AI37" s="125"/>
      <c r="AJ37" s="125"/>
      <c r="AK37" s="125"/>
      <c r="AL37" s="125"/>
      <c r="AM37" s="125"/>
      <c r="AN37" s="125"/>
      <c r="AO37" s="125"/>
      <c r="AP37" s="125"/>
      <c r="AQ37" s="125"/>
      <c r="AR37" s="125"/>
      <c r="AS37" s="79">
        <f t="shared" si="4"/>
        <v>0</v>
      </c>
      <c r="AT37" s="77">
        <f t="shared" si="5"/>
        <v>0</v>
      </c>
      <c r="AU37" s="77">
        <f t="shared" si="6"/>
        <v>0</v>
      </c>
      <c r="AV37" s="345"/>
      <c r="AW37" s="126"/>
      <c r="AX37" s="126"/>
      <c r="AY37" s="126"/>
      <c r="AZ37" s="126"/>
      <c r="BA37" s="77">
        <f t="shared" si="7"/>
        <v>0</v>
      </c>
      <c r="BB37" s="83"/>
      <c r="BC37" s="133"/>
      <c r="BD37" s="62" t="str">
        <f t="shared" si="8"/>
        <v>正确</v>
      </c>
    </row>
    <row r="38" s="1" customFormat="1" ht="33" customHeight="1" spans="1:56">
      <c r="A38" s="128">
        <f t="shared" si="1"/>
        <v>34</v>
      </c>
      <c r="B38" s="115"/>
      <c r="C38" s="135"/>
      <c r="D38" s="117"/>
      <c r="E38" s="115"/>
      <c r="F38" s="87">
        <f t="shared" si="2"/>
        <v>30</v>
      </c>
      <c r="G38" s="136"/>
      <c r="H38" s="119"/>
      <c r="I38" s="119"/>
      <c r="J38" s="119"/>
      <c r="K38" s="119"/>
      <c r="L38" s="119"/>
      <c r="M38" s="119"/>
      <c r="N38" s="119"/>
      <c r="O38" s="119"/>
      <c r="P38" s="119"/>
      <c r="Q38" s="119"/>
      <c r="R38" s="119"/>
      <c r="S38" s="72">
        <f t="shared" si="9"/>
        <v>0</v>
      </c>
      <c r="T38" s="137"/>
      <c r="U38" s="122"/>
      <c r="V38" s="123"/>
      <c r="W38" s="124"/>
      <c r="X38" s="124"/>
      <c r="Y38" s="124"/>
      <c r="Z38" s="124"/>
      <c r="AA38" s="124"/>
      <c r="AB38" s="125"/>
      <c r="AC38" s="77">
        <f t="shared" si="3"/>
        <v>0</v>
      </c>
      <c r="AD38" s="125"/>
      <c r="AE38" s="125"/>
      <c r="AF38" s="125"/>
      <c r="AG38" s="125"/>
      <c r="AH38" s="125"/>
      <c r="AI38" s="125"/>
      <c r="AJ38" s="125"/>
      <c r="AK38" s="125"/>
      <c r="AL38" s="125"/>
      <c r="AM38" s="125"/>
      <c r="AN38" s="125"/>
      <c r="AO38" s="125"/>
      <c r="AP38" s="125"/>
      <c r="AQ38" s="125"/>
      <c r="AR38" s="125"/>
      <c r="AS38" s="79">
        <f t="shared" si="4"/>
        <v>0</v>
      </c>
      <c r="AT38" s="77">
        <f t="shared" si="5"/>
        <v>0</v>
      </c>
      <c r="AU38" s="77">
        <f t="shared" si="6"/>
        <v>0</v>
      </c>
      <c r="AV38" s="345"/>
      <c r="AW38" s="126"/>
      <c r="AX38" s="126"/>
      <c r="AY38" s="126"/>
      <c r="AZ38" s="126"/>
      <c r="BA38" s="77">
        <f t="shared" si="7"/>
        <v>0</v>
      </c>
      <c r="BB38" s="83"/>
      <c r="BC38" s="133"/>
      <c r="BD38" s="62" t="str">
        <f t="shared" si="8"/>
        <v>正确</v>
      </c>
    </row>
    <row r="39" s="1" customFormat="1" ht="33" customHeight="1" spans="1:56">
      <c r="A39" s="128">
        <f t="shared" si="1"/>
        <v>35</v>
      </c>
      <c r="B39" s="115"/>
      <c r="C39" s="135"/>
      <c r="D39" s="117"/>
      <c r="E39" s="115"/>
      <c r="F39" s="87">
        <f t="shared" si="2"/>
        <v>30</v>
      </c>
      <c r="G39" s="136"/>
      <c r="H39" s="119"/>
      <c r="I39" s="119"/>
      <c r="J39" s="119"/>
      <c r="K39" s="119"/>
      <c r="L39" s="119"/>
      <c r="M39" s="119"/>
      <c r="N39" s="119"/>
      <c r="O39" s="119"/>
      <c r="P39" s="119"/>
      <c r="Q39" s="119"/>
      <c r="R39" s="119"/>
      <c r="S39" s="72">
        <f t="shared" si="9"/>
        <v>0</v>
      </c>
      <c r="T39" s="137"/>
      <c r="U39" s="122"/>
      <c r="V39" s="123"/>
      <c r="W39" s="124"/>
      <c r="X39" s="124"/>
      <c r="Y39" s="124"/>
      <c r="Z39" s="124"/>
      <c r="AA39" s="124"/>
      <c r="AB39" s="125"/>
      <c r="AC39" s="77">
        <f t="shared" si="3"/>
        <v>0</v>
      </c>
      <c r="AD39" s="125"/>
      <c r="AE39" s="125"/>
      <c r="AF39" s="125"/>
      <c r="AG39" s="125"/>
      <c r="AH39" s="125"/>
      <c r="AI39" s="125"/>
      <c r="AJ39" s="125"/>
      <c r="AK39" s="125"/>
      <c r="AL39" s="125"/>
      <c r="AM39" s="125"/>
      <c r="AN39" s="125"/>
      <c r="AO39" s="125"/>
      <c r="AP39" s="125"/>
      <c r="AQ39" s="125"/>
      <c r="AR39" s="125"/>
      <c r="AS39" s="79">
        <f t="shared" si="4"/>
        <v>0</v>
      </c>
      <c r="AT39" s="77">
        <f t="shared" si="5"/>
        <v>0</v>
      </c>
      <c r="AU39" s="77">
        <f t="shared" si="6"/>
        <v>0</v>
      </c>
      <c r="AV39" s="345"/>
      <c r="AW39" s="126"/>
      <c r="AX39" s="126"/>
      <c r="AY39" s="126"/>
      <c r="AZ39" s="126"/>
      <c r="BA39" s="77">
        <f t="shared" si="7"/>
        <v>0</v>
      </c>
      <c r="BB39" s="83"/>
      <c r="BC39" s="133"/>
      <c r="BD39" s="62" t="str">
        <f t="shared" si="8"/>
        <v>正确</v>
      </c>
    </row>
    <row r="40" s="1" customFormat="1" ht="33" customHeight="1" spans="1:56">
      <c r="A40" s="128">
        <f t="shared" si="1"/>
        <v>36</v>
      </c>
      <c r="B40" s="115"/>
      <c r="C40" s="135"/>
      <c r="D40" s="117"/>
      <c r="E40" s="115"/>
      <c r="F40" s="87">
        <f t="shared" si="2"/>
        <v>30</v>
      </c>
      <c r="G40" s="136"/>
      <c r="H40" s="119"/>
      <c r="I40" s="119"/>
      <c r="J40" s="119"/>
      <c r="K40" s="119"/>
      <c r="L40" s="119"/>
      <c r="M40" s="119"/>
      <c r="N40" s="119"/>
      <c r="O40" s="119"/>
      <c r="P40" s="119"/>
      <c r="Q40" s="119"/>
      <c r="R40" s="119"/>
      <c r="S40" s="72">
        <f t="shared" si="9"/>
        <v>0</v>
      </c>
      <c r="T40" s="137"/>
      <c r="U40" s="122"/>
      <c r="V40" s="123"/>
      <c r="W40" s="124"/>
      <c r="X40" s="124"/>
      <c r="Y40" s="124"/>
      <c r="Z40" s="124"/>
      <c r="AA40" s="124"/>
      <c r="AB40" s="125"/>
      <c r="AC40" s="77">
        <f t="shared" si="3"/>
        <v>0</v>
      </c>
      <c r="AD40" s="125"/>
      <c r="AE40" s="125"/>
      <c r="AF40" s="125"/>
      <c r="AG40" s="125"/>
      <c r="AH40" s="125"/>
      <c r="AI40" s="125"/>
      <c r="AJ40" s="125"/>
      <c r="AK40" s="125"/>
      <c r="AL40" s="125"/>
      <c r="AM40" s="125"/>
      <c r="AN40" s="125"/>
      <c r="AO40" s="125"/>
      <c r="AP40" s="125"/>
      <c r="AQ40" s="125"/>
      <c r="AR40" s="125"/>
      <c r="AS40" s="79">
        <f t="shared" si="4"/>
        <v>0</v>
      </c>
      <c r="AT40" s="77">
        <f t="shared" si="5"/>
        <v>0</v>
      </c>
      <c r="AU40" s="77">
        <f t="shared" si="6"/>
        <v>0</v>
      </c>
      <c r="AV40" s="345"/>
      <c r="AW40" s="126"/>
      <c r="AX40" s="126"/>
      <c r="AY40" s="126"/>
      <c r="AZ40" s="126"/>
      <c r="BA40" s="77">
        <f t="shared" si="7"/>
        <v>0</v>
      </c>
      <c r="BB40" s="83"/>
      <c r="BC40" s="133"/>
      <c r="BD40" s="62" t="str">
        <f t="shared" si="8"/>
        <v>正确</v>
      </c>
    </row>
    <row r="41" s="1" customFormat="1" ht="33" customHeight="1" spans="1:56">
      <c r="A41" s="128">
        <f t="shared" si="1"/>
        <v>37</v>
      </c>
      <c r="B41" s="115"/>
      <c r="C41" s="135"/>
      <c r="D41" s="117"/>
      <c r="E41" s="115"/>
      <c r="F41" s="87">
        <f t="shared" si="2"/>
        <v>30</v>
      </c>
      <c r="G41" s="136"/>
      <c r="H41" s="119"/>
      <c r="I41" s="119"/>
      <c r="J41" s="119"/>
      <c r="K41" s="119"/>
      <c r="L41" s="119"/>
      <c r="M41" s="119"/>
      <c r="N41" s="119"/>
      <c r="O41" s="119"/>
      <c r="P41" s="119"/>
      <c r="Q41" s="119"/>
      <c r="R41" s="119"/>
      <c r="S41" s="72">
        <f t="shared" si="9"/>
        <v>0</v>
      </c>
      <c r="T41" s="137"/>
      <c r="U41" s="122"/>
      <c r="V41" s="123"/>
      <c r="W41" s="124"/>
      <c r="X41" s="124"/>
      <c r="Y41" s="124"/>
      <c r="Z41" s="124"/>
      <c r="AA41" s="124"/>
      <c r="AB41" s="125"/>
      <c r="AC41" s="77">
        <f t="shared" si="3"/>
        <v>0</v>
      </c>
      <c r="AD41" s="125"/>
      <c r="AE41" s="125"/>
      <c r="AF41" s="125"/>
      <c r="AG41" s="125"/>
      <c r="AH41" s="125"/>
      <c r="AI41" s="125"/>
      <c r="AJ41" s="125"/>
      <c r="AK41" s="125"/>
      <c r="AL41" s="125"/>
      <c r="AM41" s="125"/>
      <c r="AN41" s="125"/>
      <c r="AO41" s="125"/>
      <c r="AP41" s="125"/>
      <c r="AQ41" s="125"/>
      <c r="AR41" s="125"/>
      <c r="AS41" s="79">
        <f t="shared" si="4"/>
        <v>0</v>
      </c>
      <c r="AT41" s="77">
        <f t="shared" si="5"/>
        <v>0</v>
      </c>
      <c r="AU41" s="77">
        <f t="shared" si="6"/>
        <v>0</v>
      </c>
      <c r="AV41" s="345"/>
      <c r="AW41" s="126"/>
      <c r="AX41" s="126"/>
      <c r="AY41" s="126"/>
      <c r="AZ41" s="126"/>
      <c r="BA41" s="77">
        <f t="shared" si="7"/>
        <v>0</v>
      </c>
      <c r="BB41" s="83"/>
      <c r="BC41" s="133"/>
      <c r="BD41" s="62" t="str">
        <f t="shared" si="8"/>
        <v>正确</v>
      </c>
    </row>
    <row r="42" s="1" customFormat="1" ht="33" customHeight="1" spans="1:56">
      <c r="A42" s="128">
        <f t="shared" si="1"/>
        <v>38</v>
      </c>
      <c r="B42" s="115"/>
      <c r="C42" s="135"/>
      <c r="D42" s="117"/>
      <c r="E42" s="115"/>
      <c r="F42" s="87">
        <f t="shared" si="2"/>
        <v>30</v>
      </c>
      <c r="G42" s="136"/>
      <c r="H42" s="119"/>
      <c r="I42" s="119"/>
      <c r="J42" s="119"/>
      <c r="K42" s="119"/>
      <c r="L42" s="119"/>
      <c r="M42" s="119"/>
      <c r="N42" s="119"/>
      <c r="O42" s="119"/>
      <c r="P42" s="119"/>
      <c r="Q42" s="119"/>
      <c r="R42" s="119"/>
      <c r="S42" s="72">
        <f t="shared" si="9"/>
        <v>0</v>
      </c>
      <c r="T42" s="137"/>
      <c r="U42" s="122"/>
      <c r="V42" s="123"/>
      <c r="W42" s="124"/>
      <c r="X42" s="124"/>
      <c r="Y42" s="124"/>
      <c r="Z42" s="124"/>
      <c r="AA42" s="124"/>
      <c r="AB42" s="125"/>
      <c r="AC42" s="77">
        <f t="shared" si="3"/>
        <v>0</v>
      </c>
      <c r="AD42" s="125"/>
      <c r="AE42" s="125"/>
      <c r="AF42" s="125"/>
      <c r="AG42" s="125"/>
      <c r="AH42" s="125"/>
      <c r="AI42" s="125"/>
      <c r="AJ42" s="125"/>
      <c r="AK42" s="125"/>
      <c r="AL42" s="125"/>
      <c r="AM42" s="125"/>
      <c r="AN42" s="125"/>
      <c r="AO42" s="125"/>
      <c r="AP42" s="125"/>
      <c r="AQ42" s="125"/>
      <c r="AR42" s="125"/>
      <c r="AS42" s="79">
        <f t="shared" si="4"/>
        <v>0</v>
      </c>
      <c r="AT42" s="77">
        <f t="shared" si="5"/>
        <v>0</v>
      </c>
      <c r="AU42" s="77">
        <f t="shared" si="6"/>
        <v>0</v>
      </c>
      <c r="AV42" s="345"/>
      <c r="AW42" s="126"/>
      <c r="AX42" s="126"/>
      <c r="AY42" s="126"/>
      <c r="AZ42" s="126"/>
      <c r="BA42" s="77">
        <f t="shared" si="7"/>
        <v>0</v>
      </c>
      <c r="BB42" s="83"/>
      <c r="BC42" s="133"/>
      <c r="BD42" s="62" t="str">
        <f t="shared" si="8"/>
        <v>正确</v>
      </c>
    </row>
    <row r="43" s="1" customFormat="1" ht="33" customHeight="1" spans="1:56">
      <c r="A43" s="128">
        <f t="shared" si="1"/>
        <v>39</v>
      </c>
      <c r="B43" s="115"/>
      <c r="C43" s="135"/>
      <c r="D43" s="117"/>
      <c r="E43" s="115"/>
      <c r="F43" s="87">
        <f t="shared" si="2"/>
        <v>30</v>
      </c>
      <c r="G43" s="136"/>
      <c r="H43" s="119"/>
      <c r="I43" s="119"/>
      <c r="J43" s="119"/>
      <c r="K43" s="119"/>
      <c r="L43" s="119"/>
      <c r="M43" s="119"/>
      <c r="N43" s="119"/>
      <c r="O43" s="119"/>
      <c r="P43" s="119"/>
      <c r="Q43" s="119"/>
      <c r="R43" s="119"/>
      <c r="S43" s="72">
        <f t="shared" si="9"/>
        <v>0</v>
      </c>
      <c r="T43" s="137"/>
      <c r="U43" s="122"/>
      <c r="V43" s="123"/>
      <c r="W43" s="124"/>
      <c r="X43" s="124"/>
      <c r="Y43" s="124"/>
      <c r="Z43" s="124"/>
      <c r="AA43" s="124"/>
      <c r="AB43" s="125"/>
      <c r="AC43" s="77">
        <f t="shared" si="3"/>
        <v>0</v>
      </c>
      <c r="AD43" s="125"/>
      <c r="AE43" s="125"/>
      <c r="AF43" s="125"/>
      <c r="AG43" s="125"/>
      <c r="AH43" s="125"/>
      <c r="AI43" s="125"/>
      <c r="AJ43" s="125"/>
      <c r="AK43" s="125"/>
      <c r="AL43" s="125"/>
      <c r="AM43" s="125"/>
      <c r="AN43" s="125"/>
      <c r="AO43" s="125"/>
      <c r="AP43" s="125"/>
      <c r="AQ43" s="125"/>
      <c r="AR43" s="125"/>
      <c r="AS43" s="79">
        <f t="shared" si="4"/>
        <v>0</v>
      </c>
      <c r="AT43" s="77">
        <f t="shared" si="5"/>
        <v>0</v>
      </c>
      <c r="AU43" s="77">
        <f t="shared" si="6"/>
        <v>0</v>
      </c>
      <c r="AV43" s="345"/>
      <c r="AW43" s="126"/>
      <c r="AX43" s="126"/>
      <c r="AY43" s="126"/>
      <c r="AZ43" s="126"/>
      <c r="BA43" s="77">
        <f t="shared" si="7"/>
        <v>0</v>
      </c>
      <c r="BB43" s="83"/>
      <c r="BC43" s="133"/>
      <c r="BD43" s="62" t="str">
        <f t="shared" si="8"/>
        <v>正确</v>
      </c>
    </row>
    <row r="44" s="1" customFormat="1" ht="33" customHeight="1" spans="1:56">
      <c r="A44" s="128">
        <f t="shared" si="1"/>
        <v>40</v>
      </c>
      <c r="B44" s="115"/>
      <c r="C44" s="135"/>
      <c r="D44" s="117"/>
      <c r="E44" s="115"/>
      <c r="F44" s="87">
        <f t="shared" si="2"/>
        <v>30</v>
      </c>
      <c r="G44" s="136"/>
      <c r="H44" s="119"/>
      <c r="I44" s="119"/>
      <c r="J44" s="119"/>
      <c r="K44" s="119"/>
      <c r="L44" s="119"/>
      <c r="M44" s="119"/>
      <c r="N44" s="119"/>
      <c r="O44" s="119"/>
      <c r="P44" s="119"/>
      <c r="Q44" s="119"/>
      <c r="R44" s="119"/>
      <c r="S44" s="72">
        <f t="shared" si="9"/>
        <v>0</v>
      </c>
      <c r="T44" s="137"/>
      <c r="U44" s="122"/>
      <c r="V44" s="123"/>
      <c r="W44" s="124"/>
      <c r="X44" s="124"/>
      <c r="Y44" s="124"/>
      <c r="Z44" s="124"/>
      <c r="AA44" s="124"/>
      <c r="AB44" s="125"/>
      <c r="AC44" s="77">
        <f t="shared" si="3"/>
        <v>0</v>
      </c>
      <c r="AD44" s="125"/>
      <c r="AE44" s="125"/>
      <c r="AF44" s="125"/>
      <c r="AG44" s="125"/>
      <c r="AH44" s="125"/>
      <c r="AI44" s="125"/>
      <c r="AJ44" s="125"/>
      <c r="AK44" s="125"/>
      <c r="AL44" s="125"/>
      <c r="AM44" s="125"/>
      <c r="AN44" s="125"/>
      <c r="AO44" s="125"/>
      <c r="AP44" s="125"/>
      <c r="AQ44" s="125"/>
      <c r="AR44" s="125"/>
      <c r="AS44" s="79">
        <f t="shared" si="4"/>
        <v>0</v>
      </c>
      <c r="AT44" s="77">
        <f t="shared" si="5"/>
        <v>0</v>
      </c>
      <c r="AU44" s="77">
        <f t="shared" si="6"/>
        <v>0</v>
      </c>
      <c r="AV44" s="345"/>
      <c r="AW44" s="126"/>
      <c r="AX44" s="126"/>
      <c r="AY44" s="126"/>
      <c r="AZ44" s="126"/>
      <c r="BA44" s="77">
        <f t="shared" si="7"/>
        <v>0</v>
      </c>
      <c r="BB44" s="83"/>
      <c r="BC44" s="133"/>
      <c r="BD44" s="62" t="str">
        <f t="shared" si="8"/>
        <v>正确</v>
      </c>
    </row>
    <row r="45" s="1" customFormat="1" ht="33" customHeight="1" spans="1:56">
      <c r="A45" s="128">
        <f t="shared" si="1"/>
        <v>41</v>
      </c>
      <c r="B45" s="115"/>
      <c r="C45" s="135"/>
      <c r="D45" s="117"/>
      <c r="E45" s="115"/>
      <c r="F45" s="87">
        <f t="shared" si="2"/>
        <v>30</v>
      </c>
      <c r="G45" s="136"/>
      <c r="H45" s="119"/>
      <c r="I45" s="119"/>
      <c r="J45" s="119"/>
      <c r="K45" s="119"/>
      <c r="L45" s="119"/>
      <c r="M45" s="119"/>
      <c r="N45" s="119"/>
      <c r="O45" s="119"/>
      <c r="P45" s="119"/>
      <c r="Q45" s="119"/>
      <c r="R45" s="119"/>
      <c r="S45" s="72">
        <f t="shared" si="9"/>
        <v>0</v>
      </c>
      <c r="T45" s="137"/>
      <c r="U45" s="122"/>
      <c r="V45" s="123"/>
      <c r="W45" s="124"/>
      <c r="X45" s="124"/>
      <c r="Y45" s="124"/>
      <c r="Z45" s="124"/>
      <c r="AA45" s="124"/>
      <c r="AB45" s="125"/>
      <c r="AC45" s="77">
        <f t="shared" si="3"/>
        <v>0</v>
      </c>
      <c r="AD45" s="125"/>
      <c r="AE45" s="125"/>
      <c r="AF45" s="125"/>
      <c r="AG45" s="125"/>
      <c r="AH45" s="125"/>
      <c r="AI45" s="125"/>
      <c r="AJ45" s="125"/>
      <c r="AK45" s="125"/>
      <c r="AL45" s="125"/>
      <c r="AM45" s="125"/>
      <c r="AN45" s="125"/>
      <c r="AO45" s="125"/>
      <c r="AP45" s="125"/>
      <c r="AQ45" s="125"/>
      <c r="AR45" s="125"/>
      <c r="AS45" s="79">
        <f t="shared" si="4"/>
        <v>0</v>
      </c>
      <c r="AT45" s="77">
        <f t="shared" si="5"/>
        <v>0</v>
      </c>
      <c r="AU45" s="77">
        <f t="shared" si="6"/>
        <v>0</v>
      </c>
      <c r="AV45" s="345"/>
      <c r="AW45" s="126"/>
      <c r="AX45" s="126"/>
      <c r="AY45" s="126"/>
      <c r="AZ45" s="126"/>
      <c r="BA45" s="77">
        <f t="shared" si="7"/>
        <v>0</v>
      </c>
      <c r="BB45" s="83"/>
      <c r="BC45" s="133"/>
      <c r="BD45" s="62" t="str">
        <f t="shared" si="8"/>
        <v>正确</v>
      </c>
    </row>
    <row r="46" s="1" customFormat="1" ht="33" customHeight="1" spans="1:56">
      <c r="A46" s="128">
        <f t="shared" si="1"/>
        <v>42</v>
      </c>
      <c r="B46" s="115"/>
      <c r="C46" s="135"/>
      <c r="D46" s="117"/>
      <c r="E46" s="115"/>
      <c r="F46" s="87">
        <f t="shared" si="2"/>
        <v>30</v>
      </c>
      <c r="G46" s="136"/>
      <c r="H46" s="119"/>
      <c r="I46" s="119"/>
      <c r="J46" s="119"/>
      <c r="K46" s="119"/>
      <c r="L46" s="119"/>
      <c r="M46" s="119"/>
      <c r="N46" s="119"/>
      <c r="O46" s="119"/>
      <c r="P46" s="119"/>
      <c r="Q46" s="119"/>
      <c r="R46" s="119"/>
      <c r="S46" s="72">
        <f t="shared" si="9"/>
        <v>0</v>
      </c>
      <c r="T46" s="137"/>
      <c r="U46" s="122"/>
      <c r="V46" s="123"/>
      <c r="W46" s="124"/>
      <c r="X46" s="124"/>
      <c r="Y46" s="124"/>
      <c r="Z46" s="124"/>
      <c r="AA46" s="124"/>
      <c r="AB46" s="125"/>
      <c r="AC46" s="77">
        <f t="shared" si="3"/>
        <v>0</v>
      </c>
      <c r="AD46" s="125"/>
      <c r="AE46" s="125"/>
      <c r="AF46" s="125"/>
      <c r="AG46" s="125"/>
      <c r="AH46" s="125"/>
      <c r="AI46" s="125"/>
      <c r="AJ46" s="125"/>
      <c r="AK46" s="125"/>
      <c r="AL46" s="125"/>
      <c r="AM46" s="125"/>
      <c r="AN46" s="125"/>
      <c r="AO46" s="125"/>
      <c r="AP46" s="125"/>
      <c r="AQ46" s="125"/>
      <c r="AR46" s="125"/>
      <c r="AS46" s="79">
        <f t="shared" si="4"/>
        <v>0</v>
      </c>
      <c r="AT46" s="77">
        <f t="shared" si="5"/>
        <v>0</v>
      </c>
      <c r="AU46" s="77">
        <f t="shared" si="6"/>
        <v>0</v>
      </c>
      <c r="AV46" s="345"/>
      <c r="AW46" s="126"/>
      <c r="AX46" s="126"/>
      <c r="AY46" s="126"/>
      <c r="AZ46" s="126"/>
      <c r="BA46" s="77">
        <f t="shared" si="7"/>
        <v>0</v>
      </c>
      <c r="BB46" s="83"/>
      <c r="BC46" s="133"/>
      <c r="BD46" s="62" t="str">
        <f t="shared" si="8"/>
        <v>正确</v>
      </c>
    </row>
    <row r="47" s="1" customFormat="1" ht="33" customHeight="1" spans="1:56">
      <c r="A47" s="128">
        <f t="shared" si="1"/>
        <v>43</v>
      </c>
      <c r="B47" s="115"/>
      <c r="C47" s="135"/>
      <c r="D47" s="117"/>
      <c r="E47" s="115"/>
      <c r="F47" s="87">
        <f t="shared" si="2"/>
        <v>30</v>
      </c>
      <c r="G47" s="136"/>
      <c r="H47" s="119"/>
      <c r="I47" s="119"/>
      <c r="J47" s="119"/>
      <c r="K47" s="119"/>
      <c r="L47" s="119"/>
      <c r="M47" s="119"/>
      <c r="N47" s="119"/>
      <c r="O47" s="119"/>
      <c r="P47" s="119"/>
      <c r="Q47" s="119"/>
      <c r="R47" s="119"/>
      <c r="S47" s="72">
        <f t="shared" si="9"/>
        <v>0</v>
      </c>
      <c r="T47" s="137"/>
      <c r="U47" s="122"/>
      <c r="V47" s="123"/>
      <c r="W47" s="124"/>
      <c r="X47" s="124"/>
      <c r="Y47" s="124"/>
      <c r="Z47" s="124"/>
      <c r="AA47" s="124"/>
      <c r="AB47" s="125"/>
      <c r="AC47" s="77">
        <f t="shared" si="3"/>
        <v>0</v>
      </c>
      <c r="AD47" s="125"/>
      <c r="AE47" s="125"/>
      <c r="AF47" s="125"/>
      <c r="AG47" s="125"/>
      <c r="AH47" s="125"/>
      <c r="AI47" s="125"/>
      <c r="AJ47" s="125"/>
      <c r="AK47" s="125"/>
      <c r="AL47" s="125"/>
      <c r="AM47" s="125"/>
      <c r="AN47" s="125"/>
      <c r="AO47" s="125"/>
      <c r="AP47" s="125"/>
      <c r="AQ47" s="125"/>
      <c r="AR47" s="125"/>
      <c r="AS47" s="79">
        <f t="shared" si="4"/>
        <v>0</v>
      </c>
      <c r="AT47" s="77">
        <f t="shared" si="5"/>
        <v>0</v>
      </c>
      <c r="AU47" s="77">
        <f t="shared" si="6"/>
        <v>0</v>
      </c>
      <c r="AV47" s="345"/>
      <c r="AW47" s="126"/>
      <c r="AX47" s="126"/>
      <c r="AY47" s="126"/>
      <c r="AZ47" s="126"/>
      <c r="BA47" s="77">
        <f t="shared" si="7"/>
        <v>0</v>
      </c>
      <c r="BB47" s="83"/>
      <c r="BC47" s="133"/>
      <c r="BD47" s="62" t="str">
        <f t="shared" si="8"/>
        <v>正确</v>
      </c>
    </row>
    <row r="48" s="1" customFormat="1" ht="33" customHeight="1" spans="1:56">
      <c r="A48" s="128">
        <f t="shared" si="1"/>
        <v>44</v>
      </c>
      <c r="B48" s="115"/>
      <c r="C48" s="135"/>
      <c r="D48" s="117"/>
      <c r="E48" s="115"/>
      <c r="F48" s="87">
        <f t="shared" si="2"/>
        <v>30</v>
      </c>
      <c r="G48" s="136"/>
      <c r="H48" s="119"/>
      <c r="I48" s="119"/>
      <c r="J48" s="119"/>
      <c r="K48" s="119"/>
      <c r="L48" s="119"/>
      <c r="M48" s="119"/>
      <c r="N48" s="119"/>
      <c r="O48" s="119"/>
      <c r="P48" s="119"/>
      <c r="Q48" s="119"/>
      <c r="R48" s="119"/>
      <c r="S48" s="72">
        <f t="shared" si="9"/>
        <v>0</v>
      </c>
      <c r="T48" s="137"/>
      <c r="U48" s="122"/>
      <c r="V48" s="123"/>
      <c r="W48" s="124"/>
      <c r="X48" s="124"/>
      <c r="Y48" s="124"/>
      <c r="Z48" s="124"/>
      <c r="AA48" s="124"/>
      <c r="AB48" s="125"/>
      <c r="AC48" s="77">
        <f t="shared" si="3"/>
        <v>0</v>
      </c>
      <c r="AD48" s="125"/>
      <c r="AE48" s="125"/>
      <c r="AF48" s="125"/>
      <c r="AG48" s="125"/>
      <c r="AH48" s="125"/>
      <c r="AI48" s="125"/>
      <c r="AJ48" s="125"/>
      <c r="AK48" s="125"/>
      <c r="AL48" s="125"/>
      <c r="AM48" s="125"/>
      <c r="AN48" s="125"/>
      <c r="AO48" s="125"/>
      <c r="AP48" s="125"/>
      <c r="AQ48" s="125"/>
      <c r="AR48" s="125"/>
      <c r="AS48" s="79">
        <f t="shared" si="4"/>
        <v>0</v>
      </c>
      <c r="AT48" s="77">
        <f t="shared" si="5"/>
        <v>0</v>
      </c>
      <c r="AU48" s="77">
        <f t="shared" si="6"/>
        <v>0</v>
      </c>
      <c r="AV48" s="345"/>
      <c r="AW48" s="126"/>
      <c r="AX48" s="126"/>
      <c r="AY48" s="126"/>
      <c r="AZ48" s="126"/>
      <c r="BA48" s="77">
        <f t="shared" si="7"/>
        <v>0</v>
      </c>
      <c r="BB48" s="83"/>
      <c r="BC48" s="133"/>
      <c r="BD48" s="62" t="str">
        <f t="shared" si="8"/>
        <v>正确</v>
      </c>
    </row>
    <row r="49" s="1" customFormat="1" ht="33" customHeight="1" spans="1:56">
      <c r="A49" s="128">
        <f t="shared" si="1"/>
        <v>45</v>
      </c>
      <c r="B49" s="115"/>
      <c r="C49" s="135"/>
      <c r="D49" s="117"/>
      <c r="E49" s="115"/>
      <c r="F49" s="87">
        <f t="shared" si="2"/>
        <v>30</v>
      </c>
      <c r="G49" s="136"/>
      <c r="H49" s="119"/>
      <c r="I49" s="119"/>
      <c r="J49" s="119"/>
      <c r="K49" s="119"/>
      <c r="L49" s="119"/>
      <c r="M49" s="119"/>
      <c r="N49" s="119"/>
      <c r="O49" s="119"/>
      <c r="P49" s="119"/>
      <c r="Q49" s="119"/>
      <c r="R49" s="119"/>
      <c r="S49" s="72">
        <f t="shared" si="9"/>
        <v>0</v>
      </c>
      <c r="T49" s="137"/>
      <c r="U49" s="122"/>
      <c r="V49" s="123"/>
      <c r="W49" s="124"/>
      <c r="X49" s="124"/>
      <c r="Y49" s="124"/>
      <c r="Z49" s="124"/>
      <c r="AA49" s="124"/>
      <c r="AB49" s="125"/>
      <c r="AC49" s="77">
        <f t="shared" si="3"/>
        <v>0</v>
      </c>
      <c r="AD49" s="125"/>
      <c r="AE49" s="125"/>
      <c r="AF49" s="125"/>
      <c r="AG49" s="125"/>
      <c r="AH49" s="125"/>
      <c r="AI49" s="125"/>
      <c r="AJ49" s="125"/>
      <c r="AK49" s="125"/>
      <c r="AL49" s="125"/>
      <c r="AM49" s="125"/>
      <c r="AN49" s="125"/>
      <c r="AO49" s="125"/>
      <c r="AP49" s="125"/>
      <c r="AQ49" s="125"/>
      <c r="AR49" s="125"/>
      <c r="AS49" s="79">
        <f t="shared" si="4"/>
        <v>0</v>
      </c>
      <c r="AT49" s="77">
        <f t="shared" si="5"/>
        <v>0</v>
      </c>
      <c r="AU49" s="77">
        <f t="shared" si="6"/>
        <v>0</v>
      </c>
      <c r="AV49" s="345"/>
      <c r="AW49" s="126"/>
      <c r="AX49" s="126"/>
      <c r="AY49" s="126"/>
      <c r="AZ49" s="126"/>
      <c r="BA49" s="77">
        <f t="shared" si="7"/>
        <v>0</v>
      </c>
      <c r="BB49" s="83"/>
      <c r="BC49" s="133"/>
      <c r="BD49" s="62" t="str">
        <f t="shared" si="8"/>
        <v>正确</v>
      </c>
    </row>
    <row r="50" s="1" customFormat="1" ht="33" customHeight="1" spans="1:56">
      <c r="A50" s="128">
        <f t="shared" si="1"/>
        <v>46</v>
      </c>
      <c r="B50" s="115"/>
      <c r="C50" s="135"/>
      <c r="D50" s="117"/>
      <c r="E50" s="115"/>
      <c r="F50" s="87">
        <f t="shared" si="2"/>
        <v>30</v>
      </c>
      <c r="G50" s="136"/>
      <c r="H50" s="119"/>
      <c r="I50" s="119"/>
      <c r="J50" s="119"/>
      <c r="K50" s="119"/>
      <c r="L50" s="119"/>
      <c r="M50" s="119"/>
      <c r="N50" s="119"/>
      <c r="O50" s="119"/>
      <c r="P50" s="119"/>
      <c r="Q50" s="119"/>
      <c r="R50" s="119"/>
      <c r="S50" s="72">
        <f t="shared" si="9"/>
        <v>0</v>
      </c>
      <c r="T50" s="137"/>
      <c r="U50" s="122"/>
      <c r="V50" s="123"/>
      <c r="W50" s="124"/>
      <c r="X50" s="124"/>
      <c r="Y50" s="124"/>
      <c r="Z50" s="124"/>
      <c r="AA50" s="124"/>
      <c r="AB50" s="125"/>
      <c r="AC50" s="77">
        <f t="shared" si="3"/>
        <v>0</v>
      </c>
      <c r="AD50" s="125"/>
      <c r="AE50" s="125"/>
      <c r="AF50" s="125"/>
      <c r="AG50" s="125"/>
      <c r="AH50" s="125"/>
      <c r="AI50" s="125"/>
      <c r="AJ50" s="125"/>
      <c r="AK50" s="125"/>
      <c r="AL50" s="125"/>
      <c r="AM50" s="125"/>
      <c r="AN50" s="125"/>
      <c r="AO50" s="125"/>
      <c r="AP50" s="125"/>
      <c r="AQ50" s="125"/>
      <c r="AR50" s="125"/>
      <c r="AS50" s="79">
        <f t="shared" si="4"/>
        <v>0</v>
      </c>
      <c r="AT50" s="77">
        <f t="shared" si="5"/>
        <v>0</v>
      </c>
      <c r="AU50" s="77">
        <f t="shared" si="6"/>
        <v>0</v>
      </c>
      <c r="AV50" s="345"/>
      <c r="AW50" s="126"/>
      <c r="AX50" s="126"/>
      <c r="AY50" s="126"/>
      <c r="AZ50" s="126"/>
      <c r="BA50" s="77">
        <f t="shared" si="7"/>
        <v>0</v>
      </c>
      <c r="BB50" s="83"/>
      <c r="BC50" s="133"/>
      <c r="BD50" s="62" t="str">
        <f t="shared" si="8"/>
        <v>正确</v>
      </c>
    </row>
    <row r="51" s="1" customFormat="1" ht="33" customHeight="1" spans="1:56">
      <c r="A51" s="128">
        <f t="shared" si="1"/>
        <v>47</v>
      </c>
      <c r="B51" s="115"/>
      <c r="C51" s="135"/>
      <c r="D51" s="117"/>
      <c r="E51" s="115"/>
      <c r="F51" s="87">
        <f t="shared" si="2"/>
        <v>30</v>
      </c>
      <c r="G51" s="136"/>
      <c r="H51" s="119"/>
      <c r="I51" s="119"/>
      <c r="J51" s="119"/>
      <c r="K51" s="119"/>
      <c r="L51" s="119"/>
      <c r="M51" s="119"/>
      <c r="N51" s="119"/>
      <c r="O51" s="119"/>
      <c r="P51" s="119"/>
      <c r="Q51" s="119"/>
      <c r="R51" s="119"/>
      <c r="S51" s="72">
        <f t="shared" si="9"/>
        <v>0</v>
      </c>
      <c r="T51" s="137"/>
      <c r="U51" s="122"/>
      <c r="V51" s="123"/>
      <c r="W51" s="124"/>
      <c r="X51" s="124"/>
      <c r="Y51" s="124"/>
      <c r="Z51" s="124"/>
      <c r="AA51" s="124"/>
      <c r="AB51" s="125"/>
      <c r="AC51" s="77">
        <f t="shared" si="3"/>
        <v>0</v>
      </c>
      <c r="AD51" s="125"/>
      <c r="AE51" s="125"/>
      <c r="AF51" s="125"/>
      <c r="AG51" s="125"/>
      <c r="AH51" s="125"/>
      <c r="AI51" s="125"/>
      <c r="AJ51" s="125"/>
      <c r="AK51" s="125"/>
      <c r="AL51" s="125"/>
      <c r="AM51" s="125"/>
      <c r="AN51" s="125"/>
      <c r="AO51" s="125"/>
      <c r="AP51" s="125"/>
      <c r="AQ51" s="125"/>
      <c r="AR51" s="125"/>
      <c r="AS51" s="79">
        <f t="shared" si="4"/>
        <v>0</v>
      </c>
      <c r="AT51" s="77">
        <f t="shared" si="5"/>
        <v>0</v>
      </c>
      <c r="AU51" s="77">
        <f t="shared" si="6"/>
        <v>0</v>
      </c>
      <c r="AV51" s="345"/>
      <c r="AW51" s="126"/>
      <c r="AX51" s="126"/>
      <c r="AY51" s="126"/>
      <c r="AZ51" s="126"/>
      <c r="BA51" s="77">
        <f t="shared" si="7"/>
        <v>0</v>
      </c>
      <c r="BB51" s="83"/>
      <c r="BC51" s="133"/>
      <c r="BD51" s="62" t="str">
        <f t="shared" si="8"/>
        <v>正确</v>
      </c>
    </row>
    <row r="52" s="1" customFormat="1" ht="33" customHeight="1" spans="1:56">
      <c r="A52" s="128">
        <f t="shared" si="1"/>
        <v>48</v>
      </c>
      <c r="B52" s="115"/>
      <c r="C52" s="135"/>
      <c r="D52" s="117"/>
      <c r="E52" s="115"/>
      <c r="F52" s="87">
        <f t="shared" si="2"/>
        <v>30</v>
      </c>
      <c r="G52" s="136"/>
      <c r="H52" s="119"/>
      <c r="I52" s="119"/>
      <c r="J52" s="119"/>
      <c r="K52" s="119"/>
      <c r="L52" s="119"/>
      <c r="M52" s="119"/>
      <c r="N52" s="119"/>
      <c r="O52" s="119"/>
      <c r="P52" s="119"/>
      <c r="Q52" s="119"/>
      <c r="R52" s="119"/>
      <c r="S52" s="72">
        <f t="shared" si="9"/>
        <v>0</v>
      </c>
      <c r="T52" s="137"/>
      <c r="U52" s="122"/>
      <c r="V52" s="123"/>
      <c r="W52" s="124"/>
      <c r="X52" s="124"/>
      <c r="Y52" s="124"/>
      <c r="Z52" s="124"/>
      <c r="AA52" s="124"/>
      <c r="AB52" s="125"/>
      <c r="AC52" s="77">
        <f t="shared" si="3"/>
        <v>0</v>
      </c>
      <c r="AD52" s="125"/>
      <c r="AE52" s="125"/>
      <c r="AF52" s="125"/>
      <c r="AG52" s="125"/>
      <c r="AH52" s="125"/>
      <c r="AI52" s="125"/>
      <c r="AJ52" s="125"/>
      <c r="AK52" s="125"/>
      <c r="AL52" s="125"/>
      <c r="AM52" s="125"/>
      <c r="AN52" s="125"/>
      <c r="AO52" s="125"/>
      <c r="AP52" s="125"/>
      <c r="AQ52" s="125"/>
      <c r="AR52" s="125"/>
      <c r="AS52" s="79">
        <f t="shared" si="4"/>
        <v>0</v>
      </c>
      <c r="AT52" s="77">
        <f t="shared" si="5"/>
        <v>0</v>
      </c>
      <c r="AU52" s="77">
        <f t="shared" si="6"/>
        <v>0</v>
      </c>
      <c r="AV52" s="345"/>
      <c r="AW52" s="126"/>
      <c r="AX52" s="126"/>
      <c r="AY52" s="126"/>
      <c r="AZ52" s="126"/>
      <c r="BA52" s="77">
        <f t="shared" si="7"/>
        <v>0</v>
      </c>
      <c r="BB52" s="83"/>
      <c r="BC52" s="133"/>
      <c r="BD52" s="62" t="str">
        <f t="shared" si="8"/>
        <v>正确</v>
      </c>
    </row>
    <row r="53" s="1" customFormat="1" ht="33" customHeight="1" spans="1:56">
      <c r="A53" s="128">
        <f t="shared" si="1"/>
        <v>49</v>
      </c>
      <c r="B53" s="115"/>
      <c r="C53" s="135"/>
      <c r="D53" s="117"/>
      <c r="E53" s="115"/>
      <c r="F53" s="87">
        <f t="shared" si="2"/>
        <v>30</v>
      </c>
      <c r="G53" s="136"/>
      <c r="H53" s="119"/>
      <c r="I53" s="119"/>
      <c r="J53" s="119"/>
      <c r="K53" s="119"/>
      <c r="L53" s="119"/>
      <c r="M53" s="119"/>
      <c r="N53" s="119"/>
      <c r="O53" s="119"/>
      <c r="P53" s="119"/>
      <c r="Q53" s="119"/>
      <c r="R53" s="119"/>
      <c r="S53" s="72">
        <f t="shared" si="9"/>
        <v>0</v>
      </c>
      <c r="T53" s="137"/>
      <c r="U53" s="122"/>
      <c r="V53" s="123"/>
      <c r="W53" s="124"/>
      <c r="X53" s="124"/>
      <c r="Y53" s="124"/>
      <c r="Z53" s="124"/>
      <c r="AA53" s="124"/>
      <c r="AB53" s="125"/>
      <c r="AC53" s="77">
        <f t="shared" si="3"/>
        <v>0</v>
      </c>
      <c r="AD53" s="125"/>
      <c r="AE53" s="125"/>
      <c r="AF53" s="125"/>
      <c r="AG53" s="125"/>
      <c r="AH53" s="125"/>
      <c r="AI53" s="125"/>
      <c r="AJ53" s="125"/>
      <c r="AK53" s="125"/>
      <c r="AL53" s="125"/>
      <c r="AM53" s="125"/>
      <c r="AN53" s="125"/>
      <c r="AO53" s="125"/>
      <c r="AP53" s="125"/>
      <c r="AQ53" s="125"/>
      <c r="AR53" s="125"/>
      <c r="AS53" s="79">
        <f t="shared" si="4"/>
        <v>0</v>
      </c>
      <c r="AT53" s="77">
        <f t="shared" si="5"/>
        <v>0</v>
      </c>
      <c r="AU53" s="77">
        <f t="shared" si="6"/>
        <v>0</v>
      </c>
      <c r="AV53" s="345"/>
      <c r="AW53" s="126"/>
      <c r="AX53" s="126"/>
      <c r="AY53" s="126"/>
      <c r="AZ53" s="126"/>
      <c r="BA53" s="77">
        <f t="shared" si="7"/>
        <v>0</v>
      </c>
      <c r="BB53" s="83"/>
      <c r="BC53" s="133"/>
      <c r="BD53" s="62" t="str">
        <f t="shared" si="8"/>
        <v>正确</v>
      </c>
    </row>
    <row r="54" s="1" customFormat="1" ht="33" customHeight="1" spans="1:56">
      <c r="A54" s="128">
        <f t="shared" si="1"/>
        <v>50</v>
      </c>
      <c r="B54" s="115"/>
      <c r="C54" s="135"/>
      <c r="D54" s="117"/>
      <c r="E54" s="115"/>
      <c r="F54" s="87">
        <f t="shared" si="2"/>
        <v>30</v>
      </c>
      <c r="G54" s="136"/>
      <c r="H54" s="119"/>
      <c r="I54" s="119"/>
      <c r="J54" s="119"/>
      <c r="K54" s="119"/>
      <c r="L54" s="119"/>
      <c r="M54" s="119"/>
      <c r="N54" s="119"/>
      <c r="O54" s="119"/>
      <c r="P54" s="119"/>
      <c r="Q54" s="119"/>
      <c r="R54" s="119"/>
      <c r="S54" s="72">
        <f t="shared" si="9"/>
        <v>0</v>
      </c>
      <c r="T54" s="137"/>
      <c r="U54" s="122"/>
      <c r="V54" s="123"/>
      <c r="W54" s="124"/>
      <c r="X54" s="124"/>
      <c r="Y54" s="124"/>
      <c r="Z54" s="124"/>
      <c r="AA54" s="124"/>
      <c r="AB54" s="125"/>
      <c r="AC54" s="77">
        <f t="shared" si="3"/>
        <v>0</v>
      </c>
      <c r="AD54" s="125"/>
      <c r="AE54" s="125"/>
      <c r="AF54" s="125"/>
      <c r="AG54" s="125"/>
      <c r="AH54" s="125"/>
      <c r="AI54" s="125"/>
      <c r="AJ54" s="125"/>
      <c r="AK54" s="125"/>
      <c r="AL54" s="125"/>
      <c r="AM54" s="125"/>
      <c r="AN54" s="125"/>
      <c r="AO54" s="125"/>
      <c r="AP54" s="125"/>
      <c r="AQ54" s="125"/>
      <c r="AR54" s="125"/>
      <c r="AS54" s="79">
        <f t="shared" si="4"/>
        <v>0</v>
      </c>
      <c r="AT54" s="77">
        <f t="shared" si="5"/>
        <v>0</v>
      </c>
      <c r="AU54" s="77">
        <f t="shared" si="6"/>
        <v>0</v>
      </c>
      <c r="AV54" s="345"/>
      <c r="AW54" s="126"/>
      <c r="AX54" s="126"/>
      <c r="AY54" s="126"/>
      <c r="AZ54" s="126"/>
      <c r="BA54" s="77">
        <f t="shared" si="7"/>
        <v>0</v>
      </c>
      <c r="BB54" s="83"/>
      <c r="BC54" s="133"/>
      <c r="BD54" s="62" t="str">
        <f t="shared" si="8"/>
        <v>正确</v>
      </c>
    </row>
    <row r="55" s="1" customFormat="1" ht="33" customHeight="1" spans="1:56">
      <c r="A55" s="128">
        <f t="shared" si="1"/>
        <v>51</v>
      </c>
      <c r="B55" s="115"/>
      <c r="C55" s="135"/>
      <c r="D55" s="117"/>
      <c r="E55" s="115"/>
      <c r="F55" s="87">
        <f t="shared" si="2"/>
        <v>30</v>
      </c>
      <c r="G55" s="136"/>
      <c r="H55" s="119"/>
      <c r="I55" s="119"/>
      <c r="J55" s="119"/>
      <c r="K55" s="119"/>
      <c r="L55" s="119"/>
      <c r="M55" s="119"/>
      <c r="N55" s="119"/>
      <c r="O55" s="119"/>
      <c r="P55" s="119"/>
      <c r="Q55" s="119"/>
      <c r="R55" s="119"/>
      <c r="S55" s="72">
        <f t="shared" si="9"/>
        <v>0</v>
      </c>
      <c r="T55" s="137"/>
      <c r="U55" s="122"/>
      <c r="V55" s="123"/>
      <c r="W55" s="124"/>
      <c r="X55" s="124"/>
      <c r="Y55" s="124"/>
      <c r="Z55" s="124"/>
      <c r="AA55" s="124"/>
      <c r="AB55" s="125"/>
      <c r="AC55" s="77">
        <f t="shared" si="3"/>
        <v>0</v>
      </c>
      <c r="AD55" s="125"/>
      <c r="AE55" s="125"/>
      <c r="AF55" s="125"/>
      <c r="AG55" s="125"/>
      <c r="AH55" s="125"/>
      <c r="AI55" s="125"/>
      <c r="AJ55" s="125"/>
      <c r="AK55" s="125"/>
      <c r="AL55" s="125"/>
      <c r="AM55" s="125"/>
      <c r="AN55" s="125"/>
      <c r="AO55" s="125"/>
      <c r="AP55" s="125"/>
      <c r="AQ55" s="125"/>
      <c r="AR55" s="125"/>
      <c r="AS55" s="79">
        <f t="shared" si="4"/>
        <v>0</v>
      </c>
      <c r="AT55" s="77">
        <f t="shared" si="5"/>
        <v>0</v>
      </c>
      <c r="AU55" s="77">
        <f t="shared" si="6"/>
        <v>0</v>
      </c>
      <c r="AV55" s="345"/>
      <c r="AW55" s="126"/>
      <c r="AX55" s="126"/>
      <c r="AY55" s="126"/>
      <c r="AZ55" s="126"/>
      <c r="BA55" s="77">
        <f t="shared" si="7"/>
        <v>0</v>
      </c>
      <c r="BB55" s="83"/>
      <c r="BC55" s="133"/>
      <c r="BD55" s="62" t="str">
        <f t="shared" si="8"/>
        <v>正确</v>
      </c>
    </row>
    <row r="56" s="1" customFormat="1" ht="33" customHeight="1" spans="1:56">
      <c r="A56" s="128">
        <f t="shared" si="1"/>
        <v>52</v>
      </c>
      <c r="B56" s="115"/>
      <c r="C56" s="135"/>
      <c r="D56" s="117"/>
      <c r="E56" s="115"/>
      <c r="F56" s="87">
        <f t="shared" si="2"/>
        <v>30</v>
      </c>
      <c r="G56" s="136"/>
      <c r="H56" s="119"/>
      <c r="I56" s="119"/>
      <c r="J56" s="119"/>
      <c r="K56" s="119"/>
      <c r="L56" s="119"/>
      <c r="M56" s="119"/>
      <c r="N56" s="119"/>
      <c r="O56" s="119"/>
      <c r="P56" s="119"/>
      <c r="Q56" s="119"/>
      <c r="R56" s="119"/>
      <c r="S56" s="72">
        <f t="shared" si="9"/>
        <v>0</v>
      </c>
      <c r="T56" s="137"/>
      <c r="U56" s="122"/>
      <c r="V56" s="123"/>
      <c r="W56" s="124"/>
      <c r="X56" s="124"/>
      <c r="Y56" s="124"/>
      <c r="Z56" s="124"/>
      <c r="AA56" s="124"/>
      <c r="AB56" s="125"/>
      <c r="AC56" s="77">
        <f t="shared" si="3"/>
        <v>0</v>
      </c>
      <c r="AD56" s="125"/>
      <c r="AE56" s="125"/>
      <c r="AF56" s="125"/>
      <c r="AG56" s="125"/>
      <c r="AH56" s="125"/>
      <c r="AI56" s="125"/>
      <c r="AJ56" s="125"/>
      <c r="AK56" s="125"/>
      <c r="AL56" s="125"/>
      <c r="AM56" s="125"/>
      <c r="AN56" s="125"/>
      <c r="AO56" s="125"/>
      <c r="AP56" s="125"/>
      <c r="AQ56" s="125"/>
      <c r="AR56" s="125"/>
      <c r="AS56" s="79">
        <f t="shared" si="4"/>
        <v>0</v>
      </c>
      <c r="AT56" s="77">
        <f t="shared" si="5"/>
        <v>0</v>
      </c>
      <c r="AU56" s="77">
        <f t="shared" si="6"/>
        <v>0</v>
      </c>
      <c r="AV56" s="345"/>
      <c r="AW56" s="126"/>
      <c r="AX56" s="126"/>
      <c r="AY56" s="126"/>
      <c r="AZ56" s="126"/>
      <c r="BA56" s="77">
        <f t="shared" si="7"/>
        <v>0</v>
      </c>
      <c r="BB56" s="83"/>
      <c r="BC56" s="133"/>
      <c r="BD56" s="62" t="str">
        <f t="shared" si="8"/>
        <v>正确</v>
      </c>
    </row>
    <row r="57" s="1" customFormat="1" ht="33" customHeight="1" spans="1:56">
      <c r="A57" s="128">
        <f t="shared" si="1"/>
        <v>53</v>
      </c>
      <c r="B57" s="115"/>
      <c r="C57" s="135"/>
      <c r="D57" s="117"/>
      <c r="E57" s="115"/>
      <c r="F57" s="87">
        <f t="shared" si="2"/>
        <v>30</v>
      </c>
      <c r="G57" s="136"/>
      <c r="H57" s="119"/>
      <c r="I57" s="119"/>
      <c r="J57" s="119"/>
      <c r="K57" s="119"/>
      <c r="L57" s="119"/>
      <c r="M57" s="119"/>
      <c r="N57" s="119"/>
      <c r="O57" s="119"/>
      <c r="P57" s="119"/>
      <c r="Q57" s="119"/>
      <c r="R57" s="119"/>
      <c r="S57" s="72">
        <f t="shared" si="9"/>
        <v>0</v>
      </c>
      <c r="T57" s="137"/>
      <c r="U57" s="122"/>
      <c r="V57" s="123"/>
      <c r="W57" s="124"/>
      <c r="X57" s="124"/>
      <c r="Y57" s="124"/>
      <c r="Z57" s="124"/>
      <c r="AA57" s="124"/>
      <c r="AB57" s="125"/>
      <c r="AC57" s="77">
        <f t="shared" si="3"/>
        <v>0</v>
      </c>
      <c r="AD57" s="125"/>
      <c r="AE57" s="125"/>
      <c r="AF57" s="125"/>
      <c r="AG57" s="125"/>
      <c r="AH57" s="125"/>
      <c r="AI57" s="125"/>
      <c r="AJ57" s="125"/>
      <c r="AK57" s="125"/>
      <c r="AL57" s="125"/>
      <c r="AM57" s="125"/>
      <c r="AN57" s="125"/>
      <c r="AO57" s="125"/>
      <c r="AP57" s="125"/>
      <c r="AQ57" s="125"/>
      <c r="AR57" s="125"/>
      <c r="AS57" s="79">
        <f t="shared" si="4"/>
        <v>0</v>
      </c>
      <c r="AT57" s="77">
        <f t="shared" si="5"/>
        <v>0</v>
      </c>
      <c r="AU57" s="77">
        <f t="shared" si="6"/>
        <v>0</v>
      </c>
      <c r="AV57" s="345"/>
      <c r="AW57" s="126"/>
      <c r="AX57" s="126"/>
      <c r="AY57" s="126"/>
      <c r="AZ57" s="126"/>
      <c r="BA57" s="77">
        <f t="shared" si="7"/>
        <v>0</v>
      </c>
      <c r="BB57" s="83"/>
      <c r="BC57" s="133"/>
      <c r="BD57" s="62" t="str">
        <f t="shared" si="8"/>
        <v>正确</v>
      </c>
    </row>
    <row r="58" s="1" customFormat="1" ht="33" customHeight="1" spans="1:56">
      <c r="A58" s="128">
        <f t="shared" si="1"/>
        <v>54</v>
      </c>
      <c r="B58" s="115"/>
      <c r="C58" s="135"/>
      <c r="D58" s="117"/>
      <c r="E58" s="115"/>
      <c r="F58" s="87">
        <f t="shared" si="2"/>
        <v>30</v>
      </c>
      <c r="G58" s="136"/>
      <c r="H58" s="119"/>
      <c r="I58" s="119"/>
      <c r="J58" s="119"/>
      <c r="K58" s="119"/>
      <c r="L58" s="119"/>
      <c r="M58" s="119"/>
      <c r="N58" s="119"/>
      <c r="O58" s="119"/>
      <c r="P58" s="119"/>
      <c r="Q58" s="119"/>
      <c r="R58" s="119"/>
      <c r="S58" s="72">
        <f t="shared" si="9"/>
        <v>0</v>
      </c>
      <c r="T58" s="137"/>
      <c r="U58" s="122"/>
      <c r="V58" s="123"/>
      <c r="W58" s="124"/>
      <c r="X58" s="124"/>
      <c r="Y58" s="124"/>
      <c r="Z58" s="124"/>
      <c r="AA58" s="124"/>
      <c r="AB58" s="125"/>
      <c r="AC58" s="77">
        <f t="shared" si="3"/>
        <v>0</v>
      </c>
      <c r="AD58" s="125"/>
      <c r="AE58" s="125"/>
      <c r="AF58" s="125"/>
      <c r="AG58" s="125"/>
      <c r="AH58" s="125"/>
      <c r="AI58" s="125"/>
      <c r="AJ58" s="125"/>
      <c r="AK58" s="125"/>
      <c r="AL58" s="125"/>
      <c r="AM58" s="125"/>
      <c r="AN58" s="125"/>
      <c r="AO58" s="125"/>
      <c r="AP58" s="125"/>
      <c r="AQ58" s="125"/>
      <c r="AR58" s="125"/>
      <c r="AS58" s="79">
        <f t="shared" si="4"/>
        <v>0</v>
      </c>
      <c r="AT58" s="77">
        <f t="shared" si="5"/>
        <v>0</v>
      </c>
      <c r="AU58" s="77">
        <f t="shared" si="6"/>
        <v>0</v>
      </c>
      <c r="AV58" s="345"/>
      <c r="AW58" s="126"/>
      <c r="AX58" s="126"/>
      <c r="AY58" s="126"/>
      <c r="AZ58" s="126"/>
      <c r="BA58" s="77">
        <f t="shared" si="7"/>
        <v>0</v>
      </c>
      <c r="BB58" s="83"/>
      <c r="BC58" s="133"/>
      <c r="BD58" s="62" t="str">
        <f t="shared" si="8"/>
        <v>正确</v>
      </c>
    </row>
    <row r="59" s="1" customFormat="1" ht="33" customHeight="1" spans="1:56">
      <c r="A59" s="128">
        <f t="shared" si="1"/>
        <v>55</v>
      </c>
      <c r="B59" s="115"/>
      <c r="C59" s="135"/>
      <c r="D59" s="117"/>
      <c r="E59" s="115"/>
      <c r="F59" s="87">
        <f t="shared" si="2"/>
        <v>30</v>
      </c>
      <c r="G59" s="136"/>
      <c r="H59" s="119"/>
      <c r="I59" s="119"/>
      <c r="J59" s="119"/>
      <c r="K59" s="119"/>
      <c r="L59" s="119"/>
      <c r="M59" s="119"/>
      <c r="N59" s="119"/>
      <c r="O59" s="119"/>
      <c r="P59" s="119"/>
      <c r="Q59" s="119"/>
      <c r="R59" s="119"/>
      <c r="S59" s="72">
        <f t="shared" si="9"/>
        <v>0</v>
      </c>
      <c r="T59" s="137"/>
      <c r="U59" s="122"/>
      <c r="V59" s="123"/>
      <c r="W59" s="124"/>
      <c r="X59" s="124"/>
      <c r="Y59" s="124"/>
      <c r="Z59" s="124"/>
      <c r="AA59" s="124"/>
      <c r="AB59" s="125"/>
      <c r="AC59" s="77">
        <f t="shared" si="3"/>
        <v>0</v>
      </c>
      <c r="AD59" s="125"/>
      <c r="AE59" s="125"/>
      <c r="AF59" s="125"/>
      <c r="AG59" s="125"/>
      <c r="AH59" s="125"/>
      <c r="AI59" s="125"/>
      <c r="AJ59" s="125"/>
      <c r="AK59" s="125"/>
      <c r="AL59" s="125"/>
      <c r="AM59" s="125"/>
      <c r="AN59" s="125"/>
      <c r="AO59" s="125"/>
      <c r="AP59" s="125"/>
      <c r="AQ59" s="125"/>
      <c r="AR59" s="125"/>
      <c r="AS59" s="79">
        <f t="shared" si="4"/>
        <v>0</v>
      </c>
      <c r="AT59" s="77">
        <f t="shared" si="5"/>
        <v>0</v>
      </c>
      <c r="AU59" s="77">
        <f t="shared" si="6"/>
        <v>0</v>
      </c>
      <c r="AV59" s="345"/>
      <c r="AW59" s="126"/>
      <c r="AX59" s="126"/>
      <c r="AY59" s="126"/>
      <c r="AZ59" s="126"/>
      <c r="BA59" s="77">
        <f t="shared" si="7"/>
        <v>0</v>
      </c>
      <c r="BB59" s="83"/>
      <c r="BC59" s="133"/>
      <c r="BD59" s="62" t="str">
        <f t="shared" si="8"/>
        <v>正确</v>
      </c>
    </row>
    <row r="60" s="1" customFormat="1" ht="33" customHeight="1" spans="1:56">
      <c r="A60" s="128">
        <f t="shared" si="1"/>
        <v>56</v>
      </c>
      <c r="B60" s="115"/>
      <c r="C60" s="135"/>
      <c r="D60" s="117"/>
      <c r="E60" s="115"/>
      <c r="F60" s="87">
        <f t="shared" si="2"/>
        <v>30</v>
      </c>
      <c r="G60" s="136"/>
      <c r="H60" s="119"/>
      <c r="I60" s="119"/>
      <c r="J60" s="119"/>
      <c r="K60" s="119"/>
      <c r="L60" s="119"/>
      <c r="M60" s="119"/>
      <c r="N60" s="119"/>
      <c r="O60" s="119"/>
      <c r="P60" s="119"/>
      <c r="Q60" s="119"/>
      <c r="R60" s="119"/>
      <c r="S60" s="72">
        <f t="shared" si="9"/>
        <v>0</v>
      </c>
      <c r="T60" s="137"/>
      <c r="U60" s="122"/>
      <c r="V60" s="123"/>
      <c r="W60" s="124"/>
      <c r="X60" s="124"/>
      <c r="Y60" s="124"/>
      <c r="Z60" s="124"/>
      <c r="AA60" s="124"/>
      <c r="AB60" s="125"/>
      <c r="AC60" s="77">
        <f t="shared" si="3"/>
        <v>0</v>
      </c>
      <c r="AD60" s="125"/>
      <c r="AE60" s="125"/>
      <c r="AF60" s="125"/>
      <c r="AG60" s="125"/>
      <c r="AH60" s="125"/>
      <c r="AI60" s="125"/>
      <c r="AJ60" s="125"/>
      <c r="AK60" s="125"/>
      <c r="AL60" s="125"/>
      <c r="AM60" s="125"/>
      <c r="AN60" s="125"/>
      <c r="AO60" s="125"/>
      <c r="AP60" s="125"/>
      <c r="AQ60" s="125"/>
      <c r="AR60" s="125"/>
      <c r="AS60" s="79">
        <f t="shared" si="4"/>
        <v>0</v>
      </c>
      <c r="AT60" s="77">
        <f t="shared" si="5"/>
        <v>0</v>
      </c>
      <c r="AU60" s="77">
        <f t="shared" si="6"/>
        <v>0</v>
      </c>
      <c r="AV60" s="345"/>
      <c r="AW60" s="126"/>
      <c r="AX60" s="126"/>
      <c r="AY60" s="126"/>
      <c r="AZ60" s="126"/>
      <c r="BA60" s="77">
        <f t="shared" si="7"/>
        <v>0</v>
      </c>
      <c r="BB60" s="83"/>
      <c r="BC60" s="133"/>
      <c r="BD60" s="62" t="str">
        <f t="shared" si="8"/>
        <v>正确</v>
      </c>
    </row>
    <row r="61" s="1" customFormat="1" ht="33" customHeight="1" spans="1:56">
      <c r="A61" s="128">
        <f t="shared" si="1"/>
        <v>57</v>
      </c>
      <c r="B61" s="115"/>
      <c r="C61" s="135"/>
      <c r="D61" s="117"/>
      <c r="E61" s="115"/>
      <c r="F61" s="87">
        <f t="shared" si="2"/>
        <v>30</v>
      </c>
      <c r="G61" s="136"/>
      <c r="H61" s="119"/>
      <c r="I61" s="119"/>
      <c r="J61" s="119"/>
      <c r="K61" s="119"/>
      <c r="L61" s="119"/>
      <c r="M61" s="119"/>
      <c r="N61" s="119"/>
      <c r="O61" s="119"/>
      <c r="P61" s="119"/>
      <c r="Q61" s="119"/>
      <c r="R61" s="119"/>
      <c r="S61" s="72">
        <f t="shared" si="9"/>
        <v>0</v>
      </c>
      <c r="T61" s="137"/>
      <c r="U61" s="122"/>
      <c r="V61" s="123"/>
      <c r="W61" s="124"/>
      <c r="X61" s="124"/>
      <c r="Y61" s="124"/>
      <c r="Z61" s="124"/>
      <c r="AA61" s="124"/>
      <c r="AB61" s="125"/>
      <c r="AC61" s="77">
        <f t="shared" si="3"/>
        <v>0</v>
      </c>
      <c r="AD61" s="125"/>
      <c r="AE61" s="125"/>
      <c r="AF61" s="125"/>
      <c r="AG61" s="125"/>
      <c r="AH61" s="125"/>
      <c r="AI61" s="125"/>
      <c r="AJ61" s="125"/>
      <c r="AK61" s="125"/>
      <c r="AL61" s="125"/>
      <c r="AM61" s="125"/>
      <c r="AN61" s="125"/>
      <c r="AO61" s="125"/>
      <c r="AP61" s="125"/>
      <c r="AQ61" s="125"/>
      <c r="AR61" s="125"/>
      <c r="AS61" s="79">
        <f t="shared" si="4"/>
        <v>0</v>
      </c>
      <c r="AT61" s="77">
        <f t="shared" si="5"/>
        <v>0</v>
      </c>
      <c r="AU61" s="77">
        <f t="shared" si="6"/>
        <v>0</v>
      </c>
      <c r="AV61" s="345"/>
      <c r="AW61" s="126"/>
      <c r="AX61" s="126"/>
      <c r="AY61" s="126"/>
      <c r="AZ61" s="126"/>
      <c r="BA61" s="77">
        <f t="shared" si="7"/>
        <v>0</v>
      </c>
      <c r="BB61" s="83"/>
      <c r="BC61" s="133"/>
      <c r="BD61" s="62" t="str">
        <f t="shared" si="8"/>
        <v>正确</v>
      </c>
    </row>
    <row r="62" s="1" customFormat="1" ht="33" customHeight="1" spans="1:56">
      <c r="A62" s="128">
        <f t="shared" si="1"/>
        <v>58</v>
      </c>
      <c r="B62" s="115"/>
      <c r="C62" s="135"/>
      <c r="D62" s="117"/>
      <c r="E62" s="115"/>
      <c r="F62" s="87">
        <f t="shared" si="2"/>
        <v>30</v>
      </c>
      <c r="G62" s="136"/>
      <c r="H62" s="119"/>
      <c r="I62" s="119"/>
      <c r="J62" s="119"/>
      <c r="K62" s="119"/>
      <c r="L62" s="119"/>
      <c r="M62" s="119"/>
      <c r="N62" s="119"/>
      <c r="O62" s="119"/>
      <c r="P62" s="119"/>
      <c r="Q62" s="119"/>
      <c r="R62" s="119"/>
      <c r="S62" s="72">
        <f t="shared" si="9"/>
        <v>0</v>
      </c>
      <c r="T62" s="137"/>
      <c r="U62" s="122"/>
      <c r="V62" s="123"/>
      <c r="W62" s="124"/>
      <c r="X62" s="124"/>
      <c r="Y62" s="124"/>
      <c r="Z62" s="124"/>
      <c r="AA62" s="124"/>
      <c r="AB62" s="125"/>
      <c r="AC62" s="77">
        <f t="shared" si="3"/>
        <v>0</v>
      </c>
      <c r="AD62" s="125"/>
      <c r="AE62" s="125"/>
      <c r="AF62" s="125"/>
      <c r="AG62" s="125"/>
      <c r="AH62" s="125"/>
      <c r="AI62" s="125"/>
      <c r="AJ62" s="125"/>
      <c r="AK62" s="125"/>
      <c r="AL62" s="125"/>
      <c r="AM62" s="125"/>
      <c r="AN62" s="125"/>
      <c r="AO62" s="125"/>
      <c r="AP62" s="125"/>
      <c r="AQ62" s="125"/>
      <c r="AR62" s="125"/>
      <c r="AS62" s="79">
        <f t="shared" si="4"/>
        <v>0</v>
      </c>
      <c r="AT62" s="77">
        <f t="shared" si="5"/>
        <v>0</v>
      </c>
      <c r="AU62" s="77">
        <f t="shared" si="6"/>
        <v>0</v>
      </c>
      <c r="AV62" s="345"/>
      <c r="AW62" s="126"/>
      <c r="AX62" s="126"/>
      <c r="AY62" s="126"/>
      <c r="AZ62" s="126"/>
      <c r="BA62" s="77">
        <f t="shared" si="7"/>
        <v>0</v>
      </c>
      <c r="BB62" s="83"/>
      <c r="BC62" s="133"/>
      <c r="BD62" s="62" t="str">
        <f t="shared" si="8"/>
        <v>正确</v>
      </c>
    </row>
    <row r="63" s="1" customFormat="1" ht="33" customHeight="1" spans="1:56">
      <c r="A63" s="128">
        <f t="shared" si="1"/>
        <v>59</v>
      </c>
      <c r="B63" s="115"/>
      <c r="C63" s="135"/>
      <c r="D63" s="117"/>
      <c r="E63" s="115"/>
      <c r="F63" s="87">
        <f t="shared" si="2"/>
        <v>30</v>
      </c>
      <c r="G63" s="136"/>
      <c r="H63" s="119"/>
      <c r="I63" s="119"/>
      <c r="J63" s="119"/>
      <c r="K63" s="119"/>
      <c r="L63" s="119"/>
      <c r="M63" s="119"/>
      <c r="N63" s="119"/>
      <c r="O63" s="119"/>
      <c r="P63" s="119"/>
      <c r="Q63" s="119"/>
      <c r="R63" s="119"/>
      <c r="S63" s="72">
        <f t="shared" si="9"/>
        <v>0</v>
      </c>
      <c r="T63" s="137"/>
      <c r="U63" s="122"/>
      <c r="V63" s="123"/>
      <c r="W63" s="124"/>
      <c r="X63" s="124"/>
      <c r="Y63" s="124"/>
      <c r="Z63" s="124"/>
      <c r="AA63" s="124"/>
      <c r="AB63" s="125"/>
      <c r="AC63" s="77">
        <f t="shared" si="3"/>
        <v>0</v>
      </c>
      <c r="AD63" s="125"/>
      <c r="AE63" s="125"/>
      <c r="AF63" s="125"/>
      <c r="AG63" s="125"/>
      <c r="AH63" s="125"/>
      <c r="AI63" s="125"/>
      <c r="AJ63" s="125"/>
      <c r="AK63" s="125"/>
      <c r="AL63" s="125"/>
      <c r="AM63" s="125"/>
      <c r="AN63" s="125"/>
      <c r="AO63" s="125"/>
      <c r="AP63" s="125"/>
      <c r="AQ63" s="125"/>
      <c r="AR63" s="125"/>
      <c r="AS63" s="79">
        <f t="shared" si="4"/>
        <v>0</v>
      </c>
      <c r="AT63" s="77">
        <f t="shared" si="5"/>
        <v>0</v>
      </c>
      <c r="AU63" s="77">
        <f t="shared" si="6"/>
        <v>0</v>
      </c>
      <c r="AV63" s="345"/>
      <c r="AW63" s="126"/>
      <c r="AX63" s="126"/>
      <c r="AY63" s="126"/>
      <c r="AZ63" s="126"/>
      <c r="BA63" s="77">
        <f t="shared" si="7"/>
        <v>0</v>
      </c>
      <c r="BB63" s="83"/>
      <c r="BC63" s="133"/>
      <c r="BD63" s="62" t="str">
        <f t="shared" si="8"/>
        <v>正确</v>
      </c>
    </row>
    <row r="64" s="1" customFormat="1" ht="33" customHeight="1" spans="1:56">
      <c r="A64" s="128">
        <f t="shared" si="1"/>
        <v>60</v>
      </c>
      <c r="B64" s="115"/>
      <c r="C64" s="135"/>
      <c r="D64" s="117"/>
      <c r="E64" s="115"/>
      <c r="F64" s="87">
        <f t="shared" si="2"/>
        <v>30</v>
      </c>
      <c r="G64" s="136"/>
      <c r="H64" s="119"/>
      <c r="I64" s="119"/>
      <c r="J64" s="119"/>
      <c r="K64" s="119"/>
      <c r="L64" s="119"/>
      <c r="M64" s="119"/>
      <c r="N64" s="119"/>
      <c r="O64" s="119"/>
      <c r="P64" s="119"/>
      <c r="Q64" s="119"/>
      <c r="R64" s="119"/>
      <c r="S64" s="72">
        <f t="shared" si="9"/>
        <v>0</v>
      </c>
      <c r="T64" s="137"/>
      <c r="U64" s="122"/>
      <c r="V64" s="123"/>
      <c r="W64" s="124"/>
      <c r="X64" s="124"/>
      <c r="Y64" s="124"/>
      <c r="Z64" s="124"/>
      <c r="AA64" s="124"/>
      <c r="AB64" s="125"/>
      <c r="AC64" s="77">
        <f t="shared" si="3"/>
        <v>0</v>
      </c>
      <c r="AD64" s="125"/>
      <c r="AE64" s="125"/>
      <c r="AF64" s="125"/>
      <c r="AG64" s="125"/>
      <c r="AH64" s="125"/>
      <c r="AI64" s="125"/>
      <c r="AJ64" s="125"/>
      <c r="AK64" s="125"/>
      <c r="AL64" s="125"/>
      <c r="AM64" s="125"/>
      <c r="AN64" s="125"/>
      <c r="AO64" s="125"/>
      <c r="AP64" s="125"/>
      <c r="AQ64" s="125"/>
      <c r="AR64" s="125"/>
      <c r="AS64" s="79">
        <f t="shared" si="4"/>
        <v>0</v>
      </c>
      <c r="AT64" s="77">
        <f t="shared" si="5"/>
        <v>0</v>
      </c>
      <c r="AU64" s="77">
        <f t="shared" si="6"/>
        <v>0</v>
      </c>
      <c r="AV64" s="345"/>
      <c r="AW64" s="126"/>
      <c r="AX64" s="126"/>
      <c r="AY64" s="126"/>
      <c r="AZ64" s="126"/>
      <c r="BA64" s="77">
        <f t="shared" si="7"/>
        <v>0</v>
      </c>
      <c r="BB64" s="83"/>
      <c r="BC64" s="133"/>
      <c r="BD64" s="62" t="str">
        <f t="shared" si="8"/>
        <v>正确</v>
      </c>
    </row>
    <row r="65" s="1" customFormat="1" ht="33" customHeight="1" spans="1:56">
      <c r="A65" s="128">
        <f t="shared" si="1"/>
        <v>61</v>
      </c>
      <c r="B65" s="115"/>
      <c r="C65" s="135"/>
      <c r="D65" s="117"/>
      <c r="E65" s="115"/>
      <c r="F65" s="87">
        <f t="shared" si="2"/>
        <v>30</v>
      </c>
      <c r="G65" s="136"/>
      <c r="H65" s="119"/>
      <c r="I65" s="119"/>
      <c r="J65" s="119"/>
      <c r="K65" s="119"/>
      <c r="L65" s="119"/>
      <c r="M65" s="119"/>
      <c r="N65" s="119"/>
      <c r="O65" s="119"/>
      <c r="P65" s="119"/>
      <c r="Q65" s="119"/>
      <c r="R65" s="119"/>
      <c r="S65" s="72">
        <f t="shared" si="9"/>
        <v>0</v>
      </c>
      <c r="T65" s="137"/>
      <c r="U65" s="122"/>
      <c r="V65" s="123"/>
      <c r="W65" s="124"/>
      <c r="X65" s="124"/>
      <c r="Y65" s="124"/>
      <c r="Z65" s="124"/>
      <c r="AA65" s="124"/>
      <c r="AB65" s="125"/>
      <c r="AC65" s="77">
        <f t="shared" si="3"/>
        <v>0</v>
      </c>
      <c r="AD65" s="125"/>
      <c r="AE65" s="125"/>
      <c r="AF65" s="125"/>
      <c r="AG65" s="125"/>
      <c r="AH65" s="125"/>
      <c r="AI65" s="125"/>
      <c r="AJ65" s="125"/>
      <c r="AK65" s="125"/>
      <c r="AL65" s="125"/>
      <c r="AM65" s="125"/>
      <c r="AN65" s="125"/>
      <c r="AO65" s="125"/>
      <c r="AP65" s="125"/>
      <c r="AQ65" s="125"/>
      <c r="AR65" s="125"/>
      <c r="AS65" s="79">
        <f t="shared" si="4"/>
        <v>0</v>
      </c>
      <c r="AT65" s="77">
        <f t="shared" si="5"/>
        <v>0</v>
      </c>
      <c r="AU65" s="77">
        <f t="shared" si="6"/>
        <v>0</v>
      </c>
      <c r="AV65" s="345"/>
      <c r="AW65" s="126"/>
      <c r="AX65" s="126"/>
      <c r="AY65" s="126"/>
      <c r="AZ65" s="126"/>
      <c r="BA65" s="77">
        <f t="shared" si="7"/>
        <v>0</v>
      </c>
      <c r="BB65" s="83"/>
      <c r="BC65" s="133"/>
      <c r="BD65" s="62" t="str">
        <f t="shared" si="8"/>
        <v>正确</v>
      </c>
    </row>
    <row r="66" s="1" customFormat="1" ht="33" customHeight="1" spans="1:56">
      <c r="A66" s="128">
        <f t="shared" si="1"/>
        <v>62</v>
      </c>
      <c r="B66" s="115"/>
      <c r="C66" s="135"/>
      <c r="D66" s="117"/>
      <c r="E66" s="115"/>
      <c r="F66" s="87">
        <f t="shared" si="2"/>
        <v>30</v>
      </c>
      <c r="G66" s="136"/>
      <c r="H66" s="119"/>
      <c r="I66" s="119"/>
      <c r="J66" s="119"/>
      <c r="K66" s="119"/>
      <c r="L66" s="119"/>
      <c r="M66" s="119"/>
      <c r="N66" s="119"/>
      <c r="O66" s="119"/>
      <c r="P66" s="119"/>
      <c r="Q66" s="119"/>
      <c r="R66" s="119"/>
      <c r="S66" s="72">
        <f t="shared" si="9"/>
        <v>0</v>
      </c>
      <c r="T66" s="137"/>
      <c r="U66" s="122"/>
      <c r="V66" s="123"/>
      <c r="W66" s="124"/>
      <c r="X66" s="124"/>
      <c r="Y66" s="124"/>
      <c r="Z66" s="124"/>
      <c r="AA66" s="124"/>
      <c r="AB66" s="125"/>
      <c r="AC66" s="77">
        <f t="shared" si="3"/>
        <v>0</v>
      </c>
      <c r="AD66" s="125"/>
      <c r="AE66" s="125"/>
      <c r="AF66" s="125"/>
      <c r="AG66" s="125"/>
      <c r="AH66" s="125"/>
      <c r="AI66" s="125"/>
      <c r="AJ66" s="125"/>
      <c r="AK66" s="125"/>
      <c r="AL66" s="125"/>
      <c r="AM66" s="125"/>
      <c r="AN66" s="125"/>
      <c r="AO66" s="125"/>
      <c r="AP66" s="125"/>
      <c r="AQ66" s="125"/>
      <c r="AR66" s="125"/>
      <c r="AS66" s="79">
        <f t="shared" si="4"/>
        <v>0</v>
      </c>
      <c r="AT66" s="77">
        <f t="shared" si="5"/>
        <v>0</v>
      </c>
      <c r="AU66" s="77">
        <f t="shared" si="6"/>
        <v>0</v>
      </c>
      <c r="AV66" s="345"/>
      <c r="AW66" s="126"/>
      <c r="AX66" s="126"/>
      <c r="AY66" s="126"/>
      <c r="AZ66" s="126"/>
      <c r="BA66" s="77">
        <f t="shared" si="7"/>
        <v>0</v>
      </c>
      <c r="BB66" s="83"/>
      <c r="BC66" s="133"/>
      <c r="BD66" s="62" t="str">
        <f t="shared" si="8"/>
        <v>正确</v>
      </c>
    </row>
    <row r="67" s="1" customFormat="1" ht="33" customHeight="1" spans="1:56">
      <c r="A67" s="128">
        <f t="shared" si="1"/>
        <v>63</v>
      </c>
      <c r="B67" s="115"/>
      <c r="C67" s="135"/>
      <c r="D67" s="117"/>
      <c r="E67" s="115"/>
      <c r="F67" s="87">
        <f t="shared" si="2"/>
        <v>30</v>
      </c>
      <c r="G67" s="136"/>
      <c r="H67" s="119"/>
      <c r="I67" s="119"/>
      <c r="J67" s="119"/>
      <c r="K67" s="119"/>
      <c r="L67" s="119"/>
      <c r="M67" s="119"/>
      <c r="N67" s="119"/>
      <c r="O67" s="119"/>
      <c r="P67" s="119"/>
      <c r="Q67" s="119"/>
      <c r="R67" s="119"/>
      <c r="S67" s="72">
        <f t="shared" si="9"/>
        <v>0</v>
      </c>
      <c r="T67" s="137"/>
      <c r="U67" s="122"/>
      <c r="V67" s="123"/>
      <c r="W67" s="124"/>
      <c r="X67" s="124"/>
      <c r="Y67" s="124"/>
      <c r="Z67" s="124"/>
      <c r="AA67" s="124"/>
      <c r="AB67" s="125"/>
      <c r="AC67" s="77">
        <f t="shared" si="3"/>
        <v>0</v>
      </c>
      <c r="AD67" s="125"/>
      <c r="AE67" s="125"/>
      <c r="AF67" s="125"/>
      <c r="AG67" s="125"/>
      <c r="AH67" s="125"/>
      <c r="AI67" s="125"/>
      <c r="AJ67" s="125"/>
      <c r="AK67" s="125"/>
      <c r="AL67" s="125"/>
      <c r="AM67" s="125"/>
      <c r="AN67" s="125"/>
      <c r="AO67" s="125"/>
      <c r="AP67" s="125"/>
      <c r="AQ67" s="125"/>
      <c r="AR67" s="125"/>
      <c r="AS67" s="79">
        <f t="shared" si="4"/>
        <v>0</v>
      </c>
      <c r="AT67" s="77">
        <f t="shared" si="5"/>
        <v>0</v>
      </c>
      <c r="AU67" s="77">
        <f t="shared" si="6"/>
        <v>0</v>
      </c>
      <c r="AV67" s="345"/>
      <c r="AW67" s="126"/>
      <c r="AX67" s="126"/>
      <c r="AY67" s="126"/>
      <c r="AZ67" s="126"/>
      <c r="BA67" s="77">
        <f t="shared" si="7"/>
        <v>0</v>
      </c>
      <c r="BB67" s="83"/>
      <c r="BC67" s="133"/>
      <c r="BD67" s="62" t="str">
        <f t="shared" si="8"/>
        <v>正确</v>
      </c>
    </row>
    <row r="68" s="1" customFormat="1" ht="33" customHeight="1" spans="1:56">
      <c r="A68" s="128">
        <f t="shared" si="1"/>
        <v>64</v>
      </c>
      <c r="B68" s="115"/>
      <c r="C68" s="135"/>
      <c r="D68" s="117"/>
      <c r="E68" s="115"/>
      <c r="F68" s="87">
        <f t="shared" si="2"/>
        <v>30</v>
      </c>
      <c r="G68" s="136"/>
      <c r="H68" s="119"/>
      <c r="I68" s="119"/>
      <c r="J68" s="119"/>
      <c r="K68" s="119"/>
      <c r="L68" s="119"/>
      <c r="M68" s="119"/>
      <c r="N68" s="119"/>
      <c r="O68" s="119"/>
      <c r="P68" s="119"/>
      <c r="Q68" s="119"/>
      <c r="R68" s="119"/>
      <c r="S68" s="72">
        <f t="shared" si="9"/>
        <v>0</v>
      </c>
      <c r="T68" s="137"/>
      <c r="U68" s="122"/>
      <c r="V68" s="123"/>
      <c r="W68" s="124"/>
      <c r="X68" s="124"/>
      <c r="Y68" s="124"/>
      <c r="Z68" s="124"/>
      <c r="AA68" s="124"/>
      <c r="AB68" s="125"/>
      <c r="AC68" s="77">
        <f t="shared" si="3"/>
        <v>0</v>
      </c>
      <c r="AD68" s="125"/>
      <c r="AE68" s="125"/>
      <c r="AF68" s="125"/>
      <c r="AG68" s="125"/>
      <c r="AH68" s="125"/>
      <c r="AI68" s="125"/>
      <c r="AJ68" s="125"/>
      <c r="AK68" s="125"/>
      <c r="AL68" s="125"/>
      <c r="AM68" s="125"/>
      <c r="AN68" s="125"/>
      <c r="AO68" s="125"/>
      <c r="AP68" s="125"/>
      <c r="AQ68" s="125"/>
      <c r="AR68" s="125"/>
      <c r="AS68" s="79">
        <f t="shared" si="4"/>
        <v>0</v>
      </c>
      <c r="AT68" s="77">
        <f t="shared" si="5"/>
        <v>0</v>
      </c>
      <c r="AU68" s="77">
        <f t="shared" si="6"/>
        <v>0</v>
      </c>
      <c r="AV68" s="345"/>
      <c r="AW68" s="126"/>
      <c r="AX68" s="126"/>
      <c r="AY68" s="126"/>
      <c r="AZ68" s="126"/>
      <c r="BA68" s="77">
        <f t="shared" si="7"/>
        <v>0</v>
      </c>
      <c r="BB68" s="83"/>
      <c r="BC68" s="133"/>
      <c r="BD68" s="62" t="str">
        <f t="shared" si="8"/>
        <v>正确</v>
      </c>
    </row>
    <row r="69" s="1" customFormat="1" ht="33" customHeight="1" spans="1:56">
      <c r="A69" s="128">
        <f t="shared" ref="A69:A132" si="10">ROW()-4</f>
        <v>65</v>
      </c>
      <c r="B69" s="115"/>
      <c r="C69" s="135"/>
      <c r="D69" s="117"/>
      <c r="E69" s="115"/>
      <c r="F69" s="87">
        <f t="shared" ref="F69:F132" si="11">IF($C$2-D69+1&lt;$E$2,$C$2-D69+1,$E$2)</f>
        <v>30</v>
      </c>
      <c r="G69" s="136"/>
      <c r="H69" s="119"/>
      <c r="I69" s="119"/>
      <c r="J69" s="119"/>
      <c r="K69" s="119"/>
      <c r="L69" s="119"/>
      <c r="M69" s="119"/>
      <c r="N69" s="119"/>
      <c r="O69" s="119"/>
      <c r="P69" s="119"/>
      <c r="Q69" s="119"/>
      <c r="R69" s="119"/>
      <c r="S69" s="72">
        <f t="shared" si="9"/>
        <v>0</v>
      </c>
      <c r="T69" s="137"/>
      <c r="U69" s="122"/>
      <c r="V69" s="123"/>
      <c r="W69" s="124"/>
      <c r="X69" s="124"/>
      <c r="Y69" s="124"/>
      <c r="Z69" s="124"/>
      <c r="AA69" s="124"/>
      <c r="AB69" s="125"/>
      <c r="AC69" s="77">
        <f t="shared" ref="AC69:AC132" si="12">IF(G69="是",30,0)</f>
        <v>0</v>
      </c>
      <c r="AD69" s="125"/>
      <c r="AE69" s="125"/>
      <c r="AF69" s="125"/>
      <c r="AG69" s="125"/>
      <c r="AH69" s="125"/>
      <c r="AI69" s="125"/>
      <c r="AJ69" s="125"/>
      <c r="AK69" s="125"/>
      <c r="AL69" s="125"/>
      <c r="AM69" s="125"/>
      <c r="AN69" s="125"/>
      <c r="AO69" s="125"/>
      <c r="AP69" s="125"/>
      <c r="AQ69" s="125"/>
      <c r="AR69" s="125"/>
      <c r="AS69" s="79">
        <f t="shared" ref="AS69:AS132" si="13">IFERROR(U69/$E$2*2*H69+I69*2,0)</f>
        <v>0</v>
      </c>
      <c r="AT69" s="77">
        <f t="shared" ref="AT69:AT132" si="14">IFERROR(U69/$E$2*(J69+K69*0.2+L69+M69*0.5),0)</f>
        <v>0</v>
      </c>
      <c r="AU69" s="77">
        <f t="shared" ref="AU69:AU132" si="15">ROUND(SUM(V69:AP69)-SUM(AQ69:AT69),2)</f>
        <v>0</v>
      </c>
      <c r="AV69" s="345"/>
      <c r="AW69" s="126"/>
      <c r="AX69" s="126"/>
      <c r="AY69" s="126"/>
      <c r="AZ69" s="126"/>
      <c r="BA69" s="77">
        <f t="shared" ref="BA69:BA132" si="16">ROUND(AU69-SUM(AV69:AZ69),2)</f>
        <v>0</v>
      </c>
      <c r="BB69" s="83"/>
      <c r="BC69" s="133"/>
      <c r="BD69" s="62" t="str">
        <f t="shared" ref="BD69:BD132" si="17">IF(U69-SUM(V69:AB69)=0,"正确","错误")</f>
        <v>正确</v>
      </c>
    </row>
    <row r="70" s="1" customFormat="1" ht="33" customHeight="1" spans="1:56">
      <c r="A70" s="128">
        <f t="shared" si="10"/>
        <v>66</v>
      </c>
      <c r="B70" s="115"/>
      <c r="C70" s="135"/>
      <c r="D70" s="117"/>
      <c r="E70" s="115"/>
      <c r="F70" s="87">
        <f t="shared" si="11"/>
        <v>30</v>
      </c>
      <c r="G70" s="136"/>
      <c r="H70" s="119"/>
      <c r="I70" s="119"/>
      <c r="J70" s="119"/>
      <c r="K70" s="119"/>
      <c r="L70" s="119"/>
      <c r="M70" s="119"/>
      <c r="N70" s="119"/>
      <c r="O70" s="119"/>
      <c r="P70" s="119"/>
      <c r="Q70" s="119"/>
      <c r="R70" s="119"/>
      <c r="S70" s="72">
        <f t="shared" si="9"/>
        <v>0</v>
      </c>
      <c r="T70" s="137"/>
      <c r="U70" s="122"/>
      <c r="V70" s="123"/>
      <c r="W70" s="124"/>
      <c r="X70" s="124"/>
      <c r="Y70" s="124"/>
      <c r="Z70" s="124"/>
      <c r="AA70" s="124"/>
      <c r="AB70" s="125"/>
      <c r="AC70" s="77">
        <f t="shared" si="12"/>
        <v>0</v>
      </c>
      <c r="AD70" s="125"/>
      <c r="AE70" s="125"/>
      <c r="AF70" s="125"/>
      <c r="AG70" s="125"/>
      <c r="AH70" s="125"/>
      <c r="AI70" s="125"/>
      <c r="AJ70" s="125"/>
      <c r="AK70" s="125"/>
      <c r="AL70" s="125"/>
      <c r="AM70" s="125"/>
      <c r="AN70" s="125"/>
      <c r="AO70" s="125"/>
      <c r="AP70" s="125"/>
      <c r="AQ70" s="125"/>
      <c r="AR70" s="125"/>
      <c r="AS70" s="79">
        <f t="shared" si="13"/>
        <v>0</v>
      </c>
      <c r="AT70" s="77">
        <f t="shared" si="14"/>
        <v>0</v>
      </c>
      <c r="AU70" s="77">
        <f t="shared" si="15"/>
        <v>0</v>
      </c>
      <c r="AV70" s="345"/>
      <c r="AW70" s="126"/>
      <c r="AX70" s="126"/>
      <c r="AY70" s="126"/>
      <c r="AZ70" s="126"/>
      <c r="BA70" s="77">
        <f t="shared" si="16"/>
        <v>0</v>
      </c>
      <c r="BB70" s="83"/>
      <c r="BC70" s="133"/>
      <c r="BD70" s="62" t="str">
        <f t="shared" si="17"/>
        <v>正确</v>
      </c>
    </row>
    <row r="71" s="1" customFormat="1" ht="33" customHeight="1" spans="1:56">
      <c r="A71" s="128">
        <f t="shared" si="10"/>
        <v>67</v>
      </c>
      <c r="B71" s="115"/>
      <c r="C71" s="135"/>
      <c r="D71" s="117"/>
      <c r="E71" s="115"/>
      <c r="F71" s="87">
        <f t="shared" si="11"/>
        <v>30</v>
      </c>
      <c r="G71" s="136"/>
      <c r="H71" s="119"/>
      <c r="I71" s="119"/>
      <c r="J71" s="119"/>
      <c r="K71" s="119"/>
      <c r="L71" s="119"/>
      <c r="M71" s="119"/>
      <c r="N71" s="119"/>
      <c r="O71" s="119"/>
      <c r="P71" s="119"/>
      <c r="Q71" s="119"/>
      <c r="R71" s="119"/>
      <c r="S71" s="72">
        <f t="shared" si="9"/>
        <v>0</v>
      </c>
      <c r="T71" s="137"/>
      <c r="U71" s="122"/>
      <c r="V71" s="123"/>
      <c r="W71" s="124"/>
      <c r="X71" s="124"/>
      <c r="Y71" s="124"/>
      <c r="Z71" s="124"/>
      <c r="AA71" s="124"/>
      <c r="AB71" s="125"/>
      <c r="AC71" s="77">
        <f t="shared" si="12"/>
        <v>0</v>
      </c>
      <c r="AD71" s="125"/>
      <c r="AE71" s="125"/>
      <c r="AF71" s="125"/>
      <c r="AG71" s="125"/>
      <c r="AH71" s="125"/>
      <c r="AI71" s="125"/>
      <c r="AJ71" s="125"/>
      <c r="AK71" s="125"/>
      <c r="AL71" s="125"/>
      <c r="AM71" s="125"/>
      <c r="AN71" s="125"/>
      <c r="AO71" s="125"/>
      <c r="AP71" s="125"/>
      <c r="AQ71" s="125"/>
      <c r="AR71" s="125"/>
      <c r="AS71" s="79">
        <f t="shared" si="13"/>
        <v>0</v>
      </c>
      <c r="AT71" s="77">
        <f t="shared" si="14"/>
        <v>0</v>
      </c>
      <c r="AU71" s="77">
        <f t="shared" si="15"/>
        <v>0</v>
      </c>
      <c r="AV71" s="345"/>
      <c r="AW71" s="126"/>
      <c r="AX71" s="126"/>
      <c r="AY71" s="126"/>
      <c r="AZ71" s="126"/>
      <c r="BA71" s="77">
        <f t="shared" si="16"/>
        <v>0</v>
      </c>
      <c r="BB71" s="83"/>
      <c r="BC71" s="133"/>
      <c r="BD71" s="62" t="str">
        <f t="shared" si="17"/>
        <v>正确</v>
      </c>
    </row>
    <row r="72" s="1" customFormat="1" ht="33" customHeight="1" spans="1:56">
      <c r="A72" s="128">
        <f t="shared" si="10"/>
        <v>68</v>
      </c>
      <c r="B72" s="115"/>
      <c r="C72" s="135"/>
      <c r="D72" s="117"/>
      <c r="E72" s="115"/>
      <c r="F72" s="87">
        <f t="shared" si="11"/>
        <v>30</v>
      </c>
      <c r="G72" s="136"/>
      <c r="H72" s="119"/>
      <c r="I72" s="119"/>
      <c r="J72" s="119"/>
      <c r="K72" s="119"/>
      <c r="L72" s="119"/>
      <c r="M72" s="119"/>
      <c r="N72" s="119"/>
      <c r="O72" s="119"/>
      <c r="P72" s="119"/>
      <c r="Q72" s="119"/>
      <c r="R72" s="119"/>
      <c r="S72" s="72">
        <f t="shared" si="9"/>
        <v>0</v>
      </c>
      <c r="T72" s="137"/>
      <c r="U72" s="122"/>
      <c r="V72" s="123"/>
      <c r="W72" s="124"/>
      <c r="X72" s="124"/>
      <c r="Y72" s="124"/>
      <c r="Z72" s="124"/>
      <c r="AA72" s="124"/>
      <c r="AB72" s="125"/>
      <c r="AC72" s="77">
        <f t="shared" si="12"/>
        <v>0</v>
      </c>
      <c r="AD72" s="125"/>
      <c r="AE72" s="125"/>
      <c r="AF72" s="125"/>
      <c r="AG72" s="125"/>
      <c r="AH72" s="125"/>
      <c r="AI72" s="125"/>
      <c r="AJ72" s="125"/>
      <c r="AK72" s="125"/>
      <c r="AL72" s="125"/>
      <c r="AM72" s="125"/>
      <c r="AN72" s="125"/>
      <c r="AO72" s="125"/>
      <c r="AP72" s="125"/>
      <c r="AQ72" s="125"/>
      <c r="AR72" s="125"/>
      <c r="AS72" s="79">
        <f t="shared" si="13"/>
        <v>0</v>
      </c>
      <c r="AT72" s="77">
        <f t="shared" si="14"/>
        <v>0</v>
      </c>
      <c r="AU72" s="77">
        <f t="shared" si="15"/>
        <v>0</v>
      </c>
      <c r="AV72" s="345"/>
      <c r="AW72" s="126"/>
      <c r="AX72" s="126"/>
      <c r="AY72" s="126"/>
      <c r="AZ72" s="126"/>
      <c r="BA72" s="77">
        <f t="shared" si="16"/>
        <v>0</v>
      </c>
      <c r="BB72" s="83"/>
      <c r="BC72" s="133"/>
      <c r="BD72" s="62" t="str">
        <f t="shared" si="17"/>
        <v>正确</v>
      </c>
    </row>
    <row r="73" s="1" customFormat="1" ht="33" customHeight="1" spans="1:56">
      <c r="A73" s="128">
        <f t="shared" si="10"/>
        <v>69</v>
      </c>
      <c r="B73" s="115"/>
      <c r="C73" s="135"/>
      <c r="D73" s="117"/>
      <c r="E73" s="115"/>
      <c r="F73" s="87">
        <f t="shared" si="11"/>
        <v>30</v>
      </c>
      <c r="G73" s="136"/>
      <c r="H73" s="119"/>
      <c r="I73" s="119"/>
      <c r="J73" s="119"/>
      <c r="K73" s="119"/>
      <c r="L73" s="119"/>
      <c r="M73" s="119"/>
      <c r="N73" s="119"/>
      <c r="O73" s="119"/>
      <c r="P73" s="119"/>
      <c r="Q73" s="119"/>
      <c r="R73" s="119"/>
      <c r="S73" s="72">
        <f t="shared" si="9"/>
        <v>0</v>
      </c>
      <c r="T73" s="137"/>
      <c r="U73" s="122"/>
      <c r="V73" s="123"/>
      <c r="W73" s="124"/>
      <c r="X73" s="124"/>
      <c r="Y73" s="124"/>
      <c r="Z73" s="124"/>
      <c r="AA73" s="124"/>
      <c r="AB73" s="125"/>
      <c r="AC73" s="77">
        <f t="shared" si="12"/>
        <v>0</v>
      </c>
      <c r="AD73" s="125"/>
      <c r="AE73" s="125"/>
      <c r="AF73" s="125"/>
      <c r="AG73" s="125"/>
      <c r="AH73" s="125"/>
      <c r="AI73" s="125"/>
      <c r="AJ73" s="125"/>
      <c r="AK73" s="125"/>
      <c r="AL73" s="125"/>
      <c r="AM73" s="125"/>
      <c r="AN73" s="125"/>
      <c r="AO73" s="125"/>
      <c r="AP73" s="125"/>
      <c r="AQ73" s="125"/>
      <c r="AR73" s="125"/>
      <c r="AS73" s="79">
        <f t="shared" si="13"/>
        <v>0</v>
      </c>
      <c r="AT73" s="77">
        <f t="shared" si="14"/>
        <v>0</v>
      </c>
      <c r="AU73" s="77">
        <f t="shared" si="15"/>
        <v>0</v>
      </c>
      <c r="AV73" s="345"/>
      <c r="AW73" s="126"/>
      <c r="AX73" s="126"/>
      <c r="AY73" s="126"/>
      <c r="AZ73" s="126"/>
      <c r="BA73" s="77">
        <f t="shared" si="16"/>
        <v>0</v>
      </c>
      <c r="BB73" s="83"/>
      <c r="BC73" s="133"/>
      <c r="BD73" s="62" t="str">
        <f t="shared" si="17"/>
        <v>正确</v>
      </c>
    </row>
    <row r="74" s="1" customFormat="1" ht="33" customHeight="1" spans="1:56">
      <c r="A74" s="128">
        <f t="shared" si="10"/>
        <v>70</v>
      </c>
      <c r="B74" s="115"/>
      <c r="C74" s="135"/>
      <c r="D74" s="117"/>
      <c r="E74" s="115"/>
      <c r="F74" s="87">
        <f t="shared" si="11"/>
        <v>30</v>
      </c>
      <c r="G74" s="136"/>
      <c r="H74" s="119"/>
      <c r="I74" s="119"/>
      <c r="J74" s="119"/>
      <c r="K74" s="119"/>
      <c r="L74" s="119"/>
      <c r="M74" s="119"/>
      <c r="N74" s="119"/>
      <c r="O74" s="119"/>
      <c r="P74" s="119"/>
      <c r="Q74" s="119"/>
      <c r="R74" s="119"/>
      <c r="S74" s="72">
        <f t="shared" ref="S74:S137" si="18">P74+Q74-R74</f>
        <v>0</v>
      </c>
      <c r="T74" s="137"/>
      <c r="U74" s="122"/>
      <c r="V74" s="123"/>
      <c r="W74" s="124"/>
      <c r="X74" s="124"/>
      <c r="Y74" s="124"/>
      <c r="Z74" s="124"/>
      <c r="AA74" s="124"/>
      <c r="AB74" s="125"/>
      <c r="AC74" s="77">
        <f t="shared" si="12"/>
        <v>0</v>
      </c>
      <c r="AD74" s="125"/>
      <c r="AE74" s="125"/>
      <c r="AF74" s="125"/>
      <c r="AG74" s="125"/>
      <c r="AH74" s="125"/>
      <c r="AI74" s="125"/>
      <c r="AJ74" s="125"/>
      <c r="AK74" s="125"/>
      <c r="AL74" s="125"/>
      <c r="AM74" s="125"/>
      <c r="AN74" s="125"/>
      <c r="AO74" s="125"/>
      <c r="AP74" s="125"/>
      <c r="AQ74" s="125"/>
      <c r="AR74" s="125"/>
      <c r="AS74" s="79">
        <f t="shared" si="13"/>
        <v>0</v>
      </c>
      <c r="AT74" s="77">
        <f t="shared" si="14"/>
        <v>0</v>
      </c>
      <c r="AU74" s="77">
        <f t="shared" si="15"/>
        <v>0</v>
      </c>
      <c r="AV74" s="345"/>
      <c r="AW74" s="126"/>
      <c r="AX74" s="126"/>
      <c r="AY74" s="126"/>
      <c r="AZ74" s="126"/>
      <c r="BA74" s="77">
        <f t="shared" si="16"/>
        <v>0</v>
      </c>
      <c r="BB74" s="83"/>
      <c r="BC74" s="133"/>
      <c r="BD74" s="62" t="str">
        <f t="shared" si="17"/>
        <v>正确</v>
      </c>
    </row>
    <row r="75" s="1" customFormat="1" ht="33" customHeight="1" spans="1:56">
      <c r="A75" s="128">
        <f t="shared" si="10"/>
        <v>71</v>
      </c>
      <c r="B75" s="115"/>
      <c r="C75" s="135"/>
      <c r="D75" s="117"/>
      <c r="E75" s="115"/>
      <c r="F75" s="87">
        <f t="shared" si="11"/>
        <v>30</v>
      </c>
      <c r="G75" s="136"/>
      <c r="H75" s="119"/>
      <c r="I75" s="119"/>
      <c r="J75" s="119"/>
      <c r="K75" s="119"/>
      <c r="L75" s="119"/>
      <c r="M75" s="119"/>
      <c r="N75" s="119"/>
      <c r="O75" s="119"/>
      <c r="P75" s="119"/>
      <c r="Q75" s="119"/>
      <c r="R75" s="119"/>
      <c r="S75" s="72">
        <f t="shared" si="18"/>
        <v>0</v>
      </c>
      <c r="T75" s="137"/>
      <c r="U75" s="122"/>
      <c r="V75" s="123"/>
      <c r="W75" s="124"/>
      <c r="X75" s="124"/>
      <c r="Y75" s="124"/>
      <c r="Z75" s="124"/>
      <c r="AA75" s="124"/>
      <c r="AB75" s="125"/>
      <c r="AC75" s="77">
        <f t="shared" si="12"/>
        <v>0</v>
      </c>
      <c r="AD75" s="125"/>
      <c r="AE75" s="125"/>
      <c r="AF75" s="125"/>
      <c r="AG75" s="125"/>
      <c r="AH75" s="125"/>
      <c r="AI75" s="125"/>
      <c r="AJ75" s="125"/>
      <c r="AK75" s="125"/>
      <c r="AL75" s="125"/>
      <c r="AM75" s="125"/>
      <c r="AN75" s="125"/>
      <c r="AO75" s="125"/>
      <c r="AP75" s="125"/>
      <c r="AQ75" s="125"/>
      <c r="AR75" s="125"/>
      <c r="AS75" s="79">
        <f t="shared" si="13"/>
        <v>0</v>
      </c>
      <c r="AT75" s="77">
        <f t="shared" si="14"/>
        <v>0</v>
      </c>
      <c r="AU75" s="77">
        <f t="shared" si="15"/>
        <v>0</v>
      </c>
      <c r="AV75" s="345"/>
      <c r="AW75" s="126"/>
      <c r="AX75" s="126"/>
      <c r="AY75" s="126"/>
      <c r="AZ75" s="126"/>
      <c r="BA75" s="77">
        <f t="shared" si="16"/>
        <v>0</v>
      </c>
      <c r="BB75" s="83"/>
      <c r="BC75" s="133"/>
      <c r="BD75" s="62" t="str">
        <f t="shared" si="17"/>
        <v>正确</v>
      </c>
    </row>
    <row r="76" s="1" customFormat="1" ht="33" customHeight="1" spans="1:56">
      <c r="A76" s="128">
        <f t="shared" si="10"/>
        <v>72</v>
      </c>
      <c r="B76" s="115"/>
      <c r="C76" s="135"/>
      <c r="D76" s="117"/>
      <c r="E76" s="115"/>
      <c r="F76" s="87">
        <f t="shared" si="11"/>
        <v>30</v>
      </c>
      <c r="G76" s="136"/>
      <c r="H76" s="119"/>
      <c r="I76" s="119"/>
      <c r="J76" s="119"/>
      <c r="K76" s="119"/>
      <c r="L76" s="119"/>
      <c r="M76" s="119"/>
      <c r="N76" s="119"/>
      <c r="O76" s="119"/>
      <c r="P76" s="119"/>
      <c r="Q76" s="119"/>
      <c r="R76" s="119"/>
      <c r="S76" s="72">
        <f t="shared" si="18"/>
        <v>0</v>
      </c>
      <c r="T76" s="137"/>
      <c r="U76" s="122"/>
      <c r="V76" s="123"/>
      <c r="W76" s="124"/>
      <c r="X76" s="124"/>
      <c r="Y76" s="124"/>
      <c r="Z76" s="124"/>
      <c r="AA76" s="124"/>
      <c r="AB76" s="125"/>
      <c r="AC76" s="77">
        <f t="shared" si="12"/>
        <v>0</v>
      </c>
      <c r="AD76" s="125"/>
      <c r="AE76" s="125"/>
      <c r="AF76" s="125"/>
      <c r="AG76" s="125"/>
      <c r="AH76" s="125"/>
      <c r="AI76" s="125"/>
      <c r="AJ76" s="125"/>
      <c r="AK76" s="125"/>
      <c r="AL76" s="125"/>
      <c r="AM76" s="125"/>
      <c r="AN76" s="125"/>
      <c r="AO76" s="125"/>
      <c r="AP76" s="125"/>
      <c r="AQ76" s="125"/>
      <c r="AR76" s="125"/>
      <c r="AS76" s="79">
        <f t="shared" si="13"/>
        <v>0</v>
      </c>
      <c r="AT76" s="77">
        <f t="shared" si="14"/>
        <v>0</v>
      </c>
      <c r="AU76" s="77">
        <f t="shared" si="15"/>
        <v>0</v>
      </c>
      <c r="AV76" s="345"/>
      <c r="AW76" s="126"/>
      <c r="AX76" s="126"/>
      <c r="AY76" s="126"/>
      <c r="AZ76" s="126"/>
      <c r="BA76" s="77">
        <f t="shared" si="16"/>
        <v>0</v>
      </c>
      <c r="BB76" s="83"/>
      <c r="BC76" s="133"/>
      <c r="BD76" s="62" t="str">
        <f t="shared" si="17"/>
        <v>正确</v>
      </c>
    </row>
    <row r="77" s="1" customFormat="1" ht="33" customHeight="1" spans="1:56">
      <c r="A77" s="128">
        <f t="shared" si="10"/>
        <v>73</v>
      </c>
      <c r="B77" s="115"/>
      <c r="C77" s="135"/>
      <c r="D77" s="117"/>
      <c r="E77" s="115"/>
      <c r="F77" s="87">
        <f t="shared" si="11"/>
        <v>30</v>
      </c>
      <c r="G77" s="136"/>
      <c r="H77" s="119"/>
      <c r="I77" s="119"/>
      <c r="J77" s="119"/>
      <c r="K77" s="119"/>
      <c r="L77" s="119"/>
      <c r="M77" s="119"/>
      <c r="N77" s="119"/>
      <c r="O77" s="119"/>
      <c r="P77" s="119"/>
      <c r="Q77" s="119"/>
      <c r="R77" s="119"/>
      <c r="S77" s="72">
        <f t="shared" si="18"/>
        <v>0</v>
      </c>
      <c r="T77" s="137"/>
      <c r="U77" s="122"/>
      <c r="V77" s="123"/>
      <c r="W77" s="124"/>
      <c r="X77" s="124"/>
      <c r="Y77" s="124"/>
      <c r="Z77" s="124"/>
      <c r="AA77" s="124"/>
      <c r="AB77" s="125"/>
      <c r="AC77" s="77">
        <f t="shared" si="12"/>
        <v>0</v>
      </c>
      <c r="AD77" s="125"/>
      <c r="AE77" s="125"/>
      <c r="AF77" s="125"/>
      <c r="AG77" s="125"/>
      <c r="AH77" s="125"/>
      <c r="AI77" s="125"/>
      <c r="AJ77" s="125"/>
      <c r="AK77" s="125"/>
      <c r="AL77" s="125"/>
      <c r="AM77" s="125"/>
      <c r="AN77" s="125"/>
      <c r="AO77" s="125"/>
      <c r="AP77" s="125"/>
      <c r="AQ77" s="125"/>
      <c r="AR77" s="125"/>
      <c r="AS77" s="79">
        <f t="shared" si="13"/>
        <v>0</v>
      </c>
      <c r="AT77" s="77">
        <f t="shared" si="14"/>
        <v>0</v>
      </c>
      <c r="AU77" s="77">
        <f t="shared" si="15"/>
        <v>0</v>
      </c>
      <c r="AV77" s="345"/>
      <c r="AW77" s="126"/>
      <c r="AX77" s="126"/>
      <c r="AY77" s="126"/>
      <c r="AZ77" s="126"/>
      <c r="BA77" s="77">
        <f t="shared" si="16"/>
        <v>0</v>
      </c>
      <c r="BB77" s="83"/>
      <c r="BC77" s="133"/>
      <c r="BD77" s="62" t="str">
        <f t="shared" si="17"/>
        <v>正确</v>
      </c>
    </row>
    <row r="78" s="1" customFormat="1" ht="33" customHeight="1" spans="1:56">
      <c r="A78" s="128">
        <f t="shared" si="10"/>
        <v>74</v>
      </c>
      <c r="B78" s="115"/>
      <c r="C78" s="135"/>
      <c r="D78" s="117"/>
      <c r="E78" s="115"/>
      <c r="F78" s="87">
        <f t="shared" si="11"/>
        <v>30</v>
      </c>
      <c r="G78" s="136"/>
      <c r="H78" s="119"/>
      <c r="I78" s="119"/>
      <c r="J78" s="119"/>
      <c r="K78" s="119"/>
      <c r="L78" s="119"/>
      <c r="M78" s="119"/>
      <c r="N78" s="119"/>
      <c r="O78" s="119"/>
      <c r="P78" s="119"/>
      <c r="Q78" s="119"/>
      <c r="R78" s="119"/>
      <c r="S78" s="72">
        <f t="shared" si="18"/>
        <v>0</v>
      </c>
      <c r="T78" s="137"/>
      <c r="U78" s="122"/>
      <c r="V78" s="123"/>
      <c r="W78" s="124"/>
      <c r="X78" s="124"/>
      <c r="Y78" s="124"/>
      <c r="Z78" s="124"/>
      <c r="AA78" s="124"/>
      <c r="AB78" s="125"/>
      <c r="AC78" s="77">
        <f t="shared" si="12"/>
        <v>0</v>
      </c>
      <c r="AD78" s="125"/>
      <c r="AE78" s="125"/>
      <c r="AF78" s="125"/>
      <c r="AG78" s="125"/>
      <c r="AH78" s="125"/>
      <c r="AI78" s="125"/>
      <c r="AJ78" s="125"/>
      <c r="AK78" s="125"/>
      <c r="AL78" s="125"/>
      <c r="AM78" s="125"/>
      <c r="AN78" s="125"/>
      <c r="AO78" s="125"/>
      <c r="AP78" s="125"/>
      <c r="AQ78" s="125"/>
      <c r="AR78" s="125"/>
      <c r="AS78" s="79">
        <f t="shared" si="13"/>
        <v>0</v>
      </c>
      <c r="AT78" s="77">
        <f t="shared" si="14"/>
        <v>0</v>
      </c>
      <c r="AU78" s="77">
        <f t="shared" si="15"/>
        <v>0</v>
      </c>
      <c r="AV78" s="345"/>
      <c r="AW78" s="126"/>
      <c r="AX78" s="126"/>
      <c r="AY78" s="126"/>
      <c r="AZ78" s="126"/>
      <c r="BA78" s="77">
        <f t="shared" si="16"/>
        <v>0</v>
      </c>
      <c r="BB78" s="83"/>
      <c r="BC78" s="133"/>
      <c r="BD78" s="62" t="str">
        <f t="shared" si="17"/>
        <v>正确</v>
      </c>
    </row>
    <row r="79" s="1" customFormat="1" ht="33" customHeight="1" spans="1:56">
      <c r="A79" s="128">
        <f t="shared" si="10"/>
        <v>75</v>
      </c>
      <c r="B79" s="115"/>
      <c r="C79" s="135"/>
      <c r="D79" s="117"/>
      <c r="E79" s="115"/>
      <c r="F79" s="87">
        <f t="shared" si="11"/>
        <v>30</v>
      </c>
      <c r="G79" s="136"/>
      <c r="H79" s="119"/>
      <c r="I79" s="119"/>
      <c r="J79" s="119"/>
      <c r="K79" s="119"/>
      <c r="L79" s="119"/>
      <c r="M79" s="119"/>
      <c r="N79" s="119"/>
      <c r="O79" s="119"/>
      <c r="P79" s="119"/>
      <c r="Q79" s="119"/>
      <c r="R79" s="119"/>
      <c r="S79" s="72">
        <f t="shared" si="18"/>
        <v>0</v>
      </c>
      <c r="T79" s="137"/>
      <c r="U79" s="122"/>
      <c r="V79" s="123"/>
      <c r="W79" s="124"/>
      <c r="X79" s="124"/>
      <c r="Y79" s="124"/>
      <c r="Z79" s="124"/>
      <c r="AA79" s="124"/>
      <c r="AB79" s="125"/>
      <c r="AC79" s="77">
        <f t="shared" si="12"/>
        <v>0</v>
      </c>
      <c r="AD79" s="125"/>
      <c r="AE79" s="125"/>
      <c r="AF79" s="125"/>
      <c r="AG79" s="125"/>
      <c r="AH79" s="125"/>
      <c r="AI79" s="125"/>
      <c r="AJ79" s="125"/>
      <c r="AK79" s="125"/>
      <c r="AL79" s="125"/>
      <c r="AM79" s="125"/>
      <c r="AN79" s="125"/>
      <c r="AO79" s="125"/>
      <c r="AP79" s="125"/>
      <c r="AQ79" s="125"/>
      <c r="AR79" s="125"/>
      <c r="AS79" s="79">
        <f t="shared" si="13"/>
        <v>0</v>
      </c>
      <c r="AT79" s="77">
        <f t="shared" si="14"/>
        <v>0</v>
      </c>
      <c r="AU79" s="77">
        <f t="shared" si="15"/>
        <v>0</v>
      </c>
      <c r="AV79" s="345"/>
      <c r="AW79" s="126"/>
      <c r="AX79" s="126"/>
      <c r="AY79" s="126"/>
      <c r="AZ79" s="126"/>
      <c r="BA79" s="77">
        <f t="shared" si="16"/>
        <v>0</v>
      </c>
      <c r="BB79" s="83"/>
      <c r="BC79" s="133"/>
      <c r="BD79" s="62" t="str">
        <f t="shared" si="17"/>
        <v>正确</v>
      </c>
    </row>
    <row r="80" s="1" customFormat="1" ht="33" customHeight="1" spans="1:56">
      <c r="A80" s="128">
        <f t="shared" si="10"/>
        <v>76</v>
      </c>
      <c r="B80" s="115"/>
      <c r="C80" s="135"/>
      <c r="D80" s="117"/>
      <c r="E80" s="115"/>
      <c r="F80" s="87">
        <f t="shared" si="11"/>
        <v>30</v>
      </c>
      <c r="G80" s="136"/>
      <c r="H80" s="119"/>
      <c r="I80" s="119"/>
      <c r="J80" s="119"/>
      <c r="K80" s="119"/>
      <c r="L80" s="119"/>
      <c r="M80" s="119"/>
      <c r="N80" s="119"/>
      <c r="O80" s="119"/>
      <c r="P80" s="119"/>
      <c r="Q80" s="119"/>
      <c r="R80" s="119"/>
      <c r="S80" s="72">
        <f t="shared" si="18"/>
        <v>0</v>
      </c>
      <c r="T80" s="137"/>
      <c r="U80" s="122"/>
      <c r="V80" s="123"/>
      <c r="W80" s="124"/>
      <c r="X80" s="124"/>
      <c r="Y80" s="124"/>
      <c r="Z80" s="124"/>
      <c r="AA80" s="124"/>
      <c r="AB80" s="125"/>
      <c r="AC80" s="77">
        <f t="shared" si="12"/>
        <v>0</v>
      </c>
      <c r="AD80" s="125"/>
      <c r="AE80" s="125"/>
      <c r="AF80" s="125"/>
      <c r="AG80" s="125"/>
      <c r="AH80" s="125"/>
      <c r="AI80" s="125"/>
      <c r="AJ80" s="125"/>
      <c r="AK80" s="125"/>
      <c r="AL80" s="125"/>
      <c r="AM80" s="125"/>
      <c r="AN80" s="125"/>
      <c r="AO80" s="125"/>
      <c r="AP80" s="125"/>
      <c r="AQ80" s="125"/>
      <c r="AR80" s="125"/>
      <c r="AS80" s="79">
        <f t="shared" si="13"/>
        <v>0</v>
      </c>
      <c r="AT80" s="77">
        <f t="shared" si="14"/>
        <v>0</v>
      </c>
      <c r="AU80" s="77">
        <f t="shared" si="15"/>
        <v>0</v>
      </c>
      <c r="AV80" s="345"/>
      <c r="AW80" s="126"/>
      <c r="AX80" s="126"/>
      <c r="AY80" s="126"/>
      <c r="AZ80" s="126"/>
      <c r="BA80" s="77">
        <f t="shared" si="16"/>
        <v>0</v>
      </c>
      <c r="BB80" s="83"/>
      <c r="BC80" s="133"/>
      <c r="BD80" s="62" t="str">
        <f t="shared" si="17"/>
        <v>正确</v>
      </c>
    </row>
    <row r="81" s="1" customFormat="1" ht="33" customHeight="1" spans="1:56">
      <c r="A81" s="128">
        <f t="shared" si="10"/>
        <v>77</v>
      </c>
      <c r="B81" s="115"/>
      <c r="C81" s="135"/>
      <c r="D81" s="117"/>
      <c r="E81" s="115"/>
      <c r="F81" s="87">
        <f t="shared" si="11"/>
        <v>30</v>
      </c>
      <c r="G81" s="136"/>
      <c r="H81" s="119"/>
      <c r="I81" s="119"/>
      <c r="J81" s="119"/>
      <c r="K81" s="119"/>
      <c r="L81" s="119"/>
      <c r="M81" s="119"/>
      <c r="N81" s="119"/>
      <c r="O81" s="119"/>
      <c r="P81" s="119"/>
      <c r="Q81" s="119"/>
      <c r="R81" s="119"/>
      <c r="S81" s="72">
        <f t="shared" si="18"/>
        <v>0</v>
      </c>
      <c r="T81" s="137"/>
      <c r="U81" s="122"/>
      <c r="V81" s="123"/>
      <c r="W81" s="124"/>
      <c r="X81" s="124"/>
      <c r="Y81" s="124"/>
      <c r="Z81" s="124"/>
      <c r="AA81" s="124"/>
      <c r="AB81" s="125"/>
      <c r="AC81" s="77">
        <f t="shared" si="12"/>
        <v>0</v>
      </c>
      <c r="AD81" s="125"/>
      <c r="AE81" s="125"/>
      <c r="AF81" s="125"/>
      <c r="AG81" s="125"/>
      <c r="AH81" s="125"/>
      <c r="AI81" s="125"/>
      <c r="AJ81" s="125"/>
      <c r="AK81" s="125"/>
      <c r="AL81" s="125"/>
      <c r="AM81" s="125"/>
      <c r="AN81" s="125"/>
      <c r="AO81" s="125"/>
      <c r="AP81" s="125"/>
      <c r="AQ81" s="125"/>
      <c r="AR81" s="125"/>
      <c r="AS81" s="79">
        <f t="shared" si="13"/>
        <v>0</v>
      </c>
      <c r="AT81" s="77">
        <f t="shared" si="14"/>
        <v>0</v>
      </c>
      <c r="AU81" s="77">
        <f t="shared" si="15"/>
        <v>0</v>
      </c>
      <c r="AV81" s="345"/>
      <c r="AW81" s="126"/>
      <c r="AX81" s="126"/>
      <c r="AY81" s="126"/>
      <c r="AZ81" s="126"/>
      <c r="BA81" s="77">
        <f t="shared" si="16"/>
        <v>0</v>
      </c>
      <c r="BB81" s="83"/>
      <c r="BC81" s="133"/>
      <c r="BD81" s="62" t="str">
        <f t="shared" si="17"/>
        <v>正确</v>
      </c>
    </row>
    <row r="82" s="1" customFormat="1" ht="33" customHeight="1" spans="1:56">
      <c r="A82" s="128">
        <f t="shared" si="10"/>
        <v>78</v>
      </c>
      <c r="B82" s="115"/>
      <c r="C82" s="135"/>
      <c r="D82" s="117"/>
      <c r="E82" s="115"/>
      <c r="F82" s="87">
        <f t="shared" si="11"/>
        <v>30</v>
      </c>
      <c r="G82" s="136"/>
      <c r="H82" s="119"/>
      <c r="I82" s="119"/>
      <c r="J82" s="119"/>
      <c r="K82" s="119"/>
      <c r="L82" s="119"/>
      <c r="M82" s="119"/>
      <c r="N82" s="119"/>
      <c r="O82" s="119"/>
      <c r="P82" s="119"/>
      <c r="Q82" s="119"/>
      <c r="R82" s="119"/>
      <c r="S82" s="72">
        <f t="shared" si="18"/>
        <v>0</v>
      </c>
      <c r="T82" s="137"/>
      <c r="U82" s="122"/>
      <c r="V82" s="123"/>
      <c r="W82" s="124"/>
      <c r="X82" s="124"/>
      <c r="Y82" s="124"/>
      <c r="Z82" s="124"/>
      <c r="AA82" s="124"/>
      <c r="AB82" s="125"/>
      <c r="AC82" s="77">
        <f t="shared" si="12"/>
        <v>0</v>
      </c>
      <c r="AD82" s="125"/>
      <c r="AE82" s="125"/>
      <c r="AF82" s="125"/>
      <c r="AG82" s="125"/>
      <c r="AH82" s="125"/>
      <c r="AI82" s="125"/>
      <c r="AJ82" s="125"/>
      <c r="AK82" s="125"/>
      <c r="AL82" s="125"/>
      <c r="AM82" s="125"/>
      <c r="AN82" s="125"/>
      <c r="AO82" s="125"/>
      <c r="AP82" s="125"/>
      <c r="AQ82" s="125"/>
      <c r="AR82" s="125"/>
      <c r="AS82" s="79">
        <f t="shared" si="13"/>
        <v>0</v>
      </c>
      <c r="AT82" s="77">
        <f t="shared" si="14"/>
        <v>0</v>
      </c>
      <c r="AU82" s="77">
        <f t="shared" si="15"/>
        <v>0</v>
      </c>
      <c r="AV82" s="345"/>
      <c r="AW82" s="126"/>
      <c r="AX82" s="126"/>
      <c r="AY82" s="126"/>
      <c r="AZ82" s="126"/>
      <c r="BA82" s="77">
        <f t="shared" si="16"/>
        <v>0</v>
      </c>
      <c r="BB82" s="83"/>
      <c r="BC82" s="133"/>
      <c r="BD82" s="62" t="str">
        <f t="shared" si="17"/>
        <v>正确</v>
      </c>
    </row>
    <row r="83" s="1" customFormat="1" ht="33" customHeight="1" spans="1:56">
      <c r="A83" s="128">
        <f t="shared" si="10"/>
        <v>79</v>
      </c>
      <c r="B83" s="115"/>
      <c r="C83" s="135"/>
      <c r="D83" s="117"/>
      <c r="E83" s="115"/>
      <c r="F83" s="87">
        <f t="shared" si="11"/>
        <v>30</v>
      </c>
      <c r="G83" s="136"/>
      <c r="H83" s="119"/>
      <c r="I83" s="119"/>
      <c r="J83" s="119"/>
      <c r="K83" s="119"/>
      <c r="L83" s="119"/>
      <c r="M83" s="119"/>
      <c r="N83" s="119"/>
      <c r="O83" s="119"/>
      <c r="P83" s="119"/>
      <c r="Q83" s="119"/>
      <c r="R83" s="119"/>
      <c r="S83" s="72">
        <f t="shared" si="18"/>
        <v>0</v>
      </c>
      <c r="T83" s="137"/>
      <c r="U83" s="122"/>
      <c r="V83" s="123"/>
      <c r="W83" s="124"/>
      <c r="X83" s="124"/>
      <c r="Y83" s="124"/>
      <c r="Z83" s="124"/>
      <c r="AA83" s="124"/>
      <c r="AB83" s="125"/>
      <c r="AC83" s="77">
        <f t="shared" si="12"/>
        <v>0</v>
      </c>
      <c r="AD83" s="125"/>
      <c r="AE83" s="125"/>
      <c r="AF83" s="125"/>
      <c r="AG83" s="125"/>
      <c r="AH83" s="125"/>
      <c r="AI83" s="125"/>
      <c r="AJ83" s="125"/>
      <c r="AK83" s="125"/>
      <c r="AL83" s="125"/>
      <c r="AM83" s="125"/>
      <c r="AN83" s="125"/>
      <c r="AO83" s="125"/>
      <c r="AP83" s="125"/>
      <c r="AQ83" s="125"/>
      <c r="AR83" s="125"/>
      <c r="AS83" s="79">
        <f t="shared" si="13"/>
        <v>0</v>
      </c>
      <c r="AT83" s="77">
        <f t="shared" si="14"/>
        <v>0</v>
      </c>
      <c r="AU83" s="77">
        <f t="shared" si="15"/>
        <v>0</v>
      </c>
      <c r="AV83" s="345"/>
      <c r="AW83" s="126"/>
      <c r="AX83" s="126"/>
      <c r="AY83" s="126"/>
      <c r="AZ83" s="126"/>
      <c r="BA83" s="77">
        <f t="shared" si="16"/>
        <v>0</v>
      </c>
      <c r="BB83" s="83"/>
      <c r="BC83" s="133"/>
      <c r="BD83" s="62" t="str">
        <f t="shared" si="17"/>
        <v>正确</v>
      </c>
    </row>
    <row r="84" s="1" customFormat="1" ht="33" customHeight="1" spans="1:56">
      <c r="A84" s="128">
        <f t="shared" si="10"/>
        <v>80</v>
      </c>
      <c r="B84" s="115"/>
      <c r="C84" s="135"/>
      <c r="D84" s="117"/>
      <c r="E84" s="115"/>
      <c r="F84" s="87">
        <f t="shared" si="11"/>
        <v>30</v>
      </c>
      <c r="G84" s="136"/>
      <c r="H84" s="119"/>
      <c r="I84" s="119"/>
      <c r="J84" s="119"/>
      <c r="K84" s="119"/>
      <c r="L84" s="119"/>
      <c r="M84" s="119"/>
      <c r="N84" s="119"/>
      <c r="O84" s="119"/>
      <c r="P84" s="119"/>
      <c r="Q84" s="119"/>
      <c r="R84" s="119"/>
      <c r="S84" s="72">
        <f t="shared" si="18"/>
        <v>0</v>
      </c>
      <c r="T84" s="137"/>
      <c r="U84" s="122"/>
      <c r="V84" s="123"/>
      <c r="W84" s="124"/>
      <c r="X84" s="124"/>
      <c r="Y84" s="124"/>
      <c r="Z84" s="124"/>
      <c r="AA84" s="124"/>
      <c r="AB84" s="125"/>
      <c r="AC84" s="77">
        <f t="shared" si="12"/>
        <v>0</v>
      </c>
      <c r="AD84" s="125"/>
      <c r="AE84" s="125"/>
      <c r="AF84" s="125"/>
      <c r="AG84" s="125"/>
      <c r="AH84" s="125"/>
      <c r="AI84" s="125"/>
      <c r="AJ84" s="125"/>
      <c r="AK84" s="125"/>
      <c r="AL84" s="125"/>
      <c r="AM84" s="125"/>
      <c r="AN84" s="125"/>
      <c r="AO84" s="125"/>
      <c r="AP84" s="125"/>
      <c r="AQ84" s="125"/>
      <c r="AR84" s="125"/>
      <c r="AS84" s="79">
        <f t="shared" si="13"/>
        <v>0</v>
      </c>
      <c r="AT84" s="77">
        <f t="shared" si="14"/>
        <v>0</v>
      </c>
      <c r="AU84" s="77">
        <f t="shared" si="15"/>
        <v>0</v>
      </c>
      <c r="AV84" s="345"/>
      <c r="AW84" s="126"/>
      <c r="AX84" s="126"/>
      <c r="AY84" s="126"/>
      <c r="AZ84" s="126"/>
      <c r="BA84" s="77">
        <f t="shared" si="16"/>
        <v>0</v>
      </c>
      <c r="BB84" s="83"/>
      <c r="BC84" s="133"/>
      <c r="BD84" s="62" t="str">
        <f t="shared" si="17"/>
        <v>正确</v>
      </c>
    </row>
    <row r="85" s="1" customFormat="1" ht="33" customHeight="1" spans="1:56">
      <c r="A85" s="128">
        <f t="shared" si="10"/>
        <v>81</v>
      </c>
      <c r="B85" s="115"/>
      <c r="C85" s="135"/>
      <c r="D85" s="117"/>
      <c r="E85" s="115"/>
      <c r="F85" s="87">
        <f t="shared" si="11"/>
        <v>30</v>
      </c>
      <c r="G85" s="136"/>
      <c r="H85" s="119"/>
      <c r="I85" s="119"/>
      <c r="J85" s="119"/>
      <c r="K85" s="119"/>
      <c r="L85" s="119"/>
      <c r="M85" s="119"/>
      <c r="N85" s="119"/>
      <c r="O85" s="119"/>
      <c r="P85" s="119"/>
      <c r="Q85" s="119"/>
      <c r="R85" s="119"/>
      <c r="S85" s="72">
        <f t="shared" si="18"/>
        <v>0</v>
      </c>
      <c r="T85" s="137"/>
      <c r="U85" s="122"/>
      <c r="V85" s="123"/>
      <c r="W85" s="124"/>
      <c r="X85" s="124"/>
      <c r="Y85" s="124"/>
      <c r="Z85" s="124"/>
      <c r="AA85" s="124"/>
      <c r="AB85" s="125"/>
      <c r="AC85" s="77">
        <f t="shared" si="12"/>
        <v>0</v>
      </c>
      <c r="AD85" s="125"/>
      <c r="AE85" s="125"/>
      <c r="AF85" s="125"/>
      <c r="AG85" s="125"/>
      <c r="AH85" s="125"/>
      <c r="AI85" s="125"/>
      <c r="AJ85" s="125"/>
      <c r="AK85" s="125"/>
      <c r="AL85" s="125"/>
      <c r="AM85" s="125"/>
      <c r="AN85" s="125"/>
      <c r="AO85" s="125"/>
      <c r="AP85" s="125"/>
      <c r="AQ85" s="125"/>
      <c r="AR85" s="125"/>
      <c r="AS85" s="79">
        <f t="shared" si="13"/>
        <v>0</v>
      </c>
      <c r="AT85" s="77">
        <f t="shared" si="14"/>
        <v>0</v>
      </c>
      <c r="AU85" s="77">
        <f t="shared" si="15"/>
        <v>0</v>
      </c>
      <c r="AV85" s="345"/>
      <c r="AW85" s="126"/>
      <c r="AX85" s="126"/>
      <c r="AY85" s="126"/>
      <c r="AZ85" s="126"/>
      <c r="BA85" s="77">
        <f t="shared" si="16"/>
        <v>0</v>
      </c>
      <c r="BB85" s="83"/>
      <c r="BC85" s="133"/>
      <c r="BD85" s="62" t="str">
        <f t="shared" si="17"/>
        <v>正确</v>
      </c>
    </row>
    <row r="86" s="1" customFormat="1" ht="33" customHeight="1" spans="1:56">
      <c r="A86" s="128">
        <f t="shared" si="10"/>
        <v>82</v>
      </c>
      <c r="B86" s="115"/>
      <c r="C86" s="135"/>
      <c r="D86" s="117"/>
      <c r="E86" s="115"/>
      <c r="F86" s="87">
        <f t="shared" si="11"/>
        <v>30</v>
      </c>
      <c r="G86" s="136"/>
      <c r="H86" s="119"/>
      <c r="I86" s="119"/>
      <c r="J86" s="119"/>
      <c r="K86" s="119"/>
      <c r="L86" s="119"/>
      <c r="M86" s="119"/>
      <c r="N86" s="119"/>
      <c r="O86" s="119"/>
      <c r="P86" s="119"/>
      <c r="Q86" s="119"/>
      <c r="R86" s="119"/>
      <c r="S86" s="72">
        <f t="shared" si="18"/>
        <v>0</v>
      </c>
      <c r="T86" s="137"/>
      <c r="U86" s="122"/>
      <c r="V86" s="123"/>
      <c r="W86" s="124"/>
      <c r="X86" s="124"/>
      <c r="Y86" s="124"/>
      <c r="Z86" s="124"/>
      <c r="AA86" s="124"/>
      <c r="AB86" s="125"/>
      <c r="AC86" s="77">
        <f t="shared" si="12"/>
        <v>0</v>
      </c>
      <c r="AD86" s="125"/>
      <c r="AE86" s="125"/>
      <c r="AF86" s="125"/>
      <c r="AG86" s="125"/>
      <c r="AH86" s="125"/>
      <c r="AI86" s="125"/>
      <c r="AJ86" s="125"/>
      <c r="AK86" s="125"/>
      <c r="AL86" s="125"/>
      <c r="AM86" s="125"/>
      <c r="AN86" s="125"/>
      <c r="AO86" s="125"/>
      <c r="AP86" s="125"/>
      <c r="AQ86" s="125"/>
      <c r="AR86" s="125"/>
      <c r="AS86" s="79">
        <f t="shared" si="13"/>
        <v>0</v>
      </c>
      <c r="AT86" s="77">
        <f t="shared" si="14"/>
        <v>0</v>
      </c>
      <c r="AU86" s="77">
        <f t="shared" si="15"/>
        <v>0</v>
      </c>
      <c r="AV86" s="345"/>
      <c r="AW86" s="126"/>
      <c r="AX86" s="126"/>
      <c r="AY86" s="126"/>
      <c r="AZ86" s="126"/>
      <c r="BA86" s="77">
        <f t="shared" si="16"/>
        <v>0</v>
      </c>
      <c r="BB86" s="83"/>
      <c r="BC86" s="133"/>
      <c r="BD86" s="62" t="str">
        <f t="shared" si="17"/>
        <v>正确</v>
      </c>
    </row>
    <row r="87" s="1" customFormat="1" ht="33" customHeight="1" spans="1:56">
      <c r="A87" s="128">
        <f t="shared" si="10"/>
        <v>83</v>
      </c>
      <c r="B87" s="115"/>
      <c r="C87" s="135"/>
      <c r="D87" s="117"/>
      <c r="E87" s="115"/>
      <c r="F87" s="87">
        <f t="shared" si="11"/>
        <v>30</v>
      </c>
      <c r="G87" s="136"/>
      <c r="H87" s="119"/>
      <c r="I87" s="119"/>
      <c r="J87" s="119"/>
      <c r="K87" s="119"/>
      <c r="L87" s="119"/>
      <c r="M87" s="119"/>
      <c r="N87" s="119"/>
      <c r="O87" s="119"/>
      <c r="P87" s="119"/>
      <c r="Q87" s="119"/>
      <c r="R87" s="119"/>
      <c r="S87" s="72">
        <f t="shared" si="18"/>
        <v>0</v>
      </c>
      <c r="T87" s="137"/>
      <c r="U87" s="122"/>
      <c r="V87" s="123"/>
      <c r="W87" s="124"/>
      <c r="X87" s="124"/>
      <c r="Y87" s="124"/>
      <c r="Z87" s="124"/>
      <c r="AA87" s="124"/>
      <c r="AB87" s="125"/>
      <c r="AC87" s="77">
        <f t="shared" si="12"/>
        <v>0</v>
      </c>
      <c r="AD87" s="125"/>
      <c r="AE87" s="125"/>
      <c r="AF87" s="125"/>
      <c r="AG87" s="125"/>
      <c r="AH87" s="125"/>
      <c r="AI87" s="125"/>
      <c r="AJ87" s="125"/>
      <c r="AK87" s="125"/>
      <c r="AL87" s="125"/>
      <c r="AM87" s="125"/>
      <c r="AN87" s="125"/>
      <c r="AO87" s="125"/>
      <c r="AP87" s="125"/>
      <c r="AQ87" s="125"/>
      <c r="AR87" s="125"/>
      <c r="AS87" s="79">
        <f t="shared" si="13"/>
        <v>0</v>
      </c>
      <c r="AT87" s="77">
        <f t="shared" si="14"/>
        <v>0</v>
      </c>
      <c r="AU87" s="77">
        <f t="shared" si="15"/>
        <v>0</v>
      </c>
      <c r="AV87" s="345"/>
      <c r="AW87" s="126"/>
      <c r="AX87" s="126"/>
      <c r="AY87" s="126"/>
      <c r="AZ87" s="126"/>
      <c r="BA87" s="77">
        <f t="shared" si="16"/>
        <v>0</v>
      </c>
      <c r="BB87" s="83"/>
      <c r="BC87" s="133"/>
      <c r="BD87" s="62" t="str">
        <f t="shared" si="17"/>
        <v>正确</v>
      </c>
    </row>
    <row r="88" s="1" customFormat="1" ht="33" customHeight="1" spans="1:56">
      <c r="A88" s="128">
        <f t="shared" si="10"/>
        <v>84</v>
      </c>
      <c r="B88" s="115"/>
      <c r="C88" s="135"/>
      <c r="D88" s="117"/>
      <c r="E88" s="115"/>
      <c r="F88" s="87">
        <f t="shared" si="11"/>
        <v>30</v>
      </c>
      <c r="G88" s="136"/>
      <c r="H88" s="119"/>
      <c r="I88" s="119"/>
      <c r="J88" s="119"/>
      <c r="K88" s="119"/>
      <c r="L88" s="119"/>
      <c r="M88" s="119"/>
      <c r="N88" s="119"/>
      <c r="O88" s="119"/>
      <c r="P88" s="119"/>
      <c r="Q88" s="119"/>
      <c r="R88" s="119"/>
      <c r="S88" s="72">
        <f t="shared" si="18"/>
        <v>0</v>
      </c>
      <c r="T88" s="137"/>
      <c r="U88" s="122"/>
      <c r="V88" s="123"/>
      <c r="W88" s="124"/>
      <c r="X88" s="124"/>
      <c r="Y88" s="124"/>
      <c r="Z88" s="124"/>
      <c r="AA88" s="124"/>
      <c r="AB88" s="125"/>
      <c r="AC88" s="77">
        <f t="shared" si="12"/>
        <v>0</v>
      </c>
      <c r="AD88" s="125"/>
      <c r="AE88" s="125"/>
      <c r="AF88" s="125"/>
      <c r="AG88" s="125"/>
      <c r="AH88" s="125"/>
      <c r="AI88" s="125"/>
      <c r="AJ88" s="125"/>
      <c r="AK88" s="125"/>
      <c r="AL88" s="125"/>
      <c r="AM88" s="125"/>
      <c r="AN88" s="125"/>
      <c r="AO88" s="125"/>
      <c r="AP88" s="125"/>
      <c r="AQ88" s="125"/>
      <c r="AR88" s="125"/>
      <c r="AS88" s="79">
        <f t="shared" si="13"/>
        <v>0</v>
      </c>
      <c r="AT88" s="77">
        <f t="shared" si="14"/>
        <v>0</v>
      </c>
      <c r="AU88" s="77">
        <f t="shared" si="15"/>
        <v>0</v>
      </c>
      <c r="AV88" s="345"/>
      <c r="AW88" s="126"/>
      <c r="AX88" s="126"/>
      <c r="AY88" s="126"/>
      <c r="AZ88" s="126"/>
      <c r="BA88" s="77">
        <f t="shared" si="16"/>
        <v>0</v>
      </c>
      <c r="BB88" s="83"/>
      <c r="BC88" s="133"/>
      <c r="BD88" s="62" t="str">
        <f t="shared" si="17"/>
        <v>正确</v>
      </c>
    </row>
    <row r="89" s="1" customFormat="1" ht="33" customHeight="1" spans="1:56">
      <c r="A89" s="128">
        <f t="shared" si="10"/>
        <v>85</v>
      </c>
      <c r="B89" s="115"/>
      <c r="C89" s="135"/>
      <c r="D89" s="117"/>
      <c r="E89" s="115"/>
      <c r="F89" s="87">
        <f t="shared" si="11"/>
        <v>30</v>
      </c>
      <c r="G89" s="136"/>
      <c r="H89" s="119"/>
      <c r="I89" s="119"/>
      <c r="J89" s="119"/>
      <c r="K89" s="119"/>
      <c r="L89" s="119"/>
      <c r="M89" s="119"/>
      <c r="N89" s="119"/>
      <c r="O89" s="119"/>
      <c r="P89" s="119"/>
      <c r="Q89" s="119"/>
      <c r="R89" s="119"/>
      <c r="S89" s="72">
        <f t="shared" si="18"/>
        <v>0</v>
      </c>
      <c r="T89" s="137"/>
      <c r="U89" s="122"/>
      <c r="V89" s="123"/>
      <c r="W89" s="124"/>
      <c r="X89" s="124"/>
      <c r="Y89" s="124"/>
      <c r="Z89" s="124"/>
      <c r="AA89" s="124"/>
      <c r="AB89" s="125"/>
      <c r="AC89" s="77">
        <f t="shared" si="12"/>
        <v>0</v>
      </c>
      <c r="AD89" s="125"/>
      <c r="AE89" s="125"/>
      <c r="AF89" s="125"/>
      <c r="AG89" s="125"/>
      <c r="AH89" s="125"/>
      <c r="AI89" s="125"/>
      <c r="AJ89" s="125"/>
      <c r="AK89" s="125"/>
      <c r="AL89" s="125"/>
      <c r="AM89" s="125"/>
      <c r="AN89" s="125"/>
      <c r="AO89" s="125"/>
      <c r="AP89" s="125"/>
      <c r="AQ89" s="125"/>
      <c r="AR89" s="125"/>
      <c r="AS89" s="79">
        <f t="shared" si="13"/>
        <v>0</v>
      </c>
      <c r="AT89" s="77">
        <f t="shared" si="14"/>
        <v>0</v>
      </c>
      <c r="AU89" s="77">
        <f t="shared" si="15"/>
        <v>0</v>
      </c>
      <c r="AV89" s="345"/>
      <c r="AW89" s="126"/>
      <c r="AX89" s="126"/>
      <c r="AY89" s="126"/>
      <c r="AZ89" s="126"/>
      <c r="BA89" s="77">
        <f t="shared" si="16"/>
        <v>0</v>
      </c>
      <c r="BB89" s="83"/>
      <c r="BC89" s="133"/>
      <c r="BD89" s="62" t="str">
        <f t="shared" si="17"/>
        <v>正确</v>
      </c>
    </row>
    <row r="90" s="1" customFormat="1" ht="33" customHeight="1" spans="1:56">
      <c r="A90" s="128">
        <f t="shared" si="10"/>
        <v>86</v>
      </c>
      <c r="B90" s="115"/>
      <c r="C90" s="135"/>
      <c r="D90" s="117"/>
      <c r="E90" s="115"/>
      <c r="F90" s="87">
        <f t="shared" si="11"/>
        <v>30</v>
      </c>
      <c r="G90" s="136"/>
      <c r="H90" s="119"/>
      <c r="I90" s="119"/>
      <c r="J90" s="119"/>
      <c r="K90" s="119"/>
      <c r="L90" s="119"/>
      <c r="M90" s="119"/>
      <c r="N90" s="119"/>
      <c r="O90" s="119"/>
      <c r="P90" s="119"/>
      <c r="Q90" s="119"/>
      <c r="R90" s="119"/>
      <c r="S90" s="72">
        <f t="shared" si="18"/>
        <v>0</v>
      </c>
      <c r="T90" s="137"/>
      <c r="U90" s="122"/>
      <c r="V90" s="123"/>
      <c r="W90" s="124"/>
      <c r="X90" s="124"/>
      <c r="Y90" s="124"/>
      <c r="Z90" s="124"/>
      <c r="AA90" s="124"/>
      <c r="AB90" s="125"/>
      <c r="AC90" s="77">
        <f t="shared" si="12"/>
        <v>0</v>
      </c>
      <c r="AD90" s="125"/>
      <c r="AE90" s="125"/>
      <c r="AF90" s="125"/>
      <c r="AG90" s="125"/>
      <c r="AH90" s="125"/>
      <c r="AI90" s="125"/>
      <c r="AJ90" s="125"/>
      <c r="AK90" s="125"/>
      <c r="AL90" s="125"/>
      <c r="AM90" s="125"/>
      <c r="AN90" s="125"/>
      <c r="AO90" s="125"/>
      <c r="AP90" s="125"/>
      <c r="AQ90" s="125"/>
      <c r="AR90" s="125"/>
      <c r="AS90" s="79">
        <f t="shared" si="13"/>
        <v>0</v>
      </c>
      <c r="AT90" s="77">
        <f t="shared" si="14"/>
        <v>0</v>
      </c>
      <c r="AU90" s="77">
        <f t="shared" si="15"/>
        <v>0</v>
      </c>
      <c r="AV90" s="345"/>
      <c r="AW90" s="126"/>
      <c r="AX90" s="126"/>
      <c r="AY90" s="126"/>
      <c r="AZ90" s="126"/>
      <c r="BA90" s="77">
        <f t="shared" si="16"/>
        <v>0</v>
      </c>
      <c r="BB90" s="83"/>
      <c r="BC90" s="133"/>
      <c r="BD90" s="62" t="str">
        <f t="shared" si="17"/>
        <v>正确</v>
      </c>
    </row>
    <row r="91" s="1" customFormat="1" ht="33" customHeight="1" spans="1:56">
      <c r="A91" s="128">
        <f t="shared" si="10"/>
        <v>87</v>
      </c>
      <c r="B91" s="115"/>
      <c r="C91" s="135"/>
      <c r="D91" s="117"/>
      <c r="E91" s="115"/>
      <c r="F91" s="87">
        <f t="shared" si="11"/>
        <v>30</v>
      </c>
      <c r="G91" s="136"/>
      <c r="H91" s="119"/>
      <c r="I91" s="119"/>
      <c r="J91" s="119"/>
      <c r="K91" s="119"/>
      <c r="L91" s="119"/>
      <c r="M91" s="119"/>
      <c r="N91" s="119"/>
      <c r="O91" s="119"/>
      <c r="P91" s="119"/>
      <c r="Q91" s="119"/>
      <c r="R91" s="119"/>
      <c r="S91" s="72">
        <f t="shared" si="18"/>
        <v>0</v>
      </c>
      <c r="T91" s="137"/>
      <c r="U91" s="122"/>
      <c r="V91" s="123"/>
      <c r="W91" s="124"/>
      <c r="X91" s="124"/>
      <c r="Y91" s="124"/>
      <c r="Z91" s="124"/>
      <c r="AA91" s="124"/>
      <c r="AB91" s="125"/>
      <c r="AC91" s="77">
        <f t="shared" si="12"/>
        <v>0</v>
      </c>
      <c r="AD91" s="125"/>
      <c r="AE91" s="125"/>
      <c r="AF91" s="125"/>
      <c r="AG91" s="125"/>
      <c r="AH91" s="125"/>
      <c r="AI91" s="125"/>
      <c r="AJ91" s="125"/>
      <c r="AK91" s="125"/>
      <c r="AL91" s="125"/>
      <c r="AM91" s="125"/>
      <c r="AN91" s="125"/>
      <c r="AO91" s="125"/>
      <c r="AP91" s="125"/>
      <c r="AQ91" s="125"/>
      <c r="AR91" s="125"/>
      <c r="AS91" s="79">
        <f t="shared" si="13"/>
        <v>0</v>
      </c>
      <c r="AT91" s="77">
        <f t="shared" si="14"/>
        <v>0</v>
      </c>
      <c r="AU91" s="77">
        <f t="shared" si="15"/>
        <v>0</v>
      </c>
      <c r="AV91" s="345"/>
      <c r="AW91" s="126"/>
      <c r="AX91" s="126"/>
      <c r="AY91" s="126"/>
      <c r="AZ91" s="126"/>
      <c r="BA91" s="77">
        <f t="shared" si="16"/>
        <v>0</v>
      </c>
      <c r="BB91" s="83"/>
      <c r="BC91" s="133"/>
      <c r="BD91" s="62" t="str">
        <f t="shared" si="17"/>
        <v>正确</v>
      </c>
    </row>
    <row r="92" s="1" customFormat="1" ht="33" customHeight="1" spans="1:56">
      <c r="A92" s="128">
        <f t="shared" si="10"/>
        <v>88</v>
      </c>
      <c r="B92" s="115"/>
      <c r="C92" s="135"/>
      <c r="D92" s="117"/>
      <c r="E92" s="115"/>
      <c r="F92" s="87">
        <f t="shared" si="11"/>
        <v>30</v>
      </c>
      <c r="G92" s="136"/>
      <c r="H92" s="119"/>
      <c r="I92" s="119"/>
      <c r="J92" s="119"/>
      <c r="K92" s="119"/>
      <c r="L92" s="119"/>
      <c r="M92" s="119"/>
      <c r="N92" s="119"/>
      <c r="O92" s="119"/>
      <c r="P92" s="119"/>
      <c r="Q92" s="119"/>
      <c r="R92" s="119"/>
      <c r="S92" s="72">
        <f t="shared" si="18"/>
        <v>0</v>
      </c>
      <c r="T92" s="137"/>
      <c r="U92" s="122"/>
      <c r="V92" s="123"/>
      <c r="W92" s="124"/>
      <c r="X92" s="124"/>
      <c r="Y92" s="124"/>
      <c r="Z92" s="124"/>
      <c r="AA92" s="124"/>
      <c r="AB92" s="125"/>
      <c r="AC92" s="77">
        <f t="shared" si="12"/>
        <v>0</v>
      </c>
      <c r="AD92" s="125"/>
      <c r="AE92" s="125"/>
      <c r="AF92" s="125"/>
      <c r="AG92" s="125"/>
      <c r="AH92" s="125"/>
      <c r="AI92" s="125"/>
      <c r="AJ92" s="125"/>
      <c r="AK92" s="125"/>
      <c r="AL92" s="125"/>
      <c r="AM92" s="125"/>
      <c r="AN92" s="125"/>
      <c r="AO92" s="125"/>
      <c r="AP92" s="125"/>
      <c r="AQ92" s="125"/>
      <c r="AR92" s="125"/>
      <c r="AS92" s="79">
        <f t="shared" si="13"/>
        <v>0</v>
      </c>
      <c r="AT92" s="77">
        <f t="shared" si="14"/>
        <v>0</v>
      </c>
      <c r="AU92" s="77">
        <f t="shared" si="15"/>
        <v>0</v>
      </c>
      <c r="AV92" s="345"/>
      <c r="AW92" s="126"/>
      <c r="AX92" s="126"/>
      <c r="AY92" s="126"/>
      <c r="AZ92" s="126"/>
      <c r="BA92" s="77">
        <f t="shared" si="16"/>
        <v>0</v>
      </c>
      <c r="BB92" s="83"/>
      <c r="BC92" s="133"/>
      <c r="BD92" s="62" t="str">
        <f t="shared" si="17"/>
        <v>正确</v>
      </c>
    </row>
    <row r="93" s="1" customFormat="1" ht="33" customHeight="1" spans="1:56">
      <c r="A93" s="128">
        <f t="shared" si="10"/>
        <v>89</v>
      </c>
      <c r="B93" s="115"/>
      <c r="C93" s="135"/>
      <c r="D93" s="117"/>
      <c r="E93" s="115"/>
      <c r="F93" s="87">
        <f t="shared" si="11"/>
        <v>30</v>
      </c>
      <c r="G93" s="136"/>
      <c r="H93" s="119"/>
      <c r="I93" s="119"/>
      <c r="J93" s="119"/>
      <c r="K93" s="119"/>
      <c r="L93" s="119"/>
      <c r="M93" s="119"/>
      <c r="N93" s="119"/>
      <c r="O93" s="119"/>
      <c r="P93" s="119"/>
      <c r="Q93" s="119"/>
      <c r="R93" s="119"/>
      <c r="S93" s="72">
        <f t="shared" si="18"/>
        <v>0</v>
      </c>
      <c r="T93" s="137"/>
      <c r="U93" s="122"/>
      <c r="V93" s="123"/>
      <c r="W93" s="124"/>
      <c r="X93" s="124"/>
      <c r="Y93" s="124"/>
      <c r="Z93" s="124"/>
      <c r="AA93" s="124"/>
      <c r="AB93" s="125"/>
      <c r="AC93" s="77">
        <f t="shared" si="12"/>
        <v>0</v>
      </c>
      <c r="AD93" s="125"/>
      <c r="AE93" s="125"/>
      <c r="AF93" s="125"/>
      <c r="AG93" s="125"/>
      <c r="AH93" s="125"/>
      <c r="AI93" s="125"/>
      <c r="AJ93" s="125"/>
      <c r="AK93" s="125"/>
      <c r="AL93" s="125"/>
      <c r="AM93" s="125"/>
      <c r="AN93" s="125"/>
      <c r="AO93" s="125"/>
      <c r="AP93" s="125"/>
      <c r="AQ93" s="125"/>
      <c r="AR93" s="125"/>
      <c r="AS93" s="79">
        <f t="shared" si="13"/>
        <v>0</v>
      </c>
      <c r="AT93" s="77">
        <f t="shared" si="14"/>
        <v>0</v>
      </c>
      <c r="AU93" s="77">
        <f t="shared" si="15"/>
        <v>0</v>
      </c>
      <c r="AV93" s="345"/>
      <c r="AW93" s="126"/>
      <c r="AX93" s="126"/>
      <c r="AY93" s="126"/>
      <c r="AZ93" s="126"/>
      <c r="BA93" s="77">
        <f t="shared" si="16"/>
        <v>0</v>
      </c>
      <c r="BB93" s="83"/>
      <c r="BC93" s="133"/>
      <c r="BD93" s="62" t="str">
        <f t="shared" si="17"/>
        <v>正确</v>
      </c>
    </row>
    <row r="94" s="1" customFormat="1" ht="33" customHeight="1" spans="1:56">
      <c r="A94" s="128">
        <f t="shared" si="10"/>
        <v>90</v>
      </c>
      <c r="B94" s="115"/>
      <c r="C94" s="135"/>
      <c r="D94" s="117"/>
      <c r="E94" s="115"/>
      <c r="F94" s="87">
        <f t="shared" si="11"/>
        <v>30</v>
      </c>
      <c r="G94" s="136"/>
      <c r="H94" s="119"/>
      <c r="I94" s="119"/>
      <c r="J94" s="119"/>
      <c r="K94" s="119"/>
      <c r="L94" s="119"/>
      <c r="M94" s="119"/>
      <c r="N94" s="119"/>
      <c r="O94" s="119"/>
      <c r="P94" s="119"/>
      <c r="Q94" s="119"/>
      <c r="R94" s="119"/>
      <c r="S94" s="72">
        <f t="shared" si="18"/>
        <v>0</v>
      </c>
      <c r="T94" s="137"/>
      <c r="U94" s="122"/>
      <c r="V94" s="123"/>
      <c r="W94" s="124"/>
      <c r="X94" s="124"/>
      <c r="Y94" s="124"/>
      <c r="Z94" s="124"/>
      <c r="AA94" s="124"/>
      <c r="AB94" s="125"/>
      <c r="AC94" s="77">
        <f t="shared" si="12"/>
        <v>0</v>
      </c>
      <c r="AD94" s="125"/>
      <c r="AE94" s="125"/>
      <c r="AF94" s="125"/>
      <c r="AG94" s="125"/>
      <c r="AH94" s="125"/>
      <c r="AI94" s="125"/>
      <c r="AJ94" s="125"/>
      <c r="AK94" s="125"/>
      <c r="AL94" s="125"/>
      <c r="AM94" s="125"/>
      <c r="AN94" s="125"/>
      <c r="AO94" s="125"/>
      <c r="AP94" s="125"/>
      <c r="AQ94" s="125"/>
      <c r="AR94" s="125"/>
      <c r="AS94" s="79">
        <f t="shared" si="13"/>
        <v>0</v>
      </c>
      <c r="AT94" s="77">
        <f t="shared" si="14"/>
        <v>0</v>
      </c>
      <c r="AU94" s="77">
        <f t="shared" si="15"/>
        <v>0</v>
      </c>
      <c r="AV94" s="345"/>
      <c r="AW94" s="126"/>
      <c r="AX94" s="126"/>
      <c r="AY94" s="126"/>
      <c r="AZ94" s="126"/>
      <c r="BA94" s="77">
        <f t="shared" si="16"/>
        <v>0</v>
      </c>
      <c r="BB94" s="83"/>
      <c r="BC94" s="133"/>
      <c r="BD94" s="62" t="str">
        <f t="shared" si="17"/>
        <v>正确</v>
      </c>
    </row>
    <row r="95" s="1" customFormat="1" ht="33" customHeight="1" spans="1:56">
      <c r="A95" s="128">
        <f t="shared" si="10"/>
        <v>91</v>
      </c>
      <c r="B95" s="115"/>
      <c r="C95" s="135"/>
      <c r="D95" s="117"/>
      <c r="E95" s="115"/>
      <c r="F95" s="87">
        <f t="shared" si="11"/>
        <v>30</v>
      </c>
      <c r="G95" s="136"/>
      <c r="H95" s="119"/>
      <c r="I95" s="119"/>
      <c r="J95" s="119"/>
      <c r="K95" s="119"/>
      <c r="L95" s="119"/>
      <c r="M95" s="119"/>
      <c r="N95" s="119"/>
      <c r="O95" s="119"/>
      <c r="P95" s="119"/>
      <c r="Q95" s="119"/>
      <c r="R95" s="119"/>
      <c r="S95" s="72">
        <f t="shared" si="18"/>
        <v>0</v>
      </c>
      <c r="T95" s="137"/>
      <c r="U95" s="122"/>
      <c r="V95" s="123"/>
      <c r="W95" s="124"/>
      <c r="X95" s="124"/>
      <c r="Y95" s="124"/>
      <c r="Z95" s="124"/>
      <c r="AA95" s="124"/>
      <c r="AB95" s="125"/>
      <c r="AC95" s="77">
        <f t="shared" si="12"/>
        <v>0</v>
      </c>
      <c r="AD95" s="125"/>
      <c r="AE95" s="125"/>
      <c r="AF95" s="125"/>
      <c r="AG95" s="125"/>
      <c r="AH95" s="125"/>
      <c r="AI95" s="125"/>
      <c r="AJ95" s="125"/>
      <c r="AK95" s="125"/>
      <c r="AL95" s="125"/>
      <c r="AM95" s="125"/>
      <c r="AN95" s="125"/>
      <c r="AO95" s="125"/>
      <c r="AP95" s="125"/>
      <c r="AQ95" s="125"/>
      <c r="AR95" s="125"/>
      <c r="AS95" s="79">
        <f t="shared" si="13"/>
        <v>0</v>
      </c>
      <c r="AT95" s="77">
        <f t="shared" si="14"/>
        <v>0</v>
      </c>
      <c r="AU95" s="77">
        <f t="shared" si="15"/>
        <v>0</v>
      </c>
      <c r="AV95" s="345"/>
      <c r="AW95" s="126"/>
      <c r="AX95" s="126"/>
      <c r="AY95" s="126"/>
      <c r="AZ95" s="126"/>
      <c r="BA95" s="77">
        <f t="shared" si="16"/>
        <v>0</v>
      </c>
      <c r="BB95" s="83"/>
      <c r="BC95" s="133"/>
      <c r="BD95" s="62" t="str">
        <f t="shared" si="17"/>
        <v>正确</v>
      </c>
    </row>
    <row r="96" s="1" customFormat="1" ht="33" customHeight="1" spans="1:56">
      <c r="A96" s="128">
        <f t="shared" si="10"/>
        <v>92</v>
      </c>
      <c r="B96" s="115"/>
      <c r="C96" s="135"/>
      <c r="D96" s="117"/>
      <c r="E96" s="115"/>
      <c r="F96" s="87">
        <f t="shared" si="11"/>
        <v>30</v>
      </c>
      <c r="G96" s="136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72">
        <f t="shared" si="18"/>
        <v>0</v>
      </c>
      <c r="T96" s="137"/>
      <c r="U96" s="122"/>
      <c r="V96" s="123"/>
      <c r="W96" s="124"/>
      <c r="X96" s="124"/>
      <c r="Y96" s="124"/>
      <c r="Z96" s="124"/>
      <c r="AA96" s="124"/>
      <c r="AB96" s="125"/>
      <c r="AC96" s="77">
        <f t="shared" si="12"/>
        <v>0</v>
      </c>
      <c r="AD96" s="125"/>
      <c r="AE96" s="125"/>
      <c r="AF96" s="125"/>
      <c r="AG96" s="125"/>
      <c r="AH96" s="125"/>
      <c r="AI96" s="125"/>
      <c r="AJ96" s="125"/>
      <c r="AK96" s="125"/>
      <c r="AL96" s="125"/>
      <c r="AM96" s="125"/>
      <c r="AN96" s="125"/>
      <c r="AO96" s="125"/>
      <c r="AP96" s="125"/>
      <c r="AQ96" s="125"/>
      <c r="AR96" s="125"/>
      <c r="AS96" s="79">
        <f t="shared" si="13"/>
        <v>0</v>
      </c>
      <c r="AT96" s="77">
        <f t="shared" si="14"/>
        <v>0</v>
      </c>
      <c r="AU96" s="77">
        <f t="shared" si="15"/>
        <v>0</v>
      </c>
      <c r="AV96" s="345"/>
      <c r="AW96" s="126"/>
      <c r="AX96" s="126"/>
      <c r="AY96" s="126"/>
      <c r="AZ96" s="126"/>
      <c r="BA96" s="77">
        <f t="shared" si="16"/>
        <v>0</v>
      </c>
      <c r="BB96" s="83"/>
      <c r="BC96" s="133"/>
      <c r="BD96" s="62" t="str">
        <f t="shared" si="17"/>
        <v>正确</v>
      </c>
    </row>
    <row r="97" s="1" customFormat="1" ht="33" customHeight="1" spans="1:56">
      <c r="A97" s="128">
        <f t="shared" si="10"/>
        <v>93</v>
      </c>
      <c r="B97" s="115"/>
      <c r="C97" s="135"/>
      <c r="D97" s="117"/>
      <c r="E97" s="115"/>
      <c r="F97" s="87">
        <f t="shared" si="11"/>
        <v>30</v>
      </c>
      <c r="G97" s="136"/>
      <c r="H97" s="119"/>
      <c r="I97" s="119"/>
      <c r="J97" s="119"/>
      <c r="K97" s="119"/>
      <c r="L97" s="119"/>
      <c r="M97" s="119"/>
      <c r="N97" s="119"/>
      <c r="O97" s="119"/>
      <c r="P97" s="119"/>
      <c r="Q97" s="119"/>
      <c r="R97" s="119"/>
      <c r="S97" s="72">
        <f t="shared" si="18"/>
        <v>0</v>
      </c>
      <c r="T97" s="137"/>
      <c r="U97" s="122"/>
      <c r="V97" s="123"/>
      <c r="W97" s="124"/>
      <c r="X97" s="124"/>
      <c r="Y97" s="124"/>
      <c r="Z97" s="124"/>
      <c r="AA97" s="124"/>
      <c r="AB97" s="125"/>
      <c r="AC97" s="77">
        <f t="shared" si="12"/>
        <v>0</v>
      </c>
      <c r="AD97" s="125"/>
      <c r="AE97" s="125"/>
      <c r="AF97" s="125"/>
      <c r="AG97" s="125"/>
      <c r="AH97" s="125"/>
      <c r="AI97" s="125"/>
      <c r="AJ97" s="125"/>
      <c r="AK97" s="125"/>
      <c r="AL97" s="125"/>
      <c r="AM97" s="125"/>
      <c r="AN97" s="125"/>
      <c r="AO97" s="125"/>
      <c r="AP97" s="125"/>
      <c r="AQ97" s="125"/>
      <c r="AR97" s="125"/>
      <c r="AS97" s="79">
        <f t="shared" si="13"/>
        <v>0</v>
      </c>
      <c r="AT97" s="77">
        <f t="shared" si="14"/>
        <v>0</v>
      </c>
      <c r="AU97" s="77">
        <f t="shared" si="15"/>
        <v>0</v>
      </c>
      <c r="AV97" s="345"/>
      <c r="AW97" s="126"/>
      <c r="AX97" s="126"/>
      <c r="AY97" s="126"/>
      <c r="AZ97" s="126"/>
      <c r="BA97" s="77">
        <f t="shared" si="16"/>
        <v>0</v>
      </c>
      <c r="BB97" s="83"/>
      <c r="BC97" s="133"/>
      <c r="BD97" s="62" t="str">
        <f t="shared" si="17"/>
        <v>正确</v>
      </c>
    </row>
    <row r="98" s="1" customFormat="1" ht="33" customHeight="1" spans="1:56">
      <c r="A98" s="128">
        <f t="shared" si="10"/>
        <v>94</v>
      </c>
      <c r="B98" s="115"/>
      <c r="C98" s="135"/>
      <c r="D98" s="117"/>
      <c r="E98" s="115"/>
      <c r="F98" s="87">
        <f t="shared" si="11"/>
        <v>30</v>
      </c>
      <c r="G98" s="136"/>
      <c r="H98" s="119"/>
      <c r="I98" s="119"/>
      <c r="J98" s="119"/>
      <c r="K98" s="119"/>
      <c r="L98" s="119"/>
      <c r="M98" s="119"/>
      <c r="N98" s="119"/>
      <c r="O98" s="119"/>
      <c r="P98" s="119"/>
      <c r="Q98" s="119"/>
      <c r="R98" s="119"/>
      <c r="S98" s="72">
        <f t="shared" si="18"/>
        <v>0</v>
      </c>
      <c r="T98" s="137"/>
      <c r="U98" s="122"/>
      <c r="V98" s="123"/>
      <c r="W98" s="124"/>
      <c r="X98" s="124"/>
      <c r="Y98" s="124"/>
      <c r="Z98" s="124"/>
      <c r="AA98" s="124"/>
      <c r="AB98" s="125"/>
      <c r="AC98" s="77">
        <f t="shared" si="12"/>
        <v>0</v>
      </c>
      <c r="AD98" s="125"/>
      <c r="AE98" s="125"/>
      <c r="AF98" s="125"/>
      <c r="AG98" s="125"/>
      <c r="AH98" s="125"/>
      <c r="AI98" s="125"/>
      <c r="AJ98" s="125"/>
      <c r="AK98" s="125"/>
      <c r="AL98" s="125"/>
      <c r="AM98" s="125"/>
      <c r="AN98" s="125"/>
      <c r="AO98" s="125"/>
      <c r="AP98" s="125"/>
      <c r="AQ98" s="125"/>
      <c r="AR98" s="125"/>
      <c r="AS98" s="79">
        <f t="shared" si="13"/>
        <v>0</v>
      </c>
      <c r="AT98" s="77">
        <f t="shared" si="14"/>
        <v>0</v>
      </c>
      <c r="AU98" s="77">
        <f t="shared" si="15"/>
        <v>0</v>
      </c>
      <c r="AV98" s="345"/>
      <c r="AW98" s="126"/>
      <c r="AX98" s="126"/>
      <c r="AY98" s="126"/>
      <c r="AZ98" s="126"/>
      <c r="BA98" s="77">
        <f t="shared" si="16"/>
        <v>0</v>
      </c>
      <c r="BB98" s="83"/>
      <c r="BC98" s="133"/>
      <c r="BD98" s="62" t="str">
        <f t="shared" si="17"/>
        <v>正确</v>
      </c>
    </row>
    <row r="99" s="1" customFormat="1" ht="33" customHeight="1" spans="1:56">
      <c r="A99" s="128">
        <f t="shared" si="10"/>
        <v>95</v>
      </c>
      <c r="B99" s="115"/>
      <c r="C99" s="135"/>
      <c r="D99" s="117"/>
      <c r="E99" s="115"/>
      <c r="F99" s="87">
        <f t="shared" si="11"/>
        <v>30</v>
      </c>
      <c r="G99" s="136"/>
      <c r="H99" s="119"/>
      <c r="I99" s="119"/>
      <c r="J99" s="119"/>
      <c r="K99" s="119"/>
      <c r="L99" s="119"/>
      <c r="M99" s="119"/>
      <c r="N99" s="119"/>
      <c r="O99" s="119"/>
      <c r="P99" s="119"/>
      <c r="Q99" s="119"/>
      <c r="R99" s="119"/>
      <c r="S99" s="72">
        <f t="shared" si="18"/>
        <v>0</v>
      </c>
      <c r="T99" s="137"/>
      <c r="U99" s="122"/>
      <c r="V99" s="123"/>
      <c r="W99" s="124"/>
      <c r="X99" s="124"/>
      <c r="Y99" s="124"/>
      <c r="Z99" s="124"/>
      <c r="AA99" s="124"/>
      <c r="AB99" s="125"/>
      <c r="AC99" s="77">
        <f t="shared" si="12"/>
        <v>0</v>
      </c>
      <c r="AD99" s="125"/>
      <c r="AE99" s="125"/>
      <c r="AF99" s="125"/>
      <c r="AG99" s="125"/>
      <c r="AH99" s="125"/>
      <c r="AI99" s="125"/>
      <c r="AJ99" s="125"/>
      <c r="AK99" s="125"/>
      <c r="AL99" s="125"/>
      <c r="AM99" s="125"/>
      <c r="AN99" s="125"/>
      <c r="AO99" s="125"/>
      <c r="AP99" s="125"/>
      <c r="AQ99" s="125"/>
      <c r="AR99" s="125"/>
      <c r="AS99" s="79">
        <f t="shared" si="13"/>
        <v>0</v>
      </c>
      <c r="AT99" s="77">
        <f t="shared" si="14"/>
        <v>0</v>
      </c>
      <c r="AU99" s="77">
        <f t="shared" si="15"/>
        <v>0</v>
      </c>
      <c r="AV99" s="345"/>
      <c r="AW99" s="126"/>
      <c r="AX99" s="126"/>
      <c r="AY99" s="126"/>
      <c r="AZ99" s="126"/>
      <c r="BA99" s="77">
        <f t="shared" si="16"/>
        <v>0</v>
      </c>
      <c r="BB99" s="83"/>
      <c r="BC99" s="133"/>
      <c r="BD99" s="62" t="str">
        <f t="shared" si="17"/>
        <v>正确</v>
      </c>
    </row>
    <row r="100" s="1" customFormat="1" ht="33" customHeight="1" spans="1:56">
      <c r="A100" s="128">
        <f t="shared" si="10"/>
        <v>96</v>
      </c>
      <c r="B100" s="115"/>
      <c r="C100" s="135"/>
      <c r="D100" s="117"/>
      <c r="E100" s="115"/>
      <c r="F100" s="87">
        <f t="shared" si="11"/>
        <v>30</v>
      </c>
      <c r="G100" s="136"/>
      <c r="H100" s="119"/>
      <c r="I100" s="119"/>
      <c r="J100" s="119"/>
      <c r="K100" s="119"/>
      <c r="L100" s="119"/>
      <c r="M100" s="119"/>
      <c r="N100" s="119"/>
      <c r="O100" s="119"/>
      <c r="P100" s="119"/>
      <c r="Q100" s="119"/>
      <c r="R100" s="119"/>
      <c r="S100" s="72">
        <f t="shared" si="18"/>
        <v>0</v>
      </c>
      <c r="T100" s="137"/>
      <c r="U100" s="122"/>
      <c r="V100" s="123"/>
      <c r="W100" s="124"/>
      <c r="X100" s="124"/>
      <c r="Y100" s="124"/>
      <c r="Z100" s="124"/>
      <c r="AA100" s="124"/>
      <c r="AB100" s="125"/>
      <c r="AC100" s="77">
        <f t="shared" si="12"/>
        <v>0</v>
      </c>
      <c r="AD100" s="125"/>
      <c r="AE100" s="125"/>
      <c r="AF100" s="125"/>
      <c r="AG100" s="125"/>
      <c r="AH100" s="125"/>
      <c r="AI100" s="125"/>
      <c r="AJ100" s="125"/>
      <c r="AK100" s="125"/>
      <c r="AL100" s="125"/>
      <c r="AM100" s="125"/>
      <c r="AN100" s="125"/>
      <c r="AO100" s="125"/>
      <c r="AP100" s="125"/>
      <c r="AQ100" s="125"/>
      <c r="AR100" s="125"/>
      <c r="AS100" s="79">
        <f t="shared" si="13"/>
        <v>0</v>
      </c>
      <c r="AT100" s="77">
        <f t="shared" si="14"/>
        <v>0</v>
      </c>
      <c r="AU100" s="77">
        <f t="shared" si="15"/>
        <v>0</v>
      </c>
      <c r="AV100" s="345"/>
      <c r="AW100" s="126"/>
      <c r="AX100" s="126"/>
      <c r="AY100" s="126"/>
      <c r="AZ100" s="126"/>
      <c r="BA100" s="77">
        <f t="shared" si="16"/>
        <v>0</v>
      </c>
      <c r="BB100" s="83"/>
      <c r="BC100" s="133"/>
      <c r="BD100" s="62" t="str">
        <f t="shared" si="17"/>
        <v>正确</v>
      </c>
    </row>
    <row r="101" s="1" customFormat="1" ht="33" customHeight="1" spans="1:56">
      <c r="A101" s="128">
        <f t="shared" si="10"/>
        <v>97</v>
      </c>
      <c r="B101" s="115"/>
      <c r="C101" s="135"/>
      <c r="D101" s="117"/>
      <c r="E101" s="115"/>
      <c r="F101" s="87">
        <f t="shared" si="11"/>
        <v>30</v>
      </c>
      <c r="G101" s="136"/>
      <c r="H101" s="119"/>
      <c r="I101" s="119"/>
      <c r="J101" s="119"/>
      <c r="K101" s="119"/>
      <c r="L101" s="119"/>
      <c r="M101" s="119"/>
      <c r="N101" s="119"/>
      <c r="O101" s="119"/>
      <c r="P101" s="119"/>
      <c r="Q101" s="119"/>
      <c r="R101" s="119"/>
      <c r="S101" s="72">
        <f t="shared" si="18"/>
        <v>0</v>
      </c>
      <c r="T101" s="137"/>
      <c r="U101" s="122"/>
      <c r="V101" s="123"/>
      <c r="W101" s="124"/>
      <c r="X101" s="124"/>
      <c r="Y101" s="124"/>
      <c r="Z101" s="124"/>
      <c r="AA101" s="124"/>
      <c r="AB101" s="125"/>
      <c r="AC101" s="77">
        <f t="shared" si="12"/>
        <v>0</v>
      </c>
      <c r="AD101" s="125"/>
      <c r="AE101" s="125"/>
      <c r="AF101" s="125"/>
      <c r="AG101" s="125"/>
      <c r="AH101" s="125"/>
      <c r="AI101" s="125"/>
      <c r="AJ101" s="125"/>
      <c r="AK101" s="125"/>
      <c r="AL101" s="125"/>
      <c r="AM101" s="125"/>
      <c r="AN101" s="125"/>
      <c r="AO101" s="125"/>
      <c r="AP101" s="125"/>
      <c r="AQ101" s="125"/>
      <c r="AR101" s="125"/>
      <c r="AS101" s="79">
        <f t="shared" si="13"/>
        <v>0</v>
      </c>
      <c r="AT101" s="77">
        <f t="shared" si="14"/>
        <v>0</v>
      </c>
      <c r="AU101" s="77">
        <f t="shared" si="15"/>
        <v>0</v>
      </c>
      <c r="AV101" s="345"/>
      <c r="AW101" s="126"/>
      <c r="AX101" s="126"/>
      <c r="AY101" s="126"/>
      <c r="AZ101" s="126"/>
      <c r="BA101" s="77">
        <f t="shared" si="16"/>
        <v>0</v>
      </c>
      <c r="BB101" s="83"/>
      <c r="BC101" s="133"/>
      <c r="BD101" s="62" t="str">
        <f t="shared" si="17"/>
        <v>正确</v>
      </c>
    </row>
    <row r="102" s="1" customFormat="1" ht="33" customHeight="1" spans="1:56">
      <c r="A102" s="128">
        <f t="shared" si="10"/>
        <v>98</v>
      </c>
      <c r="B102" s="115"/>
      <c r="C102" s="135"/>
      <c r="D102" s="117"/>
      <c r="E102" s="115"/>
      <c r="F102" s="87">
        <f t="shared" si="11"/>
        <v>30</v>
      </c>
      <c r="G102" s="136"/>
      <c r="H102" s="119"/>
      <c r="I102" s="119"/>
      <c r="J102" s="119"/>
      <c r="K102" s="119"/>
      <c r="L102" s="119"/>
      <c r="M102" s="119"/>
      <c r="N102" s="119"/>
      <c r="O102" s="119"/>
      <c r="P102" s="119"/>
      <c r="Q102" s="119"/>
      <c r="R102" s="119"/>
      <c r="S102" s="72">
        <f t="shared" si="18"/>
        <v>0</v>
      </c>
      <c r="T102" s="137"/>
      <c r="U102" s="122"/>
      <c r="V102" s="123"/>
      <c r="W102" s="124"/>
      <c r="X102" s="124"/>
      <c r="Y102" s="124"/>
      <c r="Z102" s="124"/>
      <c r="AA102" s="124"/>
      <c r="AB102" s="125"/>
      <c r="AC102" s="77">
        <f t="shared" si="12"/>
        <v>0</v>
      </c>
      <c r="AD102" s="125"/>
      <c r="AE102" s="125"/>
      <c r="AF102" s="125"/>
      <c r="AG102" s="125"/>
      <c r="AH102" s="125"/>
      <c r="AI102" s="125"/>
      <c r="AJ102" s="125"/>
      <c r="AK102" s="125"/>
      <c r="AL102" s="125"/>
      <c r="AM102" s="125"/>
      <c r="AN102" s="125"/>
      <c r="AO102" s="125"/>
      <c r="AP102" s="125"/>
      <c r="AQ102" s="125"/>
      <c r="AR102" s="125"/>
      <c r="AS102" s="79">
        <f t="shared" si="13"/>
        <v>0</v>
      </c>
      <c r="AT102" s="77">
        <f t="shared" si="14"/>
        <v>0</v>
      </c>
      <c r="AU102" s="77">
        <f t="shared" si="15"/>
        <v>0</v>
      </c>
      <c r="AV102" s="345"/>
      <c r="AW102" s="126"/>
      <c r="AX102" s="126"/>
      <c r="AY102" s="126"/>
      <c r="AZ102" s="126"/>
      <c r="BA102" s="77">
        <f t="shared" si="16"/>
        <v>0</v>
      </c>
      <c r="BB102" s="83"/>
      <c r="BC102" s="133"/>
      <c r="BD102" s="62" t="str">
        <f t="shared" si="17"/>
        <v>正确</v>
      </c>
    </row>
    <row r="103" s="1" customFormat="1" ht="33" customHeight="1" spans="1:56">
      <c r="A103" s="128">
        <f t="shared" si="10"/>
        <v>99</v>
      </c>
      <c r="B103" s="115"/>
      <c r="C103" s="135"/>
      <c r="D103" s="117"/>
      <c r="E103" s="115"/>
      <c r="F103" s="87">
        <f t="shared" si="11"/>
        <v>30</v>
      </c>
      <c r="G103" s="136"/>
      <c r="H103" s="119"/>
      <c r="I103" s="119"/>
      <c r="J103" s="119"/>
      <c r="K103" s="119"/>
      <c r="L103" s="119"/>
      <c r="M103" s="119"/>
      <c r="N103" s="119"/>
      <c r="O103" s="119"/>
      <c r="P103" s="119"/>
      <c r="Q103" s="119"/>
      <c r="R103" s="119"/>
      <c r="S103" s="72">
        <f t="shared" si="18"/>
        <v>0</v>
      </c>
      <c r="T103" s="137"/>
      <c r="U103" s="122"/>
      <c r="V103" s="123"/>
      <c r="W103" s="124"/>
      <c r="X103" s="124"/>
      <c r="Y103" s="124"/>
      <c r="Z103" s="124"/>
      <c r="AA103" s="124"/>
      <c r="AB103" s="125"/>
      <c r="AC103" s="77">
        <f t="shared" si="12"/>
        <v>0</v>
      </c>
      <c r="AD103" s="125"/>
      <c r="AE103" s="125"/>
      <c r="AF103" s="125"/>
      <c r="AG103" s="125"/>
      <c r="AH103" s="125"/>
      <c r="AI103" s="125"/>
      <c r="AJ103" s="125"/>
      <c r="AK103" s="125"/>
      <c r="AL103" s="125"/>
      <c r="AM103" s="125"/>
      <c r="AN103" s="125"/>
      <c r="AO103" s="125"/>
      <c r="AP103" s="125"/>
      <c r="AQ103" s="125"/>
      <c r="AR103" s="125"/>
      <c r="AS103" s="79">
        <f t="shared" si="13"/>
        <v>0</v>
      </c>
      <c r="AT103" s="77">
        <f t="shared" si="14"/>
        <v>0</v>
      </c>
      <c r="AU103" s="77">
        <f t="shared" si="15"/>
        <v>0</v>
      </c>
      <c r="AV103" s="345"/>
      <c r="AW103" s="126"/>
      <c r="AX103" s="126"/>
      <c r="AY103" s="126"/>
      <c r="AZ103" s="126"/>
      <c r="BA103" s="77">
        <f t="shared" si="16"/>
        <v>0</v>
      </c>
      <c r="BB103" s="83"/>
      <c r="BC103" s="133"/>
      <c r="BD103" s="62" t="str">
        <f t="shared" si="17"/>
        <v>正确</v>
      </c>
    </row>
    <row r="104" s="1" customFormat="1" ht="33" customHeight="1" spans="1:56">
      <c r="A104" s="128">
        <f t="shared" si="10"/>
        <v>100</v>
      </c>
      <c r="B104" s="115"/>
      <c r="C104" s="135"/>
      <c r="D104" s="117"/>
      <c r="E104" s="115"/>
      <c r="F104" s="87">
        <f t="shared" si="11"/>
        <v>30</v>
      </c>
      <c r="G104" s="136"/>
      <c r="H104" s="119"/>
      <c r="I104" s="119"/>
      <c r="J104" s="119"/>
      <c r="K104" s="119"/>
      <c r="L104" s="119"/>
      <c r="M104" s="119"/>
      <c r="N104" s="119"/>
      <c r="O104" s="119"/>
      <c r="P104" s="119"/>
      <c r="Q104" s="119"/>
      <c r="R104" s="119"/>
      <c r="S104" s="72">
        <f t="shared" si="18"/>
        <v>0</v>
      </c>
      <c r="T104" s="137"/>
      <c r="U104" s="122"/>
      <c r="V104" s="123"/>
      <c r="W104" s="124"/>
      <c r="X104" s="124"/>
      <c r="Y104" s="124"/>
      <c r="Z104" s="124"/>
      <c r="AA104" s="124"/>
      <c r="AB104" s="125"/>
      <c r="AC104" s="77">
        <f t="shared" si="12"/>
        <v>0</v>
      </c>
      <c r="AD104" s="125"/>
      <c r="AE104" s="125"/>
      <c r="AF104" s="125"/>
      <c r="AG104" s="125"/>
      <c r="AH104" s="125"/>
      <c r="AI104" s="125"/>
      <c r="AJ104" s="125"/>
      <c r="AK104" s="125"/>
      <c r="AL104" s="125"/>
      <c r="AM104" s="125"/>
      <c r="AN104" s="125"/>
      <c r="AO104" s="125"/>
      <c r="AP104" s="125"/>
      <c r="AQ104" s="125"/>
      <c r="AR104" s="125"/>
      <c r="AS104" s="79">
        <f t="shared" si="13"/>
        <v>0</v>
      </c>
      <c r="AT104" s="77">
        <f t="shared" si="14"/>
        <v>0</v>
      </c>
      <c r="AU104" s="77">
        <f t="shared" si="15"/>
        <v>0</v>
      </c>
      <c r="AV104" s="345"/>
      <c r="AW104" s="126"/>
      <c r="AX104" s="126"/>
      <c r="AY104" s="126"/>
      <c r="AZ104" s="126"/>
      <c r="BA104" s="77">
        <f t="shared" si="16"/>
        <v>0</v>
      </c>
      <c r="BB104" s="83"/>
      <c r="BC104" s="133"/>
      <c r="BD104" s="62" t="str">
        <f t="shared" si="17"/>
        <v>正确</v>
      </c>
    </row>
    <row r="105" s="1" customFormat="1" ht="33" customHeight="1" spans="1:56">
      <c r="A105" s="128">
        <f t="shared" si="10"/>
        <v>101</v>
      </c>
      <c r="B105" s="115"/>
      <c r="C105" s="135"/>
      <c r="D105" s="117"/>
      <c r="E105" s="115"/>
      <c r="F105" s="87">
        <f t="shared" si="11"/>
        <v>30</v>
      </c>
      <c r="G105" s="136"/>
      <c r="H105" s="119"/>
      <c r="I105" s="119"/>
      <c r="J105" s="119"/>
      <c r="K105" s="119"/>
      <c r="L105" s="119"/>
      <c r="M105" s="119"/>
      <c r="N105" s="119"/>
      <c r="O105" s="119"/>
      <c r="P105" s="119"/>
      <c r="Q105" s="119"/>
      <c r="R105" s="119"/>
      <c r="S105" s="72">
        <f t="shared" si="18"/>
        <v>0</v>
      </c>
      <c r="T105" s="137"/>
      <c r="U105" s="122"/>
      <c r="V105" s="123"/>
      <c r="W105" s="124"/>
      <c r="X105" s="124"/>
      <c r="Y105" s="124"/>
      <c r="Z105" s="124"/>
      <c r="AA105" s="124"/>
      <c r="AB105" s="125"/>
      <c r="AC105" s="77">
        <f t="shared" si="12"/>
        <v>0</v>
      </c>
      <c r="AD105" s="125"/>
      <c r="AE105" s="125"/>
      <c r="AF105" s="125"/>
      <c r="AG105" s="125"/>
      <c r="AH105" s="125"/>
      <c r="AI105" s="125"/>
      <c r="AJ105" s="125"/>
      <c r="AK105" s="125"/>
      <c r="AL105" s="125"/>
      <c r="AM105" s="125"/>
      <c r="AN105" s="125"/>
      <c r="AO105" s="125"/>
      <c r="AP105" s="125"/>
      <c r="AQ105" s="125"/>
      <c r="AR105" s="125"/>
      <c r="AS105" s="79">
        <f t="shared" si="13"/>
        <v>0</v>
      </c>
      <c r="AT105" s="77">
        <f t="shared" si="14"/>
        <v>0</v>
      </c>
      <c r="AU105" s="77">
        <f t="shared" si="15"/>
        <v>0</v>
      </c>
      <c r="AV105" s="345"/>
      <c r="AW105" s="126"/>
      <c r="AX105" s="126"/>
      <c r="AY105" s="126"/>
      <c r="AZ105" s="126"/>
      <c r="BA105" s="77">
        <f t="shared" si="16"/>
        <v>0</v>
      </c>
      <c r="BB105" s="83"/>
      <c r="BC105" s="133"/>
      <c r="BD105" s="62" t="str">
        <f t="shared" si="17"/>
        <v>正确</v>
      </c>
    </row>
    <row r="106" s="1" customFormat="1" ht="33" customHeight="1" spans="1:56">
      <c r="A106" s="128">
        <f t="shared" si="10"/>
        <v>102</v>
      </c>
      <c r="B106" s="115"/>
      <c r="C106" s="135"/>
      <c r="D106" s="117"/>
      <c r="E106" s="115"/>
      <c r="F106" s="87">
        <f t="shared" si="11"/>
        <v>30</v>
      </c>
      <c r="G106" s="136"/>
      <c r="H106" s="119"/>
      <c r="I106" s="119"/>
      <c r="J106" s="119"/>
      <c r="K106" s="119"/>
      <c r="L106" s="119"/>
      <c r="M106" s="119"/>
      <c r="N106" s="119"/>
      <c r="O106" s="119"/>
      <c r="P106" s="119"/>
      <c r="Q106" s="119"/>
      <c r="R106" s="119"/>
      <c r="S106" s="72">
        <f t="shared" si="18"/>
        <v>0</v>
      </c>
      <c r="T106" s="137"/>
      <c r="U106" s="122"/>
      <c r="V106" s="123"/>
      <c r="W106" s="124"/>
      <c r="X106" s="124"/>
      <c r="Y106" s="124"/>
      <c r="Z106" s="124"/>
      <c r="AA106" s="124"/>
      <c r="AB106" s="125"/>
      <c r="AC106" s="77">
        <f t="shared" si="12"/>
        <v>0</v>
      </c>
      <c r="AD106" s="125"/>
      <c r="AE106" s="125"/>
      <c r="AF106" s="125"/>
      <c r="AG106" s="125"/>
      <c r="AH106" s="125"/>
      <c r="AI106" s="125"/>
      <c r="AJ106" s="125"/>
      <c r="AK106" s="125"/>
      <c r="AL106" s="125"/>
      <c r="AM106" s="125"/>
      <c r="AN106" s="125"/>
      <c r="AO106" s="125"/>
      <c r="AP106" s="125"/>
      <c r="AQ106" s="125"/>
      <c r="AR106" s="125"/>
      <c r="AS106" s="79">
        <f t="shared" si="13"/>
        <v>0</v>
      </c>
      <c r="AT106" s="77">
        <f t="shared" si="14"/>
        <v>0</v>
      </c>
      <c r="AU106" s="77">
        <f t="shared" si="15"/>
        <v>0</v>
      </c>
      <c r="AV106" s="345"/>
      <c r="AW106" s="126"/>
      <c r="AX106" s="126"/>
      <c r="AY106" s="126"/>
      <c r="AZ106" s="126"/>
      <c r="BA106" s="77">
        <f t="shared" si="16"/>
        <v>0</v>
      </c>
      <c r="BB106" s="83"/>
      <c r="BC106" s="133"/>
      <c r="BD106" s="62" t="str">
        <f t="shared" si="17"/>
        <v>正确</v>
      </c>
    </row>
    <row r="107" s="1" customFormat="1" ht="33" customHeight="1" spans="1:56">
      <c r="A107" s="128">
        <f t="shared" si="10"/>
        <v>103</v>
      </c>
      <c r="B107" s="115"/>
      <c r="C107" s="135"/>
      <c r="D107" s="117"/>
      <c r="E107" s="115"/>
      <c r="F107" s="87">
        <f t="shared" si="11"/>
        <v>30</v>
      </c>
      <c r="G107" s="136"/>
      <c r="H107" s="119"/>
      <c r="I107" s="119"/>
      <c r="J107" s="119"/>
      <c r="K107" s="119"/>
      <c r="L107" s="119"/>
      <c r="M107" s="119"/>
      <c r="N107" s="119"/>
      <c r="O107" s="119"/>
      <c r="P107" s="119"/>
      <c r="Q107" s="119"/>
      <c r="R107" s="119"/>
      <c r="S107" s="72">
        <f t="shared" si="18"/>
        <v>0</v>
      </c>
      <c r="T107" s="137"/>
      <c r="U107" s="122"/>
      <c r="V107" s="123"/>
      <c r="W107" s="124"/>
      <c r="X107" s="124"/>
      <c r="Y107" s="124"/>
      <c r="Z107" s="124"/>
      <c r="AA107" s="124"/>
      <c r="AB107" s="125"/>
      <c r="AC107" s="77">
        <f t="shared" si="12"/>
        <v>0</v>
      </c>
      <c r="AD107" s="125"/>
      <c r="AE107" s="125"/>
      <c r="AF107" s="125"/>
      <c r="AG107" s="125"/>
      <c r="AH107" s="125"/>
      <c r="AI107" s="125"/>
      <c r="AJ107" s="125"/>
      <c r="AK107" s="125"/>
      <c r="AL107" s="125"/>
      <c r="AM107" s="125"/>
      <c r="AN107" s="125"/>
      <c r="AO107" s="125"/>
      <c r="AP107" s="125"/>
      <c r="AQ107" s="125"/>
      <c r="AR107" s="125"/>
      <c r="AS107" s="79">
        <f t="shared" si="13"/>
        <v>0</v>
      </c>
      <c r="AT107" s="77">
        <f t="shared" si="14"/>
        <v>0</v>
      </c>
      <c r="AU107" s="77">
        <f t="shared" si="15"/>
        <v>0</v>
      </c>
      <c r="AV107" s="345"/>
      <c r="AW107" s="126"/>
      <c r="AX107" s="126"/>
      <c r="AY107" s="126"/>
      <c r="AZ107" s="126"/>
      <c r="BA107" s="77">
        <f t="shared" si="16"/>
        <v>0</v>
      </c>
      <c r="BB107" s="83"/>
      <c r="BC107" s="133"/>
      <c r="BD107" s="62" t="str">
        <f t="shared" si="17"/>
        <v>正确</v>
      </c>
    </row>
    <row r="108" s="1" customFormat="1" ht="33" customHeight="1" spans="1:56">
      <c r="A108" s="128">
        <f t="shared" si="10"/>
        <v>104</v>
      </c>
      <c r="B108" s="115"/>
      <c r="C108" s="135"/>
      <c r="D108" s="117"/>
      <c r="E108" s="115"/>
      <c r="F108" s="87">
        <f t="shared" si="11"/>
        <v>30</v>
      </c>
      <c r="G108" s="136"/>
      <c r="H108" s="119"/>
      <c r="I108" s="119"/>
      <c r="J108" s="119"/>
      <c r="K108" s="119"/>
      <c r="L108" s="119"/>
      <c r="M108" s="119"/>
      <c r="N108" s="119"/>
      <c r="O108" s="119"/>
      <c r="P108" s="119"/>
      <c r="Q108" s="119"/>
      <c r="R108" s="119"/>
      <c r="S108" s="72">
        <f t="shared" si="18"/>
        <v>0</v>
      </c>
      <c r="T108" s="137"/>
      <c r="U108" s="122"/>
      <c r="V108" s="123"/>
      <c r="W108" s="124"/>
      <c r="X108" s="124"/>
      <c r="Y108" s="124"/>
      <c r="Z108" s="124"/>
      <c r="AA108" s="124"/>
      <c r="AB108" s="125"/>
      <c r="AC108" s="77">
        <f t="shared" si="12"/>
        <v>0</v>
      </c>
      <c r="AD108" s="125"/>
      <c r="AE108" s="125"/>
      <c r="AF108" s="125"/>
      <c r="AG108" s="125"/>
      <c r="AH108" s="125"/>
      <c r="AI108" s="125"/>
      <c r="AJ108" s="125"/>
      <c r="AK108" s="125"/>
      <c r="AL108" s="125"/>
      <c r="AM108" s="125"/>
      <c r="AN108" s="125"/>
      <c r="AO108" s="125"/>
      <c r="AP108" s="125"/>
      <c r="AQ108" s="125"/>
      <c r="AR108" s="125"/>
      <c r="AS108" s="79">
        <f t="shared" si="13"/>
        <v>0</v>
      </c>
      <c r="AT108" s="77">
        <f t="shared" si="14"/>
        <v>0</v>
      </c>
      <c r="AU108" s="77">
        <f t="shared" si="15"/>
        <v>0</v>
      </c>
      <c r="AV108" s="345"/>
      <c r="AW108" s="126"/>
      <c r="AX108" s="126"/>
      <c r="AY108" s="126"/>
      <c r="AZ108" s="126"/>
      <c r="BA108" s="77">
        <f t="shared" si="16"/>
        <v>0</v>
      </c>
      <c r="BB108" s="83"/>
      <c r="BC108" s="133"/>
      <c r="BD108" s="62" t="str">
        <f t="shared" si="17"/>
        <v>正确</v>
      </c>
    </row>
    <row r="109" s="1" customFormat="1" ht="33" customHeight="1" spans="1:56">
      <c r="A109" s="128">
        <f t="shared" si="10"/>
        <v>105</v>
      </c>
      <c r="B109" s="115"/>
      <c r="C109" s="135"/>
      <c r="D109" s="117"/>
      <c r="E109" s="115"/>
      <c r="F109" s="87">
        <f t="shared" si="11"/>
        <v>30</v>
      </c>
      <c r="G109" s="136"/>
      <c r="H109" s="119"/>
      <c r="I109" s="119"/>
      <c r="J109" s="119"/>
      <c r="K109" s="119"/>
      <c r="L109" s="119"/>
      <c r="M109" s="119"/>
      <c r="N109" s="119"/>
      <c r="O109" s="119"/>
      <c r="P109" s="119"/>
      <c r="Q109" s="119"/>
      <c r="R109" s="119"/>
      <c r="S109" s="72">
        <f t="shared" si="18"/>
        <v>0</v>
      </c>
      <c r="T109" s="137"/>
      <c r="U109" s="122"/>
      <c r="V109" s="123"/>
      <c r="W109" s="124"/>
      <c r="X109" s="124"/>
      <c r="Y109" s="124"/>
      <c r="Z109" s="124"/>
      <c r="AA109" s="124"/>
      <c r="AB109" s="125"/>
      <c r="AC109" s="77">
        <f t="shared" si="12"/>
        <v>0</v>
      </c>
      <c r="AD109" s="125"/>
      <c r="AE109" s="125"/>
      <c r="AF109" s="125"/>
      <c r="AG109" s="125"/>
      <c r="AH109" s="125"/>
      <c r="AI109" s="125"/>
      <c r="AJ109" s="125"/>
      <c r="AK109" s="125"/>
      <c r="AL109" s="125"/>
      <c r="AM109" s="125"/>
      <c r="AN109" s="125"/>
      <c r="AO109" s="125"/>
      <c r="AP109" s="125"/>
      <c r="AQ109" s="125"/>
      <c r="AR109" s="125"/>
      <c r="AS109" s="79">
        <f t="shared" si="13"/>
        <v>0</v>
      </c>
      <c r="AT109" s="77">
        <f t="shared" si="14"/>
        <v>0</v>
      </c>
      <c r="AU109" s="77">
        <f t="shared" si="15"/>
        <v>0</v>
      </c>
      <c r="AV109" s="345"/>
      <c r="AW109" s="126"/>
      <c r="AX109" s="126"/>
      <c r="AY109" s="126"/>
      <c r="AZ109" s="126"/>
      <c r="BA109" s="77">
        <f t="shared" si="16"/>
        <v>0</v>
      </c>
      <c r="BB109" s="83"/>
      <c r="BC109" s="133"/>
      <c r="BD109" s="62" t="str">
        <f t="shared" si="17"/>
        <v>正确</v>
      </c>
    </row>
    <row r="110" s="1" customFormat="1" ht="33" customHeight="1" spans="1:56">
      <c r="A110" s="128">
        <f t="shared" si="10"/>
        <v>106</v>
      </c>
      <c r="B110" s="115"/>
      <c r="C110" s="135"/>
      <c r="D110" s="117"/>
      <c r="E110" s="115"/>
      <c r="F110" s="87">
        <f t="shared" si="11"/>
        <v>30</v>
      </c>
      <c r="G110" s="136"/>
      <c r="H110" s="119"/>
      <c r="I110" s="119"/>
      <c r="J110" s="119"/>
      <c r="K110" s="119"/>
      <c r="L110" s="119"/>
      <c r="M110" s="119"/>
      <c r="N110" s="119"/>
      <c r="O110" s="119"/>
      <c r="P110" s="119"/>
      <c r="Q110" s="119"/>
      <c r="R110" s="119"/>
      <c r="S110" s="72">
        <f t="shared" si="18"/>
        <v>0</v>
      </c>
      <c r="T110" s="137"/>
      <c r="U110" s="122"/>
      <c r="V110" s="123"/>
      <c r="W110" s="124"/>
      <c r="X110" s="124"/>
      <c r="Y110" s="124"/>
      <c r="Z110" s="124"/>
      <c r="AA110" s="124"/>
      <c r="AB110" s="125"/>
      <c r="AC110" s="77">
        <f t="shared" si="12"/>
        <v>0</v>
      </c>
      <c r="AD110" s="125"/>
      <c r="AE110" s="125"/>
      <c r="AF110" s="125"/>
      <c r="AG110" s="125"/>
      <c r="AH110" s="125"/>
      <c r="AI110" s="125"/>
      <c r="AJ110" s="125"/>
      <c r="AK110" s="125"/>
      <c r="AL110" s="125"/>
      <c r="AM110" s="125"/>
      <c r="AN110" s="125"/>
      <c r="AO110" s="125"/>
      <c r="AP110" s="125"/>
      <c r="AQ110" s="125"/>
      <c r="AR110" s="125"/>
      <c r="AS110" s="79">
        <f t="shared" si="13"/>
        <v>0</v>
      </c>
      <c r="AT110" s="77">
        <f t="shared" si="14"/>
        <v>0</v>
      </c>
      <c r="AU110" s="77">
        <f t="shared" si="15"/>
        <v>0</v>
      </c>
      <c r="AV110" s="345"/>
      <c r="AW110" s="126"/>
      <c r="AX110" s="126"/>
      <c r="AY110" s="126"/>
      <c r="AZ110" s="126"/>
      <c r="BA110" s="77">
        <f t="shared" si="16"/>
        <v>0</v>
      </c>
      <c r="BB110" s="83"/>
      <c r="BC110" s="133"/>
      <c r="BD110" s="62" t="str">
        <f t="shared" si="17"/>
        <v>正确</v>
      </c>
    </row>
    <row r="111" s="1" customFormat="1" ht="33" customHeight="1" spans="1:56">
      <c r="A111" s="128">
        <f t="shared" si="10"/>
        <v>107</v>
      </c>
      <c r="B111" s="115"/>
      <c r="C111" s="135"/>
      <c r="D111" s="117"/>
      <c r="E111" s="115"/>
      <c r="F111" s="87">
        <f t="shared" si="11"/>
        <v>30</v>
      </c>
      <c r="G111" s="136"/>
      <c r="H111" s="119"/>
      <c r="I111" s="119"/>
      <c r="J111" s="119"/>
      <c r="K111" s="119"/>
      <c r="L111" s="119"/>
      <c r="M111" s="119"/>
      <c r="N111" s="119"/>
      <c r="O111" s="119"/>
      <c r="P111" s="119"/>
      <c r="Q111" s="119"/>
      <c r="R111" s="119"/>
      <c r="S111" s="72">
        <f t="shared" si="18"/>
        <v>0</v>
      </c>
      <c r="T111" s="137"/>
      <c r="U111" s="122"/>
      <c r="V111" s="123"/>
      <c r="W111" s="124"/>
      <c r="X111" s="124"/>
      <c r="Y111" s="124"/>
      <c r="Z111" s="124"/>
      <c r="AA111" s="124"/>
      <c r="AB111" s="125"/>
      <c r="AC111" s="77">
        <f t="shared" si="12"/>
        <v>0</v>
      </c>
      <c r="AD111" s="125"/>
      <c r="AE111" s="125"/>
      <c r="AF111" s="125"/>
      <c r="AG111" s="125"/>
      <c r="AH111" s="125"/>
      <c r="AI111" s="125"/>
      <c r="AJ111" s="125"/>
      <c r="AK111" s="125"/>
      <c r="AL111" s="125"/>
      <c r="AM111" s="125"/>
      <c r="AN111" s="125"/>
      <c r="AO111" s="125"/>
      <c r="AP111" s="125"/>
      <c r="AQ111" s="125"/>
      <c r="AR111" s="125"/>
      <c r="AS111" s="79">
        <f t="shared" si="13"/>
        <v>0</v>
      </c>
      <c r="AT111" s="77">
        <f t="shared" si="14"/>
        <v>0</v>
      </c>
      <c r="AU111" s="77">
        <f t="shared" si="15"/>
        <v>0</v>
      </c>
      <c r="AV111" s="345"/>
      <c r="AW111" s="126"/>
      <c r="AX111" s="126"/>
      <c r="AY111" s="126"/>
      <c r="AZ111" s="126"/>
      <c r="BA111" s="77">
        <f t="shared" si="16"/>
        <v>0</v>
      </c>
      <c r="BB111" s="83"/>
      <c r="BC111" s="133"/>
      <c r="BD111" s="62" t="str">
        <f t="shared" si="17"/>
        <v>正确</v>
      </c>
    </row>
    <row r="112" s="1" customFormat="1" ht="33" customHeight="1" spans="1:56">
      <c r="A112" s="128">
        <f t="shared" si="10"/>
        <v>108</v>
      </c>
      <c r="B112" s="115"/>
      <c r="C112" s="135"/>
      <c r="D112" s="117"/>
      <c r="E112" s="115"/>
      <c r="F112" s="87">
        <f t="shared" si="11"/>
        <v>30</v>
      </c>
      <c r="G112" s="136"/>
      <c r="H112" s="119"/>
      <c r="I112" s="119"/>
      <c r="J112" s="119"/>
      <c r="K112" s="119"/>
      <c r="L112" s="119"/>
      <c r="M112" s="119"/>
      <c r="N112" s="119"/>
      <c r="O112" s="119"/>
      <c r="P112" s="119"/>
      <c r="Q112" s="119"/>
      <c r="R112" s="119"/>
      <c r="S112" s="72">
        <f t="shared" si="18"/>
        <v>0</v>
      </c>
      <c r="T112" s="137"/>
      <c r="U112" s="122"/>
      <c r="V112" s="123"/>
      <c r="W112" s="124"/>
      <c r="X112" s="124"/>
      <c r="Y112" s="124"/>
      <c r="Z112" s="124"/>
      <c r="AA112" s="124"/>
      <c r="AB112" s="125"/>
      <c r="AC112" s="77">
        <f t="shared" si="12"/>
        <v>0</v>
      </c>
      <c r="AD112" s="125"/>
      <c r="AE112" s="125"/>
      <c r="AF112" s="125"/>
      <c r="AG112" s="125"/>
      <c r="AH112" s="125"/>
      <c r="AI112" s="125"/>
      <c r="AJ112" s="125"/>
      <c r="AK112" s="125"/>
      <c r="AL112" s="125"/>
      <c r="AM112" s="125"/>
      <c r="AN112" s="125"/>
      <c r="AO112" s="125"/>
      <c r="AP112" s="125"/>
      <c r="AQ112" s="125"/>
      <c r="AR112" s="125"/>
      <c r="AS112" s="79">
        <f t="shared" si="13"/>
        <v>0</v>
      </c>
      <c r="AT112" s="77">
        <f t="shared" si="14"/>
        <v>0</v>
      </c>
      <c r="AU112" s="77">
        <f t="shared" si="15"/>
        <v>0</v>
      </c>
      <c r="AV112" s="345"/>
      <c r="AW112" s="126"/>
      <c r="AX112" s="126"/>
      <c r="AY112" s="126"/>
      <c r="AZ112" s="126"/>
      <c r="BA112" s="77">
        <f t="shared" si="16"/>
        <v>0</v>
      </c>
      <c r="BB112" s="83"/>
      <c r="BC112" s="133"/>
      <c r="BD112" s="62" t="str">
        <f t="shared" si="17"/>
        <v>正确</v>
      </c>
    </row>
    <row r="113" s="1" customFormat="1" ht="33" customHeight="1" spans="1:56">
      <c r="A113" s="128">
        <f t="shared" si="10"/>
        <v>109</v>
      </c>
      <c r="B113" s="115"/>
      <c r="C113" s="135"/>
      <c r="D113" s="117"/>
      <c r="E113" s="115"/>
      <c r="F113" s="87">
        <f t="shared" si="11"/>
        <v>30</v>
      </c>
      <c r="G113" s="136"/>
      <c r="H113" s="119"/>
      <c r="I113" s="119"/>
      <c r="J113" s="119"/>
      <c r="K113" s="119"/>
      <c r="L113" s="119"/>
      <c r="M113" s="119"/>
      <c r="N113" s="119"/>
      <c r="O113" s="119"/>
      <c r="P113" s="119"/>
      <c r="Q113" s="119"/>
      <c r="R113" s="119"/>
      <c r="S113" s="72">
        <f t="shared" si="18"/>
        <v>0</v>
      </c>
      <c r="T113" s="137"/>
      <c r="U113" s="122"/>
      <c r="V113" s="123"/>
      <c r="W113" s="124"/>
      <c r="X113" s="124"/>
      <c r="Y113" s="124"/>
      <c r="Z113" s="124"/>
      <c r="AA113" s="124"/>
      <c r="AB113" s="125"/>
      <c r="AC113" s="77">
        <f t="shared" si="12"/>
        <v>0</v>
      </c>
      <c r="AD113" s="125"/>
      <c r="AE113" s="125"/>
      <c r="AF113" s="125"/>
      <c r="AG113" s="125"/>
      <c r="AH113" s="125"/>
      <c r="AI113" s="125"/>
      <c r="AJ113" s="125"/>
      <c r="AK113" s="125"/>
      <c r="AL113" s="125"/>
      <c r="AM113" s="125"/>
      <c r="AN113" s="125"/>
      <c r="AO113" s="125"/>
      <c r="AP113" s="125"/>
      <c r="AQ113" s="125"/>
      <c r="AR113" s="125"/>
      <c r="AS113" s="79">
        <f t="shared" si="13"/>
        <v>0</v>
      </c>
      <c r="AT113" s="77">
        <f t="shared" si="14"/>
        <v>0</v>
      </c>
      <c r="AU113" s="77">
        <f t="shared" si="15"/>
        <v>0</v>
      </c>
      <c r="AV113" s="345"/>
      <c r="AW113" s="126"/>
      <c r="AX113" s="126"/>
      <c r="AY113" s="126"/>
      <c r="AZ113" s="126"/>
      <c r="BA113" s="77">
        <f t="shared" si="16"/>
        <v>0</v>
      </c>
      <c r="BB113" s="83"/>
      <c r="BC113" s="133"/>
      <c r="BD113" s="62" t="str">
        <f t="shared" si="17"/>
        <v>正确</v>
      </c>
    </row>
    <row r="114" s="1" customFormat="1" ht="33" customHeight="1" spans="1:56">
      <c r="A114" s="128">
        <f t="shared" si="10"/>
        <v>110</v>
      </c>
      <c r="B114" s="115"/>
      <c r="C114" s="135"/>
      <c r="D114" s="117"/>
      <c r="E114" s="115"/>
      <c r="F114" s="87">
        <f t="shared" si="11"/>
        <v>30</v>
      </c>
      <c r="G114" s="136"/>
      <c r="H114" s="119"/>
      <c r="I114" s="119"/>
      <c r="J114" s="119"/>
      <c r="K114" s="119"/>
      <c r="L114" s="119"/>
      <c r="M114" s="119"/>
      <c r="N114" s="119"/>
      <c r="O114" s="119"/>
      <c r="P114" s="119"/>
      <c r="Q114" s="119"/>
      <c r="R114" s="119"/>
      <c r="S114" s="72">
        <f t="shared" si="18"/>
        <v>0</v>
      </c>
      <c r="T114" s="137"/>
      <c r="U114" s="122"/>
      <c r="V114" s="123"/>
      <c r="W114" s="124"/>
      <c r="X114" s="124"/>
      <c r="Y114" s="124"/>
      <c r="Z114" s="124"/>
      <c r="AA114" s="124"/>
      <c r="AB114" s="125"/>
      <c r="AC114" s="77">
        <f t="shared" si="12"/>
        <v>0</v>
      </c>
      <c r="AD114" s="125"/>
      <c r="AE114" s="125"/>
      <c r="AF114" s="125"/>
      <c r="AG114" s="125"/>
      <c r="AH114" s="125"/>
      <c r="AI114" s="125"/>
      <c r="AJ114" s="125"/>
      <c r="AK114" s="125"/>
      <c r="AL114" s="125"/>
      <c r="AM114" s="125"/>
      <c r="AN114" s="125"/>
      <c r="AO114" s="125"/>
      <c r="AP114" s="125"/>
      <c r="AQ114" s="125"/>
      <c r="AR114" s="125"/>
      <c r="AS114" s="79">
        <f t="shared" si="13"/>
        <v>0</v>
      </c>
      <c r="AT114" s="77">
        <f t="shared" si="14"/>
        <v>0</v>
      </c>
      <c r="AU114" s="77">
        <f t="shared" si="15"/>
        <v>0</v>
      </c>
      <c r="AV114" s="345"/>
      <c r="AW114" s="126"/>
      <c r="AX114" s="126"/>
      <c r="AY114" s="126"/>
      <c r="AZ114" s="126"/>
      <c r="BA114" s="77">
        <f t="shared" si="16"/>
        <v>0</v>
      </c>
      <c r="BB114" s="83"/>
      <c r="BC114" s="133"/>
      <c r="BD114" s="62" t="str">
        <f t="shared" si="17"/>
        <v>正确</v>
      </c>
    </row>
    <row r="115" s="1" customFormat="1" ht="33" customHeight="1" spans="1:56">
      <c r="A115" s="128">
        <f t="shared" si="10"/>
        <v>111</v>
      </c>
      <c r="B115" s="115"/>
      <c r="C115" s="135"/>
      <c r="D115" s="117"/>
      <c r="E115" s="115"/>
      <c r="F115" s="87">
        <f t="shared" si="11"/>
        <v>30</v>
      </c>
      <c r="G115" s="136"/>
      <c r="H115" s="119"/>
      <c r="I115" s="119"/>
      <c r="J115" s="119"/>
      <c r="K115" s="119"/>
      <c r="L115" s="119"/>
      <c r="M115" s="119"/>
      <c r="N115" s="119"/>
      <c r="O115" s="119"/>
      <c r="P115" s="119"/>
      <c r="Q115" s="119"/>
      <c r="R115" s="119"/>
      <c r="S115" s="72">
        <f t="shared" si="18"/>
        <v>0</v>
      </c>
      <c r="T115" s="137"/>
      <c r="U115" s="122"/>
      <c r="V115" s="123"/>
      <c r="W115" s="124"/>
      <c r="X115" s="124"/>
      <c r="Y115" s="124"/>
      <c r="Z115" s="124"/>
      <c r="AA115" s="124"/>
      <c r="AB115" s="125"/>
      <c r="AC115" s="77">
        <f t="shared" si="12"/>
        <v>0</v>
      </c>
      <c r="AD115" s="125"/>
      <c r="AE115" s="125"/>
      <c r="AF115" s="125"/>
      <c r="AG115" s="125"/>
      <c r="AH115" s="125"/>
      <c r="AI115" s="125"/>
      <c r="AJ115" s="125"/>
      <c r="AK115" s="125"/>
      <c r="AL115" s="125"/>
      <c r="AM115" s="125"/>
      <c r="AN115" s="125"/>
      <c r="AO115" s="125"/>
      <c r="AP115" s="125"/>
      <c r="AQ115" s="125"/>
      <c r="AR115" s="125"/>
      <c r="AS115" s="79">
        <f t="shared" si="13"/>
        <v>0</v>
      </c>
      <c r="AT115" s="77">
        <f t="shared" si="14"/>
        <v>0</v>
      </c>
      <c r="AU115" s="77">
        <f t="shared" si="15"/>
        <v>0</v>
      </c>
      <c r="AV115" s="345"/>
      <c r="AW115" s="126"/>
      <c r="AX115" s="126"/>
      <c r="AY115" s="126"/>
      <c r="AZ115" s="126"/>
      <c r="BA115" s="77">
        <f t="shared" si="16"/>
        <v>0</v>
      </c>
      <c r="BB115" s="83"/>
      <c r="BC115" s="133"/>
      <c r="BD115" s="62" t="str">
        <f t="shared" si="17"/>
        <v>正确</v>
      </c>
    </row>
    <row r="116" s="1" customFormat="1" ht="33" customHeight="1" spans="1:56">
      <c r="A116" s="128">
        <f t="shared" si="10"/>
        <v>112</v>
      </c>
      <c r="B116" s="115"/>
      <c r="C116" s="135"/>
      <c r="D116" s="117"/>
      <c r="E116" s="115"/>
      <c r="F116" s="87">
        <f t="shared" si="11"/>
        <v>30</v>
      </c>
      <c r="G116" s="136"/>
      <c r="H116" s="119"/>
      <c r="I116" s="119"/>
      <c r="J116" s="119"/>
      <c r="K116" s="119"/>
      <c r="L116" s="119"/>
      <c r="M116" s="119"/>
      <c r="N116" s="119"/>
      <c r="O116" s="119"/>
      <c r="P116" s="119"/>
      <c r="Q116" s="119"/>
      <c r="R116" s="119"/>
      <c r="S116" s="72">
        <f t="shared" si="18"/>
        <v>0</v>
      </c>
      <c r="T116" s="137"/>
      <c r="U116" s="122"/>
      <c r="V116" s="123"/>
      <c r="W116" s="124"/>
      <c r="X116" s="124"/>
      <c r="Y116" s="124"/>
      <c r="Z116" s="124"/>
      <c r="AA116" s="124"/>
      <c r="AB116" s="125"/>
      <c r="AC116" s="77">
        <f t="shared" si="12"/>
        <v>0</v>
      </c>
      <c r="AD116" s="125"/>
      <c r="AE116" s="125"/>
      <c r="AF116" s="125"/>
      <c r="AG116" s="125"/>
      <c r="AH116" s="125"/>
      <c r="AI116" s="125"/>
      <c r="AJ116" s="125"/>
      <c r="AK116" s="125"/>
      <c r="AL116" s="125"/>
      <c r="AM116" s="125"/>
      <c r="AN116" s="125"/>
      <c r="AO116" s="125"/>
      <c r="AP116" s="125"/>
      <c r="AQ116" s="125"/>
      <c r="AR116" s="125"/>
      <c r="AS116" s="79">
        <f t="shared" si="13"/>
        <v>0</v>
      </c>
      <c r="AT116" s="77">
        <f t="shared" si="14"/>
        <v>0</v>
      </c>
      <c r="AU116" s="77">
        <f t="shared" si="15"/>
        <v>0</v>
      </c>
      <c r="AV116" s="345"/>
      <c r="AW116" s="126"/>
      <c r="AX116" s="126"/>
      <c r="AY116" s="126"/>
      <c r="AZ116" s="126"/>
      <c r="BA116" s="77">
        <f t="shared" si="16"/>
        <v>0</v>
      </c>
      <c r="BB116" s="83"/>
      <c r="BC116" s="133"/>
      <c r="BD116" s="62" t="str">
        <f t="shared" si="17"/>
        <v>正确</v>
      </c>
    </row>
    <row r="117" s="1" customFormat="1" ht="33" customHeight="1" spans="1:56">
      <c r="A117" s="128">
        <f t="shared" si="10"/>
        <v>113</v>
      </c>
      <c r="B117" s="115"/>
      <c r="C117" s="135"/>
      <c r="D117" s="117"/>
      <c r="E117" s="115"/>
      <c r="F117" s="87">
        <f t="shared" si="11"/>
        <v>30</v>
      </c>
      <c r="G117" s="136"/>
      <c r="H117" s="119"/>
      <c r="I117" s="119"/>
      <c r="J117" s="119"/>
      <c r="K117" s="119"/>
      <c r="L117" s="119"/>
      <c r="M117" s="119"/>
      <c r="N117" s="119"/>
      <c r="O117" s="119"/>
      <c r="P117" s="119"/>
      <c r="Q117" s="119"/>
      <c r="R117" s="119"/>
      <c r="S117" s="72">
        <f t="shared" si="18"/>
        <v>0</v>
      </c>
      <c r="T117" s="137"/>
      <c r="U117" s="122"/>
      <c r="V117" s="123"/>
      <c r="W117" s="124"/>
      <c r="X117" s="124"/>
      <c r="Y117" s="124"/>
      <c r="Z117" s="124"/>
      <c r="AA117" s="124"/>
      <c r="AB117" s="125"/>
      <c r="AC117" s="77">
        <f t="shared" si="12"/>
        <v>0</v>
      </c>
      <c r="AD117" s="125"/>
      <c r="AE117" s="125"/>
      <c r="AF117" s="125"/>
      <c r="AG117" s="125"/>
      <c r="AH117" s="125"/>
      <c r="AI117" s="125"/>
      <c r="AJ117" s="125"/>
      <c r="AK117" s="125"/>
      <c r="AL117" s="125"/>
      <c r="AM117" s="125"/>
      <c r="AN117" s="125"/>
      <c r="AO117" s="125"/>
      <c r="AP117" s="125"/>
      <c r="AQ117" s="125"/>
      <c r="AR117" s="125"/>
      <c r="AS117" s="79">
        <f t="shared" si="13"/>
        <v>0</v>
      </c>
      <c r="AT117" s="77">
        <f t="shared" si="14"/>
        <v>0</v>
      </c>
      <c r="AU117" s="77">
        <f t="shared" si="15"/>
        <v>0</v>
      </c>
      <c r="AV117" s="345"/>
      <c r="AW117" s="126"/>
      <c r="AX117" s="126"/>
      <c r="AY117" s="126"/>
      <c r="AZ117" s="126"/>
      <c r="BA117" s="77">
        <f t="shared" si="16"/>
        <v>0</v>
      </c>
      <c r="BB117" s="83"/>
      <c r="BC117" s="133"/>
      <c r="BD117" s="62" t="str">
        <f t="shared" si="17"/>
        <v>正确</v>
      </c>
    </row>
    <row r="118" s="1" customFormat="1" ht="33" customHeight="1" spans="1:56">
      <c r="A118" s="128">
        <f t="shared" si="10"/>
        <v>114</v>
      </c>
      <c r="B118" s="115"/>
      <c r="C118" s="135"/>
      <c r="D118" s="117"/>
      <c r="E118" s="115"/>
      <c r="F118" s="87">
        <f t="shared" si="11"/>
        <v>30</v>
      </c>
      <c r="G118" s="136"/>
      <c r="H118" s="119"/>
      <c r="I118" s="119"/>
      <c r="J118" s="119"/>
      <c r="K118" s="119"/>
      <c r="L118" s="119"/>
      <c r="M118" s="119"/>
      <c r="N118" s="119"/>
      <c r="O118" s="119"/>
      <c r="P118" s="119"/>
      <c r="Q118" s="119"/>
      <c r="R118" s="119"/>
      <c r="S118" s="72">
        <f t="shared" si="18"/>
        <v>0</v>
      </c>
      <c r="T118" s="137"/>
      <c r="U118" s="122"/>
      <c r="V118" s="123"/>
      <c r="W118" s="124"/>
      <c r="X118" s="124"/>
      <c r="Y118" s="124"/>
      <c r="Z118" s="124"/>
      <c r="AA118" s="124"/>
      <c r="AB118" s="125"/>
      <c r="AC118" s="77">
        <f t="shared" si="12"/>
        <v>0</v>
      </c>
      <c r="AD118" s="125"/>
      <c r="AE118" s="125"/>
      <c r="AF118" s="125"/>
      <c r="AG118" s="125"/>
      <c r="AH118" s="125"/>
      <c r="AI118" s="125"/>
      <c r="AJ118" s="125"/>
      <c r="AK118" s="125"/>
      <c r="AL118" s="125"/>
      <c r="AM118" s="125"/>
      <c r="AN118" s="125"/>
      <c r="AO118" s="125"/>
      <c r="AP118" s="125"/>
      <c r="AQ118" s="125"/>
      <c r="AR118" s="125"/>
      <c r="AS118" s="79">
        <f t="shared" si="13"/>
        <v>0</v>
      </c>
      <c r="AT118" s="77">
        <f t="shared" si="14"/>
        <v>0</v>
      </c>
      <c r="AU118" s="77">
        <f t="shared" si="15"/>
        <v>0</v>
      </c>
      <c r="AV118" s="345"/>
      <c r="AW118" s="126"/>
      <c r="AX118" s="126"/>
      <c r="AY118" s="126"/>
      <c r="AZ118" s="126"/>
      <c r="BA118" s="77">
        <f t="shared" si="16"/>
        <v>0</v>
      </c>
      <c r="BB118" s="83"/>
      <c r="BC118" s="133"/>
      <c r="BD118" s="62" t="str">
        <f t="shared" si="17"/>
        <v>正确</v>
      </c>
    </row>
    <row r="119" s="1" customFormat="1" ht="33" customHeight="1" spans="1:56">
      <c r="A119" s="128">
        <f t="shared" si="10"/>
        <v>115</v>
      </c>
      <c r="B119" s="115"/>
      <c r="C119" s="135"/>
      <c r="D119" s="117"/>
      <c r="E119" s="115"/>
      <c r="F119" s="87">
        <f t="shared" si="11"/>
        <v>30</v>
      </c>
      <c r="G119" s="136"/>
      <c r="H119" s="119"/>
      <c r="I119" s="119"/>
      <c r="J119" s="119"/>
      <c r="K119" s="119"/>
      <c r="L119" s="119"/>
      <c r="M119" s="119"/>
      <c r="N119" s="119"/>
      <c r="O119" s="119"/>
      <c r="P119" s="119"/>
      <c r="Q119" s="119"/>
      <c r="R119" s="119"/>
      <c r="S119" s="72">
        <f t="shared" si="18"/>
        <v>0</v>
      </c>
      <c r="T119" s="137"/>
      <c r="U119" s="122"/>
      <c r="V119" s="123"/>
      <c r="W119" s="124"/>
      <c r="X119" s="124"/>
      <c r="Y119" s="124"/>
      <c r="Z119" s="124"/>
      <c r="AA119" s="124"/>
      <c r="AB119" s="125"/>
      <c r="AC119" s="77">
        <f t="shared" si="12"/>
        <v>0</v>
      </c>
      <c r="AD119" s="125"/>
      <c r="AE119" s="125"/>
      <c r="AF119" s="125"/>
      <c r="AG119" s="125"/>
      <c r="AH119" s="125"/>
      <c r="AI119" s="125"/>
      <c r="AJ119" s="125"/>
      <c r="AK119" s="125"/>
      <c r="AL119" s="125"/>
      <c r="AM119" s="125"/>
      <c r="AN119" s="125"/>
      <c r="AO119" s="125"/>
      <c r="AP119" s="125"/>
      <c r="AQ119" s="125"/>
      <c r="AR119" s="125"/>
      <c r="AS119" s="79">
        <f t="shared" si="13"/>
        <v>0</v>
      </c>
      <c r="AT119" s="77">
        <f t="shared" si="14"/>
        <v>0</v>
      </c>
      <c r="AU119" s="77">
        <f t="shared" si="15"/>
        <v>0</v>
      </c>
      <c r="AV119" s="345"/>
      <c r="AW119" s="126"/>
      <c r="AX119" s="126"/>
      <c r="AY119" s="126"/>
      <c r="AZ119" s="126"/>
      <c r="BA119" s="77">
        <f t="shared" si="16"/>
        <v>0</v>
      </c>
      <c r="BB119" s="83"/>
      <c r="BC119" s="133"/>
      <c r="BD119" s="62" t="str">
        <f t="shared" si="17"/>
        <v>正确</v>
      </c>
    </row>
    <row r="120" s="1" customFormat="1" ht="33" customHeight="1" spans="1:56">
      <c r="A120" s="128">
        <f t="shared" si="10"/>
        <v>116</v>
      </c>
      <c r="B120" s="115"/>
      <c r="C120" s="135"/>
      <c r="D120" s="117"/>
      <c r="E120" s="115"/>
      <c r="F120" s="87">
        <f t="shared" si="11"/>
        <v>30</v>
      </c>
      <c r="G120" s="136"/>
      <c r="H120" s="119"/>
      <c r="I120" s="119"/>
      <c r="J120" s="119"/>
      <c r="K120" s="119"/>
      <c r="L120" s="119"/>
      <c r="M120" s="119"/>
      <c r="N120" s="119"/>
      <c r="O120" s="119"/>
      <c r="P120" s="119"/>
      <c r="Q120" s="119"/>
      <c r="R120" s="119"/>
      <c r="S120" s="72">
        <f t="shared" si="18"/>
        <v>0</v>
      </c>
      <c r="T120" s="137"/>
      <c r="U120" s="122"/>
      <c r="V120" s="123"/>
      <c r="W120" s="124"/>
      <c r="X120" s="124"/>
      <c r="Y120" s="124"/>
      <c r="Z120" s="124"/>
      <c r="AA120" s="124"/>
      <c r="AB120" s="125"/>
      <c r="AC120" s="77">
        <f t="shared" si="12"/>
        <v>0</v>
      </c>
      <c r="AD120" s="125"/>
      <c r="AE120" s="125"/>
      <c r="AF120" s="125"/>
      <c r="AG120" s="125"/>
      <c r="AH120" s="125"/>
      <c r="AI120" s="125"/>
      <c r="AJ120" s="125"/>
      <c r="AK120" s="125"/>
      <c r="AL120" s="125"/>
      <c r="AM120" s="125"/>
      <c r="AN120" s="125"/>
      <c r="AO120" s="125"/>
      <c r="AP120" s="125"/>
      <c r="AQ120" s="125"/>
      <c r="AR120" s="125"/>
      <c r="AS120" s="79">
        <f t="shared" si="13"/>
        <v>0</v>
      </c>
      <c r="AT120" s="77">
        <f t="shared" si="14"/>
        <v>0</v>
      </c>
      <c r="AU120" s="77">
        <f t="shared" si="15"/>
        <v>0</v>
      </c>
      <c r="AV120" s="345"/>
      <c r="AW120" s="126"/>
      <c r="AX120" s="126"/>
      <c r="AY120" s="126"/>
      <c r="AZ120" s="126"/>
      <c r="BA120" s="77">
        <f t="shared" si="16"/>
        <v>0</v>
      </c>
      <c r="BB120" s="83"/>
      <c r="BC120" s="133"/>
      <c r="BD120" s="62" t="str">
        <f t="shared" si="17"/>
        <v>正确</v>
      </c>
    </row>
    <row r="121" s="1" customFormat="1" ht="33" customHeight="1" spans="1:56">
      <c r="A121" s="128">
        <f t="shared" si="10"/>
        <v>117</v>
      </c>
      <c r="B121" s="115"/>
      <c r="C121" s="135"/>
      <c r="D121" s="117"/>
      <c r="E121" s="115"/>
      <c r="F121" s="87">
        <f t="shared" si="11"/>
        <v>30</v>
      </c>
      <c r="G121" s="136"/>
      <c r="H121" s="119"/>
      <c r="I121" s="119"/>
      <c r="J121" s="119"/>
      <c r="K121" s="119"/>
      <c r="L121" s="119"/>
      <c r="M121" s="119"/>
      <c r="N121" s="119"/>
      <c r="O121" s="119"/>
      <c r="P121" s="119"/>
      <c r="Q121" s="119"/>
      <c r="R121" s="119"/>
      <c r="S121" s="72">
        <f t="shared" si="18"/>
        <v>0</v>
      </c>
      <c r="T121" s="137"/>
      <c r="U121" s="122"/>
      <c r="V121" s="123"/>
      <c r="W121" s="124"/>
      <c r="X121" s="124"/>
      <c r="Y121" s="124"/>
      <c r="Z121" s="124"/>
      <c r="AA121" s="124"/>
      <c r="AB121" s="125"/>
      <c r="AC121" s="77">
        <f t="shared" si="12"/>
        <v>0</v>
      </c>
      <c r="AD121" s="125"/>
      <c r="AE121" s="125"/>
      <c r="AF121" s="125"/>
      <c r="AG121" s="125"/>
      <c r="AH121" s="125"/>
      <c r="AI121" s="125"/>
      <c r="AJ121" s="125"/>
      <c r="AK121" s="125"/>
      <c r="AL121" s="125"/>
      <c r="AM121" s="125"/>
      <c r="AN121" s="125"/>
      <c r="AO121" s="125"/>
      <c r="AP121" s="125"/>
      <c r="AQ121" s="125"/>
      <c r="AR121" s="125"/>
      <c r="AS121" s="79">
        <f t="shared" si="13"/>
        <v>0</v>
      </c>
      <c r="AT121" s="77">
        <f t="shared" si="14"/>
        <v>0</v>
      </c>
      <c r="AU121" s="77">
        <f t="shared" si="15"/>
        <v>0</v>
      </c>
      <c r="AV121" s="345"/>
      <c r="AW121" s="126"/>
      <c r="AX121" s="126"/>
      <c r="AY121" s="126"/>
      <c r="AZ121" s="126"/>
      <c r="BA121" s="77">
        <f t="shared" si="16"/>
        <v>0</v>
      </c>
      <c r="BB121" s="83"/>
      <c r="BC121" s="133"/>
      <c r="BD121" s="62" t="str">
        <f t="shared" si="17"/>
        <v>正确</v>
      </c>
    </row>
    <row r="122" s="1" customFormat="1" ht="33" customHeight="1" spans="1:56">
      <c r="A122" s="128">
        <f t="shared" si="10"/>
        <v>118</v>
      </c>
      <c r="B122" s="115"/>
      <c r="C122" s="135"/>
      <c r="D122" s="117"/>
      <c r="E122" s="115"/>
      <c r="F122" s="87">
        <f t="shared" si="11"/>
        <v>30</v>
      </c>
      <c r="G122" s="136"/>
      <c r="H122" s="119"/>
      <c r="I122" s="119"/>
      <c r="J122" s="119"/>
      <c r="K122" s="119"/>
      <c r="L122" s="119"/>
      <c r="M122" s="119"/>
      <c r="N122" s="119"/>
      <c r="O122" s="119"/>
      <c r="P122" s="119"/>
      <c r="Q122" s="119"/>
      <c r="R122" s="119"/>
      <c r="S122" s="72">
        <f t="shared" si="18"/>
        <v>0</v>
      </c>
      <c r="T122" s="137"/>
      <c r="U122" s="122"/>
      <c r="V122" s="123"/>
      <c r="W122" s="124"/>
      <c r="X122" s="124"/>
      <c r="Y122" s="124"/>
      <c r="Z122" s="124"/>
      <c r="AA122" s="124"/>
      <c r="AB122" s="125"/>
      <c r="AC122" s="77">
        <f t="shared" si="12"/>
        <v>0</v>
      </c>
      <c r="AD122" s="125"/>
      <c r="AE122" s="125"/>
      <c r="AF122" s="125"/>
      <c r="AG122" s="125"/>
      <c r="AH122" s="125"/>
      <c r="AI122" s="125"/>
      <c r="AJ122" s="125"/>
      <c r="AK122" s="125"/>
      <c r="AL122" s="125"/>
      <c r="AM122" s="125"/>
      <c r="AN122" s="125"/>
      <c r="AO122" s="125"/>
      <c r="AP122" s="125"/>
      <c r="AQ122" s="125"/>
      <c r="AR122" s="125"/>
      <c r="AS122" s="79">
        <f t="shared" si="13"/>
        <v>0</v>
      </c>
      <c r="AT122" s="77">
        <f t="shared" si="14"/>
        <v>0</v>
      </c>
      <c r="AU122" s="77">
        <f t="shared" si="15"/>
        <v>0</v>
      </c>
      <c r="AV122" s="345"/>
      <c r="AW122" s="126"/>
      <c r="AX122" s="126"/>
      <c r="AY122" s="126"/>
      <c r="AZ122" s="126"/>
      <c r="BA122" s="77">
        <f t="shared" si="16"/>
        <v>0</v>
      </c>
      <c r="BB122" s="83"/>
      <c r="BC122" s="133"/>
      <c r="BD122" s="62" t="str">
        <f t="shared" si="17"/>
        <v>正确</v>
      </c>
    </row>
    <row r="123" s="1" customFormat="1" ht="33" customHeight="1" spans="1:56">
      <c r="A123" s="128">
        <f t="shared" si="10"/>
        <v>119</v>
      </c>
      <c r="B123" s="115"/>
      <c r="C123" s="135"/>
      <c r="D123" s="117"/>
      <c r="E123" s="115"/>
      <c r="F123" s="87">
        <f t="shared" si="11"/>
        <v>30</v>
      </c>
      <c r="G123" s="136"/>
      <c r="H123" s="119"/>
      <c r="I123" s="119"/>
      <c r="J123" s="119"/>
      <c r="K123" s="119"/>
      <c r="L123" s="119"/>
      <c r="M123" s="119"/>
      <c r="N123" s="119"/>
      <c r="O123" s="119"/>
      <c r="P123" s="119"/>
      <c r="Q123" s="119"/>
      <c r="R123" s="119"/>
      <c r="S123" s="72">
        <f t="shared" si="18"/>
        <v>0</v>
      </c>
      <c r="T123" s="137"/>
      <c r="U123" s="122"/>
      <c r="V123" s="123"/>
      <c r="W123" s="124"/>
      <c r="X123" s="124"/>
      <c r="Y123" s="124"/>
      <c r="Z123" s="124"/>
      <c r="AA123" s="124"/>
      <c r="AB123" s="125"/>
      <c r="AC123" s="77">
        <f t="shared" si="12"/>
        <v>0</v>
      </c>
      <c r="AD123" s="125"/>
      <c r="AE123" s="125"/>
      <c r="AF123" s="125"/>
      <c r="AG123" s="125"/>
      <c r="AH123" s="125"/>
      <c r="AI123" s="125"/>
      <c r="AJ123" s="125"/>
      <c r="AK123" s="125"/>
      <c r="AL123" s="125"/>
      <c r="AM123" s="125"/>
      <c r="AN123" s="125"/>
      <c r="AO123" s="125"/>
      <c r="AP123" s="125"/>
      <c r="AQ123" s="125"/>
      <c r="AR123" s="125"/>
      <c r="AS123" s="79">
        <f t="shared" si="13"/>
        <v>0</v>
      </c>
      <c r="AT123" s="77">
        <f t="shared" si="14"/>
        <v>0</v>
      </c>
      <c r="AU123" s="77">
        <f t="shared" si="15"/>
        <v>0</v>
      </c>
      <c r="AV123" s="345"/>
      <c r="AW123" s="126"/>
      <c r="AX123" s="126"/>
      <c r="AY123" s="126"/>
      <c r="AZ123" s="126"/>
      <c r="BA123" s="77">
        <f t="shared" si="16"/>
        <v>0</v>
      </c>
      <c r="BB123" s="83"/>
      <c r="BC123" s="133"/>
      <c r="BD123" s="62" t="str">
        <f t="shared" si="17"/>
        <v>正确</v>
      </c>
    </row>
    <row r="124" s="1" customFormat="1" ht="33" customHeight="1" spans="1:56">
      <c r="A124" s="128">
        <f t="shared" si="10"/>
        <v>120</v>
      </c>
      <c r="B124" s="115"/>
      <c r="C124" s="135"/>
      <c r="D124" s="117"/>
      <c r="E124" s="115"/>
      <c r="F124" s="87">
        <f t="shared" si="11"/>
        <v>30</v>
      </c>
      <c r="G124" s="136"/>
      <c r="H124" s="119"/>
      <c r="I124" s="119"/>
      <c r="J124" s="119"/>
      <c r="K124" s="119"/>
      <c r="L124" s="119"/>
      <c r="M124" s="119"/>
      <c r="N124" s="119"/>
      <c r="O124" s="119"/>
      <c r="P124" s="119"/>
      <c r="Q124" s="119"/>
      <c r="R124" s="119"/>
      <c r="S124" s="72">
        <f t="shared" si="18"/>
        <v>0</v>
      </c>
      <c r="T124" s="137"/>
      <c r="U124" s="122"/>
      <c r="V124" s="123"/>
      <c r="W124" s="124"/>
      <c r="X124" s="124"/>
      <c r="Y124" s="124"/>
      <c r="Z124" s="124"/>
      <c r="AA124" s="124"/>
      <c r="AB124" s="125"/>
      <c r="AC124" s="77">
        <f t="shared" si="12"/>
        <v>0</v>
      </c>
      <c r="AD124" s="125"/>
      <c r="AE124" s="125"/>
      <c r="AF124" s="125"/>
      <c r="AG124" s="125"/>
      <c r="AH124" s="125"/>
      <c r="AI124" s="125"/>
      <c r="AJ124" s="125"/>
      <c r="AK124" s="125"/>
      <c r="AL124" s="125"/>
      <c r="AM124" s="125"/>
      <c r="AN124" s="125"/>
      <c r="AO124" s="125"/>
      <c r="AP124" s="125"/>
      <c r="AQ124" s="125"/>
      <c r="AR124" s="125"/>
      <c r="AS124" s="79">
        <f t="shared" si="13"/>
        <v>0</v>
      </c>
      <c r="AT124" s="77">
        <f t="shared" si="14"/>
        <v>0</v>
      </c>
      <c r="AU124" s="77">
        <f t="shared" si="15"/>
        <v>0</v>
      </c>
      <c r="AV124" s="345"/>
      <c r="AW124" s="126"/>
      <c r="AX124" s="126"/>
      <c r="AY124" s="126"/>
      <c r="AZ124" s="126"/>
      <c r="BA124" s="77">
        <f t="shared" si="16"/>
        <v>0</v>
      </c>
      <c r="BB124" s="83"/>
      <c r="BC124" s="133"/>
      <c r="BD124" s="62" t="str">
        <f t="shared" si="17"/>
        <v>正确</v>
      </c>
    </row>
    <row r="125" s="1" customFormat="1" ht="33" customHeight="1" spans="1:56">
      <c r="A125" s="128">
        <f t="shared" si="10"/>
        <v>121</v>
      </c>
      <c r="B125" s="115"/>
      <c r="C125" s="135"/>
      <c r="D125" s="117"/>
      <c r="E125" s="115"/>
      <c r="F125" s="87">
        <f t="shared" si="11"/>
        <v>30</v>
      </c>
      <c r="G125" s="136"/>
      <c r="H125" s="119"/>
      <c r="I125" s="119"/>
      <c r="J125" s="119"/>
      <c r="K125" s="119"/>
      <c r="L125" s="119"/>
      <c r="M125" s="119"/>
      <c r="N125" s="119"/>
      <c r="O125" s="119"/>
      <c r="P125" s="119"/>
      <c r="Q125" s="119"/>
      <c r="R125" s="119"/>
      <c r="S125" s="72">
        <f t="shared" si="18"/>
        <v>0</v>
      </c>
      <c r="T125" s="137"/>
      <c r="U125" s="122"/>
      <c r="V125" s="123"/>
      <c r="W125" s="124"/>
      <c r="X125" s="124"/>
      <c r="Y125" s="124"/>
      <c r="Z125" s="124"/>
      <c r="AA125" s="124"/>
      <c r="AB125" s="125"/>
      <c r="AC125" s="77">
        <f t="shared" si="12"/>
        <v>0</v>
      </c>
      <c r="AD125" s="125"/>
      <c r="AE125" s="125"/>
      <c r="AF125" s="125"/>
      <c r="AG125" s="125"/>
      <c r="AH125" s="125"/>
      <c r="AI125" s="125"/>
      <c r="AJ125" s="125"/>
      <c r="AK125" s="125"/>
      <c r="AL125" s="125"/>
      <c r="AM125" s="125"/>
      <c r="AN125" s="125"/>
      <c r="AO125" s="125"/>
      <c r="AP125" s="125"/>
      <c r="AQ125" s="125"/>
      <c r="AR125" s="125"/>
      <c r="AS125" s="79">
        <f t="shared" si="13"/>
        <v>0</v>
      </c>
      <c r="AT125" s="77">
        <f t="shared" si="14"/>
        <v>0</v>
      </c>
      <c r="AU125" s="77">
        <f t="shared" si="15"/>
        <v>0</v>
      </c>
      <c r="AV125" s="345"/>
      <c r="AW125" s="126"/>
      <c r="AX125" s="126"/>
      <c r="AY125" s="126"/>
      <c r="AZ125" s="126"/>
      <c r="BA125" s="77">
        <f t="shared" si="16"/>
        <v>0</v>
      </c>
      <c r="BB125" s="83"/>
      <c r="BC125" s="133"/>
      <c r="BD125" s="62" t="str">
        <f t="shared" si="17"/>
        <v>正确</v>
      </c>
    </row>
    <row r="126" s="1" customFormat="1" ht="33" customHeight="1" spans="1:56">
      <c r="A126" s="128">
        <f t="shared" si="10"/>
        <v>122</v>
      </c>
      <c r="B126" s="115"/>
      <c r="C126" s="135"/>
      <c r="D126" s="117"/>
      <c r="E126" s="115"/>
      <c r="F126" s="87">
        <f t="shared" si="11"/>
        <v>30</v>
      </c>
      <c r="G126" s="136"/>
      <c r="H126" s="119"/>
      <c r="I126" s="119"/>
      <c r="J126" s="119"/>
      <c r="K126" s="119"/>
      <c r="L126" s="119"/>
      <c r="M126" s="119"/>
      <c r="N126" s="119"/>
      <c r="O126" s="119"/>
      <c r="P126" s="119"/>
      <c r="Q126" s="119"/>
      <c r="R126" s="119"/>
      <c r="S126" s="72">
        <f t="shared" si="18"/>
        <v>0</v>
      </c>
      <c r="T126" s="137"/>
      <c r="U126" s="122"/>
      <c r="V126" s="123"/>
      <c r="W126" s="124"/>
      <c r="X126" s="124"/>
      <c r="Y126" s="124"/>
      <c r="Z126" s="124"/>
      <c r="AA126" s="124"/>
      <c r="AB126" s="125"/>
      <c r="AC126" s="77">
        <f t="shared" si="12"/>
        <v>0</v>
      </c>
      <c r="AD126" s="125"/>
      <c r="AE126" s="125"/>
      <c r="AF126" s="125"/>
      <c r="AG126" s="125"/>
      <c r="AH126" s="125"/>
      <c r="AI126" s="125"/>
      <c r="AJ126" s="125"/>
      <c r="AK126" s="125"/>
      <c r="AL126" s="125"/>
      <c r="AM126" s="125"/>
      <c r="AN126" s="125"/>
      <c r="AO126" s="125"/>
      <c r="AP126" s="125"/>
      <c r="AQ126" s="125"/>
      <c r="AR126" s="125"/>
      <c r="AS126" s="79">
        <f t="shared" si="13"/>
        <v>0</v>
      </c>
      <c r="AT126" s="77">
        <f t="shared" si="14"/>
        <v>0</v>
      </c>
      <c r="AU126" s="77">
        <f t="shared" si="15"/>
        <v>0</v>
      </c>
      <c r="AV126" s="345"/>
      <c r="AW126" s="126"/>
      <c r="AX126" s="126"/>
      <c r="AY126" s="126"/>
      <c r="AZ126" s="126"/>
      <c r="BA126" s="77">
        <f t="shared" si="16"/>
        <v>0</v>
      </c>
      <c r="BB126" s="83"/>
      <c r="BC126" s="133"/>
      <c r="BD126" s="62" t="str">
        <f t="shared" si="17"/>
        <v>正确</v>
      </c>
    </row>
    <row r="127" s="1" customFormat="1" ht="33" customHeight="1" spans="1:56">
      <c r="A127" s="128">
        <f t="shared" si="10"/>
        <v>123</v>
      </c>
      <c r="B127" s="115"/>
      <c r="C127" s="135"/>
      <c r="D127" s="117"/>
      <c r="E127" s="115"/>
      <c r="F127" s="87">
        <f t="shared" si="11"/>
        <v>30</v>
      </c>
      <c r="G127" s="136"/>
      <c r="H127" s="119"/>
      <c r="I127" s="119"/>
      <c r="J127" s="119"/>
      <c r="K127" s="119"/>
      <c r="L127" s="119"/>
      <c r="M127" s="119"/>
      <c r="N127" s="119"/>
      <c r="O127" s="119"/>
      <c r="P127" s="119"/>
      <c r="Q127" s="119"/>
      <c r="R127" s="119"/>
      <c r="S127" s="72">
        <f t="shared" si="18"/>
        <v>0</v>
      </c>
      <c r="T127" s="137"/>
      <c r="U127" s="122"/>
      <c r="V127" s="123"/>
      <c r="W127" s="124"/>
      <c r="X127" s="124"/>
      <c r="Y127" s="124"/>
      <c r="Z127" s="124"/>
      <c r="AA127" s="124"/>
      <c r="AB127" s="125"/>
      <c r="AC127" s="77">
        <f t="shared" si="12"/>
        <v>0</v>
      </c>
      <c r="AD127" s="125"/>
      <c r="AE127" s="125"/>
      <c r="AF127" s="125"/>
      <c r="AG127" s="125"/>
      <c r="AH127" s="125"/>
      <c r="AI127" s="125"/>
      <c r="AJ127" s="125"/>
      <c r="AK127" s="125"/>
      <c r="AL127" s="125"/>
      <c r="AM127" s="125"/>
      <c r="AN127" s="125"/>
      <c r="AO127" s="125"/>
      <c r="AP127" s="125"/>
      <c r="AQ127" s="125"/>
      <c r="AR127" s="125"/>
      <c r="AS127" s="79">
        <f t="shared" si="13"/>
        <v>0</v>
      </c>
      <c r="AT127" s="77">
        <f t="shared" si="14"/>
        <v>0</v>
      </c>
      <c r="AU127" s="77">
        <f t="shared" si="15"/>
        <v>0</v>
      </c>
      <c r="AV127" s="345"/>
      <c r="AW127" s="126"/>
      <c r="AX127" s="126"/>
      <c r="AY127" s="126"/>
      <c r="AZ127" s="126"/>
      <c r="BA127" s="77">
        <f t="shared" si="16"/>
        <v>0</v>
      </c>
      <c r="BB127" s="83"/>
      <c r="BC127" s="133"/>
      <c r="BD127" s="62" t="str">
        <f t="shared" si="17"/>
        <v>正确</v>
      </c>
    </row>
    <row r="128" s="1" customFormat="1" ht="33" customHeight="1" spans="1:56">
      <c r="A128" s="128">
        <f t="shared" si="10"/>
        <v>124</v>
      </c>
      <c r="B128" s="115"/>
      <c r="C128" s="135"/>
      <c r="D128" s="117"/>
      <c r="E128" s="115"/>
      <c r="F128" s="87">
        <f t="shared" si="11"/>
        <v>30</v>
      </c>
      <c r="G128" s="136"/>
      <c r="H128" s="119"/>
      <c r="I128" s="119"/>
      <c r="J128" s="119"/>
      <c r="K128" s="119"/>
      <c r="L128" s="119"/>
      <c r="M128" s="119"/>
      <c r="N128" s="119"/>
      <c r="O128" s="119"/>
      <c r="P128" s="119"/>
      <c r="Q128" s="119"/>
      <c r="R128" s="119"/>
      <c r="S128" s="72">
        <f t="shared" si="18"/>
        <v>0</v>
      </c>
      <c r="T128" s="137"/>
      <c r="U128" s="122"/>
      <c r="V128" s="123"/>
      <c r="W128" s="124"/>
      <c r="X128" s="124"/>
      <c r="Y128" s="124"/>
      <c r="Z128" s="124"/>
      <c r="AA128" s="124"/>
      <c r="AB128" s="125"/>
      <c r="AC128" s="77">
        <f t="shared" si="12"/>
        <v>0</v>
      </c>
      <c r="AD128" s="125"/>
      <c r="AE128" s="125"/>
      <c r="AF128" s="125"/>
      <c r="AG128" s="125"/>
      <c r="AH128" s="125"/>
      <c r="AI128" s="125"/>
      <c r="AJ128" s="125"/>
      <c r="AK128" s="125"/>
      <c r="AL128" s="125"/>
      <c r="AM128" s="125"/>
      <c r="AN128" s="125"/>
      <c r="AO128" s="125"/>
      <c r="AP128" s="125"/>
      <c r="AQ128" s="125"/>
      <c r="AR128" s="125"/>
      <c r="AS128" s="79">
        <f t="shared" si="13"/>
        <v>0</v>
      </c>
      <c r="AT128" s="77">
        <f t="shared" si="14"/>
        <v>0</v>
      </c>
      <c r="AU128" s="77">
        <f t="shared" si="15"/>
        <v>0</v>
      </c>
      <c r="AV128" s="345"/>
      <c r="AW128" s="126"/>
      <c r="AX128" s="126"/>
      <c r="AY128" s="126"/>
      <c r="AZ128" s="126"/>
      <c r="BA128" s="77">
        <f t="shared" si="16"/>
        <v>0</v>
      </c>
      <c r="BB128" s="83"/>
      <c r="BC128" s="133"/>
      <c r="BD128" s="62" t="str">
        <f t="shared" si="17"/>
        <v>正确</v>
      </c>
    </row>
    <row r="129" s="1" customFormat="1" ht="33" customHeight="1" spans="1:56">
      <c r="A129" s="128">
        <f t="shared" si="10"/>
        <v>125</v>
      </c>
      <c r="B129" s="115"/>
      <c r="C129" s="135"/>
      <c r="D129" s="117"/>
      <c r="E129" s="115"/>
      <c r="F129" s="87">
        <f t="shared" si="11"/>
        <v>30</v>
      </c>
      <c r="G129" s="136"/>
      <c r="H129" s="119"/>
      <c r="I129" s="119"/>
      <c r="J129" s="119"/>
      <c r="K129" s="119"/>
      <c r="L129" s="119"/>
      <c r="M129" s="119"/>
      <c r="N129" s="119"/>
      <c r="O129" s="119"/>
      <c r="P129" s="119"/>
      <c r="Q129" s="119"/>
      <c r="R129" s="119"/>
      <c r="S129" s="72">
        <f t="shared" si="18"/>
        <v>0</v>
      </c>
      <c r="T129" s="137"/>
      <c r="U129" s="122"/>
      <c r="V129" s="123"/>
      <c r="W129" s="124"/>
      <c r="X129" s="124"/>
      <c r="Y129" s="124"/>
      <c r="Z129" s="124"/>
      <c r="AA129" s="124"/>
      <c r="AB129" s="125"/>
      <c r="AC129" s="77">
        <f t="shared" si="12"/>
        <v>0</v>
      </c>
      <c r="AD129" s="125"/>
      <c r="AE129" s="125"/>
      <c r="AF129" s="125"/>
      <c r="AG129" s="125"/>
      <c r="AH129" s="125"/>
      <c r="AI129" s="125"/>
      <c r="AJ129" s="125"/>
      <c r="AK129" s="125"/>
      <c r="AL129" s="125"/>
      <c r="AM129" s="125"/>
      <c r="AN129" s="125"/>
      <c r="AO129" s="125"/>
      <c r="AP129" s="125"/>
      <c r="AQ129" s="125"/>
      <c r="AR129" s="125"/>
      <c r="AS129" s="79">
        <f t="shared" si="13"/>
        <v>0</v>
      </c>
      <c r="AT129" s="77">
        <f t="shared" si="14"/>
        <v>0</v>
      </c>
      <c r="AU129" s="77">
        <f t="shared" si="15"/>
        <v>0</v>
      </c>
      <c r="AV129" s="345"/>
      <c r="AW129" s="126"/>
      <c r="AX129" s="126"/>
      <c r="AY129" s="126"/>
      <c r="AZ129" s="126"/>
      <c r="BA129" s="77">
        <f t="shared" si="16"/>
        <v>0</v>
      </c>
      <c r="BB129" s="83"/>
      <c r="BC129" s="133"/>
      <c r="BD129" s="62" t="str">
        <f t="shared" si="17"/>
        <v>正确</v>
      </c>
    </row>
    <row r="130" s="1" customFormat="1" ht="33" customHeight="1" spans="1:56">
      <c r="A130" s="128">
        <f t="shared" si="10"/>
        <v>126</v>
      </c>
      <c r="B130" s="115"/>
      <c r="C130" s="135"/>
      <c r="D130" s="117"/>
      <c r="E130" s="115"/>
      <c r="F130" s="87">
        <f t="shared" si="11"/>
        <v>30</v>
      </c>
      <c r="G130" s="136"/>
      <c r="H130" s="119"/>
      <c r="I130" s="119"/>
      <c r="J130" s="119"/>
      <c r="K130" s="119"/>
      <c r="L130" s="119"/>
      <c r="M130" s="119"/>
      <c r="N130" s="119"/>
      <c r="O130" s="119"/>
      <c r="P130" s="119"/>
      <c r="Q130" s="119"/>
      <c r="R130" s="119"/>
      <c r="S130" s="72">
        <f t="shared" si="18"/>
        <v>0</v>
      </c>
      <c r="T130" s="137"/>
      <c r="U130" s="122"/>
      <c r="V130" s="123"/>
      <c r="W130" s="124"/>
      <c r="X130" s="124"/>
      <c r="Y130" s="124"/>
      <c r="Z130" s="124"/>
      <c r="AA130" s="124"/>
      <c r="AB130" s="125"/>
      <c r="AC130" s="77">
        <f t="shared" si="12"/>
        <v>0</v>
      </c>
      <c r="AD130" s="125"/>
      <c r="AE130" s="125"/>
      <c r="AF130" s="125"/>
      <c r="AG130" s="125"/>
      <c r="AH130" s="125"/>
      <c r="AI130" s="125"/>
      <c r="AJ130" s="125"/>
      <c r="AK130" s="125"/>
      <c r="AL130" s="125"/>
      <c r="AM130" s="125"/>
      <c r="AN130" s="125"/>
      <c r="AO130" s="125"/>
      <c r="AP130" s="125"/>
      <c r="AQ130" s="125"/>
      <c r="AR130" s="125"/>
      <c r="AS130" s="79">
        <f t="shared" si="13"/>
        <v>0</v>
      </c>
      <c r="AT130" s="77">
        <f t="shared" si="14"/>
        <v>0</v>
      </c>
      <c r="AU130" s="77">
        <f t="shared" si="15"/>
        <v>0</v>
      </c>
      <c r="AV130" s="345"/>
      <c r="AW130" s="126"/>
      <c r="AX130" s="126"/>
      <c r="AY130" s="126"/>
      <c r="AZ130" s="126"/>
      <c r="BA130" s="77">
        <f t="shared" si="16"/>
        <v>0</v>
      </c>
      <c r="BB130" s="83"/>
      <c r="BC130" s="133"/>
      <c r="BD130" s="62" t="str">
        <f t="shared" si="17"/>
        <v>正确</v>
      </c>
    </row>
    <row r="131" s="1" customFormat="1" ht="33" customHeight="1" spans="1:56">
      <c r="A131" s="128">
        <f t="shared" si="10"/>
        <v>127</v>
      </c>
      <c r="B131" s="115"/>
      <c r="C131" s="135"/>
      <c r="D131" s="117"/>
      <c r="E131" s="115"/>
      <c r="F131" s="87">
        <f t="shared" si="11"/>
        <v>30</v>
      </c>
      <c r="G131" s="136"/>
      <c r="H131" s="119"/>
      <c r="I131" s="119"/>
      <c r="J131" s="119"/>
      <c r="K131" s="119"/>
      <c r="L131" s="119"/>
      <c r="M131" s="119"/>
      <c r="N131" s="119"/>
      <c r="O131" s="119"/>
      <c r="P131" s="119"/>
      <c r="Q131" s="119"/>
      <c r="R131" s="119"/>
      <c r="S131" s="72">
        <f t="shared" si="18"/>
        <v>0</v>
      </c>
      <c r="T131" s="137"/>
      <c r="U131" s="122"/>
      <c r="V131" s="123"/>
      <c r="W131" s="124"/>
      <c r="X131" s="124"/>
      <c r="Y131" s="124"/>
      <c r="Z131" s="124"/>
      <c r="AA131" s="124"/>
      <c r="AB131" s="125"/>
      <c r="AC131" s="77">
        <f t="shared" si="12"/>
        <v>0</v>
      </c>
      <c r="AD131" s="125"/>
      <c r="AE131" s="125"/>
      <c r="AF131" s="125"/>
      <c r="AG131" s="125"/>
      <c r="AH131" s="125"/>
      <c r="AI131" s="125"/>
      <c r="AJ131" s="125"/>
      <c r="AK131" s="125"/>
      <c r="AL131" s="125"/>
      <c r="AM131" s="125"/>
      <c r="AN131" s="125"/>
      <c r="AO131" s="125"/>
      <c r="AP131" s="125"/>
      <c r="AQ131" s="125"/>
      <c r="AR131" s="125"/>
      <c r="AS131" s="79">
        <f t="shared" si="13"/>
        <v>0</v>
      </c>
      <c r="AT131" s="77">
        <f t="shared" si="14"/>
        <v>0</v>
      </c>
      <c r="AU131" s="77">
        <f t="shared" si="15"/>
        <v>0</v>
      </c>
      <c r="AV131" s="345"/>
      <c r="AW131" s="126"/>
      <c r="AX131" s="126"/>
      <c r="AY131" s="126"/>
      <c r="AZ131" s="126"/>
      <c r="BA131" s="77">
        <f t="shared" si="16"/>
        <v>0</v>
      </c>
      <c r="BB131" s="83"/>
      <c r="BC131" s="133"/>
      <c r="BD131" s="62" t="str">
        <f t="shared" si="17"/>
        <v>正确</v>
      </c>
    </row>
    <row r="132" s="1" customFormat="1" ht="33" customHeight="1" spans="1:56">
      <c r="A132" s="128">
        <f t="shared" si="10"/>
        <v>128</v>
      </c>
      <c r="B132" s="115"/>
      <c r="C132" s="135"/>
      <c r="D132" s="117"/>
      <c r="E132" s="115"/>
      <c r="F132" s="87">
        <f t="shared" si="11"/>
        <v>30</v>
      </c>
      <c r="G132" s="136"/>
      <c r="H132" s="119"/>
      <c r="I132" s="119"/>
      <c r="J132" s="119"/>
      <c r="K132" s="119"/>
      <c r="L132" s="119"/>
      <c r="M132" s="119"/>
      <c r="N132" s="119"/>
      <c r="O132" s="119"/>
      <c r="P132" s="119"/>
      <c r="Q132" s="119"/>
      <c r="R132" s="119"/>
      <c r="S132" s="72">
        <f t="shared" si="18"/>
        <v>0</v>
      </c>
      <c r="T132" s="137"/>
      <c r="U132" s="122"/>
      <c r="V132" s="123"/>
      <c r="W132" s="124"/>
      <c r="X132" s="124"/>
      <c r="Y132" s="124"/>
      <c r="Z132" s="124"/>
      <c r="AA132" s="124"/>
      <c r="AB132" s="125"/>
      <c r="AC132" s="77">
        <f t="shared" si="12"/>
        <v>0</v>
      </c>
      <c r="AD132" s="125"/>
      <c r="AE132" s="125"/>
      <c r="AF132" s="125"/>
      <c r="AG132" s="125"/>
      <c r="AH132" s="125"/>
      <c r="AI132" s="125"/>
      <c r="AJ132" s="125"/>
      <c r="AK132" s="125"/>
      <c r="AL132" s="125"/>
      <c r="AM132" s="125"/>
      <c r="AN132" s="125"/>
      <c r="AO132" s="125"/>
      <c r="AP132" s="125"/>
      <c r="AQ132" s="125"/>
      <c r="AR132" s="125"/>
      <c r="AS132" s="79">
        <f t="shared" si="13"/>
        <v>0</v>
      </c>
      <c r="AT132" s="77">
        <f t="shared" si="14"/>
        <v>0</v>
      </c>
      <c r="AU132" s="77">
        <f t="shared" si="15"/>
        <v>0</v>
      </c>
      <c r="AV132" s="345"/>
      <c r="AW132" s="126"/>
      <c r="AX132" s="126"/>
      <c r="AY132" s="126"/>
      <c r="AZ132" s="126"/>
      <c r="BA132" s="77">
        <f t="shared" si="16"/>
        <v>0</v>
      </c>
      <c r="BB132" s="83"/>
      <c r="BC132" s="133"/>
      <c r="BD132" s="62" t="str">
        <f t="shared" si="17"/>
        <v>正确</v>
      </c>
    </row>
    <row r="133" s="1" customFormat="1" ht="33" customHeight="1" spans="1:56">
      <c r="A133" s="128">
        <f t="shared" ref="A133:A161" si="19">ROW()-4</f>
        <v>129</v>
      </c>
      <c r="B133" s="115"/>
      <c r="C133" s="135"/>
      <c r="D133" s="117"/>
      <c r="E133" s="115"/>
      <c r="F133" s="87">
        <f t="shared" ref="F133:F161" si="20">IF($C$2-D133+1&lt;$E$2,$C$2-D133+1,$E$2)</f>
        <v>30</v>
      </c>
      <c r="G133" s="136"/>
      <c r="H133" s="119"/>
      <c r="I133" s="119"/>
      <c r="J133" s="119"/>
      <c r="K133" s="119"/>
      <c r="L133" s="119"/>
      <c r="M133" s="119"/>
      <c r="N133" s="119"/>
      <c r="O133" s="119"/>
      <c r="P133" s="119"/>
      <c r="Q133" s="119"/>
      <c r="R133" s="119"/>
      <c r="S133" s="72">
        <f t="shared" si="18"/>
        <v>0</v>
      </c>
      <c r="T133" s="137"/>
      <c r="U133" s="122"/>
      <c r="V133" s="123"/>
      <c r="W133" s="124"/>
      <c r="X133" s="124"/>
      <c r="Y133" s="124"/>
      <c r="Z133" s="124"/>
      <c r="AA133" s="124"/>
      <c r="AB133" s="125"/>
      <c r="AC133" s="77">
        <f t="shared" ref="AC133:AC161" si="21">IF(G133="是",30,0)</f>
        <v>0</v>
      </c>
      <c r="AD133" s="125"/>
      <c r="AE133" s="125"/>
      <c r="AF133" s="125"/>
      <c r="AG133" s="125"/>
      <c r="AH133" s="125"/>
      <c r="AI133" s="125"/>
      <c r="AJ133" s="125"/>
      <c r="AK133" s="125"/>
      <c r="AL133" s="125"/>
      <c r="AM133" s="125"/>
      <c r="AN133" s="125"/>
      <c r="AO133" s="125"/>
      <c r="AP133" s="125"/>
      <c r="AQ133" s="125"/>
      <c r="AR133" s="125"/>
      <c r="AS133" s="79">
        <f t="shared" ref="AS133:AS161" si="22">IFERROR(U133/$E$2*2*H133+I133*2,0)</f>
        <v>0</v>
      </c>
      <c r="AT133" s="77">
        <f t="shared" ref="AT133:AT161" si="23">IFERROR(U133/$E$2*(J133+K133*0.2+L133+M133*0.5),0)</f>
        <v>0</v>
      </c>
      <c r="AU133" s="77">
        <f t="shared" ref="AU133:AU161" si="24">ROUND(SUM(V133:AP133)-SUM(AQ133:AT133),2)</f>
        <v>0</v>
      </c>
      <c r="AV133" s="345"/>
      <c r="AW133" s="126"/>
      <c r="AX133" s="126"/>
      <c r="AY133" s="126"/>
      <c r="AZ133" s="126"/>
      <c r="BA133" s="77">
        <f t="shared" ref="BA133:BA161" si="25">ROUND(AU133-SUM(AV133:AZ133),2)</f>
        <v>0</v>
      </c>
      <c r="BB133" s="83"/>
      <c r="BC133" s="133"/>
      <c r="BD133" s="62" t="str">
        <f t="shared" ref="BD133:BD161" si="26">IF(U133-SUM(V133:AB133)=0,"正确","错误")</f>
        <v>正确</v>
      </c>
    </row>
    <row r="134" s="1" customFormat="1" ht="33" customHeight="1" spans="1:56">
      <c r="A134" s="128">
        <f t="shared" si="19"/>
        <v>130</v>
      </c>
      <c r="B134" s="115"/>
      <c r="C134" s="135"/>
      <c r="D134" s="117"/>
      <c r="E134" s="115"/>
      <c r="F134" s="87">
        <f t="shared" si="20"/>
        <v>30</v>
      </c>
      <c r="G134" s="136"/>
      <c r="H134" s="119"/>
      <c r="I134" s="119"/>
      <c r="J134" s="119"/>
      <c r="K134" s="119"/>
      <c r="L134" s="119"/>
      <c r="M134" s="119"/>
      <c r="N134" s="119"/>
      <c r="O134" s="119"/>
      <c r="P134" s="119"/>
      <c r="Q134" s="119"/>
      <c r="R134" s="119"/>
      <c r="S134" s="72">
        <f t="shared" si="18"/>
        <v>0</v>
      </c>
      <c r="T134" s="137"/>
      <c r="U134" s="122"/>
      <c r="V134" s="123"/>
      <c r="W134" s="124"/>
      <c r="X134" s="124"/>
      <c r="Y134" s="124"/>
      <c r="Z134" s="124"/>
      <c r="AA134" s="124"/>
      <c r="AB134" s="125"/>
      <c r="AC134" s="77">
        <f t="shared" si="21"/>
        <v>0</v>
      </c>
      <c r="AD134" s="125"/>
      <c r="AE134" s="125"/>
      <c r="AF134" s="125"/>
      <c r="AG134" s="125"/>
      <c r="AH134" s="125"/>
      <c r="AI134" s="125"/>
      <c r="AJ134" s="125"/>
      <c r="AK134" s="125"/>
      <c r="AL134" s="125"/>
      <c r="AM134" s="125"/>
      <c r="AN134" s="125"/>
      <c r="AO134" s="125"/>
      <c r="AP134" s="125"/>
      <c r="AQ134" s="125"/>
      <c r="AR134" s="125"/>
      <c r="AS134" s="79">
        <f t="shared" si="22"/>
        <v>0</v>
      </c>
      <c r="AT134" s="77">
        <f t="shared" si="23"/>
        <v>0</v>
      </c>
      <c r="AU134" s="77">
        <f t="shared" si="24"/>
        <v>0</v>
      </c>
      <c r="AV134" s="345"/>
      <c r="AW134" s="126"/>
      <c r="AX134" s="126"/>
      <c r="AY134" s="126"/>
      <c r="AZ134" s="126"/>
      <c r="BA134" s="77">
        <f t="shared" si="25"/>
        <v>0</v>
      </c>
      <c r="BB134" s="83"/>
      <c r="BC134" s="133"/>
      <c r="BD134" s="62" t="str">
        <f t="shared" si="26"/>
        <v>正确</v>
      </c>
    </row>
    <row r="135" s="1" customFormat="1" ht="33" customHeight="1" spans="1:56">
      <c r="A135" s="128">
        <f t="shared" si="19"/>
        <v>131</v>
      </c>
      <c r="B135" s="115"/>
      <c r="C135" s="135"/>
      <c r="D135" s="117"/>
      <c r="E135" s="115"/>
      <c r="F135" s="87">
        <f t="shared" si="20"/>
        <v>30</v>
      </c>
      <c r="G135" s="136"/>
      <c r="H135" s="119"/>
      <c r="I135" s="119"/>
      <c r="J135" s="119"/>
      <c r="K135" s="119"/>
      <c r="L135" s="119"/>
      <c r="M135" s="119"/>
      <c r="N135" s="119"/>
      <c r="O135" s="119"/>
      <c r="P135" s="119"/>
      <c r="Q135" s="119"/>
      <c r="R135" s="119"/>
      <c r="S135" s="72">
        <f t="shared" si="18"/>
        <v>0</v>
      </c>
      <c r="T135" s="137"/>
      <c r="U135" s="122"/>
      <c r="V135" s="123"/>
      <c r="W135" s="124"/>
      <c r="X135" s="124"/>
      <c r="Y135" s="124"/>
      <c r="Z135" s="124"/>
      <c r="AA135" s="124"/>
      <c r="AB135" s="125"/>
      <c r="AC135" s="77">
        <f t="shared" si="21"/>
        <v>0</v>
      </c>
      <c r="AD135" s="125"/>
      <c r="AE135" s="125"/>
      <c r="AF135" s="125"/>
      <c r="AG135" s="125"/>
      <c r="AH135" s="125"/>
      <c r="AI135" s="125"/>
      <c r="AJ135" s="125"/>
      <c r="AK135" s="125"/>
      <c r="AL135" s="125"/>
      <c r="AM135" s="125"/>
      <c r="AN135" s="125"/>
      <c r="AO135" s="125"/>
      <c r="AP135" s="125"/>
      <c r="AQ135" s="125"/>
      <c r="AR135" s="125"/>
      <c r="AS135" s="79">
        <f t="shared" si="22"/>
        <v>0</v>
      </c>
      <c r="AT135" s="77">
        <f t="shared" si="23"/>
        <v>0</v>
      </c>
      <c r="AU135" s="77">
        <f t="shared" si="24"/>
        <v>0</v>
      </c>
      <c r="AV135" s="345"/>
      <c r="AW135" s="126"/>
      <c r="AX135" s="126"/>
      <c r="AY135" s="126"/>
      <c r="AZ135" s="126"/>
      <c r="BA135" s="77">
        <f t="shared" si="25"/>
        <v>0</v>
      </c>
      <c r="BB135" s="83"/>
      <c r="BC135" s="133"/>
      <c r="BD135" s="62" t="str">
        <f t="shared" si="26"/>
        <v>正确</v>
      </c>
    </row>
    <row r="136" s="1" customFormat="1" ht="33" customHeight="1" spans="1:56">
      <c r="A136" s="128">
        <f t="shared" si="19"/>
        <v>132</v>
      </c>
      <c r="B136" s="115"/>
      <c r="C136" s="135"/>
      <c r="D136" s="117"/>
      <c r="E136" s="115"/>
      <c r="F136" s="87">
        <f t="shared" si="20"/>
        <v>30</v>
      </c>
      <c r="G136" s="136"/>
      <c r="H136" s="119"/>
      <c r="I136" s="119"/>
      <c r="J136" s="119"/>
      <c r="K136" s="119"/>
      <c r="L136" s="119"/>
      <c r="M136" s="119"/>
      <c r="N136" s="119"/>
      <c r="O136" s="119"/>
      <c r="P136" s="119"/>
      <c r="Q136" s="119"/>
      <c r="R136" s="119"/>
      <c r="S136" s="72">
        <f t="shared" si="18"/>
        <v>0</v>
      </c>
      <c r="T136" s="137"/>
      <c r="U136" s="122"/>
      <c r="V136" s="123"/>
      <c r="W136" s="124"/>
      <c r="X136" s="124"/>
      <c r="Y136" s="124"/>
      <c r="Z136" s="124"/>
      <c r="AA136" s="124"/>
      <c r="AB136" s="125"/>
      <c r="AC136" s="77">
        <f t="shared" si="21"/>
        <v>0</v>
      </c>
      <c r="AD136" s="125"/>
      <c r="AE136" s="125"/>
      <c r="AF136" s="125"/>
      <c r="AG136" s="125"/>
      <c r="AH136" s="125"/>
      <c r="AI136" s="125"/>
      <c r="AJ136" s="125"/>
      <c r="AK136" s="125"/>
      <c r="AL136" s="125"/>
      <c r="AM136" s="125"/>
      <c r="AN136" s="125"/>
      <c r="AO136" s="125"/>
      <c r="AP136" s="125"/>
      <c r="AQ136" s="125"/>
      <c r="AR136" s="125"/>
      <c r="AS136" s="79">
        <f t="shared" si="22"/>
        <v>0</v>
      </c>
      <c r="AT136" s="77">
        <f t="shared" si="23"/>
        <v>0</v>
      </c>
      <c r="AU136" s="77">
        <f t="shared" si="24"/>
        <v>0</v>
      </c>
      <c r="AV136" s="345"/>
      <c r="AW136" s="126"/>
      <c r="AX136" s="126"/>
      <c r="AY136" s="126"/>
      <c r="AZ136" s="126"/>
      <c r="BA136" s="77">
        <f t="shared" si="25"/>
        <v>0</v>
      </c>
      <c r="BB136" s="83"/>
      <c r="BC136" s="133"/>
      <c r="BD136" s="62" t="str">
        <f t="shared" si="26"/>
        <v>正确</v>
      </c>
    </row>
    <row r="137" s="1" customFormat="1" ht="33" customHeight="1" spans="1:56">
      <c r="A137" s="128">
        <f t="shared" si="19"/>
        <v>133</v>
      </c>
      <c r="B137" s="115"/>
      <c r="C137" s="135"/>
      <c r="D137" s="117"/>
      <c r="E137" s="115"/>
      <c r="F137" s="87">
        <f t="shared" si="20"/>
        <v>30</v>
      </c>
      <c r="G137" s="136"/>
      <c r="H137" s="119"/>
      <c r="I137" s="119"/>
      <c r="J137" s="119"/>
      <c r="K137" s="119"/>
      <c r="L137" s="119"/>
      <c r="M137" s="119"/>
      <c r="N137" s="119"/>
      <c r="O137" s="119"/>
      <c r="P137" s="119"/>
      <c r="Q137" s="119"/>
      <c r="R137" s="119"/>
      <c r="S137" s="72">
        <f t="shared" si="18"/>
        <v>0</v>
      </c>
      <c r="T137" s="137"/>
      <c r="U137" s="122"/>
      <c r="V137" s="123"/>
      <c r="W137" s="124"/>
      <c r="X137" s="124"/>
      <c r="Y137" s="124"/>
      <c r="Z137" s="124"/>
      <c r="AA137" s="124"/>
      <c r="AB137" s="125"/>
      <c r="AC137" s="77">
        <f t="shared" si="21"/>
        <v>0</v>
      </c>
      <c r="AD137" s="125"/>
      <c r="AE137" s="125"/>
      <c r="AF137" s="125"/>
      <c r="AG137" s="125"/>
      <c r="AH137" s="125"/>
      <c r="AI137" s="125"/>
      <c r="AJ137" s="125"/>
      <c r="AK137" s="125"/>
      <c r="AL137" s="125"/>
      <c r="AM137" s="125"/>
      <c r="AN137" s="125"/>
      <c r="AO137" s="125"/>
      <c r="AP137" s="125"/>
      <c r="AQ137" s="125"/>
      <c r="AR137" s="125"/>
      <c r="AS137" s="79">
        <f t="shared" si="22"/>
        <v>0</v>
      </c>
      <c r="AT137" s="77">
        <f t="shared" si="23"/>
        <v>0</v>
      </c>
      <c r="AU137" s="77">
        <f t="shared" si="24"/>
        <v>0</v>
      </c>
      <c r="AV137" s="345"/>
      <c r="AW137" s="126"/>
      <c r="AX137" s="126"/>
      <c r="AY137" s="126"/>
      <c r="AZ137" s="126"/>
      <c r="BA137" s="77">
        <f t="shared" si="25"/>
        <v>0</v>
      </c>
      <c r="BB137" s="83"/>
      <c r="BC137" s="133"/>
      <c r="BD137" s="62" t="str">
        <f t="shared" si="26"/>
        <v>正确</v>
      </c>
    </row>
    <row r="138" s="1" customFormat="1" ht="33" customHeight="1" spans="1:56">
      <c r="A138" s="128">
        <f t="shared" si="19"/>
        <v>134</v>
      </c>
      <c r="B138" s="115"/>
      <c r="C138" s="135"/>
      <c r="D138" s="117"/>
      <c r="E138" s="115"/>
      <c r="F138" s="87">
        <f t="shared" si="20"/>
        <v>30</v>
      </c>
      <c r="G138" s="136"/>
      <c r="H138" s="119"/>
      <c r="I138" s="119"/>
      <c r="J138" s="119"/>
      <c r="K138" s="119"/>
      <c r="L138" s="119"/>
      <c r="M138" s="119"/>
      <c r="N138" s="119"/>
      <c r="O138" s="119"/>
      <c r="P138" s="119"/>
      <c r="Q138" s="119"/>
      <c r="R138" s="119"/>
      <c r="S138" s="72">
        <f t="shared" ref="S138:S161" si="27">P138+Q138-R138</f>
        <v>0</v>
      </c>
      <c r="T138" s="137"/>
      <c r="U138" s="122"/>
      <c r="V138" s="123"/>
      <c r="W138" s="124"/>
      <c r="X138" s="124"/>
      <c r="Y138" s="124"/>
      <c r="Z138" s="124"/>
      <c r="AA138" s="124"/>
      <c r="AB138" s="125"/>
      <c r="AC138" s="77">
        <f t="shared" si="21"/>
        <v>0</v>
      </c>
      <c r="AD138" s="125"/>
      <c r="AE138" s="125"/>
      <c r="AF138" s="125"/>
      <c r="AG138" s="125"/>
      <c r="AH138" s="125"/>
      <c r="AI138" s="125"/>
      <c r="AJ138" s="125"/>
      <c r="AK138" s="125"/>
      <c r="AL138" s="125"/>
      <c r="AM138" s="125"/>
      <c r="AN138" s="125"/>
      <c r="AO138" s="125"/>
      <c r="AP138" s="125"/>
      <c r="AQ138" s="125"/>
      <c r="AR138" s="125"/>
      <c r="AS138" s="79">
        <f t="shared" si="22"/>
        <v>0</v>
      </c>
      <c r="AT138" s="77">
        <f t="shared" si="23"/>
        <v>0</v>
      </c>
      <c r="AU138" s="77">
        <f t="shared" si="24"/>
        <v>0</v>
      </c>
      <c r="AV138" s="345"/>
      <c r="AW138" s="126"/>
      <c r="AX138" s="126"/>
      <c r="AY138" s="126"/>
      <c r="AZ138" s="126"/>
      <c r="BA138" s="77">
        <f t="shared" si="25"/>
        <v>0</v>
      </c>
      <c r="BB138" s="83"/>
      <c r="BC138" s="133"/>
      <c r="BD138" s="62" t="str">
        <f t="shared" si="26"/>
        <v>正确</v>
      </c>
    </row>
    <row r="139" s="1" customFormat="1" ht="33" customHeight="1" spans="1:56">
      <c r="A139" s="128">
        <f t="shared" si="19"/>
        <v>135</v>
      </c>
      <c r="B139" s="115"/>
      <c r="C139" s="135"/>
      <c r="D139" s="117"/>
      <c r="E139" s="115"/>
      <c r="F139" s="87">
        <f t="shared" si="20"/>
        <v>30</v>
      </c>
      <c r="G139" s="136"/>
      <c r="H139" s="119"/>
      <c r="I139" s="119"/>
      <c r="J139" s="119"/>
      <c r="K139" s="119"/>
      <c r="L139" s="119"/>
      <c r="M139" s="119"/>
      <c r="N139" s="119"/>
      <c r="O139" s="119"/>
      <c r="P139" s="119"/>
      <c r="Q139" s="119"/>
      <c r="R139" s="119"/>
      <c r="S139" s="72">
        <f t="shared" si="27"/>
        <v>0</v>
      </c>
      <c r="T139" s="137"/>
      <c r="U139" s="122"/>
      <c r="V139" s="123"/>
      <c r="W139" s="124"/>
      <c r="X139" s="124"/>
      <c r="Y139" s="124"/>
      <c r="Z139" s="124"/>
      <c r="AA139" s="124"/>
      <c r="AB139" s="125"/>
      <c r="AC139" s="77">
        <f t="shared" si="21"/>
        <v>0</v>
      </c>
      <c r="AD139" s="125"/>
      <c r="AE139" s="125"/>
      <c r="AF139" s="125"/>
      <c r="AG139" s="125"/>
      <c r="AH139" s="125"/>
      <c r="AI139" s="125"/>
      <c r="AJ139" s="125"/>
      <c r="AK139" s="125"/>
      <c r="AL139" s="125"/>
      <c r="AM139" s="125"/>
      <c r="AN139" s="125"/>
      <c r="AO139" s="125"/>
      <c r="AP139" s="125"/>
      <c r="AQ139" s="125"/>
      <c r="AR139" s="125"/>
      <c r="AS139" s="79">
        <f t="shared" si="22"/>
        <v>0</v>
      </c>
      <c r="AT139" s="77">
        <f t="shared" si="23"/>
        <v>0</v>
      </c>
      <c r="AU139" s="77">
        <f t="shared" si="24"/>
        <v>0</v>
      </c>
      <c r="AV139" s="345"/>
      <c r="AW139" s="126"/>
      <c r="AX139" s="126"/>
      <c r="AY139" s="126"/>
      <c r="AZ139" s="126"/>
      <c r="BA139" s="77">
        <f t="shared" si="25"/>
        <v>0</v>
      </c>
      <c r="BB139" s="83"/>
      <c r="BC139" s="133"/>
      <c r="BD139" s="62" t="str">
        <f t="shared" si="26"/>
        <v>正确</v>
      </c>
    </row>
    <row r="140" s="1" customFormat="1" ht="33" customHeight="1" spans="1:56">
      <c r="A140" s="128">
        <f t="shared" si="19"/>
        <v>136</v>
      </c>
      <c r="B140" s="115"/>
      <c r="C140" s="135"/>
      <c r="D140" s="117"/>
      <c r="E140" s="115"/>
      <c r="F140" s="87">
        <f t="shared" si="20"/>
        <v>30</v>
      </c>
      <c r="G140" s="136"/>
      <c r="H140" s="119"/>
      <c r="I140" s="119"/>
      <c r="J140" s="119"/>
      <c r="K140" s="119"/>
      <c r="L140" s="119"/>
      <c r="M140" s="119"/>
      <c r="N140" s="119"/>
      <c r="O140" s="119"/>
      <c r="P140" s="119"/>
      <c r="Q140" s="119"/>
      <c r="R140" s="119"/>
      <c r="S140" s="72">
        <f t="shared" si="27"/>
        <v>0</v>
      </c>
      <c r="T140" s="137"/>
      <c r="U140" s="122"/>
      <c r="V140" s="123"/>
      <c r="W140" s="124"/>
      <c r="X140" s="124"/>
      <c r="Y140" s="124"/>
      <c r="Z140" s="124"/>
      <c r="AA140" s="124"/>
      <c r="AB140" s="125"/>
      <c r="AC140" s="77">
        <f t="shared" si="21"/>
        <v>0</v>
      </c>
      <c r="AD140" s="125"/>
      <c r="AE140" s="125"/>
      <c r="AF140" s="125"/>
      <c r="AG140" s="125"/>
      <c r="AH140" s="125"/>
      <c r="AI140" s="125"/>
      <c r="AJ140" s="125"/>
      <c r="AK140" s="125"/>
      <c r="AL140" s="125"/>
      <c r="AM140" s="125"/>
      <c r="AN140" s="125"/>
      <c r="AO140" s="125"/>
      <c r="AP140" s="125"/>
      <c r="AQ140" s="125"/>
      <c r="AR140" s="125"/>
      <c r="AS140" s="79">
        <f t="shared" si="22"/>
        <v>0</v>
      </c>
      <c r="AT140" s="77">
        <f t="shared" si="23"/>
        <v>0</v>
      </c>
      <c r="AU140" s="77">
        <f t="shared" si="24"/>
        <v>0</v>
      </c>
      <c r="AV140" s="345"/>
      <c r="AW140" s="126"/>
      <c r="AX140" s="126"/>
      <c r="AY140" s="126"/>
      <c r="AZ140" s="126"/>
      <c r="BA140" s="77">
        <f t="shared" si="25"/>
        <v>0</v>
      </c>
      <c r="BB140" s="83"/>
      <c r="BC140" s="133"/>
      <c r="BD140" s="62" t="str">
        <f t="shared" si="26"/>
        <v>正确</v>
      </c>
    </row>
    <row r="141" s="1" customFormat="1" ht="33" customHeight="1" spans="1:56">
      <c r="A141" s="128">
        <f t="shared" si="19"/>
        <v>137</v>
      </c>
      <c r="B141" s="115"/>
      <c r="C141" s="135"/>
      <c r="D141" s="117"/>
      <c r="E141" s="115"/>
      <c r="F141" s="87">
        <f t="shared" si="20"/>
        <v>30</v>
      </c>
      <c r="G141" s="136"/>
      <c r="H141" s="119"/>
      <c r="I141" s="119"/>
      <c r="J141" s="119"/>
      <c r="K141" s="119"/>
      <c r="L141" s="119"/>
      <c r="M141" s="119"/>
      <c r="N141" s="119"/>
      <c r="O141" s="119"/>
      <c r="P141" s="119"/>
      <c r="Q141" s="119"/>
      <c r="R141" s="119"/>
      <c r="S141" s="72">
        <f t="shared" si="27"/>
        <v>0</v>
      </c>
      <c r="T141" s="137"/>
      <c r="U141" s="122"/>
      <c r="V141" s="123"/>
      <c r="W141" s="124"/>
      <c r="X141" s="124"/>
      <c r="Y141" s="124"/>
      <c r="Z141" s="124"/>
      <c r="AA141" s="124"/>
      <c r="AB141" s="125"/>
      <c r="AC141" s="77">
        <f t="shared" si="21"/>
        <v>0</v>
      </c>
      <c r="AD141" s="125"/>
      <c r="AE141" s="125"/>
      <c r="AF141" s="125"/>
      <c r="AG141" s="125"/>
      <c r="AH141" s="125"/>
      <c r="AI141" s="125"/>
      <c r="AJ141" s="125"/>
      <c r="AK141" s="125"/>
      <c r="AL141" s="125"/>
      <c r="AM141" s="125"/>
      <c r="AN141" s="125"/>
      <c r="AO141" s="125"/>
      <c r="AP141" s="125"/>
      <c r="AQ141" s="125"/>
      <c r="AR141" s="125"/>
      <c r="AS141" s="79">
        <f t="shared" si="22"/>
        <v>0</v>
      </c>
      <c r="AT141" s="77">
        <f t="shared" si="23"/>
        <v>0</v>
      </c>
      <c r="AU141" s="77">
        <f t="shared" si="24"/>
        <v>0</v>
      </c>
      <c r="AV141" s="345"/>
      <c r="AW141" s="126"/>
      <c r="AX141" s="126"/>
      <c r="AY141" s="126"/>
      <c r="AZ141" s="126"/>
      <c r="BA141" s="77">
        <f t="shared" si="25"/>
        <v>0</v>
      </c>
      <c r="BB141" s="83"/>
      <c r="BC141" s="133"/>
      <c r="BD141" s="62" t="str">
        <f t="shared" si="26"/>
        <v>正确</v>
      </c>
    </row>
    <row r="142" s="1" customFormat="1" ht="33" customHeight="1" spans="1:56">
      <c r="A142" s="128">
        <f t="shared" si="19"/>
        <v>138</v>
      </c>
      <c r="B142" s="115"/>
      <c r="C142" s="135"/>
      <c r="D142" s="117"/>
      <c r="E142" s="115"/>
      <c r="F142" s="87">
        <f t="shared" si="20"/>
        <v>30</v>
      </c>
      <c r="G142" s="136"/>
      <c r="H142" s="119"/>
      <c r="I142" s="119"/>
      <c r="J142" s="119"/>
      <c r="K142" s="119"/>
      <c r="L142" s="119"/>
      <c r="M142" s="119"/>
      <c r="N142" s="119"/>
      <c r="O142" s="119"/>
      <c r="P142" s="119"/>
      <c r="Q142" s="119"/>
      <c r="R142" s="119"/>
      <c r="S142" s="72">
        <f t="shared" si="27"/>
        <v>0</v>
      </c>
      <c r="T142" s="137"/>
      <c r="U142" s="122"/>
      <c r="V142" s="123"/>
      <c r="W142" s="124"/>
      <c r="X142" s="124"/>
      <c r="Y142" s="124"/>
      <c r="Z142" s="124"/>
      <c r="AA142" s="124"/>
      <c r="AB142" s="125"/>
      <c r="AC142" s="77">
        <f t="shared" si="21"/>
        <v>0</v>
      </c>
      <c r="AD142" s="125"/>
      <c r="AE142" s="125"/>
      <c r="AF142" s="125"/>
      <c r="AG142" s="125"/>
      <c r="AH142" s="125"/>
      <c r="AI142" s="125"/>
      <c r="AJ142" s="125"/>
      <c r="AK142" s="125"/>
      <c r="AL142" s="125"/>
      <c r="AM142" s="125"/>
      <c r="AN142" s="125"/>
      <c r="AO142" s="125"/>
      <c r="AP142" s="125"/>
      <c r="AQ142" s="125"/>
      <c r="AR142" s="125"/>
      <c r="AS142" s="79">
        <f t="shared" si="22"/>
        <v>0</v>
      </c>
      <c r="AT142" s="77">
        <f t="shared" si="23"/>
        <v>0</v>
      </c>
      <c r="AU142" s="77">
        <f t="shared" si="24"/>
        <v>0</v>
      </c>
      <c r="AV142" s="345"/>
      <c r="AW142" s="126"/>
      <c r="AX142" s="126"/>
      <c r="AY142" s="126"/>
      <c r="AZ142" s="126"/>
      <c r="BA142" s="77">
        <f t="shared" si="25"/>
        <v>0</v>
      </c>
      <c r="BB142" s="83"/>
      <c r="BC142" s="133"/>
      <c r="BD142" s="62" t="str">
        <f t="shared" si="26"/>
        <v>正确</v>
      </c>
    </row>
    <row r="143" s="1" customFormat="1" ht="33" customHeight="1" spans="1:56">
      <c r="A143" s="128">
        <f t="shared" si="19"/>
        <v>139</v>
      </c>
      <c r="B143" s="115"/>
      <c r="C143" s="135"/>
      <c r="D143" s="117"/>
      <c r="E143" s="115"/>
      <c r="F143" s="87">
        <f t="shared" si="20"/>
        <v>30</v>
      </c>
      <c r="G143" s="136"/>
      <c r="H143" s="119"/>
      <c r="I143" s="119"/>
      <c r="J143" s="119"/>
      <c r="K143" s="119"/>
      <c r="L143" s="119"/>
      <c r="M143" s="119"/>
      <c r="N143" s="119"/>
      <c r="O143" s="119"/>
      <c r="P143" s="119"/>
      <c r="Q143" s="119"/>
      <c r="R143" s="119"/>
      <c r="S143" s="72">
        <f t="shared" si="27"/>
        <v>0</v>
      </c>
      <c r="T143" s="137"/>
      <c r="U143" s="122"/>
      <c r="V143" s="123"/>
      <c r="W143" s="124"/>
      <c r="X143" s="124"/>
      <c r="Y143" s="124"/>
      <c r="Z143" s="124"/>
      <c r="AA143" s="124"/>
      <c r="AB143" s="125"/>
      <c r="AC143" s="77">
        <f t="shared" si="21"/>
        <v>0</v>
      </c>
      <c r="AD143" s="125"/>
      <c r="AE143" s="125"/>
      <c r="AF143" s="125"/>
      <c r="AG143" s="125"/>
      <c r="AH143" s="125"/>
      <c r="AI143" s="125"/>
      <c r="AJ143" s="125"/>
      <c r="AK143" s="125"/>
      <c r="AL143" s="125"/>
      <c r="AM143" s="125"/>
      <c r="AN143" s="125"/>
      <c r="AO143" s="125"/>
      <c r="AP143" s="125"/>
      <c r="AQ143" s="125"/>
      <c r="AR143" s="125"/>
      <c r="AS143" s="79">
        <f t="shared" si="22"/>
        <v>0</v>
      </c>
      <c r="AT143" s="77">
        <f t="shared" si="23"/>
        <v>0</v>
      </c>
      <c r="AU143" s="77">
        <f t="shared" si="24"/>
        <v>0</v>
      </c>
      <c r="AV143" s="345"/>
      <c r="AW143" s="126"/>
      <c r="AX143" s="126"/>
      <c r="AY143" s="126"/>
      <c r="AZ143" s="126"/>
      <c r="BA143" s="77">
        <f t="shared" si="25"/>
        <v>0</v>
      </c>
      <c r="BB143" s="83"/>
      <c r="BC143" s="133"/>
      <c r="BD143" s="62" t="str">
        <f t="shared" si="26"/>
        <v>正确</v>
      </c>
    </row>
    <row r="144" s="1" customFormat="1" ht="33" customHeight="1" spans="1:56">
      <c r="A144" s="128">
        <f t="shared" si="19"/>
        <v>140</v>
      </c>
      <c r="B144" s="115"/>
      <c r="C144" s="135"/>
      <c r="D144" s="117"/>
      <c r="E144" s="115"/>
      <c r="F144" s="87">
        <f t="shared" si="20"/>
        <v>30</v>
      </c>
      <c r="G144" s="136"/>
      <c r="H144" s="119"/>
      <c r="I144" s="119"/>
      <c r="J144" s="119"/>
      <c r="K144" s="119"/>
      <c r="L144" s="119"/>
      <c r="M144" s="119"/>
      <c r="N144" s="119"/>
      <c r="O144" s="119"/>
      <c r="P144" s="119"/>
      <c r="Q144" s="119"/>
      <c r="R144" s="119"/>
      <c r="S144" s="72">
        <f t="shared" si="27"/>
        <v>0</v>
      </c>
      <c r="T144" s="137"/>
      <c r="U144" s="122"/>
      <c r="V144" s="123"/>
      <c r="W144" s="124"/>
      <c r="X144" s="124"/>
      <c r="Y144" s="124"/>
      <c r="Z144" s="124"/>
      <c r="AA144" s="124"/>
      <c r="AB144" s="125"/>
      <c r="AC144" s="77">
        <f t="shared" si="21"/>
        <v>0</v>
      </c>
      <c r="AD144" s="125"/>
      <c r="AE144" s="125"/>
      <c r="AF144" s="125"/>
      <c r="AG144" s="125"/>
      <c r="AH144" s="125"/>
      <c r="AI144" s="125"/>
      <c r="AJ144" s="125"/>
      <c r="AK144" s="125"/>
      <c r="AL144" s="125"/>
      <c r="AM144" s="125"/>
      <c r="AN144" s="125"/>
      <c r="AO144" s="125"/>
      <c r="AP144" s="125"/>
      <c r="AQ144" s="125"/>
      <c r="AR144" s="125"/>
      <c r="AS144" s="79">
        <f t="shared" si="22"/>
        <v>0</v>
      </c>
      <c r="AT144" s="77">
        <f t="shared" si="23"/>
        <v>0</v>
      </c>
      <c r="AU144" s="77">
        <f t="shared" si="24"/>
        <v>0</v>
      </c>
      <c r="AV144" s="345"/>
      <c r="AW144" s="126"/>
      <c r="AX144" s="126"/>
      <c r="AY144" s="126"/>
      <c r="AZ144" s="126"/>
      <c r="BA144" s="77">
        <f t="shared" si="25"/>
        <v>0</v>
      </c>
      <c r="BB144" s="83"/>
      <c r="BC144" s="133"/>
      <c r="BD144" s="62" t="str">
        <f t="shared" si="26"/>
        <v>正确</v>
      </c>
    </row>
    <row r="145" s="1" customFormat="1" ht="33" customHeight="1" spans="1:56">
      <c r="A145" s="128">
        <f t="shared" si="19"/>
        <v>141</v>
      </c>
      <c r="B145" s="115"/>
      <c r="C145" s="135"/>
      <c r="D145" s="117"/>
      <c r="E145" s="115"/>
      <c r="F145" s="87">
        <f t="shared" si="20"/>
        <v>30</v>
      </c>
      <c r="G145" s="136"/>
      <c r="H145" s="119"/>
      <c r="I145" s="119"/>
      <c r="J145" s="119"/>
      <c r="K145" s="119"/>
      <c r="L145" s="119"/>
      <c r="M145" s="119"/>
      <c r="N145" s="119"/>
      <c r="O145" s="119"/>
      <c r="P145" s="119"/>
      <c r="Q145" s="119"/>
      <c r="R145" s="119"/>
      <c r="S145" s="72">
        <f t="shared" si="27"/>
        <v>0</v>
      </c>
      <c r="T145" s="137"/>
      <c r="U145" s="122"/>
      <c r="V145" s="123"/>
      <c r="W145" s="124"/>
      <c r="X145" s="124"/>
      <c r="Y145" s="124"/>
      <c r="Z145" s="124"/>
      <c r="AA145" s="124"/>
      <c r="AB145" s="125"/>
      <c r="AC145" s="77">
        <f t="shared" si="21"/>
        <v>0</v>
      </c>
      <c r="AD145" s="125"/>
      <c r="AE145" s="125"/>
      <c r="AF145" s="125"/>
      <c r="AG145" s="125"/>
      <c r="AH145" s="125"/>
      <c r="AI145" s="125"/>
      <c r="AJ145" s="125"/>
      <c r="AK145" s="125"/>
      <c r="AL145" s="125"/>
      <c r="AM145" s="125"/>
      <c r="AN145" s="125"/>
      <c r="AO145" s="125"/>
      <c r="AP145" s="125"/>
      <c r="AQ145" s="125"/>
      <c r="AR145" s="125"/>
      <c r="AS145" s="79">
        <f t="shared" si="22"/>
        <v>0</v>
      </c>
      <c r="AT145" s="77">
        <f t="shared" si="23"/>
        <v>0</v>
      </c>
      <c r="AU145" s="77">
        <f t="shared" si="24"/>
        <v>0</v>
      </c>
      <c r="AV145" s="345"/>
      <c r="AW145" s="126"/>
      <c r="AX145" s="126"/>
      <c r="AY145" s="126"/>
      <c r="AZ145" s="126"/>
      <c r="BA145" s="77">
        <f t="shared" si="25"/>
        <v>0</v>
      </c>
      <c r="BB145" s="83"/>
      <c r="BC145" s="133"/>
      <c r="BD145" s="62" t="str">
        <f t="shared" si="26"/>
        <v>正确</v>
      </c>
    </row>
    <row r="146" s="1" customFormat="1" ht="33" customHeight="1" spans="1:56">
      <c r="A146" s="128">
        <f t="shared" si="19"/>
        <v>142</v>
      </c>
      <c r="B146" s="115"/>
      <c r="C146" s="135"/>
      <c r="D146" s="117"/>
      <c r="E146" s="115"/>
      <c r="F146" s="87">
        <f t="shared" si="20"/>
        <v>30</v>
      </c>
      <c r="G146" s="136"/>
      <c r="H146" s="119"/>
      <c r="I146" s="119"/>
      <c r="J146" s="119"/>
      <c r="K146" s="119"/>
      <c r="L146" s="119"/>
      <c r="M146" s="119"/>
      <c r="N146" s="119"/>
      <c r="O146" s="119"/>
      <c r="P146" s="119"/>
      <c r="Q146" s="119"/>
      <c r="R146" s="119"/>
      <c r="S146" s="72">
        <f t="shared" si="27"/>
        <v>0</v>
      </c>
      <c r="T146" s="137"/>
      <c r="U146" s="122"/>
      <c r="V146" s="123"/>
      <c r="W146" s="124"/>
      <c r="X146" s="124"/>
      <c r="Y146" s="124"/>
      <c r="Z146" s="124"/>
      <c r="AA146" s="124"/>
      <c r="AB146" s="125"/>
      <c r="AC146" s="77">
        <f t="shared" si="21"/>
        <v>0</v>
      </c>
      <c r="AD146" s="125"/>
      <c r="AE146" s="125"/>
      <c r="AF146" s="125"/>
      <c r="AG146" s="125"/>
      <c r="AH146" s="125"/>
      <c r="AI146" s="125"/>
      <c r="AJ146" s="125"/>
      <c r="AK146" s="125"/>
      <c r="AL146" s="125"/>
      <c r="AM146" s="125"/>
      <c r="AN146" s="125"/>
      <c r="AO146" s="125"/>
      <c r="AP146" s="125"/>
      <c r="AQ146" s="125"/>
      <c r="AR146" s="125"/>
      <c r="AS146" s="79">
        <f t="shared" si="22"/>
        <v>0</v>
      </c>
      <c r="AT146" s="77">
        <f t="shared" si="23"/>
        <v>0</v>
      </c>
      <c r="AU146" s="77">
        <f t="shared" si="24"/>
        <v>0</v>
      </c>
      <c r="AV146" s="345"/>
      <c r="AW146" s="126"/>
      <c r="AX146" s="126"/>
      <c r="AY146" s="126"/>
      <c r="AZ146" s="126"/>
      <c r="BA146" s="77">
        <f t="shared" si="25"/>
        <v>0</v>
      </c>
      <c r="BB146" s="83"/>
      <c r="BC146" s="133"/>
      <c r="BD146" s="62" t="str">
        <f t="shared" si="26"/>
        <v>正确</v>
      </c>
    </row>
    <row r="147" s="1" customFormat="1" ht="33" customHeight="1" spans="1:56">
      <c r="A147" s="128">
        <f t="shared" si="19"/>
        <v>143</v>
      </c>
      <c r="B147" s="115"/>
      <c r="C147" s="135"/>
      <c r="D147" s="117"/>
      <c r="E147" s="115"/>
      <c r="F147" s="87">
        <f t="shared" si="20"/>
        <v>30</v>
      </c>
      <c r="G147" s="136"/>
      <c r="H147" s="119"/>
      <c r="I147" s="119"/>
      <c r="J147" s="119"/>
      <c r="K147" s="119"/>
      <c r="L147" s="119"/>
      <c r="M147" s="119"/>
      <c r="N147" s="119"/>
      <c r="O147" s="119"/>
      <c r="P147" s="119"/>
      <c r="Q147" s="119"/>
      <c r="R147" s="119"/>
      <c r="S147" s="72">
        <f t="shared" si="27"/>
        <v>0</v>
      </c>
      <c r="T147" s="137"/>
      <c r="U147" s="122"/>
      <c r="V147" s="123"/>
      <c r="W147" s="124"/>
      <c r="X147" s="124"/>
      <c r="Y147" s="124"/>
      <c r="Z147" s="124"/>
      <c r="AA147" s="124"/>
      <c r="AB147" s="125"/>
      <c r="AC147" s="77">
        <f t="shared" si="21"/>
        <v>0</v>
      </c>
      <c r="AD147" s="125"/>
      <c r="AE147" s="125"/>
      <c r="AF147" s="125"/>
      <c r="AG147" s="125"/>
      <c r="AH147" s="125"/>
      <c r="AI147" s="125"/>
      <c r="AJ147" s="125"/>
      <c r="AK147" s="125"/>
      <c r="AL147" s="125"/>
      <c r="AM147" s="125"/>
      <c r="AN147" s="125"/>
      <c r="AO147" s="125"/>
      <c r="AP147" s="125"/>
      <c r="AQ147" s="125"/>
      <c r="AR147" s="125"/>
      <c r="AS147" s="79">
        <f t="shared" si="22"/>
        <v>0</v>
      </c>
      <c r="AT147" s="77">
        <f t="shared" si="23"/>
        <v>0</v>
      </c>
      <c r="AU147" s="77">
        <f t="shared" si="24"/>
        <v>0</v>
      </c>
      <c r="AV147" s="345"/>
      <c r="AW147" s="126"/>
      <c r="AX147" s="126"/>
      <c r="AY147" s="126"/>
      <c r="AZ147" s="126"/>
      <c r="BA147" s="77">
        <f t="shared" si="25"/>
        <v>0</v>
      </c>
      <c r="BB147" s="83"/>
      <c r="BC147" s="133"/>
      <c r="BD147" s="62" t="str">
        <f t="shared" si="26"/>
        <v>正确</v>
      </c>
    </row>
    <row r="148" s="1" customFormat="1" ht="33" customHeight="1" spans="1:56">
      <c r="A148" s="128">
        <f t="shared" si="19"/>
        <v>144</v>
      </c>
      <c r="B148" s="115"/>
      <c r="C148" s="135"/>
      <c r="D148" s="117"/>
      <c r="E148" s="115"/>
      <c r="F148" s="87">
        <f t="shared" si="20"/>
        <v>30</v>
      </c>
      <c r="G148" s="136"/>
      <c r="H148" s="119"/>
      <c r="I148" s="119"/>
      <c r="J148" s="119"/>
      <c r="K148" s="119"/>
      <c r="L148" s="119"/>
      <c r="M148" s="119"/>
      <c r="N148" s="119"/>
      <c r="O148" s="119"/>
      <c r="P148" s="119"/>
      <c r="Q148" s="119"/>
      <c r="R148" s="119"/>
      <c r="S148" s="72">
        <f t="shared" si="27"/>
        <v>0</v>
      </c>
      <c r="T148" s="137"/>
      <c r="U148" s="122"/>
      <c r="V148" s="123"/>
      <c r="W148" s="124"/>
      <c r="X148" s="124"/>
      <c r="Y148" s="124"/>
      <c r="Z148" s="124"/>
      <c r="AA148" s="124"/>
      <c r="AB148" s="125"/>
      <c r="AC148" s="77">
        <f t="shared" si="21"/>
        <v>0</v>
      </c>
      <c r="AD148" s="125"/>
      <c r="AE148" s="125"/>
      <c r="AF148" s="125"/>
      <c r="AG148" s="125"/>
      <c r="AH148" s="125"/>
      <c r="AI148" s="125"/>
      <c r="AJ148" s="125"/>
      <c r="AK148" s="125"/>
      <c r="AL148" s="125"/>
      <c r="AM148" s="125"/>
      <c r="AN148" s="125"/>
      <c r="AO148" s="125"/>
      <c r="AP148" s="125"/>
      <c r="AQ148" s="125"/>
      <c r="AR148" s="125"/>
      <c r="AS148" s="79">
        <f t="shared" si="22"/>
        <v>0</v>
      </c>
      <c r="AT148" s="77">
        <f t="shared" si="23"/>
        <v>0</v>
      </c>
      <c r="AU148" s="77">
        <f t="shared" si="24"/>
        <v>0</v>
      </c>
      <c r="AV148" s="345"/>
      <c r="AW148" s="126"/>
      <c r="AX148" s="126"/>
      <c r="AY148" s="126"/>
      <c r="AZ148" s="126"/>
      <c r="BA148" s="77">
        <f t="shared" si="25"/>
        <v>0</v>
      </c>
      <c r="BB148" s="83"/>
      <c r="BC148" s="133"/>
      <c r="BD148" s="62" t="str">
        <f t="shared" si="26"/>
        <v>正确</v>
      </c>
    </row>
    <row r="149" s="1" customFormat="1" ht="33" customHeight="1" spans="1:56">
      <c r="A149" s="128">
        <f t="shared" si="19"/>
        <v>145</v>
      </c>
      <c r="B149" s="115"/>
      <c r="C149" s="135"/>
      <c r="D149" s="117"/>
      <c r="E149" s="115"/>
      <c r="F149" s="87">
        <f t="shared" si="20"/>
        <v>30</v>
      </c>
      <c r="G149" s="136"/>
      <c r="H149" s="119"/>
      <c r="I149" s="119"/>
      <c r="J149" s="119"/>
      <c r="K149" s="119"/>
      <c r="L149" s="119"/>
      <c r="M149" s="119"/>
      <c r="N149" s="119"/>
      <c r="O149" s="119"/>
      <c r="P149" s="119"/>
      <c r="Q149" s="119"/>
      <c r="R149" s="119"/>
      <c r="S149" s="72">
        <f t="shared" si="27"/>
        <v>0</v>
      </c>
      <c r="T149" s="137"/>
      <c r="U149" s="122"/>
      <c r="V149" s="123"/>
      <c r="W149" s="124"/>
      <c r="X149" s="124"/>
      <c r="Y149" s="124"/>
      <c r="Z149" s="124"/>
      <c r="AA149" s="124"/>
      <c r="AB149" s="125"/>
      <c r="AC149" s="77">
        <f t="shared" si="21"/>
        <v>0</v>
      </c>
      <c r="AD149" s="125"/>
      <c r="AE149" s="125"/>
      <c r="AF149" s="125"/>
      <c r="AG149" s="125"/>
      <c r="AH149" s="125"/>
      <c r="AI149" s="125"/>
      <c r="AJ149" s="125"/>
      <c r="AK149" s="125"/>
      <c r="AL149" s="125"/>
      <c r="AM149" s="125"/>
      <c r="AN149" s="125"/>
      <c r="AO149" s="125"/>
      <c r="AP149" s="125"/>
      <c r="AQ149" s="125"/>
      <c r="AR149" s="125"/>
      <c r="AS149" s="79">
        <f t="shared" si="22"/>
        <v>0</v>
      </c>
      <c r="AT149" s="77">
        <f t="shared" si="23"/>
        <v>0</v>
      </c>
      <c r="AU149" s="77">
        <f t="shared" si="24"/>
        <v>0</v>
      </c>
      <c r="AV149" s="345"/>
      <c r="AW149" s="126"/>
      <c r="AX149" s="126"/>
      <c r="AY149" s="126"/>
      <c r="AZ149" s="126"/>
      <c r="BA149" s="77">
        <f t="shared" si="25"/>
        <v>0</v>
      </c>
      <c r="BB149" s="83"/>
      <c r="BC149" s="133"/>
      <c r="BD149" s="62" t="str">
        <f t="shared" si="26"/>
        <v>正确</v>
      </c>
    </row>
    <row r="150" s="1" customFormat="1" ht="33" customHeight="1" spans="1:56">
      <c r="A150" s="128">
        <f t="shared" si="19"/>
        <v>146</v>
      </c>
      <c r="B150" s="115"/>
      <c r="C150" s="135"/>
      <c r="D150" s="117"/>
      <c r="E150" s="115"/>
      <c r="F150" s="87">
        <f t="shared" si="20"/>
        <v>30</v>
      </c>
      <c r="G150" s="136"/>
      <c r="H150" s="119"/>
      <c r="I150" s="119"/>
      <c r="J150" s="119"/>
      <c r="K150" s="119"/>
      <c r="L150" s="119"/>
      <c r="M150" s="119"/>
      <c r="N150" s="119"/>
      <c r="O150" s="119"/>
      <c r="P150" s="119"/>
      <c r="Q150" s="119"/>
      <c r="R150" s="119"/>
      <c r="S150" s="72">
        <f t="shared" si="27"/>
        <v>0</v>
      </c>
      <c r="T150" s="137"/>
      <c r="U150" s="122"/>
      <c r="V150" s="123"/>
      <c r="W150" s="124"/>
      <c r="X150" s="124"/>
      <c r="Y150" s="124"/>
      <c r="Z150" s="124"/>
      <c r="AA150" s="124"/>
      <c r="AB150" s="125"/>
      <c r="AC150" s="77">
        <f t="shared" si="21"/>
        <v>0</v>
      </c>
      <c r="AD150" s="125"/>
      <c r="AE150" s="125"/>
      <c r="AF150" s="125"/>
      <c r="AG150" s="125"/>
      <c r="AH150" s="125"/>
      <c r="AI150" s="125"/>
      <c r="AJ150" s="125"/>
      <c r="AK150" s="125"/>
      <c r="AL150" s="125"/>
      <c r="AM150" s="125"/>
      <c r="AN150" s="125"/>
      <c r="AO150" s="125"/>
      <c r="AP150" s="125"/>
      <c r="AQ150" s="125"/>
      <c r="AR150" s="125"/>
      <c r="AS150" s="79">
        <f t="shared" si="22"/>
        <v>0</v>
      </c>
      <c r="AT150" s="77">
        <f t="shared" si="23"/>
        <v>0</v>
      </c>
      <c r="AU150" s="77">
        <f t="shared" si="24"/>
        <v>0</v>
      </c>
      <c r="AV150" s="345"/>
      <c r="AW150" s="126"/>
      <c r="AX150" s="126"/>
      <c r="AY150" s="126"/>
      <c r="AZ150" s="126"/>
      <c r="BA150" s="77">
        <f t="shared" si="25"/>
        <v>0</v>
      </c>
      <c r="BB150" s="83"/>
      <c r="BC150" s="133"/>
      <c r="BD150" s="62" t="str">
        <f t="shared" si="26"/>
        <v>正确</v>
      </c>
    </row>
    <row r="151" s="1" customFormat="1" ht="33" customHeight="1" spans="1:56">
      <c r="A151" s="128">
        <f t="shared" si="19"/>
        <v>147</v>
      </c>
      <c r="B151" s="115"/>
      <c r="C151" s="135"/>
      <c r="D151" s="117"/>
      <c r="E151" s="115"/>
      <c r="F151" s="87">
        <f t="shared" si="20"/>
        <v>30</v>
      </c>
      <c r="G151" s="136"/>
      <c r="H151" s="119"/>
      <c r="I151" s="119"/>
      <c r="J151" s="119"/>
      <c r="K151" s="119"/>
      <c r="L151" s="119"/>
      <c r="M151" s="119"/>
      <c r="N151" s="119"/>
      <c r="O151" s="119"/>
      <c r="P151" s="119"/>
      <c r="Q151" s="119"/>
      <c r="R151" s="119"/>
      <c r="S151" s="72">
        <f t="shared" si="27"/>
        <v>0</v>
      </c>
      <c r="T151" s="137"/>
      <c r="U151" s="122"/>
      <c r="V151" s="123"/>
      <c r="W151" s="124"/>
      <c r="X151" s="124"/>
      <c r="Y151" s="124"/>
      <c r="Z151" s="124"/>
      <c r="AA151" s="124"/>
      <c r="AB151" s="125"/>
      <c r="AC151" s="77">
        <f t="shared" si="21"/>
        <v>0</v>
      </c>
      <c r="AD151" s="125"/>
      <c r="AE151" s="125"/>
      <c r="AF151" s="125"/>
      <c r="AG151" s="125"/>
      <c r="AH151" s="125"/>
      <c r="AI151" s="125"/>
      <c r="AJ151" s="125"/>
      <c r="AK151" s="125"/>
      <c r="AL151" s="125"/>
      <c r="AM151" s="125"/>
      <c r="AN151" s="125"/>
      <c r="AO151" s="125"/>
      <c r="AP151" s="125"/>
      <c r="AQ151" s="125"/>
      <c r="AR151" s="125"/>
      <c r="AS151" s="79">
        <f t="shared" si="22"/>
        <v>0</v>
      </c>
      <c r="AT151" s="77">
        <f t="shared" si="23"/>
        <v>0</v>
      </c>
      <c r="AU151" s="77">
        <f t="shared" si="24"/>
        <v>0</v>
      </c>
      <c r="AV151" s="345"/>
      <c r="AW151" s="126"/>
      <c r="AX151" s="126"/>
      <c r="AY151" s="126"/>
      <c r="AZ151" s="126"/>
      <c r="BA151" s="77">
        <f t="shared" si="25"/>
        <v>0</v>
      </c>
      <c r="BB151" s="83"/>
      <c r="BC151" s="133"/>
      <c r="BD151" s="62" t="str">
        <f t="shared" si="26"/>
        <v>正确</v>
      </c>
    </row>
    <row r="152" s="1" customFormat="1" ht="33" customHeight="1" spans="1:56">
      <c r="A152" s="128">
        <f t="shared" si="19"/>
        <v>148</v>
      </c>
      <c r="B152" s="115"/>
      <c r="C152" s="135"/>
      <c r="D152" s="117"/>
      <c r="E152" s="115"/>
      <c r="F152" s="87">
        <f t="shared" si="20"/>
        <v>30</v>
      </c>
      <c r="G152" s="136"/>
      <c r="H152" s="119"/>
      <c r="I152" s="119"/>
      <c r="J152" s="119"/>
      <c r="K152" s="119"/>
      <c r="L152" s="119"/>
      <c r="M152" s="119"/>
      <c r="N152" s="119"/>
      <c r="O152" s="119"/>
      <c r="P152" s="119"/>
      <c r="Q152" s="119"/>
      <c r="R152" s="119"/>
      <c r="S152" s="72">
        <f t="shared" si="27"/>
        <v>0</v>
      </c>
      <c r="T152" s="137"/>
      <c r="U152" s="122"/>
      <c r="V152" s="123"/>
      <c r="W152" s="124"/>
      <c r="X152" s="124"/>
      <c r="Y152" s="124"/>
      <c r="Z152" s="124"/>
      <c r="AA152" s="124"/>
      <c r="AB152" s="125"/>
      <c r="AC152" s="77">
        <f t="shared" si="21"/>
        <v>0</v>
      </c>
      <c r="AD152" s="125"/>
      <c r="AE152" s="125"/>
      <c r="AF152" s="125"/>
      <c r="AG152" s="125"/>
      <c r="AH152" s="125"/>
      <c r="AI152" s="125"/>
      <c r="AJ152" s="125"/>
      <c r="AK152" s="125"/>
      <c r="AL152" s="125"/>
      <c r="AM152" s="125"/>
      <c r="AN152" s="125"/>
      <c r="AO152" s="125"/>
      <c r="AP152" s="125"/>
      <c r="AQ152" s="125"/>
      <c r="AR152" s="125"/>
      <c r="AS152" s="79">
        <f t="shared" si="22"/>
        <v>0</v>
      </c>
      <c r="AT152" s="77">
        <f t="shared" si="23"/>
        <v>0</v>
      </c>
      <c r="AU152" s="77">
        <f t="shared" si="24"/>
        <v>0</v>
      </c>
      <c r="AV152" s="345"/>
      <c r="AW152" s="126"/>
      <c r="AX152" s="126"/>
      <c r="AY152" s="126"/>
      <c r="AZ152" s="126"/>
      <c r="BA152" s="77">
        <f t="shared" si="25"/>
        <v>0</v>
      </c>
      <c r="BB152" s="83"/>
      <c r="BC152" s="133"/>
      <c r="BD152" s="62" t="str">
        <f t="shared" si="26"/>
        <v>正确</v>
      </c>
    </row>
    <row r="153" s="1" customFormat="1" ht="33" customHeight="1" spans="1:56">
      <c r="A153" s="128">
        <f t="shared" si="19"/>
        <v>149</v>
      </c>
      <c r="B153" s="115"/>
      <c r="C153" s="135"/>
      <c r="D153" s="117"/>
      <c r="E153" s="115"/>
      <c r="F153" s="87">
        <f t="shared" si="20"/>
        <v>30</v>
      </c>
      <c r="G153" s="136"/>
      <c r="H153" s="119"/>
      <c r="I153" s="119"/>
      <c r="J153" s="119"/>
      <c r="K153" s="119"/>
      <c r="L153" s="119"/>
      <c r="M153" s="119"/>
      <c r="N153" s="119"/>
      <c r="O153" s="119"/>
      <c r="P153" s="119"/>
      <c r="Q153" s="119"/>
      <c r="R153" s="119"/>
      <c r="S153" s="72">
        <f t="shared" si="27"/>
        <v>0</v>
      </c>
      <c r="T153" s="137"/>
      <c r="U153" s="122"/>
      <c r="V153" s="123"/>
      <c r="W153" s="124"/>
      <c r="X153" s="124"/>
      <c r="Y153" s="124"/>
      <c r="Z153" s="124"/>
      <c r="AA153" s="124"/>
      <c r="AB153" s="125"/>
      <c r="AC153" s="77">
        <f t="shared" si="21"/>
        <v>0</v>
      </c>
      <c r="AD153" s="125"/>
      <c r="AE153" s="125"/>
      <c r="AF153" s="125"/>
      <c r="AG153" s="125"/>
      <c r="AH153" s="125"/>
      <c r="AI153" s="125"/>
      <c r="AJ153" s="125"/>
      <c r="AK153" s="125"/>
      <c r="AL153" s="125"/>
      <c r="AM153" s="125"/>
      <c r="AN153" s="125"/>
      <c r="AO153" s="125"/>
      <c r="AP153" s="125"/>
      <c r="AQ153" s="125"/>
      <c r="AR153" s="125"/>
      <c r="AS153" s="79">
        <f t="shared" si="22"/>
        <v>0</v>
      </c>
      <c r="AT153" s="77">
        <f t="shared" si="23"/>
        <v>0</v>
      </c>
      <c r="AU153" s="77">
        <f t="shared" si="24"/>
        <v>0</v>
      </c>
      <c r="AV153" s="345"/>
      <c r="AW153" s="126"/>
      <c r="AX153" s="126"/>
      <c r="AY153" s="126"/>
      <c r="AZ153" s="126"/>
      <c r="BA153" s="77">
        <f t="shared" si="25"/>
        <v>0</v>
      </c>
      <c r="BB153" s="83"/>
      <c r="BC153" s="133"/>
      <c r="BD153" s="62" t="str">
        <f t="shared" si="26"/>
        <v>正确</v>
      </c>
    </row>
    <row r="154" s="1" customFormat="1" ht="33" customHeight="1" spans="1:56">
      <c r="A154" s="128">
        <f t="shared" si="19"/>
        <v>150</v>
      </c>
      <c r="B154" s="115"/>
      <c r="C154" s="135"/>
      <c r="D154" s="117"/>
      <c r="E154" s="115"/>
      <c r="F154" s="87">
        <f t="shared" si="20"/>
        <v>30</v>
      </c>
      <c r="G154" s="136"/>
      <c r="H154" s="119"/>
      <c r="I154" s="119"/>
      <c r="J154" s="119"/>
      <c r="K154" s="119"/>
      <c r="L154" s="119"/>
      <c r="M154" s="119"/>
      <c r="N154" s="119"/>
      <c r="O154" s="119"/>
      <c r="P154" s="119"/>
      <c r="Q154" s="119"/>
      <c r="R154" s="119"/>
      <c r="S154" s="72">
        <f t="shared" si="27"/>
        <v>0</v>
      </c>
      <c r="T154" s="137"/>
      <c r="U154" s="122"/>
      <c r="V154" s="123"/>
      <c r="W154" s="124"/>
      <c r="X154" s="124"/>
      <c r="Y154" s="124"/>
      <c r="Z154" s="124"/>
      <c r="AA154" s="124"/>
      <c r="AB154" s="125"/>
      <c r="AC154" s="77">
        <f t="shared" si="21"/>
        <v>0</v>
      </c>
      <c r="AD154" s="125"/>
      <c r="AE154" s="125"/>
      <c r="AF154" s="125"/>
      <c r="AG154" s="125"/>
      <c r="AH154" s="125"/>
      <c r="AI154" s="125"/>
      <c r="AJ154" s="125"/>
      <c r="AK154" s="125"/>
      <c r="AL154" s="125"/>
      <c r="AM154" s="125"/>
      <c r="AN154" s="125"/>
      <c r="AO154" s="125"/>
      <c r="AP154" s="125"/>
      <c r="AQ154" s="125"/>
      <c r="AR154" s="125"/>
      <c r="AS154" s="79">
        <f t="shared" si="22"/>
        <v>0</v>
      </c>
      <c r="AT154" s="77">
        <f t="shared" si="23"/>
        <v>0</v>
      </c>
      <c r="AU154" s="77">
        <f t="shared" si="24"/>
        <v>0</v>
      </c>
      <c r="AV154" s="345"/>
      <c r="AW154" s="126"/>
      <c r="AX154" s="126"/>
      <c r="AY154" s="126"/>
      <c r="AZ154" s="126"/>
      <c r="BA154" s="77">
        <f t="shared" si="25"/>
        <v>0</v>
      </c>
      <c r="BB154" s="83"/>
      <c r="BC154" s="133"/>
      <c r="BD154" s="62" t="str">
        <f t="shared" si="26"/>
        <v>正确</v>
      </c>
    </row>
    <row r="155" s="1" customFormat="1" ht="33" customHeight="1" spans="1:56">
      <c r="A155" s="128">
        <f t="shared" si="19"/>
        <v>151</v>
      </c>
      <c r="B155" s="115"/>
      <c r="C155" s="135"/>
      <c r="D155" s="117"/>
      <c r="E155" s="115"/>
      <c r="F155" s="87">
        <f t="shared" si="20"/>
        <v>30</v>
      </c>
      <c r="G155" s="136"/>
      <c r="H155" s="119"/>
      <c r="I155" s="119"/>
      <c r="J155" s="119"/>
      <c r="K155" s="119"/>
      <c r="L155" s="119"/>
      <c r="M155" s="119"/>
      <c r="N155" s="119"/>
      <c r="O155" s="119"/>
      <c r="P155" s="119"/>
      <c r="Q155" s="119"/>
      <c r="R155" s="119"/>
      <c r="S155" s="72">
        <f t="shared" si="27"/>
        <v>0</v>
      </c>
      <c r="T155" s="137"/>
      <c r="U155" s="122"/>
      <c r="V155" s="123"/>
      <c r="W155" s="124"/>
      <c r="X155" s="124"/>
      <c r="Y155" s="124"/>
      <c r="Z155" s="124"/>
      <c r="AA155" s="124"/>
      <c r="AB155" s="125"/>
      <c r="AC155" s="77">
        <f t="shared" si="21"/>
        <v>0</v>
      </c>
      <c r="AD155" s="125"/>
      <c r="AE155" s="125"/>
      <c r="AF155" s="125"/>
      <c r="AG155" s="125"/>
      <c r="AH155" s="125"/>
      <c r="AI155" s="125"/>
      <c r="AJ155" s="125"/>
      <c r="AK155" s="125"/>
      <c r="AL155" s="125"/>
      <c r="AM155" s="125"/>
      <c r="AN155" s="125"/>
      <c r="AO155" s="125"/>
      <c r="AP155" s="125"/>
      <c r="AQ155" s="125"/>
      <c r="AR155" s="125"/>
      <c r="AS155" s="79">
        <f t="shared" si="22"/>
        <v>0</v>
      </c>
      <c r="AT155" s="77">
        <f t="shared" si="23"/>
        <v>0</v>
      </c>
      <c r="AU155" s="77">
        <f t="shared" si="24"/>
        <v>0</v>
      </c>
      <c r="AV155" s="345"/>
      <c r="AW155" s="126"/>
      <c r="AX155" s="126"/>
      <c r="AY155" s="126"/>
      <c r="AZ155" s="126"/>
      <c r="BA155" s="77">
        <f t="shared" si="25"/>
        <v>0</v>
      </c>
      <c r="BB155" s="83"/>
      <c r="BC155" s="133"/>
      <c r="BD155" s="62" t="str">
        <f t="shared" si="26"/>
        <v>正确</v>
      </c>
    </row>
    <row r="156" s="1" customFormat="1" ht="33" customHeight="1" spans="1:56">
      <c r="A156" s="128">
        <f t="shared" si="19"/>
        <v>152</v>
      </c>
      <c r="B156" s="115"/>
      <c r="C156" s="135"/>
      <c r="D156" s="117"/>
      <c r="E156" s="115"/>
      <c r="F156" s="87">
        <f t="shared" si="20"/>
        <v>30</v>
      </c>
      <c r="G156" s="136"/>
      <c r="H156" s="119"/>
      <c r="I156" s="119"/>
      <c r="J156" s="119"/>
      <c r="K156" s="119"/>
      <c r="L156" s="119"/>
      <c r="M156" s="119"/>
      <c r="N156" s="119"/>
      <c r="O156" s="119"/>
      <c r="P156" s="119"/>
      <c r="Q156" s="119"/>
      <c r="R156" s="119"/>
      <c r="S156" s="72">
        <f t="shared" si="27"/>
        <v>0</v>
      </c>
      <c r="T156" s="137"/>
      <c r="U156" s="122"/>
      <c r="V156" s="123"/>
      <c r="W156" s="124"/>
      <c r="X156" s="124"/>
      <c r="Y156" s="124"/>
      <c r="Z156" s="124"/>
      <c r="AA156" s="124"/>
      <c r="AB156" s="125"/>
      <c r="AC156" s="77">
        <f t="shared" si="21"/>
        <v>0</v>
      </c>
      <c r="AD156" s="125"/>
      <c r="AE156" s="125"/>
      <c r="AF156" s="125"/>
      <c r="AG156" s="125"/>
      <c r="AH156" s="125"/>
      <c r="AI156" s="125"/>
      <c r="AJ156" s="125"/>
      <c r="AK156" s="125"/>
      <c r="AL156" s="125"/>
      <c r="AM156" s="125"/>
      <c r="AN156" s="125"/>
      <c r="AO156" s="125"/>
      <c r="AP156" s="125"/>
      <c r="AQ156" s="125"/>
      <c r="AR156" s="125"/>
      <c r="AS156" s="79">
        <f t="shared" si="22"/>
        <v>0</v>
      </c>
      <c r="AT156" s="77">
        <f t="shared" si="23"/>
        <v>0</v>
      </c>
      <c r="AU156" s="77">
        <f t="shared" si="24"/>
        <v>0</v>
      </c>
      <c r="AV156" s="345"/>
      <c r="AW156" s="126"/>
      <c r="AX156" s="126"/>
      <c r="AY156" s="126"/>
      <c r="AZ156" s="126"/>
      <c r="BA156" s="77">
        <f t="shared" si="25"/>
        <v>0</v>
      </c>
      <c r="BB156" s="83"/>
      <c r="BC156" s="133"/>
      <c r="BD156" s="62" t="str">
        <f t="shared" si="26"/>
        <v>正确</v>
      </c>
    </row>
    <row r="157" s="1" customFormat="1" ht="33" customHeight="1" spans="1:56">
      <c r="A157" s="128">
        <f t="shared" si="19"/>
        <v>153</v>
      </c>
      <c r="B157" s="115"/>
      <c r="C157" s="135"/>
      <c r="D157" s="117"/>
      <c r="E157" s="115"/>
      <c r="F157" s="87">
        <f t="shared" si="20"/>
        <v>30</v>
      </c>
      <c r="G157" s="136"/>
      <c r="H157" s="119"/>
      <c r="I157" s="119"/>
      <c r="J157" s="119"/>
      <c r="K157" s="119"/>
      <c r="L157" s="119"/>
      <c r="M157" s="119"/>
      <c r="N157" s="119"/>
      <c r="O157" s="119"/>
      <c r="P157" s="119"/>
      <c r="Q157" s="119"/>
      <c r="R157" s="119"/>
      <c r="S157" s="72">
        <f t="shared" si="27"/>
        <v>0</v>
      </c>
      <c r="T157" s="137"/>
      <c r="U157" s="122"/>
      <c r="V157" s="123"/>
      <c r="W157" s="124"/>
      <c r="X157" s="124"/>
      <c r="Y157" s="124"/>
      <c r="Z157" s="124"/>
      <c r="AA157" s="124"/>
      <c r="AB157" s="125"/>
      <c r="AC157" s="77">
        <f t="shared" si="21"/>
        <v>0</v>
      </c>
      <c r="AD157" s="125"/>
      <c r="AE157" s="125"/>
      <c r="AF157" s="125"/>
      <c r="AG157" s="125"/>
      <c r="AH157" s="125"/>
      <c r="AI157" s="125"/>
      <c r="AJ157" s="125"/>
      <c r="AK157" s="125"/>
      <c r="AL157" s="125"/>
      <c r="AM157" s="125"/>
      <c r="AN157" s="125"/>
      <c r="AO157" s="125"/>
      <c r="AP157" s="125"/>
      <c r="AQ157" s="125"/>
      <c r="AR157" s="125"/>
      <c r="AS157" s="79">
        <f t="shared" si="22"/>
        <v>0</v>
      </c>
      <c r="AT157" s="77">
        <f t="shared" si="23"/>
        <v>0</v>
      </c>
      <c r="AU157" s="77">
        <f t="shared" si="24"/>
        <v>0</v>
      </c>
      <c r="AV157" s="345"/>
      <c r="AW157" s="126"/>
      <c r="AX157" s="126"/>
      <c r="AY157" s="126"/>
      <c r="AZ157" s="126"/>
      <c r="BA157" s="77">
        <f t="shared" si="25"/>
        <v>0</v>
      </c>
      <c r="BB157" s="83"/>
      <c r="BC157" s="133"/>
      <c r="BD157" s="62" t="str">
        <f t="shared" si="26"/>
        <v>正确</v>
      </c>
    </row>
    <row r="158" s="1" customFormat="1" ht="33" customHeight="1" spans="1:56">
      <c r="A158" s="128">
        <f t="shared" si="19"/>
        <v>154</v>
      </c>
      <c r="B158" s="115"/>
      <c r="C158" s="135"/>
      <c r="D158" s="117"/>
      <c r="E158" s="115"/>
      <c r="F158" s="87">
        <f t="shared" si="20"/>
        <v>30</v>
      </c>
      <c r="G158" s="136"/>
      <c r="H158" s="119"/>
      <c r="I158" s="119"/>
      <c r="J158" s="119"/>
      <c r="K158" s="119"/>
      <c r="L158" s="119"/>
      <c r="M158" s="119"/>
      <c r="N158" s="119"/>
      <c r="O158" s="119"/>
      <c r="P158" s="119"/>
      <c r="Q158" s="119"/>
      <c r="R158" s="119"/>
      <c r="S158" s="72">
        <f t="shared" si="27"/>
        <v>0</v>
      </c>
      <c r="T158" s="137"/>
      <c r="U158" s="122"/>
      <c r="V158" s="123"/>
      <c r="W158" s="124"/>
      <c r="X158" s="124"/>
      <c r="Y158" s="124"/>
      <c r="Z158" s="124"/>
      <c r="AA158" s="124"/>
      <c r="AB158" s="125"/>
      <c r="AC158" s="77">
        <f t="shared" si="21"/>
        <v>0</v>
      </c>
      <c r="AD158" s="125"/>
      <c r="AE158" s="125"/>
      <c r="AF158" s="125"/>
      <c r="AG158" s="125"/>
      <c r="AH158" s="125"/>
      <c r="AI158" s="125"/>
      <c r="AJ158" s="125"/>
      <c r="AK158" s="125"/>
      <c r="AL158" s="125"/>
      <c r="AM158" s="125"/>
      <c r="AN158" s="125"/>
      <c r="AO158" s="125"/>
      <c r="AP158" s="125"/>
      <c r="AQ158" s="125"/>
      <c r="AR158" s="125"/>
      <c r="AS158" s="79">
        <f t="shared" si="22"/>
        <v>0</v>
      </c>
      <c r="AT158" s="77">
        <f t="shared" si="23"/>
        <v>0</v>
      </c>
      <c r="AU158" s="77">
        <f t="shared" si="24"/>
        <v>0</v>
      </c>
      <c r="AV158" s="345"/>
      <c r="AW158" s="126"/>
      <c r="AX158" s="126"/>
      <c r="AY158" s="126"/>
      <c r="AZ158" s="126"/>
      <c r="BA158" s="77">
        <f t="shared" si="25"/>
        <v>0</v>
      </c>
      <c r="BB158" s="83"/>
      <c r="BC158" s="133"/>
      <c r="BD158" s="62" t="str">
        <f t="shared" si="26"/>
        <v>正确</v>
      </c>
    </row>
    <row r="159" s="1" customFormat="1" ht="33" customHeight="1" spans="1:56">
      <c r="A159" s="128">
        <f t="shared" si="19"/>
        <v>155</v>
      </c>
      <c r="B159" s="115"/>
      <c r="C159" s="135"/>
      <c r="D159" s="117"/>
      <c r="E159" s="115"/>
      <c r="F159" s="87">
        <f t="shared" si="20"/>
        <v>30</v>
      </c>
      <c r="G159" s="136"/>
      <c r="H159" s="119"/>
      <c r="I159" s="119"/>
      <c r="J159" s="119"/>
      <c r="K159" s="119"/>
      <c r="L159" s="119"/>
      <c r="M159" s="119"/>
      <c r="N159" s="119"/>
      <c r="O159" s="119"/>
      <c r="P159" s="119"/>
      <c r="Q159" s="119"/>
      <c r="R159" s="119"/>
      <c r="S159" s="72">
        <f t="shared" si="27"/>
        <v>0</v>
      </c>
      <c r="T159" s="137"/>
      <c r="U159" s="122"/>
      <c r="V159" s="123"/>
      <c r="W159" s="124"/>
      <c r="X159" s="124"/>
      <c r="Y159" s="124"/>
      <c r="Z159" s="124"/>
      <c r="AA159" s="124"/>
      <c r="AB159" s="125"/>
      <c r="AC159" s="77">
        <f t="shared" si="21"/>
        <v>0</v>
      </c>
      <c r="AD159" s="125"/>
      <c r="AE159" s="125"/>
      <c r="AF159" s="125"/>
      <c r="AG159" s="125"/>
      <c r="AH159" s="125"/>
      <c r="AI159" s="125"/>
      <c r="AJ159" s="125"/>
      <c r="AK159" s="125"/>
      <c r="AL159" s="125"/>
      <c r="AM159" s="125"/>
      <c r="AN159" s="125"/>
      <c r="AO159" s="125"/>
      <c r="AP159" s="125"/>
      <c r="AQ159" s="125"/>
      <c r="AR159" s="125"/>
      <c r="AS159" s="79">
        <f t="shared" si="22"/>
        <v>0</v>
      </c>
      <c r="AT159" s="77">
        <f t="shared" si="23"/>
        <v>0</v>
      </c>
      <c r="AU159" s="77">
        <f t="shared" si="24"/>
        <v>0</v>
      </c>
      <c r="AV159" s="345"/>
      <c r="AW159" s="126"/>
      <c r="AX159" s="126"/>
      <c r="AY159" s="126"/>
      <c r="AZ159" s="126"/>
      <c r="BA159" s="77">
        <f t="shared" si="25"/>
        <v>0</v>
      </c>
      <c r="BB159" s="83"/>
      <c r="BC159" s="133"/>
      <c r="BD159" s="62" t="str">
        <f t="shared" si="26"/>
        <v>正确</v>
      </c>
    </row>
    <row r="160" s="1" customFormat="1" ht="33" customHeight="1" spans="1:56">
      <c r="A160" s="128">
        <f t="shared" si="19"/>
        <v>156</v>
      </c>
      <c r="B160" s="115"/>
      <c r="C160" s="135"/>
      <c r="D160" s="117"/>
      <c r="E160" s="115"/>
      <c r="F160" s="87">
        <f t="shared" si="20"/>
        <v>30</v>
      </c>
      <c r="G160" s="136"/>
      <c r="H160" s="119"/>
      <c r="I160" s="119"/>
      <c r="J160" s="119"/>
      <c r="K160" s="119"/>
      <c r="L160" s="119"/>
      <c r="M160" s="119"/>
      <c r="N160" s="119"/>
      <c r="O160" s="119"/>
      <c r="P160" s="119"/>
      <c r="Q160" s="119"/>
      <c r="R160" s="119"/>
      <c r="S160" s="72">
        <f t="shared" si="27"/>
        <v>0</v>
      </c>
      <c r="T160" s="137"/>
      <c r="U160" s="122"/>
      <c r="V160" s="123"/>
      <c r="W160" s="124"/>
      <c r="X160" s="124"/>
      <c r="Y160" s="124"/>
      <c r="Z160" s="124"/>
      <c r="AA160" s="124"/>
      <c r="AB160" s="125"/>
      <c r="AC160" s="77">
        <f t="shared" si="21"/>
        <v>0</v>
      </c>
      <c r="AD160" s="125"/>
      <c r="AE160" s="125"/>
      <c r="AF160" s="125"/>
      <c r="AG160" s="125"/>
      <c r="AH160" s="125"/>
      <c r="AI160" s="125"/>
      <c r="AJ160" s="125"/>
      <c r="AK160" s="125"/>
      <c r="AL160" s="125"/>
      <c r="AM160" s="125"/>
      <c r="AN160" s="125"/>
      <c r="AO160" s="125"/>
      <c r="AP160" s="125"/>
      <c r="AQ160" s="125"/>
      <c r="AR160" s="125"/>
      <c r="AS160" s="79">
        <f t="shared" si="22"/>
        <v>0</v>
      </c>
      <c r="AT160" s="77">
        <f t="shared" si="23"/>
        <v>0</v>
      </c>
      <c r="AU160" s="77">
        <f t="shared" si="24"/>
        <v>0</v>
      </c>
      <c r="AV160" s="345"/>
      <c r="AW160" s="126"/>
      <c r="AX160" s="126"/>
      <c r="AY160" s="126"/>
      <c r="AZ160" s="126"/>
      <c r="BA160" s="77">
        <f t="shared" si="25"/>
        <v>0</v>
      </c>
      <c r="BB160" s="83"/>
      <c r="BC160" s="133"/>
      <c r="BD160" s="62" t="str">
        <f t="shared" si="26"/>
        <v>正确</v>
      </c>
    </row>
    <row r="161" s="1" customFormat="1" ht="33" customHeight="1" spans="1:56">
      <c r="A161" s="128">
        <f t="shared" si="19"/>
        <v>157</v>
      </c>
      <c r="B161" s="115"/>
      <c r="C161" s="135"/>
      <c r="D161" s="117"/>
      <c r="E161" s="115"/>
      <c r="F161" s="87">
        <f t="shared" si="20"/>
        <v>30</v>
      </c>
      <c r="G161" s="136"/>
      <c r="H161" s="119"/>
      <c r="I161" s="119"/>
      <c r="J161" s="119"/>
      <c r="K161" s="119"/>
      <c r="L161" s="119"/>
      <c r="M161" s="119"/>
      <c r="N161" s="119"/>
      <c r="O161" s="119"/>
      <c r="P161" s="119"/>
      <c r="Q161" s="119"/>
      <c r="R161" s="119"/>
      <c r="S161" s="72">
        <f t="shared" si="27"/>
        <v>0</v>
      </c>
      <c r="T161" s="137"/>
      <c r="U161" s="122"/>
      <c r="V161" s="123"/>
      <c r="W161" s="124"/>
      <c r="X161" s="124"/>
      <c r="Y161" s="124"/>
      <c r="Z161" s="124"/>
      <c r="AA161" s="124"/>
      <c r="AB161" s="125"/>
      <c r="AC161" s="77">
        <f t="shared" si="21"/>
        <v>0</v>
      </c>
      <c r="AD161" s="125"/>
      <c r="AE161" s="125"/>
      <c r="AF161" s="125"/>
      <c r="AG161" s="125"/>
      <c r="AH161" s="125"/>
      <c r="AI161" s="125"/>
      <c r="AJ161" s="125"/>
      <c r="AK161" s="125"/>
      <c r="AL161" s="125"/>
      <c r="AM161" s="125"/>
      <c r="AN161" s="125"/>
      <c r="AO161" s="125"/>
      <c r="AP161" s="125"/>
      <c r="AQ161" s="125"/>
      <c r="AR161" s="125"/>
      <c r="AS161" s="79">
        <f t="shared" si="22"/>
        <v>0</v>
      </c>
      <c r="AT161" s="77">
        <f t="shared" si="23"/>
        <v>0</v>
      </c>
      <c r="AU161" s="77">
        <f t="shared" si="24"/>
        <v>0</v>
      </c>
      <c r="AV161" s="345"/>
      <c r="AW161" s="126"/>
      <c r="AX161" s="126"/>
      <c r="AY161" s="126"/>
      <c r="AZ161" s="126"/>
      <c r="BA161" s="77">
        <f t="shared" si="25"/>
        <v>0</v>
      </c>
      <c r="BB161" s="83"/>
      <c r="BC161" s="133"/>
      <c r="BD161" s="62" t="str">
        <f t="shared" si="26"/>
        <v>正确</v>
      </c>
    </row>
    <row r="162" s="14" customFormat="1" spans="1:56">
      <c r="A162" s="6"/>
      <c r="B162" s="1"/>
      <c r="C162" s="1"/>
      <c r="D162" s="7"/>
      <c r="E162" s="1"/>
      <c r="F162" s="8"/>
      <c r="G162" s="8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0"/>
      <c r="U162" s="11"/>
      <c r="V162" s="1"/>
      <c r="W162" s="1"/>
      <c r="X162" s="1"/>
      <c r="Y162" s="1"/>
      <c r="Z162" s="1"/>
      <c r="AA162" s="1"/>
      <c r="AB162" s="1"/>
      <c r="AC162" s="12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345"/>
      <c r="AW162" s="126"/>
      <c r="AX162" s="1"/>
      <c r="AY162" s="1"/>
      <c r="AZ162" s="1"/>
      <c r="BA162" s="1"/>
      <c r="BB162" s="1"/>
      <c r="BC162" s="13"/>
      <c r="BD162" s="1"/>
    </row>
    <row r="163" s="14" customFormat="1" spans="1:56">
      <c r="A163" s="6"/>
      <c r="B163" s="1"/>
      <c r="C163" s="1"/>
      <c r="D163" s="7"/>
      <c r="E163" s="1"/>
      <c r="F163" s="8"/>
      <c r="G163" s="8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0"/>
      <c r="U163" s="11"/>
      <c r="V163" s="1"/>
      <c r="W163" s="1"/>
      <c r="X163" s="1"/>
      <c r="Y163" s="1"/>
      <c r="Z163" s="1"/>
      <c r="AA163" s="1"/>
      <c r="AB163" s="1"/>
      <c r="AC163" s="12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345"/>
      <c r="AW163" s="126"/>
      <c r="AX163" s="1"/>
      <c r="AY163" s="1"/>
      <c r="AZ163" s="1"/>
      <c r="BA163" s="1"/>
      <c r="BB163" s="1"/>
      <c r="BC163" s="13"/>
      <c r="BD163" s="1"/>
    </row>
  </sheetData>
  <sheetProtection formatCells="0" formatRows="0" deleteRows="0" autoFilter="0"/>
  <autoFilter xmlns:etc="http://www.wps.cn/officeDocument/2017/etCustomData" ref="A4:XFB163" etc:filterBottomFollowUsedRange="0">
    <extLst/>
  </autoFilter>
  <mergeCells count="2">
    <mergeCell ref="A1:BB1"/>
    <mergeCell ref="A4:E4"/>
  </mergeCells>
  <conditionalFormatting sqref="B5">
    <cfRule type="duplicateValues" dxfId="0" priority="4"/>
  </conditionalFormatting>
  <conditionalFormatting sqref="C10">
    <cfRule type="duplicateValues" dxfId="0" priority="5"/>
  </conditionalFormatting>
  <conditionalFormatting sqref="B11">
    <cfRule type="duplicateValues" dxfId="0" priority="3"/>
  </conditionalFormatting>
  <conditionalFormatting sqref="B12:B161">
    <cfRule type="duplicateValues" dxfId="0" priority="7"/>
  </conditionalFormatting>
  <conditionalFormatting sqref="C12:C161">
    <cfRule type="duplicateValues" dxfId="0" priority="6"/>
  </conditionalFormatting>
  <dataValidations count="1">
    <dataValidation type="list" allowBlank="1" showInputMessage="1" showErrorMessage="1" sqref="G1 G5:G1048576">
      <formula1>"是,否"</formula1>
    </dataValidation>
  </dataValidations>
  <pageMargins left="0.75" right="0.75" top="1" bottom="1" header="0.5" footer="0.5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C160"/>
  <sheetViews>
    <sheetView zoomScale="80" zoomScaleNormal="80" workbookViewId="0">
      <pane xSplit="7" ySplit="4" topLeftCell="AR5" activePane="bottomRight" state="frozen"/>
      <selection/>
      <selection pane="topRight"/>
      <selection pane="bottomLeft"/>
      <selection pane="bottomRight" activeCell="AW7" sqref="AW7"/>
    </sheetView>
  </sheetViews>
  <sheetFormatPr defaultColWidth="12.7583333333333" defaultRowHeight="17.25"/>
  <cols>
    <col min="1" max="1" width="8.5" style="6" customWidth="1"/>
    <col min="2" max="2" width="16.5" style="143" customWidth="1"/>
    <col min="3" max="3" width="11.5" style="1" customWidth="1"/>
    <col min="4" max="4" width="11.125" style="7" customWidth="1"/>
    <col min="5" max="5" width="9.875" style="1" customWidth="1"/>
    <col min="6" max="6" width="9.75833333333333" style="8" customWidth="1"/>
    <col min="7" max="7" width="12.2583333333333" style="8" customWidth="1"/>
    <col min="8" max="8" width="8" style="1" customWidth="1"/>
    <col min="9" max="9" width="10.375" style="1" customWidth="1"/>
    <col min="10" max="10" width="11.0916666666667" style="1" customWidth="1"/>
    <col min="11" max="11" width="8.25833333333333" style="1" customWidth="1"/>
    <col min="12" max="12" width="9.75833333333333" style="1" customWidth="1"/>
    <col min="13" max="13" width="9.25833333333333" style="1" customWidth="1"/>
    <col min="14" max="14" width="15.375" style="1" customWidth="1"/>
    <col min="15" max="15" width="8.75833333333333" style="9" customWidth="1"/>
    <col min="16" max="16" width="7.875" style="1" customWidth="1"/>
    <col min="17" max="17" width="8.375" style="1" customWidth="1"/>
    <col min="18" max="18" width="7.875" style="1" customWidth="1"/>
    <col min="19" max="19" width="8.5" style="1" customWidth="1"/>
    <col min="20" max="20" width="36" style="10" customWidth="1"/>
    <col min="21" max="21" width="13.5" style="11" customWidth="1"/>
    <col min="22" max="28" width="10.125" style="1" customWidth="1"/>
    <col min="29" max="29" width="10.125" style="12" customWidth="1"/>
    <col min="30" max="32" width="10" style="1" customWidth="1"/>
    <col min="33" max="33" width="10.125" style="1" customWidth="1"/>
    <col min="34" max="34" width="11.375" style="1" customWidth="1"/>
    <col min="35" max="35" width="14.5" style="1" customWidth="1"/>
    <col min="36" max="36" width="15" style="1" customWidth="1"/>
    <col min="37" max="37" width="10" style="1" customWidth="1"/>
    <col min="38" max="38" width="9.625" style="1" customWidth="1"/>
    <col min="39" max="39" width="8.875" style="1" customWidth="1"/>
    <col min="40" max="40" width="9.5" style="1" customWidth="1"/>
    <col min="41" max="41" width="9.125" style="1" customWidth="1"/>
    <col min="42" max="42" width="12.125" style="1" customWidth="1"/>
    <col min="43" max="43" width="16" style="1" customWidth="1"/>
    <col min="44" max="44" width="20.2583333333333" style="1" customWidth="1"/>
    <col min="45" max="45" width="13.875" style="1" customWidth="1"/>
    <col min="46" max="46" width="14" style="1" customWidth="1"/>
    <col min="47" max="47" width="16.375" style="1" customWidth="1"/>
    <col min="48" max="48" width="10.375" style="1" customWidth="1"/>
    <col min="49" max="52" width="10.4416666666667" style="1" customWidth="1"/>
    <col min="53" max="53" width="16.2583333333333" style="1" customWidth="1"/>
    <col min="54" max="54" width="39.2583333333333" style="281" customWidth="1"/>
    <col min="55" max="55" width="15.2916666666667" style="1" customWidth="1"/>
    <col min="56" max="61" width="12.7583333333333" style="14" customWidth="1"/>
    <col min="62" max="16381" width="12.7583333333333" style="14" hidden="1" customWidth="1"/>
    <col min="16382" max="16384" width="12.7583333333333" style="14"/>
  </cols>
  <sheetData>
    <row r="1" s="1" customFormat="1" ht="38" customHeight="1" spans="1:55">
      <c r="A1" s="15" t="s">
        <v>689</v>
      </c>
      <c r="B1" s="152"/>
      <c r="C1" s="16"/>
      <c r="D1" s="16"/>
      <c r="E1" s="16"/>
      <c r="F1" s="17"/>
      <c r="G1" s="17"/>
      <c r="H1" s="16"/>
      <c r="I1" s="16"/>
      <c r="J1" s="16"/>
      <c r="K1" s="16"/>
      <c r="L1" s="16"/>
      <c r="M1" s="16"/>
      <c r="N1" s="16"/>
      <c r="O1" s="18"/>
      <c r="P1" s="16"/>
      <c r="Q1" s="16"/>
      <c r="R1" s="16"/>
      <c r="S1" s="16"/>
      <c r="T1" s="19"/>
      <c r="U1" s="20"/>
      <c r="V1" s="16"/>
      <c r="W1" s="16"/>
      <c r="X1" s="16"/>
      <c r="Y1" s="16"/>
      <c r="Z1" s="16"/>
      <c r="AA1" s="16"/>
      <c r="AB1" s="16"/>
      <c r="AC1" s="21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281"/>
      <c r="BC1" s="16"/>
    </row>
    <row r="2" s="2" customFormat="1" ht="33" customHeight="1" spans="1:55">
      <c r="A2" s="24" t="s">
        <v>1</v>
      </c>
      <c r="B2" s="282" t="s">
        <v>2</v>
      </c>
      <c r="C2" s="26">
        <v>45991</v>
      </c>
      <c r="D2" s="27" t="s">
        <v>3</v>
      </c>
      <c r="E2" s="28">
        <v>30</v>
      </c>
      <c r="F2" s="24" t="s">
        <v>1</v>
      </c>
      <c r="G2" s="27" t="s">
        <v>4</v>
      </c>
      <c r="H2" s="27" t="s">
        <v>4</v>
      </c>
      <c r="I2" s="27" t="s">
        <v>4</v>
      </c>
      <c r="J2" s="27" t="s">
        <v>4</v>
      </c>
      <c r="K2" s="27" t="s">
        <v>4</v>
      </c>
      <c r="L2" s="27" t="s">
        <v>4</v>
      </c>
      <c r="M2" s="27" t="s">
        <v>4</v>
      </c>
      <c r="N2" s="27" t="s">
        <v>4</v>
      </c>
      <c r="O2" s="29" t="s">
        <v>4</v>
      </c>
      <c r="P2" s="27" t="s">
        <v>4</v>
      </c>
      <c r="Q2" s="27" t="s">
        <v>4</v>
      </c>
      <c r="R2" s="27" t="s">
        <v>4</v>
      </c>
      <c r="S2" s="24" t="s">
        <v>1</v>
      </c>
      <c r="T2" s="27" t="s">
        <v>5</v>
      </c>
      <c r="U2" s="30" t="s">
        <v>6</v>
      </c>
      <c r="V2" s="27" t="s">
        <v>7</v>
      </c>
      <c r="W2" s="27" t="s">
        <v>7</v>
      </c>
      <c r="X2" s="27" t="s">
        <v>7</v>
      </c>
      <c r="Y2" s="27" t="s">
        <v>7</v>
      </c>
      <c r="Z2" s="27" t="s">
        <v>7</v>
      </c>
      <c r="AA2" s="27" t="s">
        <v>7</v>
      </c>
      <c r="AB2" s="27" t="s">
        <v>7</v>
      </c>
      <c r="AC2" s="24" t="s">
        <v>8</v>
      </c>
      <c r="AD2" s="27" t="s">
        <v>7</v>
      </c>
      <c r="AE2" s="27" t="s">
        <v>7</v>
      </c>
      <c r="AF2" s="27" t="s">
        <v>7</v>
      </c>
      <c r="AG2" s="27" t="s">
        <v>7</v>
      </c>
      <c r="AH2" s="27" t="s">
        <v>7</v>
      </c>
      <c r="AI2" s="31" t="s">
        <v>7</v>
      </c>
      <c r="AJ2" s="27" t="s">
        <v>7</v>
      </c>
      <c r="AK2" s="27" t="s">
        <v>7</v>
      </c>
      <c r="AL2" s="27" t="s">
        <v>7</v>
      </c>
      <c r="AM2" s="27" t="s">
        <v>7</v>
      </c>
      <c r="AN2" s="27" t="s">
        <v>7</v>
      </c>
      <c r="AO2" s="27" t="s">
        <v>7</v>
      </c>
      <c r="AP2" s="27" t="s">
        <v>7</v>
      </c>
      <c r="AQ2" s="27" t="s">
        <v>9</v>
      </c>
      <c r="AR2" s="31" t="s">
        <v>9</v>
      </c>
      <c r="AS2" s="24" t="s">
        <v>10</v>
      </c>
      <c r="AT2" s="24" t="s">
        <v>10</v>
      </c>
      <c r="AU2" s="24" t="s">
        <v>11</v>
      </c>
      <c r="AV2" s="27" t="s">
        <v>12</v>
      </c>
      <c r="AW2" s="27" t="s">
        <v>12</v>
      </c>
      <c r="AX2" s="27" t="s">
        <v>12</v>
      </c>
      <c r="AY2" s="27" t="s">
        <v>13</v>
      </c>
      <c r="AZ2" s="27" t="s">
        <v>13</v>
      </c>
      <c r="BA2" s="24" t="s">
        <v>14</v>
      </c>
      <c r="BB2" s="283"/>
      <c r="BC2" s="24" t="s">
        <v>15</v>
      </c>
    </row>
    <row r="3" s="3" customFormat="1" ht="62" customHeight="1" spans="1:55">
      <c r="A3" s="33" t="s">
        <v>16</v>
      </c>
      <c r="B3" s="284" t="s">
        <v>17</v>
      </c>
      <c r="C3" s="34" t="s">
        <v>18</v>
      </c>
      <c r="D3" s="35" t="s">
        <v>19</v>
      </c>
      <c r="E3" s="34" t="s">
        <v>20</v>
      </c>
      <c r="F3" s="36" t="s">
        <v>21</v>
      </c>
      <c r="G3" s="37" t="s">
        <v>22</v>
      </c>
      <c r="H3" s="38" t="s">
        <v>23</v>
      </c>
      <c r="I3" s="37" t="s">
        <v>24</v>
      </c>
      <c r="J3" s="39" t="s">
        <v>25</v>
      </c>
      <c r="K3" s="37" t="s">
        <v>26</v>
      </c>
      <c r="L3" s="37" t="s">
        <v>27</v>
      </c>
      <c r="M3" s="37" t="s">
        <v>28</v>
      </c>
      <c r="N3" s="37" t="s">
        <v>29</v>
      </c>
      <c r="O3" s="40" t="s">
        <v>30</v>
      </c>
      <c r="P3" s="37" t="s">
        <v>31</v>
      </c>
      <c r="Q3" s="37" t="s">
        <v>32</v>
      </c>
      <c r="R3" s="37" t="s">
        <v>33</v>
      </c>
      <c r="S3" s="41" t="s">
        <v>34</v>
      </c>
      <c r="T3" s="285"/>
      <c r="U3" s="43" t="s">
        <v>35</v>
      </c>
      <c r="V3" s="44" t="s">
        <v>36</v>
      </c>
      <c r="W3" s="44" t="s">
        <v>37</v>
      </c>
      <c r="X3" s="44" t="s">
        <v>38</v>
      </c>
      <c r="Y3" s="44" t="s">
        <v>39</v>
      </c>
      <c r="Z3" s="44" t="s">
        <v>40</v>
      </c>
      <c r="AA3" s="44" t="s">
        <v>41</v>
      </c>
      <c r="AB3" s="44" t="s">
        <v>42</v>
      </c>
      <c r="AC3" s="45" t="s">
        <v>43</v>
      </c>
      <c r="AD3" s="46" t="s">
        <v>44</v>
      </c>
      <c r="AE3" s="46" t="s">
        <v>45</v>
      </c>
      <c r="AF3" s="46" t="s">
        <v>46</v>
      </c>
      <c r="AG3" s="46" t="s">
        <v>47</v>
      </c>
      <c r="AH3" s="46" t="s">
        <v>48</v>
      </c>
      <c r="AI3" s="46" t="s">
        <v>49</v>
      </c>
      <c r="AJ3" s="46" t="s">
        <v>50</v>
      </c>
      <c r="AK3" s="47" t="s">
        <v>51</v>
      </c>
      <c r="AL3" s="47" t="s">
        <v>52</v>
      </c>
      <c r="AM3" s="47" t="s">
        <v>53</v>
      </c>
      <c r="AN3" s="47" t="s">
        <v>54</v>
      </c>
      <c r="AO3" s="47" t="s">
        <v>55</v>
      </c>
      <c r="AP3" s="47" t="s">
        <v>56</v>
      </c>
      <c r="AQ3" s="48" t="s">
        <v>57</v>
      </c>
      <c r="AR3" s="49" t="s">
        <v>58</v>
      </c>
      <c r="AS3" s="50" t="s">
        <v>59</v>
      </c>
      <c r="AT3" s="50" t="s">
        <v>60</v>
      </c>
      <c r="AU3" s="51" t="s">
        <v>61</v>
      </c>
      <c r="AV3" s="52" t="s">
        <v>62</v>
      </c>
      <c r="AW3" s="52" t="s">
        <v>63</v>
      </c>
      <c r="AX3" s="52" t="s">
        <v>64</v>
      </c>
      <c r="AY3" s="49" t="s">
        <v>65</v>
      </c>
      <c r="AZ3" s="49" t="s">
        <v>66</v>
      </c>
      <c r="BA3" s="51" t="s">
        <v>67</v>
      </c>
      <c r="BB3" s="286" t="s">
        <v>69</v>
      </c>
      <c r="BC3" s="51" t="s">
        <v>70</v>
      </c>
    </row>
    <row r="4" s="4" customFormat="1" ht="33" customHeight="1" spans="1:55">
      <c r="A4" s="54" t="s">
        <v>71</v>
      </c>
      <c r="B4" s="209"/>
      <c r="C4" s="54"/>
      <c r="D4" s="54"/>
      <c r="E4" s="54"/>
      <c r="F4" s="55"/>
      <c r="G4" s="56"/>
      <c r="H4" s="57"/>
      <c r="I4" s="58"/>
      <c r="J4" s="58"/>
      <c r="K4" s="58"/>
      <c r="L4" s="58"/>
      <c r="M4" s="58"/>
      <c r="N4" s="58"/>
      <c r="O4" s="59"/>
      <c r="P4" s="58"/>
      <c r="Q4" s="58"/>
      <c r="R4" s="58"/>
      <c r="S4" s="58"/>
      <c r="T4" s="60"/>
      <c r="U4" s="61"/>
      <c r="V4" s="62">
        <f t="shared" ref="V4:BA4" si="0">SUBTOTAL(9,V5:V160)</f>
        <v>76608.7096774193</v>
      </c>
      <c r="W4" s="62">
        <f t="shared" si="0"/>
        <v>15100</v>
      </c>
      <c r="X4" s="62">
        <f t="shared" si="0"/>
        <v>12400</v>
      </c>
      <c r="Y4" s="62">
        <f t="shared" si="0"/>
        <v>11800</v>
      </c>
      <c r="Z4" s="62">
        <f t="shared" si="0"/>
        <v>8400</v>
      </c>
      <c r="AA4" s="62">
        <f t="shared" si="0"/>
        <v>8600</v>
      </c>
      <c r="AB4" s="62">
        <f t="shared" si="0"/>
        <v>9100</v>
      </c>
      <c r="AC4" s="62">
        <f t="shared" si="0"/>
        <v>0</v>
      </c>
      <c r="AD4" s="62">
        <f t="shared" si="0"/>
        <v>0</v>
      </c>
      <c r="AE4" s="62">
        <f t="shared" si="0"/>
        <v>0</v>
      </c>
      <c r="AF4" s="62">
        <f t="shared" si="0"/>
        <v>0</v>
      </c>
      <c r="AG4" s="62">
        <f t="shared" si="0"/>
        <v>0</v>
      </c>
      <c r="AH4" s="62">
        <f t="shared" si="0"/>
        <v>0</v>
      </c>
      <c r="AI4" s="62">
        <f t="shared" si="0"/>
        <v>4044.1935483871</v>
      </c>
      <c r="AJ4" s="62">
        <f t="shared" si="0"/>
        <v>0</v>
      </c>
      <c r="AK4" s="62">
        <f t="shared" si="0"/>
        <v>0</v>
      </c>
      <c r="AL4" s="62">
        <f t="shared" si="0"/>
        <v>0</v>
      </c>
      <c r="AM4" s="62">
        <f t="shared" si="0"/>
        <v>0</v>
      </c>
      <c r="AN4" s="62">
        <f t="shared" si="0"/>
        <v>0</v>
      </c>
      <c r="AO4" s="62">
        <f t="shared" si="0"/>
        <v>0</v>
      </c>
      <c r="AP4" s="62">
        <f t="shared" si="0"/>
        <v>0</v>
      </c>
      <c r="AQ4" s="62">
        <f t="shared" si="0"/>
        <v>0</v>
      </c>
      <c r="AR4" s="62">
        <f t="shared" si="0"/>
        <v>0</v>
      </c>
      <c r="AS4" s="62">
        <f t="shared" si="0"/>
        <v>0</v>
      </c>
      <c r="AT4" s="62">
        <f t="shared" si="0"/>
        <v>6670</v>
      </c>
      <c r="AU4" s="62">
        <f t="shared" si="0"/>
        <v>139382.89</v>
      </c>
      <c r="AV4" s="62">
        <f t="shared" si="0"/>
        <v>3838.24</v>
      </c>
      <c r="AW4" s="62">
        <f t="shared" si="0"/>
        <v>0</v>
      </c>
      <c r="AX4" s="62">
        <f t="shared" si="0"/>
        <v>0</v>
      </c>
      <c r="AY4" s="62">
        <f t="shared" si="0"/>
        <v>0</v>
      </c>
      <c r="AZ4" s="62">
        <f t="shared" si="0"/>
        <v>0</v>
      </c>
      <c r="BA4" s="62">
        <f t="shared" si="0"/>
        <v>135544.65</v>
      </c>
      <c r="BB4" s="287"/>
      <c r="BC4" s="62"/>
    </row>
    <row r="5" s="1" customFormat="1" ht="71" customHeight="1" spans="1:55">
      <c r="A5" s="64">
        <f t="shared" ref="A5:A68" si="1">ROW()-4</f>
        <v>1</v>
      </c>
      <c r="B5" s="288" t="s">
        <v>690</v>
      </c>
      <c r="C5" s="289" t="s">
        <v>141</v>
      </c>
      <c r="D5" s="290">
        <v>45597</v>
      </c>
      <c r="E5" s="291" t="s">
        <v>104</v>
      </c>
      <c r="F5" s="68">
        <f t="shared" ref="F5:F68" si="2">IF($C$2-D5+1&lt;$E$2,$C$2-D5+1,$E$2)</f>
        <v>30</v>
      </c>
      <c r="G5" s="292" t="s">
        <v>79</v>
      </c>
      <c r="H5" s="293"/>
      <c r="I5" s="293"/>
      <c r="J5" s="293">
        <v>15</v>
      </c>
      <c r="K5" s="293"/>
      <c r="L5" s="293"/>
      <c r="M5" s="293"/>
      <c r="N5" s="293"/>
      <c r="O5" s="294"/>
      <c r="P5" s="293"/>
      <c r="Q5" s="293"/>
      <c r="R5" s="293"/>
      <c r="S5" s="72">
        <f t="shared" ref="S5:S68" si="3">P5+Q5-R5</f>
        <v>0</v>
      </c>
      <c r="T5" s="295" t="s">
        <v>691</v>
      </c>
      <c r="U5" s="296">
        <v>3300</v>
      </c>
      <c r="V5" s="297">
        <v>2000</v>
      </c>
      <c r="W5" s="297">
        <v>500</v>
      </c>
      <c r="X5" s="297">
        <v>300</v>
      </c>
      <c r="Y5" s="297">
        <v>100</v>
      </c>
      <c r="Z5" s="297">
        <v>100</v>
      </c>
      <c r="AA5" s="297">
        <v>200</v>
      </c>
      <c r="AB5" s="297">
        <v>100</v>
      </c>
      <c r="AC5" s="77">
        <f t="shared" ref="AC5:AC65" si="4">IF(G5="是",30,0)</f>
        <v>0</v>
      </c>
      <c r="AD5" s="83"/>
      <c r="AE5" s="83"/>
      <c r="AF5" s="83"/>
      <c r="AG5" s="83"/>
      <c r="AH5" s="83"/>
      <c r="AI5" s="83">
        <v>3300</v>
      </c>
      <c r="AJ5" s="298"/>
      <c r="AK5" s="83"/>
      <c r="AL5" s="83"/>
      <c r="AM5" s="83"/>
      <c r="AN5" s="83"/>
      <c r="AO5" s="83"/>
      <c r="AP5" s="83"/>
      <c r="AQ5" s="83"/>
      <c r="AR5" s="83"/>
      <c r="AS5" s="79">
        <f t="shared" ref="AS5:AS68" si="5">IFERROR(U5/$E$2*2*H5+I5*2,0)</f>
        <v>0</v>
      </c>
      <c r="AT5" s="77">
        <f t="shared" ref="AT5:AT68" si="6">IFERROR(U5/$E$2*(J5+K5*0.2+L5+M5*0.5),0)</f>
        <v>1650</v>
      </c>
      <c r="AU5" s="77">
        <f t="shared" ref="AU5:AU68" si="7">ROUND(SUM(V5:AP5)-SUM(AQ5:AT5),2)</f>
        <v>4950</v>
      </c>
      <c r="AV5" s="80">
        <v>3838.24</v>
      </c>
      <c r="AW5" s="81"/>
      <c r="AX5" s="81"/>
      <c r="AY5" s="126"/>
      <c r="AZ5" s="126"/>
      <c r="BA5" s="77">
        <f t="shared" ref="BA5:BA68" si="8">ROUND(AU5-SUM(AV5:AZ5),2)</f>
        <v>1111.76</v>
      </c>
      <c r="BB5" s="299" t="s">
        <v>692</v>
      </c>
      <c r="BC5" s="62" t="str">
        <f t="shared" ref="BC5:BC68" si="9">IF(U5-SUM(V5:AB5)=0,"正确","错误")</f>
        <v>正确</v>
      </c>
    </row>
    <row r="6" s="1" customFormat="1" ht="39" customHeight="1" spans="1:55">
      <c r="A6" s="128">
        <f t="shared" si="1"/>
        <v>2</v>
      </c>
      <c r="B6" s="300" t="s">
        <v>693</v>
      </c>
      <c r="C6" s="116" t="s">
        <v>141</v>
      </c>
      <c r="D6" s="301">
        <v>45597</v>
      </c>
      <c r="E6" s="302" t="s">
        <v>78</v>
      </c>
      <c r="F6" s="303">
        <f t="shared" si="2"/>
        <v>30</v>
      </c>
      <c r="G6" s="118" t="s">
        <v>79</v>
      </c>
      <c r="H6" s="119"/>
      <c r="I6" s="119"/>
      <c r="J6" s="119"/>
      <c r="K6" s="119"/>
      <c r="L6" s="119"/>
      <c r="M6" s="119"/>
      <c r="N6" s="119"/>
      <c r="O6" s="304"/>
      <c r="P6" s="119"/>
      <c r="Q6" s="119"/>
      <c r="R6" s="119"/>
      <c r="S6" s="305">
        <f t="shared" si="3"/>
        <v>0</v>
      </c>
      <c r="T6" s="306"/>
      <c r="U6" s="307">
        <v>1800</v>
      </c>
      <c r="V6" s="131">
        <v>1000</v>
      </c>
      <c r="W6" s="132">
        <v>300</v>
      </c>
      <c r="X6" s="132">
        <v>100</v>
      </c>
      <c r="Y6" s="132">
        <v>100</v>
      </c>
      <c r="Z6" s="132">
        <v>100</v>
      </c>
      <c r="AA6" s="132">
        <v>100</v>
      </c>
      <c r="AB6" s="132">
        <v>100</v>
      </c>
      <c r="AC6" s="58">
        <f t="shared" si="4"/>
        <v>0</v>
      </c>
      <c r="AD6" s="125"/>
      <c r="AE6" s="125"/>
      <c r="AF6" s="125"/>
      <c r="AG6" s="125"/>
      <c r="AH6" s="125"/>
      <c r="AI6" s="125"/>
      <c r="AJ6" s="308"/>
      <c r="AK6" s="125"/>
      <c r="AL6" s="125"/>
      <c r="AM6" s="125"/>
      <c r="AN6" s="125"/>
      <c r="AO6" s="125"/>
      <c r="AP6" s="125"/>
      <c r="AQ6" s="125"/>
      <c r="AR6" s="125"/>
      <c r="AS6" s="309">
        <f t="shared" si="5"/>
        <v>0</v>
      </c>
      <c r="AT6" s="58">
        <f t="shared" si="6"/>
        <v>0</v>
      </c>
      <c r="AU6" s="58">
        <f t="shared" si="7"/>
        <v>1800</v>
      </c>
      <c r="AV6" s="80"/>
      <c r="AW6" s="81"/>
      <c r="AX6" s="310"/>
      <c r="AY6" s="83"/>
      <c r="AZ6" s="83"/>
      <c r="BA6" s="58">
        <f t="shared" si="8"/>
        <v>1800</v>
      </c>
      <c r="BB6" s="134"/>
      <c r="BC6" s="54" t="str">
        <f t="shared" si="9"/>
        <v>正确</v>
      </c>
    </row>
    <row r="7" s="1" customFormat="1" ht="44" customHeight="1" spans="1:55">
      <c r="A7" s="128">
        <f t="shared" si="1"/>
        <v>3</v>
      </c>
      <c r="B7" s="300" t="s">
        <v>694</v>
      </c>
      <c r="C7" s="116" t="s">
        <v>141</v>
      </c>
      <c r="D7" s="301">
        <v>45597</v>
      </c>
      <c r="E7" s="302" t="s">
        <v>78</v>
      </c>
      <c r="F7" s="87">
        <f t="shared" si="2"/>
        <v>30</v>
      </c>
      <c r="G7" s="118" t="s">
        <v>79</v>
      </c>
      <c r="H7" s="119"/>
      <c r="I7" s="119"/>
      <c r="J7" s="119"/>
      <c r="K7" s="119"/>
      <c r="L7" s="119"/>
      <c r="M7" s="119"/>
      <c r="N7" s="119"/>
      <c r="O7" s="311"/>
      <c r="P7" s="119"/>
      <c r="Q7" s="119"/>
      <c r="R7" s="119"/>
      <c r="S7" s="72">
        <f t="shared" si="3"/>
        <v>0</v>
      </c>
      <c r="T7" s="306"/>
      <c r="U7" s="307">
        <v>2800</v>
      </c>
      <c r="V7" s="131">
        <v>2000</v>
      </c>
      <c r="W7" s="312">
        <v>200</v>
      </c>
      <c r="X7" s="312">
        <v>200</v>
      </c>
      <c r="Y7" s="312">
        <v>100</v>
      </c>
      <c r="Z7" s="312">
        <v>100</v>
      </c>
      <c r="AA7" s="312">
        <v>100</v>
      </c>
      <c r="AB7" s="312">
        <v>100</v>
      </c>
      <c r="AC7" s="77">
        <f t="shared" si="4"/>
        <v>0</v>
      </c>
      <c r="AD7" s="125"/>
      <c r="AE7" s="125"/>
      <c r="AF7" s="125"/>
      <c r="AG7" s="125"/>
      <c r="AH7" s="125"/>
      <c r="AI7" s="125"/>
      <c r="AJ7" s="137"/>
      <c r="AK7" s="125"/>
      <c r="AL7" s="125"/>
      <c r="AM7" s="125"/>
      <c r="AN7" s="125"/>
      <c r="AO7" s="125"/>
      <c r="AP7" s="125"/>
      <c r="AQ7" s="125"/>
      <c r="AR7" s="125"/>
      <c r="AS7" s="79">
        <f t="shared" si="5"/>
        <v>0</v>
      </c>
      <c r="AT7" s="77">
        <f t="shared" si="6"/>
        <v>0</v>
      </c>
      <c r="AU7" s="77">
        <f t="shared" si="7"/>
        <v>2800</v>
      </c>
      <c r="AV7" s="80"/>
      <c r="AW7" s="81"/>
      <c r="AX7" s="81"/>
      <c r="AY7" s="126"/>
      <c r="AZ7" s="126"/>
      <c r="BA7" s="77">
        <f t="shared" si="8"/>
        <v>2800</v>
      </c>
      <c r="BB7" s="134"/>
      <c r="BC7" s="62" t="str">
        <f t="shared" si="9"/>
        <v>正确</v>
      </c>
    </row>
    <row r="8" s="1" customFormat="1" ht="42" customHeight="1" spans="1:55">
      <c r="A8" s="128">
        <f t="shared" si="1"/>
        <v>4</v>
      </c>
      <c r="B8" s="313" t="s">
        <v>695</v>
      </c>
      <c r="C8" s="116" t="s">
        <v>141</v>
      </c>
      <c r="D8" s="301">
        <v>45597</v>
      </c>
      <c r="E8" s="302" t="s">
        <v>78</v>
      </c>
      <c r="F8" s="87">
        <f t="shared" si="2"/>
        <v>30</v>
      </c>
      <c r="G8" s="118" t="s">
        <v>79</v>
      </c>
      <c r="H8" s="119"/>
      <c r="I8" s="119"/>
      <c r="J8" s="119"/>
      <c r="L8" s="119"/>
      <c r="M8" s="119"/>
      <c r="N8" s="119"/>
      <c r="O8" s="311"/>
      <c r="P8" s="119"/>
      <c r="Q8" s="119"/>
      <c r="R8" s="119"/>
      <c r="S8" s="72">
        <f t="shared" si="3"/>
        <v>0</v>
      </c>
      <c r="T8" s="306"/>
      <c r="U8" s="307">
        <v>2800</v>
      </c>
      <c r="V8" s="131">
        <v>2000</v>
      </c>
      <c r="W8" s="312">
        <v>200</v>
      </c>
      <c r="X8" s="312">
        <v>200</v>
      </c>
      <c r="Y8" s="312">
        <v>100</v>
      </c>
      <c r="Z8" s="312">
        <v>100</v>
      </c>
      <c r="AA8" s="312">
        <v>100</v>
      </c>
      <c r="AB8" s="312">
        <v>100</v>
      </c>
      <c r="AC8" s="77">
        <f t="shared" si="4"/>
        <v>0</v>
      </c>
      <c r="AD8" s="125"/>
      <c r="AE8" s="125"/>
      <c r="AF8" s="125"/>
      <c r="AG8" s="125"/>
      <c r="AH8" s="125"/>
      <c r="AI8" s="125"/>
      <c r="AJ8" s="137"/>
      <c r="AK8" s="125"/>
      <c r="AL8" s="125"/>
      <c r="AM8" s="125"/>
      <c r="AN8" s="125"/>
      <c r="AO8" s="125"/>
      <c r="AP8" s="125"/>
      <c r="AQ8" s="125"/>
      <c r="AR8" s="125"/>
      <c r="AS8" s="79">
        <f t="shared" si="5"/>
        <v>0</v>
      </c>
      <c r="AT8" s="77">
        <f t="shared" si="6"/>
        <v>0</v>
      </c>
      <c r="AU8" s="77">
        <f t="shared" si="7"/>
        <v>2800</v>
      </c>
      <c r="AV8" s="80"/>
      <c r="AW8" s="81"/>
      <c r="AX8" s="81"/>
      <c r="AY8" s="126"/>
      <c r="AZ8" s="126"/>
      <c r="BA8" s="77">
        <f t="shared" si="8"/>
        <v>2800</v>
      </c>
      <c r="BB8" s="134"/>
      <c r="BC8" s="62" t="str">
        <f t="shared" si="9"/>
        <v>正确</v>
      </c>
    </row>
    <row r="9" s="1" customFormat="1" ht="40" customHeight="1" spans="1:55">
      <c r="A9" s="128">
        <f t="shared" si="1"/>
        <v>5</v>
      </c>
      <c r="B9" s="300" t="s">
        <v>696</v>
      </c>
      <c r="C9" s="302" t="s">
        <v>697</v>
      </c>
      <c r="D9" s="301">
        <v>45597</v>
      </c>
      <c r="E9" s="302" t="s">
        <v>78</v>
      </c>
      <c r="F9" s="87">
        <f t="shared" si="2"/>
        <v>30</v>
      </c>
      <c r="G9" s="118" t="s">
        <v>79</v>
      </c>
      <c r="H9" s="119"/>
      <c r="I9" s="119"/>
      <c r="J9" s="119"/>
      <c r="K9" s="119"/>
      <c r="L9" s="119"/>
      <c r="M9" s="119"/>
      <c r="N9" s="119"/>
      <c r="O9" s="314"/>
      <c r="P9" s="119"/>
      <c r="Q9" s="119"/>
      <c r="R9" s="119"/>
      <c r="S9" s="72">
        <f t="shared" si="3"/>
        <v>0</v>
      </c>
      <c r="T9" s="137"/>
      <c r="U9" s="307">
        <v>1700</v>
      </c>
      <c r="V9" s="131">
        <v>1000</v>
      </c>
      <c r="W9" s="132">
        <v>100</v>
      </c>
      <c r="X9" s="132">
        <v>100</v>
      </c>
      <c r="Y9" s="132">
        <v>100</v>
      </c>
      <c r="Z9" s="132">
        <v>100</v>
      </c>
      <c r="AA9" s="132">
        <v>100</v>
      </c>
      <c r="AB9" s="132">
        <v>200</v>
      </c>
      <c r="AC9" s="77">
        <f t="shared" si="4"/>
        <v>0</v>
      </c>
      <c r="AD9" s="125"/>
      <c r="AE9" s="125"/>
      <c r="AF9" s="125"/>
      <c r="AG9" s="125"/>
      <c r="AH9" s="125"/>
      <c r="AI9" s="125"/>
      <c r="AJ9" s="137"/>
      <c r="AK9" s="125"/>
      <c r="AL9" s="125"/>
      <c r="AM9" s="125"/>
      <c r="AN9" s="125"/>
      <c r="AO9" s="125"/>
      <c r="AP9" s="125"/>
      <c r="AQ9" s="125"/>
      <c r="AR9" s="125"/>
      <c r="AS9" s="79">
        <f t="shared" si="5"/>
        <v>0</v>
      </c>
      <c r="AT9" s="77">
        <f t="shared" si="6"/>
        <v>0</v>
      </c>
      <c r="AU9" s="77">
        <f t="shared" si="7"/>
        <v>1700</v>
      </c>
      <c r="AV9" s="80"/>
      <c r="AW9" s="81"/>
      <c r="AX9" s="81"/>
      <c r="AY9" s="126"/>
      <c r="AZ9" s="126"/>
      <c r="BA9" s="77">
        <f t="shared" si="8"/>
        <v>1700</v>
      </c>
      <c r="BB9" s="299"/>
      <c r="BC9" s="62" t="str">
        <f t="shared" si="9"/>
        <v>正确</v>
      </c>
    </row>
    <row r="10" s="1" customFormat="1" ht="33" customHeight="1" spans="1:55">
      <c r="A10" s="128">
        <f t="shared" si="1"/>
        <v>6</v>
      </c>
      <c r="B10" s="300" t="s">
        <v>698</v>
      </c>
      <c r="C10" s="302" t="s">
        <v>697</v>
      </c>
      <c r="D10" s="315">
        <v>45597</v>
      </c>
      <c r="E10" s="302" t="s">
        <v>78</v>
      </c>
      <c r="F10" s="87">
        <f t="shared" si="2"/>
        <v>30</v>
      </c>
      <c r="G10" s="118" t="s">
        <v>79</v>
      </c>
      <c r="H10" s="119"/>
      <c r="I10" s="119"/>
      <c r="J10" s="119"/>
      <c r="K10" s="119"/>
      <c r="L10" s="119"/>
      <c r="M10" s="119"/>
      <c r="N10" s="119"/>
      <c r="O10" s="120"/>
      <c r="P10" s="119"/>
      <c r="Q10" s="119"/>
      <c r="R10" s="119"/>
      <c r="S10" s="72">
        <f t="shared" si="3"/>
        <v>0</v>
      </c>
      <c r="T10" s="137"/>
      <c r="U10" s="307">
        <v>1700</v>
      </c>
      <c r="V10" s="131">
        <v>1000</v>
      </c>
      <c r="W10" s="132">
        <v>200</v>
      </c>
      <c r="X10" s="132">
        <v>100</v>
      </c>
      <c r="Y10" s="132">
        <v>100</v>
      </c>
      <c r="Z10" s="132">
        <v>100</v>
      </c>
      <c r="AA10" s="132">
        <v>100</v>
      </c>
      <c r="AB10" s="132">
        <v>100</v>
      </c>
      <c r="AC10" s="77">
        <f t="shared" si="4"/>
        <v>0</v>
      </c>
      <c r="AD10" s="125"/>
      <c r="AE10" s="125"/>
      <c r="AF10" s="125"/>
      <c r="AG10" s="125"/>
      <c r="AH10" s="125"/>
      <c r="AI10" s="125"/>
      <c r="AJ10" s="137"/>
      <c r="AK10" s="125"/>
      <c r="AL10" s="125"/>
      <c r="AM10" s="125"/>
      <c r="AN10" s="125"/>
      <c r="AO10" s="125"/>
      <c r="AP10" s="125"/>
      <c r="AQ10" s="125"/>
      <c r="AR10" s="125"/>
      <c r="AS10" s="79">
        <f t="shared" si="5"/>
        <v>0</v>
      </c>
      <c r="AT10" s="77">
        <f t="shared" si="6"/>
        <v>0</v>
      </c>
      <c r="AU10" s="77">
        <f t="shared" si="7"/>
        <v>1700</v>
      </c>
      <c r="AV10" s="80"/>
      <c r="AW10" s="81"/>
      <c r="AX10" s="81"/>
      <c r="AY10" s="126"/>
      <c r="AZ10" s="126"/>
      <c r="BA10" s="77">
        <f t="shared" si="8"/>
        <v>1700</v>
      </c>
      <c r="BB10" s="134"/>
      <c r="BC10" s="62" t="str">
        <f t="shared" si="9"/>
        <v>正确</v>
      </c>
    </row>
    <row r="11" s="1" customFormat="1" ht="33" customHeight="1" spans="1:55">
      <c r="A11" s="128">
        <f t="shared" si="1"/>
        <v>7</v>
      </c>
      <c r="B11" s="300" t="s">
        <v>699</v>
      </c>
      <c r="C11" s="302" t="s">
        <v>697</v>
      </c>
      <c r="D11" s="315">
        <v>45597</v>
      </c>
      <c r="E11" s="302" t="s">
        <v>78</v>
      </c>
      <c r="F11" s="87">
        <f t="shared" si="2"/>
        <v>30</v>
      </c>
      <c r="G11" s="118" t="s">
        <v>79</v>
      </c>
      <c r="H11" s="119"/>
      <c r="I11" s="119"/>
      <c r="J11" s="119"/>
      <c r="K11" s="119"/>
      <c r="L11" s="119"/>
      <c r="M11" s="119"/>
      <c r="N11" s="119"/>
      <c r="O11" s="120"/>
      <c r="P11" s="119"/>
      <c r="Q11" s="119"/>
      <c r="R11" s="119"/>
      <c r="S11" s="72">
        <f t="shared" si="3"/>
        <v>0</v>
      </c>
      <c r="T11" s="137"/>
      <c r="U11" s="307">
        <v>1700</v>
      </c>
      <c r="V11" s="131">
        <v>1000</v>
      </c>
      <c r="W11" s="132">
        <v>200</v>
      </c>
      <c r="X11" s="132">
        <v>200</v>
      </c>
      <c r="Y11" s="132">
        <v>100</v>
      </c>
      <c r="Z11" s="132">
        <v>0</v>
      </c>
      <c r="AA11" s="132">
        <v>100</v>
      </c>
      <c r="AB11" s="132">
        <v>100</v>
      </c>
      <c r="AC11" s="77">
        <f t="shared" si="4"/>
        <v>0</v>
      </c>
      <c r="AD11" s="125"/>
      <c r="AE11" s="125"/>
      <c r="AF11" s="125"/>
      <c r="AG11" s="125"/>
      <c r="AH11" s="125"/>
      <c r="AI11" s="125"/>
      <c r="AJ11" s="137"/>
      <c r="AK11" s="125"/>
      <c r="AL11" s="125"/>
      <c r="AM11" s="125"/>
      <c r="AN11" s="125"/>
      <c r="AO11" s="125"/>
      <c r="AP11" s="125"/>
      <c r="AQ11" s="125"/>
      <c r="AR11" s="125"/>
      <c r="AS11" s="79">
        <f t="shared" si="5"/>
        <v>0</v>
      </c>
      <c r="AT11" s="77">
        <f t="shared" si="6"/>
        <v>0</v>
      </c>
      <c r="AU11" s="77">
        <f t="shared" si="7"/>
        <v>1700</v>
      </c>
      <c r="AV11" s="80"/>
      <c r="AW11" s="81"/>
      <c r="AX11" s="81"/>
      <c r="AY11" s="126"/>
      <c r="AZ11" s="126"/>
      <c r="BA11" s="77">
        <f t="shared" si="8"/>
        <v>1700</v>
      </c>
      <c r="BB11" s="134"/>
      <c r="BC11" s="62" t="str">
        <f t="shared" si="9"/>
        <v>正确</v>
      </c>
    </row>
    <row r="12" s="1" customFormat="1" ht="33" customHeight="1" spans="1:55">
      <c r="A12" s="128">
        <f t="shared" si="1"/>
        <v>8</v>
      </c>
      <c r="B12" s="316" t="s">
        <v>700</v>
      </c>
      <c r="C12" s="116" t="s">
        <v>407</v>
      </c>
      <c r="D12" s="315">
        <v>45597</v>
      </c>
      <c r="E12" s="317" t="s">
        <v>104</v>
      </c>
      <c r="F12" s="87">
        <f t="shared" si="2"/>
        <v>30</v>
      </c>
      <c r="G12" s="118" t="s">
        <v>79</v>
      </c>
      <c r="H12" s="119"/>
      <c r="I12" s="119"/>
      <c r="J12" s="119">
        <v>17</v>
      </c>
      <c r="K12" s="119"/>
      <c r="L12" s="119"/>
      <c r="M12" s="119"/>
      <c r="N12" s="119"/>
      <c r="O12" s="120"/>
      <c r="P12" s="119"/>
      <c r="Q12" s="119"/>
      <c r="R12" s="119"/>
      <c r="S12" s="72">
        <f t="shared" si="3"/>
        <v>0</v>
      </c>
      <c r="T12" s="129" t="s">
        <v>701</v>
      </c>
      <c r="U12" s="307">
        <v>1400</v>
      </c>
      <c r="V12" s="131">
        <v>500</v>
      </c>
      <c r="W12" s="131">
        <v>100</v>
      </c>
      <c r="X12" s="131">
        <v>100</v>
      </c>
      <c r="Y12" s="131">
        <v>200</v>
      </c>
      <c r="Z12" s="131">
        <v>100</v>
      </c>
      <c r="AA12" s="131">
        <v>200</v>
      </c>
      <c r="AB12" s="131">
        <v>200</v>
      </c>
      <c r="AC12" s="77">
        <f t="shared" si="4"/>
        <v>0</v>
      </c>
      <c r="AD12" s="125"/>
      <c r="AE12" s="125"/>
      <c r="AF12" s="125"/>
      <c r="AG12" s="125"/>
      <c r="AH12" s="125"/>
      <c r="AI12" s="125">
        <f>100*2</f>
        <v>200</v>
      </c>
      <c r="AJ12" s="137"/>
      <c r="AK12" s="125"/>
      <c r="AL12" s="125"/>
      <c r="AM12" s="125"/>
      <c r="AN12" s="125"/>
      <c r="AO12" s="125"/>
      <c r="AP12" s="125"/>
      <c r="AQ12" s="125"/>
      <c r="AR12" s="125"/>
      <c r="AS12" s="79">
        <f t="shared" si="5"/>
        <v>0</v>
      </c>
      <c r="AT12" s="77">
        <f t="shared" si="6"/>
        <v>793.333333333333</v>
      </c>
      <c r="AU12" s="77">
        <f t="shared" si="7"/>
        <v>806.67</v>
      </c>
      <c r="AV12" s="80"/>
      <c r="AW12" s="81"/>
      <c r="AX12" s="81"/>
      <c r="AY12" s="126"/>
      <c r="AZ12" s="126"/>
      <c r="BA12" s="77">
        <f t="shared" si="8"/>
        <v>806.67</v>
      </c>
      <c r="BB12" s="299" t="s">
        <v>702</v>
      </c>
      <c r="BC12" s="62" t="str">
        <f t="shared" si="9"/>
        <v>正确</v>
      </c>
    </row>
    <row r="13" s="1" customFormat="1" ht="33" customHeight="1" spans="1:55">
      <c r="A13" s="128">
        <f t="shared" si="1"/>
        <v>9</v>
      </c>
      <c r="B13" s="300" t="s">
        <v>703</v>
      </c>
      <c r="C13" s="116" t="s">
        <v>407</v>
      </c>
      <c r="D13" s="315">
        <v>45597</v>
      </c>
      <c r="E13" s="302" t="s">
        <v>78</v>
      </c>
      <c r="F13" s="87">
        <f t="shared" si="2"/>
        <v>30</v>
      </c>
      <c r="G13" s="118" t="s">
        <v>79</v>
      </c>
      <c r="H13" s="119"/>
      <c r="I13" s="119"/>
      <c r="J13" s="119"/>
      <c r="K13" s="119"/>
      <c r="L13" s="119">
        <v>4</v>
      </c>
      <c r="M13" s="119"/>
      <c r="N13" s="119"/>
      <c r="O13" s="120"/>
      <c r="P13" s="119"/>
      <c r="Q13" s="119"/>
      <c r="R13" s="119"/>
      <c r="S13" s="72">
        <f t="shared" si="3"/>
        <v>0</v>
      </c>
      <c r="T13" s="299" t="s">
        <v>704</v>
      </c>
      <c r="U13" s="307">
        <v>1700</v>
      </c>
      <c r="V13" s="131">
        <v>1000</v>
      </c>
      <c r="W13" s="132">
        <v>200</v>
      </c>
      <c r="X13" s="132">
        <v>200</v>
      </c>
      <c r="Y13" s="132">
        <v>100</v>
      </c>
      <c r="Z13" s="132">
        <v>0</v>
      </c>
      <c r="AA13" s="132">
        <v>100</v>
      </c>
      <c r="AB13" s="132">
        <v>100</v>
      </c>
      <c r="AC13" s="77">
        <f t="shared" si="4"/>
        <v>0</v>
      </c>
      <c r="AD13" s="125"/>
      <c r="AE13" s="125"/>
      <c r="AF13" s="125"/>
      <c r="AG13" s="125"/>
      <c r="AH13" s="125"/>
      <c r="AI13" s="125"/>
      <c r="AJ13" s="137"/>
      <c r="AK13" s="125"/>
      <c r="AL13" s="125"/>
      <c r="AM13" s="125"/>
      <c r="AN13" s="125"/>
      <c r="AO13" s="125"/>
      <c r="AP13" s="125"/>
      <c r="AQ13" s="125"/>
      <c r="AR13" s="125"/>
      <c r="AS13" s="79">
        <f t="shared" si="5"/>
        <v>0</v>
      </c>
      <c r="AT13" s="77">
        <f t="shared" si="6"/>
        <v>226.666666666667</v>
      </c>
      <c r="AU13" s="77">
        <f t="shared" si="7"/>
        <v>1473.33</v>
      </c>
      <c r="AV13" s="80"/>
      <c r="AW13" s="81"/>
      <c r="AX13" s="81"/>
      <c r="AY13" s="126"/>
      <c r="AZ13" s="126"/>
      <c r="BA13" s="77">
        <f t="shared" si="8"/>
        <v>1473.33</v>
      </c>
      <c r="BB13" s="134"/>
      <c r="BC13" s="62" t="str">
        <f t="shared" si="9"/>
        <v>正确</v>
      </c>
    </row>
    <row r="14" s="1" customFormat="1" ht="31" customHeight="1" spans="1:55">
      <c r="A14" s="128">
        <f t="shared" si="1"/>
        <v>10</v>
      </c>
      <c r="B14" s="300" t="s">
        <v>705</v>
      </c>
      <c r="C14" s="116" t="s">
        <v>407</v>
      </c>
      <c r="D14" s="315">
        <v>45597</v>
      </c>
      <c r="E14" s="302" t="s">
        <v>78</v>
      </c>
      <c r="F14" s="87">
        <f t="shared" si="2"/>
        <v>30</v>
      </c>
      <c r="G14" s="118" t="s">
        <v>79</v>
      </c>
      <c r="H14" s="119"/>
      <c r="I14" s="119"/>
      <c r="J14" s="119"/>
      <c r="K14" s="119"/>
      <c r="L14" s="119"/>
      <c r="M14" s="119"/>
      <c r="N14" s="119"/>
      <c r="O14" s="120"/>
      <c r="P14" s="119"/>
      <c r="Q14" s="119"/>
      <c r="R14" s="119"/>
      <c r="S14" s="72">
        <f t="shared" si="3"/>
        <v>0</v>
      </c>
      <c r="T14" s="134"/>
      <c r="U14" s="307">
        <v>1700</v>
      </c>
      <c r="V14" s="131">
        <v>1000</v>
      </c>
      <c r="W14" s="132">
        <v>200</v>
      </c>
      <c r="X14" s="132">
        <v>200</v>
      </c>
      <c r="Y14" s="132">
        <v>100</v>
      </c>
      <c r="Z14" s="132">
        <v>0</v>
      </c>
      <c r="AA14" s="132">
        <v>100</v>
      </c>
      <c r="AB14" s="132">
        <v>100</v>
      </c>
      <c r="AC14" s="77">
        <f t="shared" si="4"/>
        <v>0</v>
      </c>
      <c r="AD14" s="125"/>
      <c r="AE14" s="125"/>
      <c r="AF14" s="125"/>
      <c r="AG14" s="125"/>
      <c r="AH14" s="125"/>
      <c r="AI14" s="125">
        <f>100*2</f>
        <v>200</v>
      </c>
      <c r="AJ14" s="137"/>
      <c r="AK14" s="125"/>
      <c r="AL14" s="125"/>
      <c r="AM14" s="125"/>
      <c r="AN14" s="125"/>
      <c r="AO14" s="125"/>
      <c r="AP14" s="125"/>
      <c r="AQ14" s="125"/>
      <c r="AR14" s="125"/>
      <c r="AS14" s="79">
        <f t="shared" si="5"/>
        <v>0</v>
      </c>
      <c r="AT14" s="77">
        <f t="shared" si="6"/>
        <v>0</v>
      </c>
      <c r="AU14" s="77">
        <f t="shared" si="7"/>
        <v>1900</v>
      </c>
      <c r="AV14" s="80"/>
      <c r="AW14" s="81"/>
      <c r="AX14" s="81"/>
      <c r="AY14" s="126"/>
      <c r="AZ14" s="126"/>
      <c r="BA14" s="77">
        <f t="shared" si="8"/>
        <v>1900</v>
      </c>
      <c r="BB14" s="299" t="s">
        <v>706</v>
      </c>
      <c r="BC14" s="62" t="str">
        <f t="shared" si="9"/>
        <v>正确</v>
      </c>
    </row>
    <row r="15" s="1" customFormat="1" ht="33" customHeight="1" spans="1:55">
      <c r="A15" s="128">
        <f t="shared" si="1"/>
        <v>11</v>
      </c>
      <c r="B15" s="300" t="s">
        <v>707</v>
      </c>
      <c r="C15" s="116" t="s">
        <v>407</v>
      </c>
      <c r="D15" s="315">
        <v>45597</v>
      </c>
      <c r="E15" s="302" t="s">
        <v>78</v>
      </c>
      <c r="F15" s="87">
        <f t="shared" si="2"/>
        <v>30</v>
      </c>
      <c r="G15" s="118" t="s">
        <v>79</v>
      </c>
      <c r="H15" s="119"/>
      <c r="I15" s="119"/>
      <c r="J15" s="119"/>
      <c r="K15" s="119"/>
      <c r="L15" s="119"/>
      <c r="M15" s="119"/>
      <c r="N15" s="119"/>
      <c r="O15" s="120"/>
      <c r="P15" s="119"/>
      <c r="Q15" s="119"/>
      <c r="R15" s="119"/>
      <c r="S15" s="72">
        <f t="shared" si="3"/>
        <v>0</v>
      </c>
      <c r="T15" s="134"/>
      <c r="U15" s="307">
        <v>1400</v>
      </c>
      <c r="V15" s="131">
        <v>500</v>
      </c>
      <c r="W15" s="131">
        <v>100</v>
      </c>
      <c r="X15" s="131">
        <v>100</v>
      </c>
      <c r="Y15" s="131">
        <v>200</v>
      </c>
      <c r="Z15" s="131">
        <v>100</v>
      </c>
      <c r="AA15" s="131">
        <v>200</v>
      </c>
      <c r="AB15" s="131">
        <v>200</v>
      </c>
      <c r="AC15" s="77">
        <f t="shared" si="4"/>
        <v>0</v>
      </c>
      <c r="AD15" s="125"/>
      <c r="AE15" s="125"/>
      <c r="AF15" s="125"/>
      <c r="AG15" s="125"/>
      <c r="AH15" s="125"/>
      <c r="AI15" s="125"/>
      <c r="AJ15" s="137"/>
      <c r="AK15" s="125"/>
      <c r="AL15" s="125"/>
      <c r="AM15" s="125"/>
      <c r="AN15" s="125"/>
      <c r="AO15" s="125"/>
      <c r="AP15" s="125"/>
      <c r="AQ15" s="125"/>
      <c r="AR15" s="125"/>
      <c r="AS15" s="79">
        <f t="shared" si="5"/>
        <v>0</v>
      </c>
      <c r="AT15" s="77">
        <f t="shared" si="6"/>
        <v>0</v>
      </c>
      <c r="AU15" s="77">
        <f t="shared" si="7"/>
        <v>1400</v>
      </c>
      <c r="AV15" s="80"/>
      <c r="AW15" s="81"/>
      <c r="AX15" s="81"/>
      <c r="AY15" s="126"/>
      <c r="AZ15" s="126"/>
      <c r="BA15" s="77">
        <f t="shared" si="8"/>
        <v>1400</v>
      </c>
      <c r="BB15" s="134"/>
      <c r="BC15" s="62" t="str">
        <f t="shared" si="9"/>
        <v>正确</v>
      </c>
    </row>
    <row r="16" s="1" customFormat="1" ht="33" customHeight="1" spans="1:55">
      <c r="A16" s="128">
        <f t="shared" si="1"/>
        <v>12</v>
      </c>
      <c r="B16" s="300" t="s">
        <v>708</v>
      </c>
      <c r="C16" s="116" t="s">
        <v>407</v>
      </c>
      <c r="D16" s="315">
        <v>45597</v>
      </c>
      <c r="E16" s="302" t="s">
        <v>78</v>
      </c>
      <c r="F16" s="87">
        <f t="shared" si="2"/>
        <v>30</v>
      </c>
      <c r="G16" s="118" t="s">
        <v>79</v>
      </c>
      <c r="H16" s="119"/>
      <c r="I16" s="119"/>
      <c r="J16" s="119"/>
      <c r="K16" s="119"/>
      <c r="L16" s="119"/>
      <c r="M16" s="119"/>
      <c r="N16" s="119"/>
      <c r="O16" s="120"/>
      <c r="P16" s="119"/>
      <c r="Q16" s="119"/>
      <c r="R16" s="119"/>
      <c r="S16" s="72">
        <f t="shared" si="3"/>
        <v>0</v>
      </c>
      <c r="T16" s="134"/>
      <c r="U16" s="307">
        <v>1400</v>
      </c>
      <c r="V16" s="131">
        <v>500</v>
      </c>
      <c r="W16" s="131">
        <v>100</v>
      </c>
      <c r="X16" s="131">
        <v>100</v>
      </c>
      <c r="Y16" s="131">
        <v>200</v>
      </c>
      <c r="Z16" s="131">
        <v>100</v>
      </c>
      <c r="AA16" s="131">
        <v>200</v>
      </c>
      <c r="AB16" s="131">
        <v>200</v>
      </c>
      <c r="AC16" s="77">
        <f t="shared" si="4"/>
        <v>0</v>
      </c>
      <c r="AD16" s="125"/>
      <c r="AE16" s="125"/>
      <c r="AF16" s="125"/>
      <c r="AG16" s="125"/>
      <c r="AH16" s="125"/>
      <c r="AI16" s="125"/>
      <c r="AJ16" s="137"/>
      <c r="AK16" s="125"/>
      <c r="AL16" s="125"/>
      <c r="AM16" s="125"/>
      <c r="AN16" s="125"/>
      <c r="AO16" s="125"/>
      <c r="AP16" s="125"/>
      <c r="AQ16" s="125"/>
      <c r="AR16" s="125"/>
      <c r="AS16" s="79">
        <f t="shared" si="5"/>
        <v>0</v>
      </c>
      <c r="AT16" s="77">
        <f t="shared" si="6"/>
        <v>0</v>
      </c>
      <c r="AU16" s="77">
        <f t="shared" si="7"/>
        <v>1400</v>
      </c>
      <c r="AV16" s="80"/>
      <c r="AW16" s="81"/>
      <c r="AX16" s="81"/>
      <c r="AY16" s="126"/>
      <c r="AZ16" s="126"/>
      <c r="BA16" s="77">
        <f t="shared" si="8"/>
        <v>1400</v>
      </c>
      <c r="BB16" s="134"/>
      <c r="BC16" s="62" t="str">
        <f t="shared" si="9"/>
        <v>正确</v>
      </c>
    </row>
    <row r="17" s="1" customFormat="1" ht="33" customHeight="1" spans="1:55">
      <c r="A17" s="128">
        <f t="shared" si="1"/>
        <v>13</v>
      </c>
      <c r="B17" s="300" t="s">
        <v>709</v>
      </c>
      <c r="C17" s="116" t="s">
        <v>141</v>
      </c>
      <c r="D17" s="315">
        <v>45621</v>
      </c>
      <c r="E17" s="302" t="s">
        <v>78</v>
      </c>
      <c r="F17" s="87">
        <f t="shared" si="2"/>
        <v>30</v>
      </c>
      <c r="G17" s="118" t="s">
        <v>79</v>
      </c>
      <c r="H17" s="119"/>
      <c r="I17" s="119"/>
      <c r="J17" s="119"/>
      <c r="K17" s="119"/>
      <c r="L17" s="119">
        <v>3</v>
      </c>
      <c r="M17" s="119"/>
      <c r="N17" s="119"/>
      <c r="O17" s="120"/>
      <c r="P17" s="119"/>
      <c r="Q17" s="119"/>
      <c r="R17" s="119"/>
      <c r="S17" s="72">
        <f t="shared" si="3"/>
        <v>0</v>
      </c>
      <c r="T17" s="299" t="s">
        <v>710</v>
      </c>
      <c r="U17" s="318">
        <v>2300</v>
      </c>
      <c r="V17" s="131">
        <v>1400</v>
      </c>
      <c r="W17" s="131">
        <v>300</v>
      </c>
      <c r="X17" s="131">
        <v>100</v>
      </c>
      <c r="Y17" s="131">
        <v>200</v>
      </c>
      <c r="Z17" s="131">
        <v>100</v>
      </c>
      <c r="AA17" s="131">
        <v>100</v>
      </c>
      <c r="AB17" s="131">
        <v>100</v>
      </c>
      <c r="AC17" s="77">
        <f t="shared" si="4"/>
        <v>0</v>
      </c>
      <c r="AD17" s="125"/>
      <c r="AE17" s="125"/>
      <c r="AF17" s="125"/>
      <c r="AG17" s="125"/>
      <c r="AH17" s="125"/>
      <c r="AI17" s="125"/>
      <c r="AJ17" s="137"/>
      <c r="AK17" s="125"/>
      <c r="AL17" s="125"/>
      <c r="AM17" s="125"/>
      <c r="AN17" s="125"/>
      <c r="AO17" s="125"/>
      <c r="AP17" s="125"/>
      <c r="AQ17" s="125"/>
      <c r="AR17" s="125"/>
      <c r="AS17" s="79">
        <f t="shared" si="5"/>
        <v>0</v>
      </c>
      <c r="AT17" s="77">
        <f t="shared" si="6"/>
        <v>230</v>
      </c>
      <c r="AU17" s="77">
        <f t="shared" si="7"/>
        <v>2070</v>
      </c>
      <c r="AV17" s="80"/>
      <c r="AW17" s="81"/>
      <c r="AX17" s="81"/>
      <c r="AY17" s="126"/>
      <c r="AZ17" s="126"/>
      <c r="BA17" s="77">
        <f t="shared" si="8"/>
        <v>2070</v>
      </c>
      <c r="BB17" s="299"/>
      <c r="BC17" s="62" t="str">
        <f t="shared" si="9"/>
        <v>正确</v>
      </c>
    </row>
    <row r="18" s="1" customFormat="1" ht="43" customHeight="1" spans="1:55">
      <c r="A18" s="128">
        <f t="shared" si="1"/>
        <v>14</v>
      </c>
      <c r="B18" s="300" t="s">
        <v>711</v>
      </c>
      <c r="C18" s="116" t="s">
        <v>141</v>
      </c>
      <c r="D18" s="315">
        <v>45618</v>
      </c>
      <c r="E18" s="116" t="s">
        <v>78</v>
      </c>
      <c r="F18" s="87">
        <f t="shared" si="2"/>
        <v>30</v>
      </c>
      <c r="G18" s="118" t="s">
        <v>79</v>
      </c>
      <c r="H18" s="119"/>
      <c r="I18" s="119"/>
      <c r="J18" s="119"/>
      <c r="K18" s="119"/>
      <c r="L18" s="119"/>
      <c r="M18" s="119"/>
      <c r="N18" s="119"/>
      <c r="O18" s="120"/>
      <c r="P18" s="119"/>
      <c r="Q18" s="119"/>
      <c r="R18" s="119"/>
      <c r="S18" s="72">
        <f t="shared" si="3"/>
        <v>0</v>
      </c>
      <c r="T18" s="299"/>
      <c r="U18" s="307">
        <v>2400</v>
      </c>
      <c r="V18" s="131">
        <v>1500</v>
      </c>
      <c r="W18" s="131">
        <v>300</v>
      </c>
      <c r="X18" s="131">
        <v>100</v>
      </c>
      <c r="Y18" s="131">
        <v>200</v>
      </c>
      <c r="Z18" s="131">
        <v>100</v>
      </c>
      <c r="AA18" s="131">
        <v>100</v>
      </c>
      <c r="AB18" s="131">
        <v>100</v>
      </c>
      <c r="AC18" s="77">
        <f t="shared" si="4"/>
        <v>0</v>
      </c>
      <c r="AD18" s="125"/>
      <c r="AE18" s="125"/>
      <c r="AF18" s="125"/>
      <c r="AG18" s="125"/>
      <c r="AH18" s="125"/>
      <c r="AI18" s="125">
        <f>50*3</f>
        <v>150</v>
      </c>
      <c r="AJ18" s="319"/>
      <c r="AK18" s="125"/>
      <c r="AL18" s="125"/>
      <c r="AM18" s="125"/>
      <c r="AN18" s="125"/>
      <c r="AO18" s="125"/>
      <c r="AP18" s="125"/>
      <c r="AQ18" s="125"/>
      <c r="AR18" s="125"/>
      <c r="AS18" s="79">
        <f t="shared" si="5"/>
        <v>0</v>
      </c>
      <c r="AT18" s="77">
        <f t="shared" si="6"/>
        <v>0</v>
      </c>
      <c r="AU18" s="77">
        <f t="shared" si="7"/>
        <v>2550</v>
      </c>
      <c r="AV18" s="80"/>
      <c r="AW18" s="81"/>
      <c r="AX18" s="81"/>
      <c r="AY18" s="126"/>
      <c r="AZ18" s="126"/>
      <c r="BA18" s="77">
        <f t="shared" si="8"/>
        <v>2550</v>
      </c>
      <c r="BB18" s="299" t="s">
        <v>712</v>
      </c>
      <c r="BC18" s="62" t="str">
        <f t="shared" si="9"/>
        <v>正确</v>
      </c>
    </row>
    <row r="19" s="1" customFormat="1" ht="75" customHeight="1" spans="1:55">
      <c r="A19" s="128">
        <f t="shared" si="1"/>
        <v>15</v>
      </c>
      <c r="B19" s="300" t="s">
        <v>713</v>
      </c>
      <c r="C19" s="116" t="s">
        <v>407</v>
      </c>
      <c r="D19" s="315">
        <v>45597</v>
      </c>
      <c r="E19" s="302" t="s">
        <v>78</v>
      </c>
      <c r="F19" s="87">
        <f t="shared" si="2"/>
        <v>30</v>
      </c>
      <c r="G19" s="118" t="s">
        <v>79</v>
      </c>
      <c r="H19" s="119"/>
      <c r="I19" s="119"/>
      <c r="J19" s="119"/>
      <c r="K19" s="119"/>
      <c r="L19" s="119"/>
      <c r="M19" s="119"/>
      <c r="N19" s="119"/>
      <c r="O19" s="120"/>
      <c r="P19" s="119"/>
      <c r="Q19" s="119"/>
      <c r="R19" s="119"/>
      <c r="S19" s="72">
        <f t="shared" si="3"/>
        <v>0</v>
      </c>
      <c r="T19" s="137"/>
      <c r="U19" s="307">
        <v>1400</v>
      </c>
      <c r="V19" s="131">
        <v>500</v>
      </c>
      <c r="W19" s="131">
        <v>100</v>
      </c>
      <c r="X19" s="131">
        <v>100</v>
      </c>
      <c r="Y19" s="131">
        <v>200</v>
      </c>
      <c r="Z19" s="131">
        <v>100</v>
      </c>
      <c r="AA19" s="131">
        <v>200</v>
      </c>
      <c r="AB19" s="131">
        <v>200</v>
      </c>
      <c r="AC19" s="77">
        <f t="shared" si="4"/>
        <v>0</v>
      </c>
      <c r="AD19" s="125"/>
      <c r="AE19" s="125"/>
      <c r="AF19" s="125"/>
      <c r="AG19" s="125"/>
      <c r="AH19" s="125"/>
      <c r="AI19" s="125"/>
      <c r="AJ19" s="137"/>
      <c r="AK19" s="125"/>
      <c r="AL19" s="125"/>
      <c r="AM19" s="125"/>
      <c r="AN19" s="125"/>
      <c r="AO19" s="125"/>
      <c r="AP19" s="125"/>
      <c r="AQ19" s="125"/>
      <c r="AR19" s="125"/>
      <c r="AS19" s="79">
        <f t="shared" si="5"/>
        <v>0</v>
      </c>
      <c r="AT19" s="77">
        <f t="shared" si="6"/>
        <v>0</v>
      </c>
      <c r="AU19" s="77">
        <f t="shared" si="7"/>
        <v>1400</v>
      </c>
      <c r="AV19" s="80"/>
      <c r="AW19" s="81"/>
      <c r="AX19" s="310"/>
      <c r="AY19" s="83"/>
      <c r="AZ19" s="83"/>
      <c r="BA19" s="77">
        <f t="shared" si="8"/>
        <v>1400</v>
      </c>
      <c r="BB19" s="134"/>
      <c r="BC19" s="62" t="str">
        <f t="shared" si="9"/>
        <v>正确</v>
      </c>
    </row>
    <row r="20" s="1" customFormat="1" ht="45" customHeight="1" spans="1:55">
      <c r="A20" s="128">
        <f t="shared" si="1"/>
        <v>16</v>
      </c>
      <c r="B20" s="300" t="s">
        <v>714</v>
      </c>
      <c r="C20" s="116" t="s">
        <v>407</v>
      </c>
      <c r="D20" s="315">
        <v>45597</v>
      </c>
      <c r="E20" s="302" t="s">
        <v>78</v>
      </c>
      <c r="F20" s="87">
        <f t="shared" si="2"/>
        <v>30</v>
      </c>
      <c r="G20" s="118" t="s">
        <v>79</v>
      </c>
      <c r="H20" s="119"/>
      <c r="I20" s="119"/>
      <c r="J20" s="119"/>
      <c r="K20" s="119"/>
      <c r="L20" s="119"/>
      <c r="M20" s="119"/>
      <c r="N20" s="119"/>
      <c r="O20" s="120"/>
      <c r="P20" s="119"/>
      <c r="Q20" s="119"/>
      <c r="R20" s="119"/>
      <c r="S20" s="72">
        <f t="shared" si="3"/>
        <v>0</v>
      </c>
      <c r="T20" s="137"/>
      <c r="U20" s="307">
        <v>1400</v>
      </c>
      <c r="V20" s="131">
        <v>500</v>
      </c>
      <c r="W20" s="131">
        <v>100</v>
      </c>
      <c r="X20" s="131">
        <v>100</v>
      </c>
      <c r="Y20" s="131">
        <v>200</v>
      </c>
      <c r="Z20" s="131">
        <v>100</v>
      </c>
      <c r="AA20" s="131">
        <v>200</v>
      </c>
      <c r="AB20" s="131">
        <v>200</v>
      </c>
      <c r="AC20" s="320">
        <f t="shared" si="4"/>
        <v>0</v>
      </c>
      <c r="AD20" s="125"/>
      <c r="AE20" s="125"/>
      <c r="AF20" s="125"/>
      <c r="AG20" s="125"/>
      <c r="AH20" s="125"/>
      <c r="AI20" s="125"/>
      <c r="AJ20" s="137"/>
      <c r="AK20" s="125"/>
      <c r="AL20" s="125"/>
      <c r="AM20" s="125"/>
      <c r="AN20" s="125"/>
      <c r="AO20" s="125"/>
      <c r="AP20" s="125"/>
      <c r="AQ20" s="125"/>
      <c r="AR20" s="125"/>
      <c r="AS20" s="79">
        <f t="shared" si="5"/>
        <v>0</v>
      </c>
      <c r="AT20" s="77">
        <f t="shared" si="6"/>
        <v>0</v>
      </c>
      <c r="AU20" s="77">
        <f t="shared" si="7"/>
        <v>1400</v>
      </c>
      <c r="AV20" s="80"/>
      <c r="AW20" s="81"/>
      <c r="AX20" s="81"/>
      <c r="AY20" s="126"/>
      <c r="AZ20" s="126"/>
      <c r="BA20" s="77">
        <f t="shared" si="8"/>
        <v>1400</v>
      </c>
      <c r="BB20" s="134"/>
      <c r="BC20" s="62" t="str">
        <f t="shared" si="9"/>
        <v>正确</v>
      </c>
    </row>
    <row r="21" s="1" customFormat="1" ht="33" customHeight="1" spans="1:55">
      <c r="A21" s="128">
        <f t="shared" si="1"/>
        <v>17</v>
      </c>
      <c r="B21" s="300" t="s">
        <v>715</v>
      </c>
      <c r="C21" s="116" t="s">
        <v>141</v>
      </c>
      <c r="D21" s="315">
        <v>45597</v>
      </c>
      <c r="E21" s="302" t="s">
        <v>78</v>
      </c>
      <c r="F21" s="87">
        <f t="shared" si="2"/>
        <v>30</v>
      </c>
      <c r="G21" s="118" t="s">
        <v>79</v>
      </c>
      <c r="H21" s="119"/>
      <c r="I21" s="119"/>
      <c r="J21" s="119"/>
      <c r="K21" s="119"/>
      <c r="L21" s="119"/>
      <c r="M21" s="119"/>
      <c r="N21" s="119"/>
      <c r="O21" s="120"/>
      <c r="P21" s="119"/>
      <c r="Q21" s="119"/>
      <c r="R21" s="119"/>
      <c r="S21" s="72">
        <f t="shared" si="3"/>
        <v>0</v>
      </c>
      <c r="T21" s="134"/>
      <c r="U21" s="307">
        <v>2600</v>
      </c>
      <c r="V21" s="131">
        <v>1500</v>
      </c>
      <c r="W21" s="131">
        <v>300</v>
      </c>
      <c r="X21" s="131">
        <v>300</v>
      </c>
      <c r="Y21" s="131">
        <v>200</v>
      </c>
      <c r="Z21" s="131">
        <v>100</v>
      </c>
      <c r="AA21" s="131">
        <v>100</v>
      </c>
      <c r="AB21" s="131">
        <v>100</v>
      </c>
      <c r="AC21" s="77">
        <f t="shared" si="4"/>
        <v>0</v>
      </c>
      <c r="AD21" s="125"/>
      <c r="AE21" s="125"/>
      <c r="AF21" s="125"/>
      <c r="AG21" s="125"/>
      <c r="AH21" s="125"/>
      <c r="AI21" s="125"/>
      <c r="AJ21" s="137"/>
      <c r="AK21" s="125"/>
      <c r="AL21" s="125"/>
      <c r="AM21" s="125"/>
      <c r="AN21" s="125"/>
      <c r="AO21" s="125"/>
      <c r="AP21" s="125"/>
      <c r="AQ21" s="125"/>
      <c r="AR21" s="125"/>
      <c r="AS21" s="79">
        <f t="shared" si="5"/>
        <v>0</v>
      </c>
      <c r="AT21" s="77">
        <f t="shared" si="6"/>
        <v>0</v>
      </c>
      <c r="AU21" s="77">
        <f t="shared" si="7"/>
        <v>2600</v>
      </c>
      <c r="AV21" s="80"/>
      <c r="AW21" s="81"/>
      <c r="AX21" s="81"/>
      <c r="AY21" s="126"/>
      <c r="AZ21" s="126"/>
      <c r="BA21" s="77">
        <f t="shared" si="8"/>
        <v>2600</v>
      </c>
      <c r="BB21" s="134"/>
      <c r="BC21" s="62" t="str">
        <f t="shared" si="9"/>
        <v>正确</v>
      </c>
    </row>
    <row r="22" s="1" customFormat="1" ht="33" customHeight="1" spans="1:55">
      <c r="A22" s="128">
        <f t="shared" si="1"/>
        <v>18</v>
      </c>
      <c r="B22" s="300" t="s">
        <v>716</v>
      </c>
      <c r="C22" s="116" t="s">
        <v>141</v>
      </c>
      <c r="D22" s="315">
        <v>45605</v>
      </c>
      <c r="E22" s="302" t="s">
        <v>78</v>
      </c>
      <c r="F22" s="87">
        <f t="shared" si="2"/>
        <v>30</v>
      </c>
      <c r="G22" s="118" t="s">
        <v>79</v>
      </c>
      <c r="H22" s="119"/>
      <c r="I22" s="119"/>
      <c r="J22" s="119"/>
      <c r="K22" s="119"/>
      <c r="L22" s="119"/>
      <c r="M22" s="119"/>
      <c r="N22" s="119"/>
      <c r="O22" s="120"/>
      <c r="P22" s="119"/>
      <c r="Q22" s="119"/>
      <c r="R22" s="119"/>
      <c r="S22" s="72">
        <f t="shared" si="3"/>
        <v>0</v>
      </c>
      <c r="T22" s="134"/>
      <c r="U22" s="307">
        <v>2200</v>
      </c>
      <c r="V22" s="131">
        <v>1000</v>
      </c>
      <c r="W22" s="131">
        <v>300</v>
      </c>
      <c r="X22" s="131">
        <v>300</v>
      </c>
      <c r="Y22" s="131">
        <v>200</v>
      </c>
      <c r="Z22" s="131">
        <v>200</v>
      </c>
      <c r="AA22" s="131">
        <v>100</v>
      </c>
      <c r="AB22" s="131">
        <v>100</v>
      </c>
      <c r="AC22" s="77">
        <f t="shared" si="4"/>
        <v>0</v>
      </c>
      <c r="AD22" s="125"/>
      <c r="AE22" s="125"/>
      <c r="AF22" s="125"/>
      <c r="AG22" s="125"/>
      <c r="AH22" s="125"/>
      <c r="AI22" s="125"/>
      <c r="AJ22" s="319"/>
      <c r="AK22" s="125"/>
      <c r="AL22" s="125"/>
      <c r="AM22" s="125"/>
      <c r="AN22" s="125"/>
      <c r="AO22" s="125"/>
      <c r="AP22" s="125"/>
      <c r="AQ22" s="125"/>
      <c r="AR22" s="125"/>
      <c r="AS22" s="79">
        <f t="shared" si="5"/>
        <v>0</v>
      </c>
      <c r="AT22" s="77">
        <f t="shared" si="6"/>
        <v>0</v>
      </c>
      <c r="AU22" s="77">
        <f t="shared" si="7"/>
        <v>2200</v>
      </c>
      <c r="AV22" s="80"/>
      <c r="AW22" s="81"/>
      <c r="AX22" s="81"/>
      <c r="AY22" s="126"/>
      <c r="AZ22" s="126"/>
      <c r="BA22" s="77">
        <f t="shared" si="8"/>
        <v>2200</v>
      </c>
      <c r="BB22" s="321"/>
      <c r="BC22" s="62" t="str">
        <f t="shared" si="9"/>
        <v>正确</v>
      </c>
    </row>
    <row r="23" s="1" customFormat="1" ht="33" customHeight="1" spans="1:55">
      <c r="A23" s="128">
        <f t="shared" si="1"/>
        <v>19</v>
      </c>
      <c r="B23" s="300" t="s">
        <v>717</v>
      </c>
      <c r="C23" s="116" t="s">
        <v>407</v>
      </c>
      <c r="D23" s="315">
        <v>45597</v>
      </c>
      <c r="E23" s="302" t="s">
        <v>78</v>
      </c>
      <c r="F23" s="87">
        <f t="shared" si="2"/>
        <v>30</v>
      </c>
      <c r="G23" s="118" t="s">
        <v>79</v>
      </c>
      <c r="H23" s="119"/>
      <c r="I23" s="119"/>
      <c r="J23" s="119"/>
      <c r="K23" s="119"/>
      <c r="L23" s="119"/>
      <c r="M23" s="119"/>
      <c r="N23" s="119"/>
      <c r="O23" s="120"/>
      <c r="P23" s="119"/>
      <c r="Q23" s="119"/>
      <c r="R23" s="119"/>
      <c r="S23" s="72">
        <f t="shared" si="3"/>
        <v>0</v>
      </c>
      <c r="T23" s="137" t="s">
        <v>718</v>
      </c>
      <c r="U23" s="307">
        <v>1400</v>
      </c>
      <c r="V23" s="131">
        <v>500</v>
      </c>
      <c r="W23" s="131">
        <v>100</v>
      </c>
      <c r="X23" s="131">
        <v>100</v>
      </c>
      <c r="Y23" s="131">
        <v>200</v>
      </c>
      <c r="Z23" s="131">
        <v>100</v>
      </c>
      <c r="AA23" s="131">
        <v>200</v>
      </c>
      <c r="AB23" s="131">
        <v>200</v>
      </c>
      <c r="AC23" s="77">
        <f t="shared" si="4"/>
        <v>0</v>
      </c>
      <c r="AD23" s="125"/>
      <c r="AE23" s="125"/>
      <c r="AF23" s="125"/>
      <c r="AG23" s="125"/>
      <c r="AH23" s="125"/>
      <c r="AI23" s="125"/>
      <c r="AJ23" s="137"/>
      <c r="AK23" s="125"/>
      <c r="AL23" s="125"/>
      <c r="AM23" s="125"/>
      <c r="AN23" s="125"/>
      <c r="AO23" s="125"/>
      <c r="AP23" s="125"/>
      <c r="AQ23" s="125"/>
      <c r="AR23" s="125"/>
      <c r="AS23" s="79">
        <f t="shared" si="5"/>
        <v>0</v>
      </c>
      <c r="AT23" s="77">
        <f t="shared" si="6"/>
        <v>0</v>
      </c>
      <c r="AU23" s="77">
        <f t="shared" si="7"/>
        <v>1400</v>
      </c>
      <c r="AV23" s="80"/>
      <c r="AW23" s="81"/>
      <c r="AX23" s="81"/>
      <c r="AY23" s="126"/>
      <c r="AZ23" s="126"/>
      <c r="BA23" s="77">
        <f t="shared" si="8"/>
        <v>1400</v>
      </c>
      <c r="BB23" s="134"/>
      <c r="BC23" s="62" t="str">
        <f t="shared" si="9"/>
        <v>正确</v>
      </c>
    </row>
    <row r="24" s="1" customFormat="1" ht="38" customHeight="1" spans="1:55">
      <c r="A24" s="128">
        <f t="shared" si="1"/>
        <v>20</v>
      </c>
      <c r="B24" s="300" t="s">
        <v>719</v>
      </c>
      <c r="C24" s="116" t="s">
        <v>141</v>
      </c>
      <c r="D24" s="315">
        <v>45597</v>
      </c>
      <c r="E24" s="302" t="s">
        <v>78</v>
      </c>
      <c r="F24" s="87">
        <f t="shared" si="2"/>
        <v>30</v>
      </c>
      <c r="G24" s="118" t="s">
        <v>79</v>
      </c>
      <c r="H24" s="119"/>
      <c r="I24" s="119"/>
      <c r="J24" s="119"/>
      <c r="K24" s="119"/>
      <c r="L24" s="119"/>
      <c r="M24" s="119"/>
      <c r="N24" s="119"/>
      <c r="O24" s="120"/>
      <c r="P24" s="119"/>
      <c r="Q24" s="119"/>
      <c r="R24" s="119"/>
      <c r="S24" s="72">
        <f t="shared" si="3"/>
        <v>0</v>
      </c>
      <c r="T24" s="134"/>
      <c r="U24" s="307">
        <v>2600</v>
      </c>
      <c r="V24" s="131">
        <v>1500</v>
      </c>
      <c r="W24" s="131">
        <v>300</v>
      </c>
      <c r="X24" s="131">
        <v>300</v>
      </c>
      <c r="Y24" s="131">
        <v>200</v>
      </c>
      <c r="Z24" s="131">
        <v>100</v>
      </c>
      <c r="AA24" s="131">
        <v>100</v>
      </c>
      <c r="AB24" s="131">
        <v>100</v>
      </c>
      <c r="AC24" s="77">
        <f t="shared" si="4"/>
        <v>0</v>
      </c>
      <c r="AD24" s="125"/>
      <c r="AE24" s="125"/>
      <c r="AF24" s="125"/>
      <c r="AG24" s="125"/>
      <c r="AH24" s="125"/>
      <c r="AI24" s="125"/>
      <c r="AJ24" s="137"/>
      <c r="AK24" s="125"/>
      <c r="AL24" s="125"/>
      <c r="AM24" s="125"/>
      <c r="AN24" s="125"/>
      <c r="AO24" s="125"/>
      <c r="AP24" s="125"/>
      <c r="AQ24" s="125"/>
      <c r="AR24" s="125"/>
      <c r="AS24" s="79">
        <f t="shared" si="5"/>
        <v>0</v>
      </c>
      <c r="AT24" s="77">
        <f t="shared" si="6"/>
        <v>0</v>
      </c>
      <c r="AU24" s="77">
        <f t="shared" si="7"/>
        <v>2600</v>
      </c>
      <c r="AV24" s="80"/>
      <c r="AW24" s="81"/>
      <c r="AX24" s="81"/>
      <c r="AY24" s="126"/>
      <c r="AZ24" s="126"/>
      <c r="BA24" s="77">
        <f t="shared" si="8"/>
        <v>2600</v>
      </c>
      <c r="BB24" s="134"/>
      <c r="BC24" s="62" t="str">
        <f t="shared" si="9"/>
        <v>正确</v>
      </c>
    </row>
    <row r="25" s="1" customFormat="1" ht="47" customHeight="1" spans="1:55">
      <c r="A25" s="128">
        <f t="shared" si="1"/>
        <v>21</v>
      </c>
      <c r="B25" s="300" t="s">
        <v>720</v>
      </c>
      <c r="C25" s="116" t="s">
        <v>407</v>
      </c>
      <c r="D25" s="315">
        <v>45597</v>
      </c>
      <c r="E25" s="302" t="s">
        <v>78</v>
      </c>
      <c r="F25" s="87">
        <f t="shared" si="2"/>
        <v>30</v>
      </c>
      <c r="G25" s="118" t="s">
        <v>79</v>
      </c>
      <c r="H25" s="119"/>
      <c r="I25" s="119"/>
      <c r="J25" s="119"/>
      <c r="K25" s="119"/>
      <c r="L25" s="119"/>
      <c r="M25" s="119"/>
      <c r="N25" s="119"/>
      <c r="O25" s="120"/>
      <c r="P25" s="119"/>
      <c r="Q25" s="119"/>
      <c r="R25" s="119"/>
      <c r="S25" s="72">
        <f t="shared" si="3"/>
        <v>0</v>
      </c>
      <c r="T25" s="137"/>
      <c r="U25" s="307">
        <v>1400</v>
      </c>
      <c r="V25" s="131">
        <v>500</v>
      </c>
      <c r="W25" s="131">
        <v>100</v>
      </c>
      <c r="X25" s="131">
        <v>100</v>
      </c>
      <c r="Y25" s="131">
        <v>200</v>
      </c>
      <c r="Z25" s="131">
        <v>100</v>
      </c>
      <c r="AA25" s="131">
        <v>200</v>
      </c>
      <c r="AB25" s="131">
        <v>200</v>
      </c>
      <c r="AC25" s="77">
        <f t="shared" si="4"/>
        <v>0</v>
      </c>
      <c r="AD25" s="125"/>
      <c r="AE25" s="125"/>
      <c r="AF25" s="125"/>
      <c r="AG25" s="125"/>
      <c r="AH25" s="125"/>
      <c r="AI25" s="125"/>
      <c r="AJ25" s="137"/>
      <c r="AK25" s="125"/>
      <c r="AL25" s="125"/>
      <c r="AM25" s="125"/>
      <c r="AN25" s="125"/>
      <c r="AO25" s="125"/>
      <c r="AP25" s="125"/>
      <c r="AQ25" s="125"/>
      <c r="AR25" s="125"/>
      <c r="AS25" s="79">
        <f t="shared" si="5"/>
        <v>0</v>
      </c>
      <c r="AT25" s="77">
        <f t="shared" si="6"/>
        <v>0</v>
      </c>
      <c r="AU25" s="77">
        <f t="shared" si="7"/>
        <v>1400</v>
      </c>
      <c r="AV25" s="80"/>
      <c r="AW25" s="81"/>
      <c r="AX25" s="81"/>
      <c r="AY25" s="126"/>
      <c r="AZ25" s="126"/>
      <c r="BA25" s="77">
        <f t="shared" si="8"/>
        <v>1400</v>
      </c>
      <c r="BB25" s="134"/>
      <c r="BC25" s="62" t="str">
        <f t="shared" si="9"/>
        <v>正确</v>
      </c>
    </row>
    <row r="26" s="1" customFormat="1" ht="33" customHeight="1" spans="1:55">
      <c r="A26" s="128">
        <f t="shared" si="1"/>
        <v>22</v>
      </c>
      <c r="B26" s="300" t="s">
        <v>721</v>
      </c>
      <c r="C26" s="116" t="s">
        <v>407</v>
      </c>
      <c r="D26" s="315">
        <v>45597</v>
      </c>
      <c r="E26" s="302" t="s">
        <v>78</v>
      </c>
      <c r="F26" s="87">
        <f t="shared" si="2"/>
        <v>30</v>
      </c>
      <c r="G26" s="118" t="s">
        <v>79</v>
      </c>
      <c r="H26" s="119"/>
      <c r="I26" s="119"/>
      <c r="J26" s="119"/>
      <c r="K26" s="119"/>
      <c r="L26" s="119"/>
      <c r="M26" s="119"/>
      <c r="N26" s="119"/>
      <c r="O26" s="120"/>
      <c r="P26" s="119"/>
      <c r="Q26" s="119"/>
      <c r="R26" s="119"/>
      <c r="S26" s="72">
        <f t="shared" si="3"/>
        <v>0</v>
      </c>
      <c r="T26" s="137"/>
      <c r="U26" s="307">
        <v>1400</v>
      </c>
      <c r="V26" s="131">
        <v>500</v>
      </c>
      <c r="W26" s="131">
        <v>100</v>
      </c>
      <c r="X26" s="131">
        <v>100</v>
      </c>
      <c r="Y26" s="131">
        <v>200</v>
      </c>
      <c r="Z26" s="131">
        <v>100</v>
      </c>
      <c r="AA26" s="131">
        <v>200</v>
      </c>
      <c r="AB26" s="131">
        <v>200</v>
      </c>
      <c r="AC26" s="77">
        <f t="shared" si="4"/>
        <v>0</v>
      </c>
      <c r="AD26" s="125"/>
      <c r="AE26" s="125"/>
      <c r="AF26" s="125"/>
      <c r="AG26" s="125"/>
      <c r="AH26" s="125"/>
      <c r="AI26" s="125"/>
      <c r="AJ26" s="137"/>
      <c r="AK26" s="125"/>
      <c r="AL26" s="125"/>
      <c r="AM26" s="125"/>
      <c r="AN26" s="125"/>
      <c r="AO26" s="125"/>
      <c r="AP26" s="125"/>
      <c r="AQ26" s="125"/>
      <c r="AR26" s="125"/>
      <c r="AS26" s="79">
        <f t="shared" si="5"/>
        <v>0</v>
      </c>
      <c r="AT26" s="77">
        <f t="shared" si="6"/>
        <v>0</v>
      </c>
      <c r="AU26" s="77">
        <f t="shared" si="7"/>
        <v>1400</v>
      </c>
      <c r="AV26" s="80"/>
      <c r="AW26" s="81"/>
      <c r="AX26" s="81"/>
      <c r="AY26" s="126"/>
      <c r="AZ26" s="126"/>
      <c r="BA26" s="77">
        <f t="shared" si="8"/>
        <v>1400</v>
      </c>
      <c r="BB26" s="134"/>
      <c r="BC26" s="62" t="str">
        <f t="shared" si="9"/>
        <v>正确</v>
      </c>
    </row>
    <row r="27" s="1" customFormat="1" ht="44" customHeight="1" spans="1:55">
      <c r="A27" s="128">
        <f t="shared" si="1"/>
        <v>23</v>
      </c>
      <c r="B27" s="300" t="s">
        <v>722</v>
      </c>
      <c r="C27" s="116" t="s">
        <v>407</v>
      </c>
      <c r="D27" s="315">
        <v>45597</v>
      </c>
      <c r="E27" s="302" t="s">
        <v>78</v>
      </c>
      <c r="F27" s="87">
        <f t="shared" si="2"/>
        <v>30</v>
      </c>
      <c r="G27" s="118" t="s">
        <v>79</v>
      </c>
      <c r="H27" s="119"/>
      <c r="I27" s="119"/>
      <c r="J27" s="119"/>
      <c r="K27" s="119"/>
      <c r="L27" s="119"/>
      <c r="M27" s="119"/>
      <c r="N27" s="119"/>
      <c r="O27" s="120"/>
      <c r="P27" s="119"/>
      <c r="Q27" s="119"/>
      <c r="R27" s="119"/>
      <c r="S27" s="72">
        <f t="shared" si="3"/>
        <v>0</v>
      </c>
      <c r="T27" s="137"/>
      <c r="U27" s="307">
        <v>1400</v>
      </c>
      <c r="V27" s="131">
        <v>500</v>
      </c>
      <c r="W27" s="131">
        <v>100</v>
      </c>
      <c r="X27" s="131">
        <v>100</v>
      </c>
      <c r="Y27" s="131">
        <v>200</v>
      </c>
      <c r="Z27" s="131">
        <v>100</v>
      </c>
      <c r="AA27" s="131">
        <v>200</v>
      </c>
      <c r="AB27" s="131">
        <v>200</v>
      </c>
      <c r="AC27" s="77">
        <f t="shared" si="4"/>
        <v>0</v>
      </c>
      <c r="AD27" s="125"/>
      <c r="AE27" s="125"/>
      <c r="AF27" s="125"/>
      <c r="AG27" s="125"/>
      <c r="AH27" s="125"/>
      <c r="AI27" s="125"/>
      <c r="AJ27" s="137"/>
      <c r="AK27" s="125"/>
      <c r="AL27" s="125"/>
      <c r="AM27" s="125"/>
      <c r="AN27" s="125"/>
      <c r="AO27" s="125"/>
      <c r="AP27" s="125"/>
      <c r="AQ27" s="125"/>
      <c r="AR27" s="125"/>
      <c r="AS27" s="79">
        <f t="shared" si="5"/>
        <v>0</v>
      </c>
      <c r="AT27" s="77">
        <f t="shared" si="6"/>
        <v>0</v>
      </c>
      <c r="AU27" s="77">
        <f t="shared" si="7"/>
        <v>1400</v>
      </c>
      <c r="AV27" s="80"/>
      <c r="AW27" s="81"/>
      <c r="AX27" s="81"/>
      <c r="AY27" s="126"/>
      <c r="AZ27" s="126"/>
      <c r="BA27" s="77">
        <f t="shared" si="8"/>
        <v>1400</v>
      </c>
      <c r="BB27" s="134"/>
      <c r="BC27" s="62" t="str">
        <f t="shared" si="9"/>
        <v>正确</v>
      </c>
    </row>
    <row r="28" s="1" customFormat="1" ht="33" customHeight="1" spans="1:55">
      <c r="A28" s="128">
        <f t="shared" si="1"/>
        <v>24</v>
      </c>
      <c r="B28" s="300" t="s">
        <v>723</v>
      </c>
      <c r="C28" s="116" t="s">
        <v>407</v>
      </c>
      <c r="D28" s="315">
        <v>45597</v>
      </c>
      <c r="E28" s="302" t="s">
        <v>78</v>
      </c>
      <c r="F28" s="87">
        <f t="shared" si="2"/>
        <v>30</v>
      </c>
      <c r="G28" s="118" t="s">
        <v>79</v>
      </c>
      <c r="H28" s="119"/>
      <c r="I28" s="119"/>
      <c r="J28" s="119"/>
      <c r="K28" s="119"/>
      <c r="L28" s="119"/>
      <c r="M28" s="119"/>
      <c r="N28" s="119"/>
      <c r="O28" s="120"/>
      <c r="P28" s="119"/>
      <c r="Q28" s="119"/>
      <c r="R28" s="119"/>
      <c r="S28" s="72">
        <f t="shared" si="3"/>
        <v>0</v>
      </c>
      <c r="T28" s="137"/>
      <c r="U28" s="307">
        <v>1400</v>
      </c>
      <c r="V28" s="131">
        <v>500</v>
      </c>
      <c r="W28" s="131">
        <v>100</v>
      </c>
      <c r="X28" s="131">
        <v>100</v>
      </c>
      <c r="Y28" s="131">
        <v>200</v>
      </c>
      <c r="Z28" s="131">
        <v>100</v>
      </c>
      <c r="AA28" s="131">
        <v>200</v>
      </c>
      <c r="AB28" s="131">
        <v>200</v>
      </c>
      <c r="AC28" s="77">
        <f t="shared" si="4"/>
        <v>0</v>
      </c>
      <c r="AD28" s="125"/>
      <c r="AE28" s="125"/>
      <c r="AF28" s="125"/>
      <c r="AG28" s="125"/>
      <c r="AH28" s="125"/>
      <c r="AI28" s="125"/>
      <c r="AJ28" s="137"/>
      <c r="AK28" s="125"/>
      <c r="AL28" s="125"/>
      <c r="AM28" s="125"/>
      <c r="AN28" s="125"/>
      <c r="AO28" s="125"/>
      <c r="AP28" s="125"/>
      <c r="AQ28" s="125"/>
      <c r="AR28" s="125"/>
      <c r="AS28" s="79">
        <f t="shared" si="5"/>
        <v>0</v>
      </c>
      <c r="AT28" s="77">
        <f t="shared" si="6"/>
        <v>0</v>
      </c>
      <c r="AU28" s="77">
        <f t="shared" si="7"/>
        <v>1400</v>
      </c>
      <c r="AV28" s="80"/>
      <c r="AW28" s="81"/>
      <c r="AX28" s="81"/>
      <c r="AY28" s="126"/>
      <c r="AZ28" s="126"/>
      <c r="BA28" s="77">
        <f t="shared" si="8"/>
        <v>1400</v>
      </c>
      <c r="BB28" s="134"/>
      <c r="BC28" s="62" t="str">
        <f t="shared" si="9"/>
        <v>正确</v>
      </c>
    </row>
    <row r="29" s="1" customFormat="1" ht="33" customHeight="1" spans="1:55">
      <c r="A29" s="128">
        <f t="shared" si="1"/>
        <v>25</v>
      </c>
      <c r="B29" s="300" t="s">
        <v>724</v>
      </c>
      <c r="C29" s="116" t="s">
        <v>407</v>
      </c>
      <c r="D29" s="315">
        <v>45597</v>
      </c>
      <c r="E29" s="302" t="s">
        <v>78</v>
      </c>
      <c r="F29" s="87">
        <f t="shared" si="2"/>
        <v>30</v>
      </c>
      <c r="G29" s="118" t="s">
        <v>79</v>
      </c>
      <c r="H29" s="119"/>
      <c r="I29" s="119"/>
      <c r="J29" s="119"/>
      <c r="K29" s="119"/>
      <c r="L29" s="119"/>
      <c r="M29" s="119"/>
      <c r="N29" s="119"/>
      <c r="O29" s="120"/>
      <c r="P29" s="119"/>
      <c r="Q29" s="119"/>
      <c r="R29" s="119"/>
      <c r="S29" s="72">
        <f t="shared" si="3"/>
        <v>0</v>
      </c>
      <c r="T29" s="137"/>
      <c r="U29" s="307">
        <v>1400</v>
      </c>
      <c r="V29" s="131">
        <v>500</v>
      </c>
      <c r="W29" s="131">
        <v>100</v>
      </c>
      <c r="X29" s="131">
        <v>100</v>
      </c>
      <c r="Y29" s="131">
        <v>200</v>
      </c>
      <c r="Z29" s="131">
        <v>100</v>
      </c>
      <c r="AA29" s="131">
        <v>200</v>
      </c>
      <c r="AB29" s="131">
        <v>200</v>
      </c>
      <c r="AC29" s="77">
        <f t="shared" si="4"/>
        <v>0</v>
      </c>
      <c r="AD29" s="125"/>
      <c r="AE29" s="125"/>
      <c r="AF29" s="125"/>
      <c r="AG29" s="125"/>
      <c r="AH29" s="125"/>
      <c r="AI29" s="125"/>
      <c r="AJ29" s="137"/>
      <c r="AK29" s="125"/>
      <c r="AL29" s="125"/>
      <c r="AM29" s="125"/>
      <c r="AN29" s="125"/>
      <c r="AO29" s="125"/>
      <c r="AP29" s="125"/>
      <c r="AQ29" s="125"/>
      <c r="AR29" s="125"/>
      <c r="AS29" s="79">
        <f t="shared" si="5"/>
        <v>0</v>
      </c>
      <c r="AT29" s="77">
        <f t="shared" si="6"/>
        <v>0</v>
      </c>
      <c r="AU29" s="77">
        <f t="shared" si="7"/>
        <v>1400</v>
      </c>
      <c r="AV29" s="80"/>
      <c r="AW29" s="81"/>
      <c r="AX29" s="81"/>
      <c r="AY29" s="126"/>
      <c r="AZ29" s="126"/>
      <c r="BA29" s="77">
        <f t="shared" si="8"/>
        <v>1400</v>
      </c>
      <c r="BB29" s="134"/>
      <c r="BC29" s="62" t="str">
        <f t="shared" si="9"/>
        <v>正确</v>
      </c>
    </row>
    <row r="30" s="1" customFormat="1" ht="33" customHeight="1" spans="1:55">
      <c r="A30" s="128">
        <f t="shared" si="1"/>
        <v>26</v>
      </c>
      <c r="B30" s="300" t="s">
        <v>725</v>
      </c>
      <c r="C30" s="116" t="s">
        <v>407</v>
      </c>
      <c r="D30" s="315">
        <v>45597</v>
      </c>
      <c r="E30" s="302" t="s">
        <v>78</v>
      </c>
      <c r="F30" s="87">
        <f t="shared" si="2"/>
        <v>30</v>
      </c>
      <c r="G30" s="118" t="s">
        <v>79</v>
      </c>
      <c r="H30" s="119"/>
      <c r="I30" s="119"/>
      <c r="J30" s="119"/>
      <c r="K30" s="119"/>
      <c r="L30" s="119"/>
      <c r="M30" s="119"/>
      <c r="N30" s="119"/>
      <c r="O30" s="120"/>
      <c r="P30" s="119"/>
      <c r="Q30" s="119"/>
      <c r="R30" s="119"/>
      <c r="S30" s="72">
        <f t="shared" si="3"/>
        <v>0</v>
      </c>
      <c r="T30" s="137"/>
      <c r="U30" s="307">
        <v>1400</v>
      </c>
      <c r="V30" s="131">
        <v>500</v>
      </c>
      <c r="W30" s="131">
        <v>100</v>
      </c>
      <c r="X30" s="131">
        <v>100</v>
      </c>
      <c r="Y30" s="131">
        <v>200</v>
      </c>
      <c r="Z30" s="131">
        <v>100</v>
      </c>
      <c r="AA30" s="131">
        <v>200</v>
      </c>
      <c r="AB30" s="131">
        <v>200</v>
      </c>
      <c r="AC30" s="77">
        <f t="shared" si="4"/>
        <v>0</v>
      </c>
      <c r="AD30" s="125"/>
      <c r="AE30" s="125"/>
      <c r="AF30" s="125"/>
      <c r="AG30" s="125"/>
      <c r="AH30" s="125"/>
      <c r="AI30" s="125"/>
      <c r="AJ30" s="137"/>
      <c r="AK30" s="125"/>
      <c r="AL30" s="125"/>
      <c r="AM30" s="125"/>
      <c r="AN30" s="125"/>
      <c r="AO30" s="125"/>
      <c r="AP30" s="125"/>
      <c r="AQ30" s="125"/>
      <c r="AR30" s="125"/>
      <c r="AS30" s="79">
        <f t="shared" si="5"/>
        <v>0</v>
      </c>
      <c r="AT30" s="77">
        <f t="shared" si="6"/>
        <v>0</v>
      </c>
      <c r="AU30" s="77">
        <f t="shared" si="7"/>
        <v>1400</v>
      </c>
      <c r="AV30" s="80"/>
      <c r="AW30" s="81"/>
      <c r="AX30" s="81"/>
      <c r="AY30" s="126"/>
      <c r="AZ30" s="126"/>
      <c r="BA30" s="77">
        <f t="shared" si="8"/>
        <v>1400</v>
      </c>
      <c r="BB30" s="134"/>
      <c r="BC30" s="62" t="str">
        <f t="shared" si="9"/>
        <v>正确</v>
      </c>
    </row>
    <row r="31" s="1" customFormat="1" ht="33" customHeight="1" spans="1:55">
      <c r="A31" s="128">
        <f t="shared" si="1"/>
        <v>27</v>
      </c>
      <c r="B31" s="300" t="s">
        <v>726</v>
      </c>
      <c r="C31" s="116" t="s">
        <v>407</v>
      </c>
      <c r="D31" s="315">
        <v>45597</v>
      </c>
      <c r="E31" s="302" t="s">
        <v>78</v>
      </c>
      <c r="F31" s="87">
        <f t="shared" si="2"/>
        <v>30</v>
      </c>
      <c r="G31" s="118" t="s">
        <v>79</v>
      </c>
      <c r="H31" s="119"/>
      <c r="I31" s="119"/>
      <c r="J31" s="119"/>
      <c r="K31" s="119"/>
      <c r="L31" s="119"/>
      <c r="M31" s="119"/>
      <c r="N31" s="119"/>
      <c r="O31" s="120"/>
      <c r="P31" s="119"/>
      <c r="Q31" s="119"/>
      <c r="R31" s="119"/>
      <c r="S31" s="72">
        <f t="shared" si="3"/>
        <v>0</v>
      </c>
      <c r="T31" s="137"/>
      <c r="U31" s="307">
        <v>1400</v>
      </c>
      <c r="V31" s="131">
        <v>500</v>
      </c>
      <c r="W31" s="131">
        <v>100</v>
      </c>
      <c r="X31" s="131">
        <v>100</v>
      </c>
      <c r="Y31" s="131">
        <v>200</v>
      </c>
      <c r="Z31" s="131">
        <v>100</v>
      </c>
      <c r="AA31" s="131">
        <v>200</v>
      </c>
      <c r="AB31" s="131">
        <v>200</v>
      </c>
      <c r="AC31" s="77">
        <f t="shared" si="4"/>
        <v>0</v>
      </c>
      <c r="AD31" s="125"/>
      <c r="AE31" s="125"/>
      <c r="AF31" s="125"/>
      <c r="AG31" s="125"/>
      <c r="AH31" s="125"/>
      <c r="AI31" s="125"/>
      <c r="AJ31" s="137"/>
      <c r="AK31" s="125"/>
      <c r="AL31" s="125"/>
      <c r="AM31" s="125"/>
      <c r="AN31" s="125"/>
      <c r="AO31" s="125"/>
      <c r="AP31" s="125"/>
      <c r="AQ31" s="125"/>
      <c r="AR31" s="125"/>
      <c r="AS31" s="79">
        <f t="shared" si="5"/>
        <v>0</v>
      </c>
      <c r="AT31" s="77">
        <f t="shared" si="6"/>
        <v>0</v>
      </c>
      <c r="AU31" s="77">
        <f t="shared" si="7"/>
        <v>1400</v>
      </c>
      <c r="AV31" s="80"/>
      <c r="AW31" s="81"/>
      <c r="AX31" s="81"/>
      <c r="AY31" s="126"/>
      <c r="AZ31" s="126"/>
      <c r="BA31" s="77">
        <f t="shared" si="8"/>
        <v>1400</v>
      </c>
      <c r="BB31" s="134"/>
      <c r="BC31" s="62" t="str">
        <f t="shared" si="9"/>
        <v>正确</v>
      </c>
    </row>
    <row r="32" s="1" customFormat="1" ht="33" customHeight="1" spans="1:55">
      <c r="A32" s="128">
        <f t="shared" si="1"/>
        <v>28</v>
      </c>
      <c r="B32" s="300" t="s">
        <v>727</v>
      </c>
      <c r="C32" s="116" t="s">
        <v>141</v>
      </c>
      <c r="D32" s="315">
        <v>45597</v>
      </c>
      <c r="E32" s="302" t="s">
        <v>78</v>
      </c>
      <c r="F32" s="87">
        <f t="shared" si="2"/>
        <v>30</v>
      </c>
      <c r="G32" s="118" t="s">
        <v>79</v>
      </c>
      <c r="H32" s="119"/>
      <c r="I32" s="119"/>
      <c r="J32" s="119"/>
      <c r="K32" s="119"/>
      <c r="L32" s="119"/>
      <c r="M32" s="119"/>
      <c r="N32" s="119"/>
      <c r="O32" s="120"/>
      <c r="P32" s="119"/>
      <c r="Q32" s="119"/>
      <c r="R32" s="119"/>
      <c r="S32" s="72">
        <f t="shared" si="3"/>
        <v>0</v>
      </c>
      <c r="T32" s="134"/>
      <c r="U32" s="307">
        <v>2600</v>
      </c>
      <c r="V32" s="131">
        <v>1500</v>
      </c>
      <c r="W32" s="131">
        <v>300</v>
      </c>
      <c r="X32" s="131">
        <v>300</v>
      </c>
      <c r="Y32" s="131">
        <v>200</v>
      </c>
      <c r="Z32" s="131">
        <v>100</v>
      </c>
      <c r="AA32" s="131">
        <v>100</v>
      </c>
      <c r="AB32" s="131">
        <v>100</v>
      </c>
      <c r="AC32" s="77">
        <f t="shared" si="4"/>
        <v>0</v>
      </c>
      <c r="AD32" s="125"/>
      <c r="AE32" s="125"/>
      <c r="AF32" s="125"/>
      <c r="AG32" s="125"/>
      <c r="AH32" s="125"/>
      <c r="AI32" s="125"/>
      <c r="AJ32" s="137"/>
      <c r="AK32" s="125"/>
      <c r="AL32" s="125"/>
      <c r="AM32" s="125"/>
      <c r="AN32" s="125"/>
      <c r="AO32" s="125"/>
      <c r="AP32" s="125"/>
      <c r="AQ32" s="125"/>
      <c r="AR32" s="125"/>
      <c r="AS32" s="79">
        <f t="shared" si="5"/>
        <v>0</v>
      </c>
      <c r="AT32" s="77">
        <f t="shared" si="6"/>
        <v>0</v>
      </c>
      <c r="AU32" s="77">
        <f t="shared" si="7"/>
        <v>2600</v>
      </c>
      <c r="AV32" s="80"/>
      <c r="AW32" s="81"/>
      <c r="AX32" s="81"/>
      <c r="AY32" s="126"/>
      <c r="AZ32" s="126"/>
      <c r="BA32" s="77">
        <f t="shared" si="8"/>
        <v>2600</v>
      </c>
      <c r="BB32" s="134"/>
      <c r="BC32" s="62" t="str">
        <f t="shared" si="9"/>
        <v>正确</v>
      </c>
    </row>
    <row r="33" s="1" customFormat="1" ht="36" customHeight="1" spans="1:55">
      <c r="A33" s="128">
        <f t="shared" si="1"/>
        <v>29</v>
      </c>
      <c r="B33" s="322" t="s">
        <v>728</v>
      </c>
      <c r="C33" s="116" t="s">
        <v>407</v>
      </c>
      <c r="D33" s="315">
        <v>45597</v>
      </c>
      <c r="E33" s="116" t="s">
        <v>78</v>
      </c>
      <c r="F33" s="87">
        <f t="shared" si="2"/>
        <v>30</v>
      </c>
      <c r="G33" s="118" t="s">
        <v>79</v>
      </c>
      <c r="H33" s="119"/>
      <c r="I33" s="119"/>
      <c r="J33" s="119"/>
      <c r="K33" s="119"/>
      <c r="L33" s="119"/>
      <c r="M33" s="119"/>
      <c r="N33" s="119"/>
      <c r="O33" s="120"/>
      <c r="P33" s="119"/>
      <c r="Q33" s="119"/>
      <c r="R33" s="119"/>
      <c r="S33" s="72">
        <f t="shared" si="3"/>
        <v>0</v>
      </c>
      <c r="T33" s="137"/>
      <c r="U33" s="318">
        <v>1400</v>
      </c>
      <c r="V33" s="131">
        <v>500</v>
      </c>
      <c r="W33" s="131">
        <v>100</v>
      </c>
      <c r="X33" s="131">
        <v>100</v>
      </c>
      <c r="Y33" s="131">
        <v>200</v>
      </c>
      <c r="Z33" s="131">
        <v>100</v>
      </c>
      <c r="AA33" s="131">
        <v>200</v>
      </c>
      <c r="AB33" s="131">
        <v>200</v>
      </c>
      <c r="AC33" s="77">
        <f t="shared" si="4"/>
        <v>0</v>
      </c>
      <c r="AD33" s="125"/>
      <c r="AE33" s="125"/>
      <c r="AF33" s="125"/>
      <c r="AG33" s="125"/>
      <c r="AH33" s="125"/>
      <c r="AI33" s="125"/>
      <c r="AJ33" s="137"/>
      <c r="AK33" s="125"/>
      <c r="AL33" s="125"/>
      <c r="AM33" s="125"/>
      <c r="AN33" s="125"/>
      <c r="AO33" s="125"/>
      <c r="AP33" s="125"/>
      <c r="AQ33" s="125"/>
      <c r="AR33" s="125"/>
      <c r="AS33" s="79">
        <f t="shared" si="5"/>
        <v>0</v>
      </c>
      <c r="AT33" s="77">
        <f t="shared" si="6"/>
        <v>0</v>
      </c>
      <c r="AU33" s="77">
        <f t="shared" si="7"/>
        <v>1400</v>
      </c>
      <c r="AV33" s="80"/>
      <c r="AW33" s="81"/>
      <c r="AX33" s="81"/>
      <c r="AY33" s="126"/>
      <c r="AZ33" s="126"/>
      <c r="BA33" s="77">
        <f t="shared" si="8"/>
        <v>1400</v>
      </c>
      <c r="BB33" s="134"/>
      <c r="BC33" s="62" t="str">
        <f t="shared" si="9"/>
        <v>正确</v>
      </c>
    </row>
    <row r="34" s="1" customFormat="1" ht="33" customHeight="1" spans="1:55">
      <c r="A34" s="128">
        <f t="shared" si="1"/>
        <v>30</v>
      </c>
      <c r="B34" s="322" t="s">
        <v>729</v>
      </c>
      <c r="C34" s="116" t="s">
        <v>407</v>
      </c>
      <c r="D34" s="315">
        <v>45597</v>
      </c>
      <c r="E34" s="302" t="s">
        <v>78</v>
      </c>
      <c r="F34" s="87">
        <f t="shared" si="2"/>
        <v>30</v>
      </c>
      <c r="G34" s="118" t="s">
        <v>79</v>
      </c>
      <c r="H34" s="119"/>
      <c r="I34" s="119"/>
      <c r="J34" s="119"/>
      <c r="K34" s="119"/>
      <c r="L34" s="119"/>
      <c r="M34" s="119"/>
      <c r="N34" s="119"/>
      <c r="O34" s="120"/>
      <c r="P34" s="119"/>
      <c r="Q34" s="119"/>
      <c r="R34" s="119"/>
      <c r="S34" s="72">
        <f t="shared" si="3"/>
        <v>0</v>
      </c>
      <c r="T34" s="137"/>
      <c r="U34" s="307">
        <v>1400</v>
      </c>
      <c r="V34" s="131">
        <v>500</v>
      </c>
      <c r="W34" s="131">
        <v>100</v>
      </c>
      <c r="X34" s="131">
        <v>100</v>
      </c>
      <c r="Y34" s="131">
        <v>200</v>
      </c>
      <c r="Z34" s="131">
        <v>100</v>
      </c>
      <c r="AA34" s="131">
        <v>200</v>
      </c>
      <c r="AB34" s="131">
        <v>200</v>
      </c>
      <c r="AC34" s="77">
        <f t="shared" si="4"/>
        <v>0</v>
      </c>
      <c r="AD34" s="125"/>
      <c r="AE34" s="125"/>
      <c r="AF34" s="125"/>
      <c r="AG34" s="125"/>
      <c r="AH34" s="125"/>
      <c r="AI34" s="125"/>
      <c r="AJ34" s="137"/>
      <c r="AK34" s="125"/>
      <c r="AL34" s="125"/>
      <c r="AM34" s="125"/>
      <c r="AN34" s="125"/>
      <c r="AO34" s="125"/>
      <c r="AP34" s="125"/>
      <c r="AQ34" s="125"/>
      <c r="AR34" s="125"/>
      <c r="AS34" s="79">
        <f t="shared" si="5"/>
        <v>0</v>
      </c>
      <c r="AT34" s="77">
        <f t="shared" si="6"/>
        <v>0</v>
      </c>
      <c r="AU34" s="77">
        <f t="shared" si="7"/>
        <v>1400</v>
      </c>
      <c r="AV34" s="80"/>
      <c r="AW34" s="81"/>
      <c r="AX34" s="81"/>
      <c r="AY34" s="126"/>
      <c r="AZ34" s="126"/>
      <c r="BA34" s="77">
        <f t="shared" si="8"/>
        <v>1400</v>
      </c>
      <c r="BB34" s="134"/>
      <c r="BC34" s="62" t="str">
        <f t="shared" si="9"/>
        <v>正确</v>
      </c>
    </row>
    <row r="35" s="1" customFormat="1" ht="33" customHeight="1" spans="1:55">
      <c r="A35" s="128">
        <f t="shared" si="1"/>
        <v>31</v>
      </c>
      <c r="B35" s="322" t="s">
        <v>730</v>
      </c>
      <c r="C35" s="116" t="s">
        <v>141</v>
      </c>
      <c r="D35" s="315">
        <v>45597</v>
      </c>
      <c r="E35" s="302" t="s">
        <v>78</v>
      </c>
      <c r="F35" s="87">
        <f t="shared" si="2"/>
        <v>30</v>
      </c>
      <c r="G35" s="118" t="s">
        <v>79</v>
      </c>
      <c r="H35" s="119"/>
      <c r="I35" s="119"/>
      <c r="J35" s="119"/>
      <c r="K35" s="119"/>
      <c r="L35" s="119"/>
      <c r="M35" s="119"/>
      <c r="N35" s="119"/>
      <c r="O35" s="120"/>
      <c r="P35" s="119"/>
      <c r="Q35" s="119"/>
      <c r="R35" s="119"/>
      <c r="S35" s="72">
        <f t="shared" si="3"/>
        <v>0</v>
      </c>
      <c r="T35" s="134"/>
      <c r="U35" s="307">
        <v>2600</v>
      </c>
      <c r="V35" s="131">
        <v>1500</v>
      </c>
      <c r="W35" s="131">
        <v>300</v>
      </c>
      <c r="X35" s="131">
        <v>300</v>
      </c>
      <c r="Y35" s="131">
        <v>200</v>
      </c>
      <c r="Z35" s="131">
        <v>100</v>
      </c>
      <c r="AA35" s="131">
        <v>100</v>
      </c>
      <c r="AB35" s="131">
        <v>100</v>
      </c>
      <c r="AC35" s="77">
        <f t="shared" si="4"/>
        <v>0</v>
      </c>
      <c r="AD35" s="125"/>
      <c r="AE35" s="125"/>
      <c r="AF35" s="125"/>
      <c r="AG35" s="125"/>
      <c r="AH35" s="125"/>
      <c r="AI35" s="125"/>
      <c r="AJ35" s="137"/>
      <c r="AK35" s="125"/>
      <c r="AL35" s="125"/>
      <c r="AM35" s="125"/>
      <c r="AN35" s="125"/>
      <c r="AO35" s="125"/>
      <c r="AP35" s="125"/>
      <c r="AQ35" s="125"/>
      <c r="AR35" s="125"/>
      <c r="AS35" s="79">
        <f t="shared" si="5"/>
        <v>0</v>
      </c>
      <c r="AT35" s="77">
        <f t="shared" si="6"/>
        <v>0</v>
      </c>
      <c r="AU35" s="77">
        <f t="shared" si="7"/>
        <v>2600</v>
      </c>
      <c r="AV35" s="80"/>
      <c r="AW35" s="81"/>
      <c r="AX35" s="81"/>
      <c r="AY35" s="126"/>
      <c r="AZ35" s="126"/>
      <c r="BA35" s="77">
        <f t="shared" si="8"/>
        <v>2600</v>
      </c>
      <c r="BB35" s="134"/>
      <c r="BC35" s="62" t="str">
        <f t="shared" si="9"/>
        <v>正确</v>
      </c>
    </row>
    <row r="36" s="1" customFormat="1" ht="35" customHeight="1" spans="1:55">
      <c r="A36" s="128">
        <f t="shared" si="1"/>
        <v>32</v>
      </c>
      <c r="B36" s="323" t="s">
        <v>731</v>
      </c>
      <c r="C36" s="302" t="s">
        <v>697</v>
      </c>
      <c r="D36" s="301">
        <v>45708</v>
      </c>
      <c r="E36" s="302" t="s">
        <v>78</v>
      </c>
      <c r="F36" s="87">
        <f t="shared" si="2"/>
        <v>30</v>
      </c>
      <c r="G36" s="118" t="s">
        <v>79</v>
      </c>
      <c r="H36" s="119"/>
      <c r="I36" s="119"/>
      <c r="J36" s="119"/>
      <c r="K36" s="119"/>
      <c r="L36" s="119"/>
      <c r="M36" s="119"/>
      <c r="N36" s="119"/>
      <c r="O36" s="120"/>
      <c r="P36" s="119"/>
      <c r="Q36" s="119"/>
      <c r="R36" s="119"/>
      <c r="S36" s="72">
        <f t="shared" si="3"/>
        <v>0</v>
      </c>
      <c r="T36" s="137"/>
      <c r="U36" s="307">
        <v>1700</v>
      </c>
      <c r="V36" s="131">
        <v>1000</v>
      </c>
      <c r="W36" s="131">
        <v>200</v>
      </c>
      <c r="X36" s="131">
        <v>100</v>
      </c>
      <c r="Y36" s="131">
        <v>100</v>
      </c>
      <c r="Z36" s="131">
        <v>100</v>
      </c>
      <c r="AA36" s="131">
        <v>100</v>
      </c>
      <c r="AB36" s="131">
        <v>100</v>
      </c>
      <c r="AC36" s="77">
        <f t="shared" si="4"/>
        <v>0</v>
      </c>
      <c r="AD36" s="125"/>
      <c r="AE36" s="125"/>
      <c r="AF36" s="125"/>
      <c r="AG36" s="125"/>
      <c r="AH36" s="125"/>
      <c r="AI36" s="125"/>
      <c r="AJ36" s="137"/>
      <c r="AK36" s="125"/>
      <c r="AL36" s="125"/>
      <c r="AM36" s="125"/>
      <c r="AN36" s="125"/>
      <c r="AO36" s="125"/>
      <c r="AP36" s="125"/>
      <c r="AQ36" s="125"/>
      <c r="AR36" s="125"/>
      <c r="AS36" s="79">
        <f t="shared" si="5"/>
        <v>0</v>
      </c>
      <c r="AT36" s="77">
        <f t="shared" si="6"/>
        <v>0</v>
      </c>
      <c r="AU36" s="77">
        <f t="shared" si="7"/>
        <v>1700</v>
      </c>
      <c r="AV36" s="80"/>
      <c r="AW36" s="81"/>
      <c r="AX36" s="310"/>
      <c r="AY36" s="83"/>
      <c r="AZ36" s="83"/>
      <c r="BA36" s="77">
        <f t="shared" si="8"/>
        <v>1700</v>
      </c>
      <c r="BB36" s="321"/>
      <c r="BC36" s="62" t="str">
        <f t="shared" si="9"/>
        <v>正确</v>
      </c>
    </row>
    <row r="37" s="1" customFormat="1" ht="33" customHeight="1" spans="1:55">
      <c r="A37" s="128">
        <f t="shared" si="1"/>
        <v>33</v>
      </c>
      <c r="B37" s="267" t="s">
        <v>732</v>
      </c>
      <c r="C37" s="116" t="s">
        <v>141</v>
      </c>
      <c r="D37" s="301">
        <v>45697</v>
      </c>
      <c r="E37" s="302" t="s">
        <v>78</v>
      </c>
      <c r="F37" s="87">
        <f t="shared" si="2"/>
        <v>30</v>
      </c>
      <c r="G37" s="118" t="s">
        <v>79</v>
      </c>
      <c r="H37" s="119"/>
      <c r="I37" s="119"/>
      <c r="J37" s="119"/>
      <c r="K37" s="119"/>
      <c r="L37" s="119"/>
      <c r="M37" s="119"/>
      <c r="N37" s="119"/>
      <c r="O37" s="120"/>
      <c r="P37" s="119"/>
      <c r="Q37" s="119"/>
      <c r="R37" s="119"/>
      <c r="S37" s="72">
        <f t="shared" si="3"/>
        <v>0</v>
      </c>
      <c r="T37" s="134"/>
      <c r="U37" s="307">
        <v>2600</v>
      </c>
      <c r="V37" s="131">
        <v>1000</v>
      </c>
      <c r="W37" s="131">
        <v>500</v>
      </c>
      <c r="X37" s="131">
        <v>400</v>
      </c>
      <c r="Y37" s="131">
        <v>300</v>
      </c>
      <c r="Z37" s="131">
        <v>200</v>
      </c>
      <c r="AA37" s="131">
        <v>100</v>
      </c>
      <c r="AB37" s="131">
        <v>100</v>
      </c>
      <c r="AC37" s="320">
        <f t="shared" si="4"/>
        <v>0</v>
      </c>
      <c r="AD37" s="125"/>
      <c r="AE37" s="125"/>
      <c r="AF37" s="125"/>
      <c r="AG37" s="125"/>
      <c r="AH37" s="125"/>
      <c r="AI37" s="125"/>
      <c r="AJ37" s="137"/>
      <c r="AK37" s="125"/>
      <c r="AL37" s="125"/>
      <c r="AM37" s="125"/>
      <c r="AN37" s="125"/>
      <c r="AO37" s="125"/>
      <c r="AP37" s="125"/>
      <c r="AQ37" s="125"/>
      <c r="AR37" s="125"/>
      <c r="AS37" s="324">
        <f t="shared" si="5"/>
        <v>0</v>
      </c>
      <c r="AT37" s="320">
        <f t="shared" si="6"/>
        <v>0</v>
      </c>
      <c r="AU37" s="320">
        <f t="shared" si="7"/>
        <v>2600</v>
      </c>
      <c r="AV37" s="80"/>
      <c r="AW37" s="81"/>
      <c r="AX37" s="81"/>
      <c r="AY37" s="126"/>
      <c r="AZ37" s="126"/>
      <c r="BA37" s="77">
        <f t="shared" si="8"/>
        <v>2600</v>
      </c>
      <c r="BB37" s="134"/>
      <c r="BC37" s="62" t="str">
        <f t="shared" si="9"/>
        <v>正确</v>
      </c>
    </row>
    <row r="38" s="1" customFormat="1" ht="33" customHeight="1" spans="1:55">
      <c r="A38" s="128">
        <f t="shared" si="1"/>
        <v>34</v>
      </c>
      <c r="B38" s="267" t="s">
        <v>733</v>
      </c>
      <c r="C38" s="116" t="s">
        <v>141</v>
      </c>
      <c r="D38" s="301">
        <v>45733</v>
      </c>
      <c r="E38" s="302" t="s">
        <v>78</v>
      </c>
      <c r="F38" s="87">
        <f t="shared" si="2"/>
        <v>30</v>
      </c>
      <c r="G38" s="118" t="s">
        <v>79</v>
      </c>
      <c r="H38" s="119"/>
      <c r="I38" s="119"/>
      <c r="J38" s="119"/>
      <c r="K38" s="119"/>
      <c r="L38" s="119"/>
      <c r="M38" s="119"/>
      <c r="N38" s="119"/>
      <c r="O38" s="120"/>
      <c r="P38" s="119"/>
      <c r="Q38" s="119"/>
      <c r="R38" s="119"/>
      <c r="S38" s="72">
        <f t="shared" si="3"/>
        <v>0</v>
      </c>
      <c r="T38" s="134"/>
      <c r="U38" s="307">
        <v>2800</v>
      </c>
      <c r="V38" s="131">
        <v>1000</v>
      </c>
      <c r="W38" s="131">
        <v>500</v>
      </c>
      <c r="X38" s="131">
        <v>400</v>
      </c>
      <c r="Y38" s="131">
        <v>500</v>
      </c>
      <c r="Z38" s="131">
        <v>200</v>
      </c>
      <c r="AA38" s="131">
        <v>100</v>
      </c>
      <c r="AB38" s="131">
        <v>100</v>
      </c>
      <c r="AC38" s="77">
        <f t="shared" si="4"/>
        <v>0</v>
      </c>
      <c r="AD38" s="125"/>
      <c r="AE38" s="125"/>
      <c r="AF38" s="125"/>
      <c r="AG38" s="125"/>
      <c r="AH38" s="125"/>
      <c r="AI38" s="125"/>
      <c r="AJ38" s="137"/>
      <c r="AK38" s="125"/>
      <c r="AL38" s="125"/>
      <c r="AM38" s="125"/>
      <c r="AN38" s="125"/>
      <c r="AO38" s="125"/>
      <c r="AP38" s="125"/>
      <c r="AQ38" s="125"/>
      <c r="AR38" s="125"/>
      <c r="AS38" s="79">
        <f t="shared" si="5"/>
        <v>0</v>
      </c>
      <c r="AT38" s="77">
        <f t="shared" si="6"/>
        <v>0</v>
      </c>
      <c r="AU38" s="77">
        <f t="shared" si="7"/>
        <v>2800</v>
      </c>
      <c r="AV38" s="80"/>
      <c r="AW38" s="81"/>
      <c r="AX38" s="81"/>
      <c r="AY38" s="126"/>
      <c r="AZ38" s="126"/>
      <c r="BA38" s="77">
        <f t="shared" si="8"/>
        <v>2800</v>
      </c>
      <c r="BB38" s="134"/>
      <c r="BC38" s="62" t="str">
        <f t="shared" si="9"/>
        <v>正确</v>
      </c>
    </row>
    <row r="39" s="1" customFormat="1" ht="33" customHeight="1" spans="1:55">
      <c r="A39" s="128">
        <f t="shared" si="1"/>
        <v>35</v>
      </c>
      <c r="B39" s="267" t="s">
        <v>734</v>
      </c>
      <c r="C39" s="116" t="s">
        <v>141</v>
      </c>
      <c r="D39" s="301">
        <v>45740</v>
      </c>
      <c r="E39" s="302" t="s">
        <v>78</v>
      </c>
      <c r="F39" s="87">
        <f t="shared" si="2"/>
        <v>30</v>
      </c>
      <c r="G39" s="118" t="s">
        <v>79</v>
      </c>
      <c r="H39" s="119"/>
      <c r="I39" s="119"/>
      <c r="J39" s="119"/>
      <c r="K39" s="119"/>
      <c r="L39" s="119"/>
      <c r="M39" s="119"/>
      <c r="N39" s="119"/>
      <c r="O39" s="120"/>
      <c r="P39" s="119"/>
      <c r="Q39" s="119"/>
      <c r="R39" s="119"/>
      <c r="S39" s="72">
        <f t="shared" si="3"/>
        <v>0</v>
      </c>
      <c r="T39" s="134"/>
      <c r="U39" s="307">
        <v>2600</v>
      </c>
      <c r="V39" s="131">
        <v>1000</v>
      </c>
      <c r="W39" s="131">
        <v>500</v>
      </c>
      <c r="X39" s="131">
        <v>400</v>
      </c>
      <c r="Y39" s="131">
        <v>300</v>
      </c>
      <c r="Z39" s="131">
        <v>200</v>
      </c>
      <c r="AA39" s="131">
        <v>100</v>
      </c>
      <c r="AB39" s="131">
        <v>100</v>
      </c>
      <c r="AC39" s="77">
        <f t="shared" si="4"/>
        <v>0</v>
      </c>
      <c r="AD39" s="125"/>
      <c r="AE39" s="125"/>
      <c r="AF39" s="125"/>
      <c r="AG39" s="125"/>
      <c r="AH39" s="125"/>
      <c r="AI39" s="125"/>
      <c r="AJ39" s="137"/>
      <c r="AK39" s="125"/>
      <c r="AL39" s="125"/>
      <c r="AM39" s="125"/>
      <c r="AN39" s="125"/>
      <c r="AO39" s="125"/>
      <c r="AP39" s="125"/>
      <c r="AQ39" s="125"/>
      <c r="AR39" s="125"/>
      <c r="AS39" s="79">
        <f t="shared" si="5"/>
        <v>0</v>
      </c>
      <c r="AT39" s="77">
        <f t="shared" si="6"/>
        <v>0</v>
      </c>
      <c r="AU39" s="77">
        <f t="shared" si="7"/>
        <v>2600</v>
      </c>
      <c r="AV39" s="80"/>
      <c r="AW39" s="81"/>
      <c r="AX39" s="81"/>
      <c r="AY39" s="126"/>
      <c r="AZ39" s="126"/>
      <c r="BA39" s="77">
        <f t="shared" si="8"/>
        <v>2600</v>
      </c>
      <c r="BB39" s="134"/>
      <c r="BC39" s="62" t="str">
        <f t="shared" si="9"/>
        <v>正确</v>
      </c>
    </row>
    <row r="40" s="1" customFormat="1" ht="40" customHeight="1" spans="1:55">
      <c r="A40" s="128">
        <f t="shared" si="1"/>
        <v>36</v>
      </c>
      <c r="B40" s="325" t="s">
        <v>735</v>
      </c>
      <c r="C40" s="116" t="s">
        <v>141</v>
      </c>
      <c r="D40" s="301">
        <v>45717</v>
      </c>
      <c r="E40" s="317" t="s">
        <v>104</v>
      </c>
      <c r="F40" s="87">
        <f t="shared" si="2"/>
        <v>30</v>
      </c>
      <c r="G40" s="118" t="s">
        <v>79</v>
      </c>
      <c r="H40" s="119"/>
      <c r="I40" s="119"/>
      <c r="J40" s="119">
        <v>14</v>
      </c>
      <c r="K40" s="119"/>
      <c r="L40" s="119"/>
      <c r="M40" s="119"/>
      <c r="N40" s="119"/>
      <c r="O40" s="120"/>
      <c r="P40" s="119"/>
      <c r="Q40" s="119"/>
      <c r="R40" s="119"/>
      <c r="S40" s="72">
        <f t="shared" si="3"/>
        <v>0</v>
      </c>
      <c r="T40" s="299" t="s">
        <v>736</v>
      </c>
      <c r="U40" s="307">
        <v>2600</v>
      </c>
      <c r="V40" s="131">
        <v>1000</v>
      </c>
      <c r="W40" s="131">
        <v>500</v>
      </c>
      <c r="X40" s="131">
        <v>400</v>
      </c>
      <c r="Y40" s="131">
        <v>300</v>
      </c>
      <c r="Z40" s="131">
        <v>200</v>
      </c>
      <c r="AA40" s="131">
        <v>100</v>
      </c>
      <c r="AB40" s="131">
        <v>100</v>
      </c>
      <c r="AC40" s="77">
        <f t="shared" si="4"/>
        <v>0</v>
      </c>
      <c r="AD40" s="125"/>
      <c r="AE40" s="125"/>
      <c r="AF40" s="125"/>
      <c r="AG40" s="125"/>
      <c r="AH40" s="125"/>
      <c r="AI40" s="125"/>
      <c r="AJ40" s="137"/>
      <c r="AK40" s="125"/>
      <c r="AL40" s="125"/>
      <c r="AM40" s="125"/>
      <c r="AN40" s="125"/>
      <c r="AO40" s="125"/>
      <c r="AP40" s="125"/>
      <c r="AQ40" s="125"/>
      <c r="AR40" s="125"/>
      <c r="AS40" s="79">
        <f t="shared" si="5"/>
        <v>0</v>
      </c>
      <c r="AT40" s="77">
        <f t="shared" si="6"/>
        <v>1213.33333333333</v>
      </c>
      <c r="AU40" s="77">
        <f t="shared" si="7"/>
        <v>1386.67</v>
      </c>
      <c r="AV40" s="80"/>
      <c r="AW40" s="81"/>
      <c r="AX40" s="81"/>
      <c r="AY40" s="126"/>
      <c r="AZ40" s="126"/>
      <c r="BA40" s="77">
        <f t="shared" si="8"/>
        <v>1386.67</v>
      </c>
      <c r="BB40" s="299"/>
      <c r="BC40" s="62" t="str">
        <f t="shared" si="9"/>
        <v>正确</v>
      </c>
    </row>
    <row r="41" s="1" customFormat="1" ht="42" customHeight="1" spans="1:55">
      <c r="A41" s="128">
        <f t="shared" si="1"/>
        <v>37</v>
      </c>
      <c r="B41" s="267" t="s">
        <v>737</v>
      </c>
      <c r="C41" s="116" t="s">
        <v>141</v>
      </c>
      <c r="D41" s="326">
        <v>45748</v>
      </c>
      <c r="E41" s="302" t="s">
        <v>78</v>
      </c>
      <c r="F41" s="87">
        <f t="shared" si="2"/>
        <v>30</v>
      </c>
      <c r="G41" s="118" t="s">
        <v>79</v>
      </c>
      <c r="H41" s="119"/>
      <c r="I41" s="119"/>
      <c r="J41" s="119"/>
      <c r="K41" s="119"/>
      <c r="L41" s="119"/>
      <c r="M41" s="119"/>
      <c r="N41" s="119"/>
      <c r="O41" s="120"/>
      <c r="P41" s="119"/>
      <c r="Q41" s="119"/>
      <c r="R41" s="119"/>
      <c r="S41" s="72">
        <f t="shared" si="3"/>
        <v>0</v>
      </c>
      <c r="T41" s="134"/>
      <c r="U41" s="307">
        <v>2600</v>
      </c>
      <c r="V41" s="131">
        <v>1000</v>
      </c>
      <c r="W41" s="131">
        <v>500</v>
      </c>
      <c r="X41" s="131">
        <v>400</v>
      </c>
      <c r="Y41" s="131">
        <v>300</v>
      </c>
      <c r="Z41" s="131">
        <v>200</v>
      </c>
      <c r="AA41" s="131">
        <v>100</v>
      </c>
      <c r="AB41" s="131">
        <v>100</v>
      </c>
      <c r="AC41" s="77">
        <f t="shared" si="4"/>
        <v>0</v>
      </c>
      <c r="AD41" s="125"/>
      <c r="AE41" s="125"/>
      <c r="AF41" s="125"/>
      <c r="AG41" s="125"/>
      <c r="AH41" s="125"/>
      <c r="AI41" s="125"/>
      <c r="AJ41" s="137"/>
      <c r="AK41" s="125"/>
      <c r="AL41" s="125"/>
      <c r="AM41" s="125"/>
      <c r="AN41" s="125"/>
      <c r="AO41" s="125"/>
      <c r="AP41" s="125"/>
      <c r="AQ41" s="125"/>
      <c r="AR41" s="125"/>
      <c r="AS41" s="79">
        <f t="shared" si="5"/>
        <v>0</v>
      </c>
      <c r="AT41" s="77">
        <f t="shared" si="6"/>
        <v>0</v>
      </c>
      <c r="AU41" s="77">
        <f t="shared" si="7"/>
        <v>2600</v>
      </c>
      <c r="AV41" s="80"/>
      <c r="AW41" s="81"/>
      <c r="AX41" s="81"/>
      <c r="AY41" s="126"/>
      <c r="AZ41" s="126"/>
      <c r="BA41" s="77">
        <f t="shared" si="8"/>
        <v>2600</v>
      </c>
      <c r="BB41" s="134"/>
      <c r="BC41" s="62" t="str">
        <f t="shared" si="9"/>
        <v>正确</v>
      </c>
    </row>
    <row r="42" s="1" customFormat="1" ht="33" customHeight="1" spans="1:55">
      <c r="A42" s="128">
        <f t="shared" si="1"/>
        <v>38</v>
      </c>
      <c r="B42" s="267" t="s">
        <v>738</v>
      </c>
      <c r="C42" s="116" t="s">
        <v>407</v>
      </c>
      <c r="D42" s="326">
        <v>45765</v>
      </c>
      <c r="E42" s="302" t="s">
        <v>78</v>
      </c>
      <c r="F42" s="87">
        <f t="shared" si="2"/>
        <v>30</v>
      </c>
      <c r="G42" s="118" t="s">
        <v>79</v>
      </c>
      <c r="H42" s="119"/>
      <c r="I42" s="119"/>
      <c r="J42" s="119"/>
      <c r="K42" s="119"/>
      <c r="L42" s="119"/>
      <c r="M42" s="119"/>
      <c r="N42" s="119"/>
      <c r="O42" s="120"/>
      <c r="P42" s="119"/>
      <c r="Q42" s="119"/>
      <c r="R42" s="119"/>
      <c r="S42" s="72">
        <f t="shared" si="3"/>
        <v>0</v>
      </c>
      <c r="T42" s="134"/>
      <c r="U42" s="307">
        <v>1400</v>
      </c>
      <c r="V42" s="131">
        <v>500</v>
      </c>
      <c r="W42" s="131">
        <v>100</v>
      </c>
      <c r="X42" s="131">
        <v>100</v>
      </c>
      <c r="Y42" s="131">
        <v>200</v>
      </c>
      <c r="Z42" s="131">
        <v>100</v>
      </c>
      <c r="AA42" s="131">
        <v>200</v>
      </c>
      <c r="AB42" s="131">
        <v>200</v>
      </c>
      <c r="AC42" s="77">
        <f t="shared" si="4"/>
        <v>0</v>
      </c>
      <c r="AD42" s="125"/>
      <c r="AE42" s="125"/>
      <c r="AF42" s="125"/>
      <c r="AG42" s="125"/>
      <c r="AH42" s="125"/>
      <c r="AI42" s="125"/>
      <c r="AJ42" s="137"/>
      <c r="AK42" s="125"/>
      <c r="AL42" s="125"/>
      <c r="AM42" s="125"/>
      <c r="AN42" s="125"/>
      <c r="AO42" s="125"/>
      <c r="AP42" s="125"/>
      <c r="AQ42" s="125"/>
      <c r="AR42" s="125"/>
      <c r="AS42" s="79">
        <f t="shared" si="5"/>
        <v>0</v>
      </c>
      <c r="AT42" s="77">
        <f t="shared" si="6"/>
        <v>0</v>
      </c>
      <c r="AU42" s="77">
        <f t="shared" si="7"/>
        <v>1400</v>
      </c>
      <c r="AV42" s="80"/>
      <c r="AW42" s="81"/>
      <c r="AX42" s="81"/>
      <c r="AY42" s="126"/>
      <c r="AZ42" s="126"/>
      <c r="BA42" s="77">
        <f t="shared" si="8"/>
        <v>1400</v>
      </c>
      <c r="BB42" s="134"/>
      <c r="BC42" s="62" t="str">
        <f t="shared" si="9"/>
        <v>正确</v>
      </c>
    </row>
    <row r="43" s="1" customFormat="1" ht="39" customHeight="1" spans="1:55">
      <c r="A43" s="128">
        <f t="shared" si="1"/>
        <v>39</v>
      </c>
      <c r="B43" s="267" t="s">
        <v>739</v>
      </c>
      <c r="C43" s="302" t="s">
        <v>697</v>
      </c>
      <c r="D43" s="326">
        <v>45748</v>
      </c>
      <c r="E43" s="302" t="s">
        <v>78</v>
      </c>
      <c r="F43" s="87">
        <f t="shared" si="2"/>
        <v>30</v>
      </c>
      <c r="G43" s="118" t="s">
        <v>79</v>
      </c>
      <c r="H43" s="119"/>
      <c r="I43" s="119"/>
      <c r="J43" s="119"/>
      <c r="K43" s="119"/>
      <c r="L43" s="119"/>
      <c r="M43" s="119"/>
      <c r="N43" s="119"/>
      <c r="O43" s="120"/>
      <c r="P43" s="119"/>
      <c r="Q43" s="119"/>
      <c r="R43" s="119"/>
      <c r="S43" s="72">
        <f t="shared" si="3"/>
        <v>0</v>
      </c>
      <c r="T43" s="137"/>
      <c r="U43" s="307">
        <v>1700</v>
      </c>
      <c r="V43" s="131">
        <v>1000</v>
      </c>
      <c r="W43" s="131">
        <v>200</v>
      </c>
      <c r="X43" s="131">
        <v>100</v>
      </c>
      <c r="Y43" s="131">
        <v>100</v>
      </c>
      <c r="Z43" s="131">
        <v>100</v>
      </c>
      <c r="AA43" s="131">
        <v>100</v>
      </c>
      <c r="AB43" s="131">
        <v>100</v>
      </c>
      <c r="AC43" s="77">
        <f t="shared" si="4"/>
        <v>0</v>
      </c>
      <c r="AD43" s="125"/>
      <c r="AE43" s="125"/>
      <c r="AF43" s="125"/>
      <c r="AG43" s="125"/>
      <c r="AH43" s="125"/>
      <c r="AI43" s="125"/>
      <c r="AJ43" s="137"/>
      <c r="AK43" s="125"/>
      <c r="AL43" s="125"/>
      <c r="AM43" s="125"/>
      <c r="AN43" s="125"/>
      <c r="AO43" s="125"/>
      <c r="AP43" s="125"/>
      <c r="AQ43" s="125"/>
      <c r="AR43" s="125"/>
      <c r="AS43" s="79">
        <f t="shared" si="5"/>
        <v>0</v>
      </c>
      <c r="AT43" s="77">
        <f t="shared" si="6"/>
        <v>0</v>
      </c>
      <c r="AU43" s="77">
        <f t="shared" si="7"/>
        <v>1700</v>
      </c>
      <c r="AV43" s="80"/>
      <c r="AW43" s="81"/>
      <c r="AX43" s="81"/>
      <c r="AY43" s="126"/>
      <c r="AZ43" s="126"/>
      <c r="BA43" s="77">
        <f t="shared" si="8"/>
        <v>1700</v>
      </c>
      <c r="BB43" s="134"/>
      <c r="BC43" s="62" t="str">
        <f t="shared" si="9"/>
        <v>正确</v>
      </c>
    </row>
    <row r="44" s="1" customFormat="1" ht="33" customHeight="1" spans="1:55">
      <c r="A44" s="128">
        <f t="shared" si="1"/>
        <v>40</v>
      </c>
      <c r="B44" s="325" t="s">
        <v>740</v>
      </c>
      <c r="C44" s="116" t="s">
        <v>141</v>
      </c>
      <c r="D44" s="326">
        <v>45763</v>
      </c>
      <c r="E44" s="317" t="s">
        <v>104</v>
      </c>
      <c r="F44" s="87">
        <f t="shared" si="2"/>
        <v>30</v>
      </c>
      <c r="G44" s="118" t="s">
        <v>79</v>
      </c>
      <c r="H44" s="119"/>
      <c r="I44" s="119"/>
      <c r="J44" s="119">
        <v>13</v>
      </c>
      <c r="K44" s="119"/>
      <c r="L44" s="119"/>
      <c r="M44" s="119"/>
      <c r="N44" s="119"/>
      <c r="O44" s="120"/>
      <c r="P44" s="119"/>
      <c r="Q44" s="119"/>
      <c r="R44" s="119"/>
      <c r="S44" s="72">
        <f t="shared" si="3"/>
        <v>0</v>
      </c>
      <c r="T44" s="299" t="s">
        <v>741</v>
      </c>
      <c r="U44" s="307">
        <v>2300</v>
      </c>
      <c r="V44" s="131">
        <v>1000</v>
      </c>
      <c r="W44" s="131">
        <v>300</v>
      </c>
      <c r="X44" s="131">
        <v>400</v>
      </c>
      <c r="Y44" s="131">
        <v>200</v>
      </c>
      <c r="Z44" s="131">
        <v>200</v>
      </c>
      <c r="AA44" s="131">
        <v>100</v>
      </c>
      <c r="AB44" s="131">
        <v>100</v>
      </c>
      <c r="AC44" s="77">
        <f t="shared" si="4"/>
        <v>0</v>
      </c>
      <c r="AD44" s="125"/>
      <c r="AE44" s="125"/>
      <c r="AF44" s="125"/>
      <c r="AG44" s="125"/>
      <c r="AH44" s="125"/>
      <c r="AI44" s="125">
        <f>60*2</f>
        <v>120</v>
      </c>
      <c r="AJ44" s="137"/>
      <c r="AK44" s="125"/>
      <c r="AL44" s="125"/>
      <c r="AM44" s="125"/>
      <c r="AN44" s="125"/>
      <c r="AO44" s="125"/>
      <c r="AP44" s="125"/>
      <c r="AQ44" s="125"/>
      <c r="AR44" s="125"/>
      <c r="AS44" s="79">
        <f t="shared" si="5"/>
        <v>0</v>
      </c>
      <c r="AT44" s="77">
        <f t="shared" si="6"/>
        <v>996.666666666667</v>
      </c>
      <c r="AU44" s="77">
        <f t="shared" si="7"/>
        <v>1423.33</v>
      </c>
      <c r="AV44" s="80"/>
      <c r="AW44" s="81"/>
      <c r="AX44" s="81"/>
      <c r="AY44" s="126"/>
      <c r="AZ44" s="126"/>
      <c r="BA44" s="77">
        <f t="shared" si="8"/>
        <v>1423.33</v>
      </c>
      <c r="BB44" s="299" t="s">
        <v>742</v>
      </c>
      <c r="BC44" s="62" t="str">
        <f t="shared" si="9"/>
        <v>正确</v>
      </c>
    </row>
    <row r="45" s="1" customFormat="1" ht="33" customHeight="1" spans="1:55">
      <c r="A45" s="128">
        <f t="shared" si="1"/>
        <v>41</v>
      </c>
      <c r="B45" s="327" t="s">
        <v>743</v>
      </c>
      <c r="C45" s="302" t="s">
        <v>697</v>
      </c>
      <c r="D45" s="326">
        <v>45778</v>
      </c>
      <c r="E45" s="302" t="s">
        <v>78</v>
      </c>
      <c r="F45" s="87">
        <f t="shared" si="2"/>
        <v>30</v>
      </c>
      <c r="G45" s="118" t="s">
        <v>79</v>
      </c>
      <c r="H45" s="119"/>
      <c r="I45" s="119"/>
      <c r="J45" s="119"/>
      <c r="K45" s="119"/>
      <c r="L45" s="119"/>
      <c r="M45" s="119"/>
      <c r="N45" s="119"/>
      <c r="O45" s="120"/>
      <c r="P45" s="119"/>
      <c r="Q45" s="119"/>
      <c r="R45" s="119"/>
      <c r="S45" s="72">
        <f t="shared" si="3"/>
        <v>0</v>
      </c>
      <c r="T45" s="134"/>
      <c r="U45" s="307">
        <v>1700</v>
      </c>
      <c r="V45" s="131">
        <v>1000</v>
      </c>
      <c r="W45" s="131">
        <v>200</v>
      </c>
      <c r="X45" s="131">
        <v>100</v>
      </c>
      <c r="Y45" s="131">
        <v>100</v>
      </c>
      <c r="Z45" s="131">
        <v>100</v>
      </c>
      <c r="AA45" s="131">
        <v>100</v>
      </c>
      <c r="AB45" s="131">
        <v>100</v>
      </c>
      <c r="AC45" s="77">
        <f t="shared" si="4"/>
        <v>0</v>
      </c>
      <c r="AD45" s="125"/>
      <c r="AE45" s="125"/>
      <c r="AF45" s="125"/>
      <c r="AG45" s="125"/>
      <c r="AH45" s="125"/>
      <c r="AI45" s="125"/>
      <c r="AJ45" s="137"/>
      <c r="AK45" s="125"/>
      <c r="AL45" s="125"/>
      <c r="AM45" s="125"/>
      <c r="AN45" s="125"/>
      <c r="AO45" s="125"/>
      <c r="AP45" s="125"/>
      <c r="AQ45" s="125"/>
      <c r="AR45" s="125"/>
      <c r="AS45" s="79">
        <f t="shared" si="5"/>
        <v>0</v>
      </c>
      <c r="AT45" s="77">
        <f t="shared" si="6"/>
        <v>0</v>
      </c>
      <c r="AU45" s="77">
        <f t="shared" si="7"/>
        <v>1700</v>
      </c>
      <c r="AV45" s="80"/>
      <c r="AW45" s="81"/>
      <c r="AX45" s="81"/>
      <c r="AY45" s="126"/>
      <c r="AZ45" s="126"/>
      <c r="BA45" s="77">
        <f t="shared" si="8"/>
        <v>1700</v>
      </c>
      <c r="BB45" s="134"/>
      <c r="BC45" s="62" t="str">
        <f t="shared" si="9"/>
        <v>正确</v>
      </c>
    </row>
    <row r="46" s="1" customFormat="1" ht="35" customHeight="1" spans="1:55">
      <c r="A46" s="128">
        <f t="shared" si="1"/>
        <v>42</v>
      </c>
      <c r="B46" s="328" t="s">
        <v>744</v>
      </c>
      <c r="C46" s="116" t="s">
        <v>141</v>
      </c>
      <c r="D46" s="326">
        <v>45809</v>
      </c>
      <c r="E46" s="317" t="s">
        <v>104</v>
      </c>
      <c r="F46" s="87">
        <f t="shared" si="2"/>
        <v>30</v>
      </c>
      <c r="G46" s="118" t="s">
        <v>79</v>
      </c>
      <c r="H46" s="119"/>
      <c r="I46" s="119"/>
      <c r="J46" s="119">
        <v>18</v>
      </c>
      <c r="K46" s="119"/>
      <c r="L46" s="119"/>
      <c r="M46" s="119"/>
      <c r="N46" s="119"/>
      <c r="O46" s="120"/>
      <c r="P46" s="119"/>
      <c r="Q46" s="119"/>
      <c r="R46" s="119"/>
      <c r="S46" s="72">
        <f t="shared" si="3"/>
        <v>0</v>
      </c>
      <c r="T46" s="299" t="s">
        <v>745</v>
      </c>
      <c r="U46" s="307">
        <v>2600</v>
      </c>
      <c r="V46" s="131">
        <v>1000</v>
      </c>
      <c r="W46" s="131">
        <v>500</v>
      </c>
      <c r="X46" s="131">
        <v>400</v>
      </c>
      <c r="Y46" s="131">
        <v>300</v>
      </c>
      <c r="Z46" s="131">
        <v>200</v>
      </c>
      <c r="AA46" s="131">
        <v>100</v>
      </c>
      <c r="AB46" s="131">
        <v>100</v>
      </c>
      <c r="AC46" s="77">
        <f t="shared" si="4"/>
        <v>0</v>
      </c>
      <c r="AD46" s="125"/>
      <c r="AE46" s="125"/>
      <c r="AF46" s="125"/>
      <c r="AG46" s="125"/>
      <c r="AH46" s="125"/>
      <c r="AI46" s="125"/>
      <c r="AJ46" s="137"/>
      <c r="AK46" s="125"/>
      <c r="AL46" s="125"/>
      <c r="AM46" s="125"/>
      <c r="AN46" s="125"/>
      <c r="AO46" s="125"/>
      <c r="AP46" s="125"/>
      <c r="AQ46" s="125"/>
      <c r="AR46" s="125"/>
      <c r="AS46" s="79">
        <f t="shared" si="5"/>
        <v>0</v>
      </c>
      <c r="AT46" s="77">
        <f t="shared" si="6"/>
        <v>1560</v>
      </c>
      <c r="AU46" s="77">
        <f t="shared" si="7"/>
        <v>1040</v>
      </c>
      <c r="AV46" s="80"/>
      <c r="AW46" s="81"/>
      <c r="AX46" s="81"/>
      <c r="AY46" s="126"/>
      <c r="AZ46" s="126"/>
      <c r="BA46" s="77">
        <f t="shared" si="8"/>
        <v>1040</v>
      </c>
      <c r="BB46" s="134"/>
      <c r="BC46" s="62" t="str">
        <f t="shared" si="9"/>
        <v>正确</v>
      </c>
    </row>
    <row r="47" s="1" customFormat="1" ht="45" customHeight="1" spans="1:55">
      <c r="A47" s="128">
        <f t="shared" si="1"/>
        <v>43</v>
      </c>
      <c r="B47" s="327" t="s">
        <v>746</v>
      </c>
      <c r="C47" s="116" t="s">
        <v>141</v>
      </c>
      <c r="D47" s="329">
        <v>45819</v>
      </c>
      <c r="E47" s="116" t="s">
        <v>78</v>
      </c>
      <c r="F47" s="87">
        <f t="shared" si="2"/>
        <v>30</v>
      </c>
      <c r="G47" s="118" t="s">
        <v>79</v>
      </c>
      <c r="H47" s="119"/>
      <c r="I47" s="119"/>
      <c r="J47" s="119"/>
      <c r="K47" s="119"/>
      <c r="L47" s="119"/>
      <c r="M47" s="119"/>
      <c r="N47" s="119"/>
      <c r="O47" s="120"/>
      <c r="P47" s="119"/>
      <c r="Q47" s="119"/>
      <c r="R47" s="119"/>
      <c r="S47" s="72">
        <f t="shared" si="3"/>
        <v>0</v>
      </c>
      <c r="T47" s="137"/>
      <c r="U47" s="307">
        <v>2400</v>
      </c>
      <c r="V47" s="131">
        <v>1000</v>
      </c>
      <c r="W47" s="131">
        <v>400</v>
      </c>
      <c r="X47" s="131">
        <v>400</v>
      </c>
      <c r="Y47" s="131">
        <v>200</v>
      </c>
      <c r="Z47" s="131">
        <v>200</v>
      </c>
      <c r="AA47" s="131">
        <v>100</v>
      </c>
      <c r="AB47" s="131">
        <v>100</v>
      </c>
      <c r="AC47" s="77">
        <f t="shared" si="4"/>
        <v>0</v>
      </c>
      <c r="AD47" s="125"/>
      <c r="AE47" s="125"/>
      <c r="AF47" s="125"/>
      <c r="AG47" s="125"/>
      <c r="AH47" s="125"/>
      <c r="AI47" s="125">
        <f>2300/31*1</f>
        <v>74.1935483870968</v>
      </c>
      <c r="AJ47" s="137"/>
      <c r="AK47" s="125"/>
      <c r="AL47" s="125"/>
      <c r="AM47" s="125"/>
      <c r="AN47" s="125"/>
      <c r="AO47" s="125"/>
      <c r="AP47" s="125"/>
      <c r="AQ47" s="125"/>
      <c r="AR47" s="125"/>
      <c r="AS47" s="79">
        <f t="shared" si="5"/>
        <v>0</v>
      </c>
      <c r="AT47" s="77">
        <f t="shared" si="6"/>
        <v>0</v>
      </c>
      <c r="AU47" s="77">
        <f t="shared" si="7"/>
        <v>2474.19</v>
      </c>
      <c r="AV47" s="80"/>
      <c r="AW47" s="81"/>
      <c r="AX47" s="81"/>
      <c r="AY47" s="126"/>
      <c r="AZ47" s="126"/>
      <c r="BA47" s="77">
        <f t="shared" si="8"/>
        <v>2474.19</v>
      </c>
      <c r="BB47" s="299" t="s">
        <v>747</v>
      </c>
      <c r="BC47" s="62" t="str">
        <f t="shared" si="9"/>
        <v>正确</v>
      </c>
    </row>
    <row r="48" s="1" customFormat="1" ht="33" customHeight="1" spans="1:55">
      <c r="A48" s="128">
        <f t="shared" si="1"/>
        <v>44</v>
      </c>
      <c r="B48" s="327" t="s">
        <v>748</v>
      </c>
      <c r="C48" s="116" t="s">
        <v>407</v>
      </c>
      <c r="D48" s="326">
        <v>45813</v>
      </c>
      <c r="E48" s="116" t="s">
        <v>78</v>
      </c>
      <c r="F48" s="87">
        <f t="shared" si="2"/>
        <v>30</v>
      </c>
      <c r="G48" s="118" t="s">
        <v>79</v>
      </c>
      <c r="H48" s="119"/>
      <c r="I48" s="119"/>
      <c r="J48" s="119"/>
      <c r="K48" s="119"/>
      <c r="L48" s="119"/>
      <c r="M48" s="119"/>
      <c r="N48" s="119"/>
      <c r="O48" s="120"/>
      <c r="P48" s="119"/>
      <c r="Q48" s="119"/>
      <c r="R48" s="119"/>
      <c r="S48" s="72">
        <f t="shared" si="3"/>
        <v>0</v>
      </c>
      <c r="T48" s="134"/>
      <c r="U48" s="307">
        <v>1400</v>
      </c>
      <c r="V48" s="131">
        <v>500</v>
      </c>
      <c r="W48" s="131">
        <v>100</v>
      </c>
      <c r="X48" s="131">
        <v>100</v>
      </c>
      <c r="Y48" s="131">
        <v>200</v>
      </c>
      <c r="Z48" s="131">
        <v>100</v>
      </c>
      <c r="AA48" s="131">
        <v>200</v>
      </c>
      <c r="AB48" s="131">
        <v>200</v>
      </c>
      <c r="AC48" s="77">
        <f t="shared" si="4"/>
        <v>0</v>
      </c>
      <c r="AD48" s="125"/>
      <c r="AE48" s="125"/>
      <c r="AF48" s="125"/>
      <c r="AG48" s="125"/>
      <c r="AH48" s="125"/>
      <c r="AI48" s="125"/>
      <c r="AJ48" s="137"/>
      <c r="AK48" s="125"/>
      <c r="AL48" s="125"/>
      <c r="AM48" s="125"/>
      <c r="AN48" s="125"/>
      <c r="AO48" s="125"/>
      <c r="AP48" s="125"/>
      <c r="AQ48" s="125"/>
      <c r="AR48" s="125"/>
      <c r="AS48" s="79">
        <f t="shared" si="5"/>
        <v>0</v>
      </c>
      <c r="AT48" s="77">
        <f t="shared" si="6"/>
        <v>0</v>
      </c>
      <c r="AU48" s="77">
        <f t="shared" si="7"/>
        <v>1400</v>
      </c>
      <c r="AV48" s="80"/>
      <c r="AW48" s="81"/>
      <c r="AX48" s="81"/>
      <c r="AY48" s="126"/>
      <c r="AZ48" s="126"/>
      <c r="BA48" s="77">
        <f t="shared" si="8"/>
        <v>1400</v>
      </c>
      <c r="BB48" s="134"/>
      <c r="BC48" s="62" t="str">
        <f t="shared" si="9"/>
        <v>正确</v>
      </c>
    </row>
    <row r="49" s="1" customFormat="1" ht="45" customHeight="1" spans="1:55">
      <c r="A49" s="128">
        <f t="shared" si="1"/>
        <v>45</v>
      </c>
      <c r="B49" s="75" t="s">
        <v>749</v>
      </c>
      <c r="C49" s="116" t="s">
        <v>407</v>
      </c>
      <c r="D49" s="329">
        <v>45841</v>
      </c>
      <c r="E49" s="116" t="s">
        <v>78</v>
      </c>
      <c r="F49" s="87">
        <f t="shared" si="2"/>
        <v>30</v>
      </c>
      <c r="G49" s="118" t="s">
        <v>79</v>
      </c>
      <c r="H49" s="119"/>
      <c r="I49" s="119"/>
      <c r="J49" s="119"/>
      <c r="K49" s="119"/>
      <c r="L49" s="119"/>
      <c r="M49" s="119"/>
      <c r="N49" s="119"/>
      <c r="O49" s="120"/>
      <c r="P49" s="119"/>
      <c r="Q49" s="119"/>
      <c r="R49" s="119"/>
      <c r="S49" s="72">
        <f t="shared" si="3"/>
        <v>0</v>
      </c>
      <c r="T49" s="134"/>
      <c r="U49" s="307" t="s">
        <v>750</v>
      </c>
      <c r="V49" s="131">
        <v>500</v>
      </c>
      <c r="W49" s="131">
        <v>100</v>
      </c>
      <c r="X49" s="131">
        <v>100</v>
      </c>
      <c r="Y49" s="131">
        <v>200</v>
      </c>
      <c r="Z49" s="131">
        <v>100</v>
      </c>
      <c r="AA49" s="131">
        <v>200</v>
      </c>
      <c r="AB49" s="131">
        <v>200</v>
      </c>
      <c r="AC49" s="77">
        <f t="shared" si="4"/>
        <v>0</v>
      </c>
      <c r="AD49" s="125"/>
      <c r="AE49" s="125"/>
      <c r="AF49" s="125"/>
      <c r="AG49" s="125"/>
      <c r="AH49" s="125"/>
      <c r="AI49" s="125"/>
      <c r="AJ49" s="137"/>
      <c r="AK49" s="125"/>
      <c r="AL49" s="125"/>
      <c r="AM49" s="125"/>
      <c r="AN49" s="125"/>
      <c r="AO49" s="125"/>
      <c r="AP49" s="125"/>
      <c r="AQ49" s="125"/>
      <c r="AR49" s="125"/>
      <c r="AS49" s="79">
        <f t="shared" si="5"/>
        <v>0</v>
      </c>
      <c r="AT49" s="77">
        <f t="shared" si="6"/>
        <v>0</v>
      </c>
      <c r="AU49" s="77">
        <f t="shared" si="7"/>
        <v>1400</v>
      </c>
      <c r="AV49" s="80"/>
      <c r="AW49" s="81"/>
      <c r="AX49" s="81"/>
      <c r="AY49" s="126"/>
      <c r="AZ49" s="126"/>
      <c r="BA49" s="77">
        <f t="shared" si="8"/>
        <v>1400</v>
      </c>
      <c r="BB49" s="134"/>
      <c r="BC49" s="62" t="str">
        <f t="shared" si="9"/>
        <v>正确</v>
      </c>
    </row>
    <row r="50" s="1" customFormat="1" ht="35" customHeight="1" spans="1:55">
      <c r="A50" s="128">
        <f t="shared" si="1"/>
        <v>46</v>
      </c>
      <c r="B50" s="75" t="s">
        <v>717</v>
      </c>
      <c r="C50" s="116" t="s">
        <v>407</v>
      </c>
      <c r="D50" s="329">
        <v>45839</v>
      </c>
      <c r="E50" s="116" t="s">
        <v>78</v>
      </c>
      <c r="F50" s="87">
        <f t="shared" si="2"/>
        <v>30</v>
      </c>
      <c r="G50" s="118" t="s">
        <v>79</v>
      </c>
      <c r="H50" s="119"/>
      <c r="I50" s="119"/>
      <c r="J50" s="119"/>
      <c r="K50" s="119"/>
      <c r="L50" s="119"/>
      <c r="M50" s="119"/>
      <c r="N50" s="119"/>
      <c r="O50" s="120"/>
      <c r="P50" s="119"/>
      <c r="Q50" s="119"/>
      <c r="R50" s="119"/>
      <c r="S50" s="72">
        <f t="shared" si="3"/>
        <v>0</v>
      </c>
      <c r="T50" s="134" t="s">
        <v>751</v>
      </c>
      <c r="U50" s="318">
        <v>1900</v>
      </c>
      <c r="V50" s="131">
        <v>1000</v>
      </c>
      <c r="W50" s="131">
        <v>200</v>
      </c>
      <c r="X50" s="131">
        <v>100</v>
      </c>
      <c r="Y50" s="131">
        <v>100</v>
      </c>
      <c r="Z50" s="131">
        <v>100</v>
      </c>
      <c r="AA50" s="131">
        <v>100</v>
      </c>
      <c r="AB50" s="131">
        <v>300</v>
      </c>
      <c r="AC50" s="77">
        <f t="shared" si="4"/>
        <v>0</v>
      </c>
      <c r="AD50" s="125"/>
      <c r="AE50" s="125"/>
      <c r="AF50" s="125"/>
      <c r="AG50" s="125"/>
      <c r="AH50" s="125"/>
      <c r="AI50" s="125"/>
      <c r="AJ50" s="137"/>
      <c r="AK50" s="125"/>
      <c r="AL50" s="125"/>
      <c r="AM50" s="125"/>
      <c r="AN50" s="125"/>
      <c r="AO50" s="125"/>
      <c r="AP50" s="125"/>
      <c r="AQ50" s="125"/>
      <c r="AR50" s="125"/>
      <c r="AS50" s="79">
        <f t="shared" si="5"/>
        <v>0</v>
      </c>
      <c r="AT50" s="77">
        <f t="shared" si="6"/>
        <v>0</v>
      </c>
      <c r="AU50" s="77">
        <f t="shared" si="7"/>
        <v>1900</v>
      </c>
      <c r="AV50" s="80"/>
      <c r="AW50" s="81"/>
      <c r="AX50" s="81"/>
      <c r="AY50" s="126"/>
      <c r="AZ50" s="126"/>
      <c r="BA50" s="77">
        <f t="shared" si="8"/>
        <v>1900</v>
      </c>
      <c r="BB50" s="134"/>
      <c r="BC50" s="62" t="str">
        <f t="shared" si="9"/>
        <v>正确</v>
      </c>
    </row>
    <row r="51" s="1" customFormat="1" ht="45" customHeight="1" spans="1:55">
      <c r="A51" s="128">
        <f t="shared" si="1"/>
        <v>47</v>
      </c>
      <c r="B51" s="75" t="s">
        <v>752</v>
      </c>
      <c r="C51" s="116" t="s">
        <v>407</v>
      </c>
      <c r="D51" s="329">
        <v>45857</v>
      </c>
      <c r="E51" s="116" t="s">
        <v>78</v>
      </c>
      <c r="F51" s="87">
        <f t="shared" si="2"/>
        <v>30</v>
      </c>
      <c r="G51" s="118" t="s">
        <v>79</v>
      </c>
      <c r="H51" s="119"/>
      <c r="I51" s="119"/>
      <c r="J51" s="119"/>
      <c r="K51" s="119"/>
      <c r="L51" s="119"/>
      <c r="M51" s="119"/>
      <c r="N51" s="119"/>
      <c r="O51" s="120"/>
      <c r="P51" s="119"/>
      <c r="Q51" s="119"/>
      <c r="R51" s="119"/>
      <c r="S51" s="72">
        <f t="shared" si="3"/>
        <v>0</v>
      </c>
      <c r="T51" s="299"/>
      <c r="U51" s="307" t="s">
        <v>753</v>
      </c>
      <c r="V51" s="131">
        <v>1000</v>
      </c>
      <c r="W51" s="131">
        <v>200</v>
      </c>
      <c r="X51" s="131">
        <v>100</v>
      </c>
      <c r="Y51" s="131">
        <v>100</v>
      </c>
      <c r="Z51" s="131">
        <v>100</v>
      </c>
      <c r="AA51" s="131">
        <v>100</v>
      </c>
      <c r="AB51" s="131">
        <v>300</v>
      </c>
      <c r="AC51" s="77">
        <f t="shared" si="4"/>
        <v>0</v>
      </c>
      <c r="AD51" s="125"/>
      <c r="AE51" s="125"/>
      <c r="AF51" s="125"/>
      <c r="AG51" s="125"/>
      <c r="AH51" s="125"/>
      <c r="AI51" s="125"/>
      <c r="AJ51" s="137"/>
      <c r="AK51" s="125"/>
      <c r="AL51" s="125"/>
      <c r="AM51" s="125"/>
      <c r="AN51" s="125"/>
      <c r="AO51" s="125"/>
      <c r="AP51" s="125"/>
      <c r="AQ51" s="125"/>
      <c r="AR51" s="125"/>
      <c r="AS51" s="79">
        <f t="shared" si="5"/>
        <v>0</v>
      </c>
      <c r="AT51" s="77">
        <f t="shared" si="6"/>
        <v>0</v>
      </c>
      <c r="AU51" s="77">
        <f t="shared" si="7"/>
        <v>1900</v>
      </c>
      <c r="AV51" s="80"/>
      <c r="AW51" s="81"/>
      <c r="AX51" s="81"/>
      <c r="AY51" s="126"/>
      <c r="AZ51" s="126"/>
      <c r="BA51" s="77">
        <f t="shared" si="8"/>
        <v>1900</v>
      </c>
      <c r="BB51" s="134"/>
      <c r="BC51" s="62" t="str">
        <f t="shared" si="9"/>
        <v>正确</v>
      </c>
    </row>
    <row r="52" s="1" customFormat="1" ht="42" customHeight="1" spans="1:55">
      <c r="A52" s="128">
        <f t="shared" si="1"/>
        <v>48</v>
      </c>
      <c r="B52" s="109" t="s">
        <v>754</v>
      </c>
      <c r="C52" s="116" t="s">
        <v>697</v>
      </c>
      <c r="D52" s="117">
        <v>45870</v>
      </c>
      <c r="E52" s="116" t="s">
        <v>78</v>
      </c>
      <c r="F52" s="87">
        <f t="shared" si="2"/>
        <v>30</v>
      </c>
      <c r="G52" s="118" t="s">
        <v>79</v>
      </c>
      <c r="H52" s="119"/>
      <c r="I52" s="119"/>
      <c r="J52" s="119"/>
      <c r="K52" s="119"/>
      <c r="L52" s="119"/>
      <c r="M52" s="119"/>
      <c r="N52" s="119"/>
      <c r="O52" s="120"/>
      <c r="P52" s="119"/>
      <c r="Q52" s="119"/>
      <c r="R52" s="119"/>
      <c r="S52" s="72">
        <f t="shared" si="3"/>
        <v>0</v>
      </c>
      <c r="T52" s="134"/>
      <c r="U52" s="307">
        <v>1400</v>
      </c>
      <c r="V52" s="131">
        <v>500</v>
      </c>
      <c r="W52" s="131">
        <v>100</v>
      </c>
      <c r="X52" s="131">
        <v>100</v>
      </c>
      <c r="Y52" s="131">
        <v>200</v>
      </c>
      <c r="Z52" s="131">
        <v>100</v>
      </c>
      <c r="AA52" s="131">
        <v>200</v>
      </c>
      <c r="AB52" s="131">
        <v>200</v>
      </c>
      <c r="AC52" s="77">
        <f t="shared" si="4"/>
        <v>0</v>
      </c>
      <c r="AD52" s="125"/>
      <c r="AE52" s="125"/>
      <c r="AF52" s="125"/>
      <c r="AG52" s="125"/>
      <c r="AH52" s="125"/>
      <c r="AI52" s="125"/>
      <c r="AJ52" s="125"/>
      <c r="AK52" s="125"/>
      <c r="AL52" s="125"/>
      <c r="AM52" s="125"/>
      <c r="AN52" s="125"/>
      <c r="AO52" s="125"/>
      <c r="AP52" s="125"/>
      <c r="AQ52" s="125"/>
      <c r="AR52" s="125"/>
      <c r="AS52" s="79">
        <f t="shared" si="5"/>
        <v>0</v>
      </c>
      <c r="AT52" s="77">
        <f t="shared" si="6"/>
        <v>0</v>
      </c>
      <c r="AU52" s="77">
        <f t="shared" si="7"/>
        <v>1400</v>
      </c>
      <c r="AV52" s="80"/>
      <c r="AW52" s="81"/>
      <c r="AX52" s="81"/>
      <c r="AY52" s="126"/>
      <c r="AZ52" s="126"/>
      <c r="BA52" s="77">
        <f t="shared" si="8"/>
        <v>1400</v>
      </c>
      <c r="BB52" s="127"/>
      <c r="BC52" s="62" t="str">
        <f t="shared" si="9"/>
        <v>正确</v>
      </c>
    </row>
    <row r="53" s="1" customFormat="1" ht="33" customHeight="1" spans="1:55">
      <c r="A53" s="128">
        <f t="shared" si="1"/>
        <v>49</v>
      </c>
      <c r="B53" s="243" t="s">
        <v>755</v>
      </c>
      <c r="C53" s="302" t="s">
        <v>697</v>
      </c>
      <c r="D53" s="117">
        <v>45877</v>
      </c>
      <c r="E53" s="330" t="s">
        <v>78</v>
      </c>
      <c r="F53" s="87">
        <f t="shared" si="2"/>
        <v>30</v>
      </c>
      <c r="G53" s="118" t="s">
        <v>79</v>
      </c>
      <c r="H53" s="119"/>
      <c r="I53" s="119"/>
      <c r="J53" s="119"/>
      <c r="K53" s="119"/>
      <c r="L53" s="119"/>
      <c r="M53" s="119"/>
      <c r="N53" s="119"/>
      <c r="O53" s="120"/>
      <c r="P53" s="119"/>
      <c r="Q53" s="119"/>
      <c r="R53" s="119"/>
      <c r="S53" s="72">
        <f t="shared" si="3"/>
        <v>0</v>
      </c>
      <c r="T53" s="134"/>
      <c r="U53" s="307" t="s">
        <v>753</v>
      </c>
      <c r="V53" s="123">
        <v>800</v>
      </c>
      <c r="W53" s="124">
        <v>300</v>
      </c>
      <c r="X53" s="124">
        <v>200</v>
      </c>
      <c r="Y53" s="124">
        <v>200</v>
      </c>
      <c r="Z53" s="124">
        <v>100</v>
      </c>
      <c r="AA53" s="124">
        <v>100</v>
      </c>
      <c r="AB53" s="125">
        <v>200</v>
      </c>
      <c r="AC53" s="77">
        <f t="shared" si="4"/>
        <v>0</v>
      </c>
      <c r="AD53" s="125"/>
      <c r="AE53" s="125"/>
      <c r="AF53" s="125"/>
      <c r="AG53" s="125"/>
      <c r="AH53" s="125"/>
      <c r="AI53" s="125"/>
      <c r="AJ53" s="125"/>
      <c r="AK53" s="125"/>
      <c r="AL53" s="125"/>
      <c r="AM53" s="125"/>
      <c r="AN53" s="125"/>
      <c r="AO53" s="125"/>
      <c r="AP53" s="125"/>
      <c r="AQ53" s="125"/>
      <c r="AR53" s="125"/>
      <c r="AS53" s="79">
        <f t="shared" si="5"/>
        <v>0</v>
      </c>
      <c r="AT53" s="77">
        <f t="shared" si="6"/>
        <v>0</v>
      </c>
      <c r="AU53" s="77">
        <f t="shared" si="7"/>
        <v>1900</v>
      </c>
      <c r="AV53" s="80"/>
      <c r="AW53" s="81"/>
      <c r="AX53" s="81"/>
      <c r="AY53" s="126"/>
      <c r="AZ53" s="126"/>
      <c r="BA53" s="77">
        <f t="shared" si="8"/>
        <v>1900</v>
      </c>
      <c r="BB53" s="127"/>
      <c r="BC53" s="62" t="str">
        <f t="shared" si="9"/>
        <v>正确</v>
      </c>
    </row>
    <row r="54" s="1" customFormat="1" ht="33" customHeight="1" spans="1:55">
      <c r="A54" s="128">
        <f t="shared" si="1"/>
        <v>50</v>
      </c>
      <c r="B54" s="243" t="s">
        <v>756</v>
      </c>
      <c r="C54" s="135" t="s">
        <v>141</v>
      </c>
      <c r="D54" s="117">
        <v>45901</v>
      </c>
      <c r="E54" s="330" t="s">
        <v>78</v>
      </c>
      <c r="F54" s="87">
        <f t="shared" si="2"/>
        <v>30</v>
      </c>
      <c r="G54" s="118" t="s">
        <v>79</v>
      </c>
      <c r="H54" s="119"/>
      <c r="I54" s="119"/>
      <c r="J54" s="119"/>
      <c r="K54" s="119"/>
      <c r="L54" s="119"/>
      <c r="M54" s="119"/>
      <c r="N54" s="119"/>
      <c r="O54" s="120"/>
      <c r="P54" s="119"/>
      <c r="Q54" s="119"/>
      <c r="R54" s="119"/>
      <c r="S54" s="72">
        <f t="shared" si="3"/>
        <v>0</v>
      </c>
      <c r="T54" s="137"/>
      <c r="U54" s="307">
        <v>2600</v>
      </c>
      <c r="V54" s="131">
        <v>1500</v>
      </c>
      <c r="W54" s="131">
        <v>300</v>
      </c>
      <c r="X54" s="131">
        <v>300</v>
      </c>
      <c r="Y54" s="131">
        <v>200</v>
      </c>
      <c r="Z54" s="131">
        <v>100</v>
      </c>
      <c r="AA54" s="131">
        <v>100</v>
      </c>
      <c r="AB54" s="131">
        <v>100</v>
      </c>
      <c r="AC54" s="77">
        <f t="shared" si="4"/>
        <v>0</v>
      </c>
      <c r="AD54" s="125"/>
      <c r="AE54" s="125"/>
      <c r="AF54" s="125"/>
      <c r="AG54" s="125"/>
      <c r="AH54" s="125"/>
      <c r="AI54" s="125"/>
      <c r="AJ54" s="125"/>
      <c r="AK54" s="125"/>
      <c r="AL54" s="125"/>
      <c r="AM54" s="125"/>
      <c r="AN54" s="125"/>
      <c r="AO54" s="125"/>
      <c r="AP54" s="125"/>
      <c r="AQ54" s="125"/>
      <c r="AR54" s="125"/>
      <c r="AS54" s="79">
        <f t="shared" si="5"/>
        <v>0</v>
      </c>
      <c r="AT54" s="77">
        <f t="shared" si="6"/>
        <v>0</v>
      </c>
      <c r="AU54" s="77">
        <f t="shared" si="7"/>
        <v>2600</v>
      </c>
      <c r="AV54" s="80"/>
      <c r="AW54" s="81"/>
      <c r="AX54" s="81"/>
      <c r="AY54" s="126"/>
      <c r="AZ54" s="126"/>
      <c r="BA54" s="77">
        <f t="shared" si="8"/>
        <v>2600</v>
      </c>
      <c r="BB54" s="127"/>
      <c r="BC54" s="62" t="str">
        <f t="shared" si="9"/>
        <v>正确</v>
      </c>
    </row>
    <row r="55" s="1" customFormat="1" ht="33" customHeight="1" spans="1:55">
      <c r="A55" s="128">
        <f t="shared" si="1"/>
        <v>51</v>
      </c>
      <c r="B55" s="260" t="s">
        <v>757</v>
      </c>
      <c r="C55" s="135" t="s">
        <v>141</v>
      </c>
      <c r="D55" s="117">
        <v>45923</v>
      </c>
      <c r="E55" s="331" t="s">
        <v>104</v>
      </c>
      <c r="F55" s="87">
        <f t="shared" si="2"/>
        <v>30</v>
      </c>
      <c r="G55" s="118" t="s">
        <v>79</v>
      </c>
      <c r="H55" s="119"/>
      <c r="I55" s="119"/>
      <c r="J55" s="119"/>
      <c r="K55" s="119"/>
      <c r="L55" s="119"/>
      <c r="M55" s="119"/>
      <c r="N55" s="119"/>
      <c r="O55" s="120"/>
      <c r="P55" s="119"/>
      <c r="Q55" s="119"/>
      <c r="R55" s="119"/>
      <c r="S55" s="72">
        <f t="shared" si="3"/>
        <v>0</v>
      </c>
      <c r="T55" s="129" t="s">
        <v>758</v>
      </c>
      <c r="U55" s="122" t="s">
        <v>164</v>
      </c>
      <c r="V55" s="123">
        <f>U55/31*13</f>
        <v>838.709677419355</v>
      </c>
      <c r="W55" s="124"/>
      <c r="X55" s="124"/>
      <c r="Y55" s="124"/>
      <c r="Z55" s="124"/>
      <c r="AA55" s="124"/>
      <c r="AB55" s="125"/>
      <c r="AC55" s="77">
        <f t="shared" si="4"/>
        <v>0</v>
      </c>
      <c r="AD55" s="125"/>
      <c r="AE55" s="125"/>
      <c r="AF55" s="125"/>
      <c r="AG55" s="125"/>
      <c r="AH55" s="125"/>
      <c r="AI55" s="125"/>
      <c r="AJ55" s="125"/>
      <c r="AK55" s="125"/>
      <c r="AL55" s="125"/>
      <c r="AM55" s="125"/>
      <c r="AN55" s="125"/>
      <c r="AO55" s="125"/>
      <c r="AP55" s="125"/>
      <c r="AQ55" s="125"/>
      <c r="AR55" s="125"/>
      <c r="AS55" s="79">
        <f t="shared" si="5"/>
        <v>0</v>
      </c>
      <c r="AT55" s="77">
        <f t="shared" si="6"/>
        <v>0</v>
      </c>
      <c r="AU55" s="77">
        <f t="shared" si="7"/>
        <v>838.71</v>
      </c>
      <c r="AV55" s="80"/>
      <c r="AW55" s="81"/>
      <c r="AX55" s="81"/>
      <c r="AY55" s="126"/>
      <c r="AZ55" s="126"/>
      <c r="BA55" s="77">
        <f t="shared" si="8"/>
        <v>838.71</v>
      </c>
      <c r="BB55" s="332" t="s">
        <v>759</v>
      </c>
      <c r="BC55" s="62" t="str">
        <f t="shared" si="9"/>
        <v>错误</v>
      </c>
    </row>
    <row r="56" s="1" customFormat="1" ht="57" customHeight="1" spans="1:55">
      <c r="A56" s="128">
        <f t="shared" si="1"/>
        <v>52</v>
      </c>
      <c r="B56" s="243" t="s">
        <v>760</v>
      </c>
      <c r="C56" s="135" t="s">
        <v>141</v>
      </c>
      <c r="D56" s="117">
        <v>45901</v>
      </c>
      <c r="E56" s="330" t="s">
        <v>78</v>
      </c>
      <c r="F56" s="87">
        <f t="shared" si="2"/>
        <v>30</v>
      </c>
      <c r="G56" s="118" t="s">
        <v>79</v>
      </c>
      <c r="H56" s="119"/>
      <c r="I56" s="119"/>
      <c r="J56" s="119"/>
      <c r="K56" s="119"/>
      <c r="L56" s="119"/>
      <c r="M56" s="119"/>
      <c r="N56" s="119"/>
      <c r="O56" s="120"/>
      <c r="P56" s="119"/>
      <c r="Q56" s="119"/>
      <c r="R56" s="119"/>
      <c r="S56" s="72">
        <f t="shared" si="3"/>
        <v>0</v>
      </c>
      <c r="T56" s="332"/>
      <c r="U56" s="333">
        <v>2300</v>
      </c>
      <c r="V56" s="131">
        <v>1200</v>
      </c>
      <c r="W56" s="131">
        <v>300</v>
      </c>
      <c r="X56" s="131">
        <v>200</v>
      </c>
      <c r="Y56" s="131">
        <v>200</v>
      </c>
      <c r="Z56" s="131">
        <v>200</v>
      </c>
      <c r="AA56" s="131">
        <v>100</v>
      </c>
      <c r="AB56" s="131">
        <v>100</v>
      </c>
      <c r="AC56" s="77">
        <f t="shared" si="4"/>
        <v>0</v>
      </c>
      <c r="AD56" s="125"/>
      <c r="AE56" s="125"/>
      <c r="AF56" s="125"/>
      <c r="AG56" s="125"/>
      <c r="AH56" s="125"/>
      <c r="AI56" s="125"/>
      <c r="AJ56" s="125"/>
      <c r="AK56" s="125"/>
      <c r="AL56" s="125"/>
      <c r="AM56" s="125"/>
      <c r="AN56" s="125"/>
      <c r="AO56" s="125"/>
      <c r="AP56" s="125"/>
      <c r="AQ56" s="125"/>
      <c r="AR56" s="125"/>
      <c r="AS56" s="79">
        <f t="shared" si="5"/>
        <v>0</v>
      </c>
      <c r="AT56" s="77">
        <f t="shared" si="6"/>
        <v>0</v>
      </c>
      <c r="AU56" s="77">
        <f t="shared" si="7"/>
        <v>2300</v>
      </c>
      <c r="AV56" s="80"/>
      <c r="AW56" s="81"/>
      <c r="AX56" s="310"/>
      <c r="AY56" s="83"/>
      <c r="AZ56" s="83"/>
      <c r="BA56" s="77">
        <f t="shared" si="8"/>
        <v>2300</v>
      </c>
      <c r="BB56" s="134"/>
      <c r="BC56" s="62" t="str">
        <f t="shared" si="9"/>
        <v>正确</v>
      </c>
    </row>
    <row r="57" s="1" customFormat="1" ht="33" customHeight="1" spans="1:55">
      <c r="A57" s="128">
        <f t="shared" si="1"/>
        <v>53</v>
      </c>
      <c r="B57" s="243" t="s">
        <v>761</v>
      </c>
      <c r="C57" s="135" t="s">
        <v>141</v>
      </c>
      <c r="D57" s="117">
        <v>45927</v>
      </c>
      <c r="E57" s="330" t="s">
        <v>78</v>
      </c>
      <c r="F57" s="87">
        <f t="shared" si="2"/>
        <v>30</v>
      </c>
      <c r="G57" s="118" t="s">
        <v>79</v>
      </c>
      <c r="H57" s="119"/>
      <c r="I57" s="119"/>
      <c r="J57" s="119"/>
      <c r="K57" s="119"/>
      <c r="L57" s="119"/>
      <c r="M57" s="119"/>
      <c r="N57" s="119"/>
      <c r="O57" s="120"/>
      <c r="P57" s="119"/>
      <c r="Q57" s="119"/>
      <c r="R57" s="119"/>
      <c r="S57" s="72">
        <f t="shared" si="3"/>
        <v>0</v>
      </c>
      <c r="T57" s="137"/>
      <c r="U57" s="307">
        <v>2600</v>
      </c>
      <c r="V57" s="131">
        <v>1500</v>
      </c>
      <c r="W57" s="131">
        <v>300</v>
      </c>
      <c r="X57" s="131">
        <v>300</v>
      </c>
      <c r="Y57" s="131">
        <v>200</v>
      </c>
      <c r="Z57" s="131">
        <v>100</v>
      </c>
      <c r="AA57" s="131">
        <v>100</v>
      </c>
      <c r="AB57" s="131">
        <v>100</v>
      </c>
      <c r="AC57" s="77">
        <f t="shared" si="4"/>
        <v>0</v>
      </c>
      <c r="AD57" s="125"/>
      <c r="AE57" s="125"/>
      <c r="AF57" s="125"/>
      <c r="AG57" s="125"/>
      <c r="AH57" s="125"/>
      <c r="AI57" s="125"/>
      <c r="AJ57" s="125"/>
      <c r="AK57" s="125"/>
      <c r="AL57" s="125"/>
      <c r="AM57" s="125"/>
      <c r="AN57" s="125"/>
      <c r="AO57" s="125"/>
      <c r="AP57" s="125"/>
      <c r="AQ57" s="125"/>
      <c r="AR57" s="125"/>
      <c r="AS57" s="79">
        <f t="shared" si="5"/>
        <v>0</v>
      </c>
      <c r="AT57" s="77">
        <f t="shared" si="6"/>
        <v>0</v>
      </c>
      <c r="AU57" s="77">
        <f t="shared" si="7"/>
        <v>2600</v>
      </c>
      <c r="AV57" s="80"/>
      <c r="AW57" s="81"/>
      <c r="AX57" s="81"/>
      <c r="AY57" s="126"/>
      <c r="AZ57" s="126"/>
      <c r="BA57" s="77">
        <f t="shared" si="8"/>
        <v>2600</v>
      </c>
      <c r="BB57" s="127"/>
      <c r="BC57" s="62" t="str">
        <f t="shared" si="9"/>
        <v>正确</v>
      </c>
    </row>
    <row r="58" s="1" customFormat="1" ht="33" customHeight="1" spans="1:55">
      <c r="A58" s="128">
        <f t="shared" si="1"/>
        <v>54</v>
      </c>
      <c r="B58" s="109" t="s">
        <v>762</v>
      </c>
      <c r="C58" s="135" t="s">
        <v>763</v>
      </c>
      <c r="D58" s="117">
        <v>45914</v>
      </c>
      <c r="E58" s="330" t="s">
        <v>78</v>
      </c>
      <c r="F58" s="87">
        <f t="shared" si="2"/>
        <v>30</v>
      </c>
      <c r="G58" s="118" t="s">
        <v>79</v>
      </c>
      <c r="H58" s="119"/>
      <c r="I58" s="119"/>
      <c r="J58" s="119"/>
      <c r="K58" s="119"/>
      <c r="L58" s="119"/>
      <c r="M58" s="119"/>
      <c r="N58" s="119"/>
      <c r="O58" s="120"/>
      <c r="P58" s="119"/>
      <c r="Q58" s="119"/>
      <c r="R58" s="119"/>
      <c r="S58" s="72">
        <f t="shared" si="3"/>
        <v>0</v>
      </c>
      <c r="T58" s="137"/>
      <c r="U58" s="122" t="s">
        <v>764</v>
      </c>
      <c r="V58" s="123">
        <v>800</v>
      </c>
      <c r="W58" s="124">
        <v>200</v>
      </c>
      <c r="X58" s="124">
        <v>200</v>
      </c>
      <c r="Y58" s="124">
        <v>100</v>
      </c>
      <c r="Z58" s="124">
        <v>200</v>
      </c>
      <c r="AA58" s="124">
        <v>100</v>
      </c>
      <c r="AB58" s="125">
        <v>100</v>
      </c>
      <c r="AC58" s="77">
        <f t="shared" si="4"/>
        <v>0</v>
      </c>
      <c r="AD58" s="125"/>
      <c r="AE58" s="125"/>
      <c r="AF58" s="125"/>
      <c r="AG58" s="125"/>
      <c r="AH58" s="125"/>
      <c r="AI58" s="125"/>
      <c r="AJ58" s="125"/>
      <c r="AK58" s="125"/>
      <c r="AL58" s="125"/>
      <c r="AM58" s="125"/>
      <c r="AN58" s="125"/>
      <c r="AO58" s="125"/>
      <c r="AP58" s="125"/>
      <c r="AQ58" s="125"/>
      <c r="AR58" s="125"/>
      <c r="AS58" s="79">
        <f t="shared" si="5"/>
        <v>0</v>
      </c>
      <c r="AT58" s="77">
        <f t="shared" si="6"/>
        <v>0</v>
      </c>
      <c r="AU58" s="77">
        <f t="shared" si="7"/>
        <v>1700</v>
      </c>
      <c r="AV58" s="80"/>
      <c r="AW58" s="81"/>
      <c r="AX58" s="81"/>
      <c r="AY58" s="126"/>
      <c r="AZ58" s="126"/>
      <c r="BA58" s="77">
        <f t="shared" si="8"/>
        <v>1700</v>
      </c>
      <c r="BB58" s="127"/>
      <c r="BC58" s="62" t="str">
        <f t="shared" si="9"/>
        <v>正确</v>
      </c>
    </row>
    <row r="59" s="1" customFormat="1" ht="43" customHeight="1" spans="1:55">
      <c r="A59" s="128">
        <f t="shared" si="1"/>
        <v>55</v>
      </c>
      <c r="B59" s="243" t="s">
        <v>765</v>
      </c>
      <c r="C59" s="135" t="s">
        <v>763</v>
      </c>
      <c r="D59" s="117">
        <v>45901</v>
      </c>
      <c r="E59" s="330" t="s">
        <v>78</v>
      </c>
      <c r="F59" s="87">
        <f t="shared" si="2"/>
        <v>30</v>
      </c>
      <c r="G59" s="118" t="s">
        <v>79</v>
      </c>
      <c r="H59" s="119"/>
      <c r="I59" s="119"/>
      <c r="J59" s="119"/>
      <c r="K59" s="119"/>
      <c r="L59" s="119"/>
      <c r="M59" s="119"/>
      <c r="N59" s="119"/>
      <c r="O59" s="120"/>
      <c r="P59" s="119"/>
      <c r="Q59" s="119"/>
      <c r="R59" s="119"/>
      <c r="S59" s="72">
        <f t="shared" si="3"/>
        <v>0</v>
      </c>
      <c r="T59" s="137"/>
      <c r="U59" s="122" t="s">
        <v>764</v>
      </c>
      <c r="V59" s="123">
        <v>800</v>
      </c>
      <c r="W59" s="124">
        <v>200</v>
      </c>
      <c r="X59" s="124">
        <v>200</v>
      </c>
      <c r="Y59" s="124">
        <v>100</v>
      </c>
      <c r="Z59" s="124">
        <v>200</v>
      </c>
      <c r="AA59" s="124">
        <v>100</v>
      </c>
      <c r="AB59" s="125">
        <v>100</v>
      </c>
      <c r="AC59" s="77">
        <f t="shared" si="4"/>
        <v>0</v>
      </c>
      <c r="AD59" s="125"/>
      <c r="AE59" s="125"/>
      <c r="AF59" s="125"/>
      <c r="AG59" s="125"/>
      <c r="AH59" s="125"/>
      <c r="AI59" s="125"/>
      <c r="AJ59" s="125"/>
      <c r="AK59" s="125"/>
      <c r="AL59" s="125"/>
      <c r="AM59" s="125"/>
      <c r="AN59" s="125"/>
      <c r="AO59" s="125"/>
      <c r="AP59" s="125"/>
      <c r="AQ59" s="125"/>
      <c r="AR59" s="125"/>
      <c r="AS59" s="79">
        <f t="shared" si="5"/>
        <v>0</v>
      </c>
      <c r="AT59" s="77">
        <f t="shared" si="6"/>
        <v>0</v>
      </c>
      <c r="AU59" s="77">
        <f t="shared" si="7"/>
        <v>1700</v>
      </c>
      <c r="AV59" s="80"/>
      <c r="AW59" s="81"/>
      <c r="AX59" s="81"/>
      <c r="AY59" s="126"/>
      <c r="AZ59" s="126"/>
      <c r="BA59" s="77">
        <f t="shared" si="8"/>
        <v>1700</v>
      </c>
      <c r="BB59" s="127"/>
      <c r="BC59" s="62" t="str">
        <f t="shared" si="9"/>
        <v>正确</v>
      </c>
    </row>
    <row r="60" s="1" customFormat="1" ht="40" customHeight="1" spans="1:55">
      <c r="A60" s="128">
        <f t="shared" si="1"/>
        <v>56</v>
      </c>
      <c r="B60" s="300" t="s">
        <v>766</v>
      </c>
      <c r="C60" s="334" t="s">
        <v>141</v>
      </c>
      <c r="D60" s="335">
        <v>45621</v>
      </c>
      <c r="E60" s="334" t="s">
        <v>78</v>
      </c>
      <c r="F60" s="87">
        <f t="shared" si="2"/>
        <v>30</v>
      </c>
      <c r="G60" s="269" t="s">
        <v>79</v>
      </c>
      <c r="H60" s="270"/>
      <c r="I60" s="270"/>
      <c r="J60" s="270"/>
      <c r="K60" s="270"/>
      <c r="L60" s="270"/>
      <c r="M60" s="270"/>
      <c r="N60" s="270"/>
      <c r="O60" s="213"/>
      <c r="P60" s="213"/>
      <c r="Q60" s="213"/>
      <c r="R60" s="213"/>
      <c r="S60" s="72">
        <f t="shared" si="3"/>
        <v>0</v>
      </c>
      <c r="T60" s="336"/>
      <c r="U60" s="337">
        <v>2300</v>
      </c>
      <c r="V60" s="131">
        <v>1200</v>
      </c>
      <c r="W60" s="131">
        <v>300</v>
      </c>
      <c r="X60" s="131">
        <v>200</v>
      </c>
      <c r="Y60" s="131">
        <v>200</v>
      </c>
      <c r="Z60" s="131">
        <v>200</v>
      </c>
      <c r="AA60" s="131">
        <v>100</v>
      </c>
      <c r="AB60" s="131">
        <v>100</v>
      </c>
      <c r="AC60" s="320">
        <f t="shared" si="4"/>
        <v>0</v>
      </c>
      <c r="AD60" s="229"/>
      <c r="AE60" s="219"/>
      <c r="AF60" s="219"/>
      <c r="AG60" s="219"/>
      <c r="AH60" s="219"/>
      <c r="AI60" s="229"/>
      <c r="AJ60" s="219"/>
      <c r="AK60" s="219"/>
      <c r="AL60" s="219"/>
      <c r="AM60" s="219"/>
      <c r="AN60" s="219"/>
      <c r="AO60" s="219"/>
      <c r="AP60" s="219"/>
      <c r="AQ60" s="219"/>
      <c r="AR60" s="75"/>
      <c r="AS60" s="79">
        <f t="shared" si="5"/>
        <v>0</v>
      </c>
      <c r="AT60" s="77">
        <f t="shared" si="6"/>
        <v>0</v>
      </c>
      <c r="AU60" s="77">
        <f t="shared" si="7"/>
        <v>2300</v>
      </c>
      <c r="AV60" s="80"/>
      <c r="AW60" s="81"/>
      <c r="AX60" s="81"/>
      <c r="AY60" s="126"/>
      <c r="AZ60" s="126"/>
      <c r="BA60" s="77">
        <f t="shared" si="8"/>
        <v>2300</v>
      </c>
      <c r="BB60" s="127"/>
      <c r="BC60" s="62" t="str">
        <f t="shared" si="9"/>
        <v>正确</v>
      </c>
    </row>
    <row r="61" s="1" customFormat="1" ht="33" customHeight="1" spans="1:55">
      <c r="A61" s="128">
        <f t="shared" si="1"/>
        <v>57</v>
      </c>
      <c r="B61" s="334" t="s">
        <v>767</v>
      </c>
      <c r="C61" s="334" t="s">
        <v>141</v>
      </c>
      <c r="D61" s="268">
        <v>45819</v>
      </c>
      <c r="E61" s="334" t="s">
        <v>78</v>
      </c>
      <c r="F61" s="87">
        <f t="shared" si="2"/>
        <v>30</v>
      </c>
      <c r="G61" s="269" t="s">
        <v>79</v>
      </c>
      <c r="H61" s="270"/>
      <c r="I61" s="270"/>
      <c r="J61" s="270"/>
      <c r="K61" s="270"/>
      <c r="L61" s="270"/>
      <c r="M61" s="270"/>
      <c r="N61" s="270"/>
      <c r="O61" s="228"/>
      <c r="P61" s="213"/>
      <c r="Q61" s="213"/>
      <c r="R61" s="213"/>
      <c r="S61" s="72">
        <f t="shared" si="3"/>
        <v>0</v>
      </c>
      <c r="T61" s="336"/>
      <c r="U61" s="337">
        <v>2300</v>
      </c>
      <c r="V61" s="131">
        <v>1200</v>
      </c>
      <c r="W61" s="131">
        <v>300</v>
      </c>
      <c r="X61" s="131">
        <v>200</v>
      </c>
      <c r="Y61" s="131">
        <v>200</v>
      </c>
      <c r="Z61" s="131">
        <v>200</v>
      </c>
      <c r="AA61" s="131">
        <v>100</v>
      </c>
      <c r="AB61" s="131">
        <v>100</v>
      </c>
      <c r="AC61" s="77">
        <f t="shared" si="4"/>
        <v>0</v>
      </c>
      <c r="AD61" s="78"/>
      <c r="AE61" s="78"/>
      <c r="AF61" s="78"/>
      <c r="AG61" s="78"/>
      <c r="AH61" s="78"/>
      <c r="AI61" s="78"/>
      <c r="AJ61" s="78"/>
      <c r="AK61" s="78"/>
      <c r="AL61" s="78"/>
      <c r="AM61" s="78"/>
      <c r="AN61" s="78"/>
      <c r="AO61" s="78"/>
      <c r="AP61" s="78"/>
      <c r="AQ61" s="78"/>
      <c r="AR61" s="75"/>
      <c r="AS61" s="79">
        <f t="shared" si="5"/>
        <v>0</v>
      </c>
      <c r="AT61" s="77">
        <f t="shared" si="6"/>
        <v>0</v>
      </c>
      <c r="AU61" s="77">
        <f t="shared" si="7"/>
        <v>2300</v>
      </c>
      <c r="AV61" s="80"/>
      <c r="AW61" s="81"/>
      <c r="AX61" s="81"/>
      <c r="AY61" s="126"/>
      <c r="AZ61" s="126"/>
      <c r="BA61" s="77">
        <f t="shared" si="8"/>
        <v>2300</v>
      </c>
      <c r="BB61" s="127"/>
      <c r="BC61" s="62" t="str">
        <f t="shared" si="9"/>
        <v>正确</v>
      </c>
    </row>
    <row r="62" s="1" customFormat="1" ht="33" customHeight="1" spans="1:55">
      <c r="A62" s="128">
        <f t="shared" si="1"/>
        <v>58</v>
      </c>
      <c r="B62" s="338" t="s">
        <v>768</v>
      </c>
      <c r="C62" s="135" t="s">
        <v>141</v>
      </c>
      <c r="D62" s="339">
        <v>45948</v>
      </c>
      <c r="E62" s="334" t="s">
        <v>78</v>
      </c>
      <c r="F62" s="87">
        <f t="shared" si="2"/>
        <v>30</v>
      </c>
      <c r="G62" s="118" t="s">
        <v>79</v>
      </c>
      <c r="H62" s="119"/>
      <c r="I62" s="119"/>
      <c r="J62" s="119"/>
      <c r="K62" s="119"/>
      <c r="L62" s="119"/>
      <c r="M62" s="119"/>
      <c r="N62" s="119"/>
      <c r="O62" s="120"/>
      <c r="P62" s="119"/>
      <c r="Q62" s="119"/>
      <c r="R62" s="119"/>
      <c r="S62" s="72">
        <f t="shared" si="3"/>
        <v>0</v>
      </c>
      <c r="T62" s="336"/>
      <c r="U62" s="122" t="s">
        <v>769</v>
      </c>
      <c r="V62" s="131">
        <v>1200</v>
      </c>
      <c r="W62" s="131">
        <v>300</v>
      </c>
      <c r="X62" s="131">
        <v>200</v>
      </c>
      <c r="Y62" s="131">
        <v>200</v>
      </c>
      <c r="Z62" s="131">
        <v>200</v>
      </c>
      <c r="AA62" s="131">
        <v>100</v>
      </c>
      <c r="AB62" s="131">
        <v>100</v>
      </c>
      <c r="AC62" s="77">
        <f t="shared" si="4"/>
        <v>0</v>
      </c>
      <c r="AD62" s="125"/>
      <c r="AE62" s="125"/>
      <c r="AF62" s="125"/>
      <c r="AG62" s="125"/>
      <c r="AH62" s="125"/>
      <c r="AI62" s="125"/>
      <c r="AJ62" s="125"/>
      <c r="AK62" s="125"/>
      <c r="AL62" s="125"/>
      <c r="AM62" s="125"/>
      <c r="AN62" s="125"/>
      <c r="AO62" s="125"/>
      <c r="AP62" s="125"/>
      <c r="AQ62" s="125"/>
      <c r="AR62" s="125"/>
      <c r="AS62" s="79">
        <f t="shared" si="5"/>
        <v>0</v>
      </c>
      <c r="AT62" s="77">
        <f t="shared" si="6"/>
        <v>0</v>
      </c>
      <c r="AU62" s="77">
        <f t="shared" si="7"/>
        <v>2300</v>
      </c>
      <c r="AV62" s="80"/>
      <c r="AW62" s="81"/>
      <c r="AX62" s="81"/>
      <c r="AY62" s="126"/>
      <c r="AZ62" s="126"/>
      <c r="BA62" s="77">
        <f t="shared" si="8"/>
        <v>2300</v>
      </c>
      <c r="BB62" s="127"/>
      <c r="BC62" s="62" t="str">
        <f t="shared" si="9"/>
        <v>正确</v>
      </c>
    </row>
    <row r="63" s="1" customFormat="1" ht="45" customHeight="1" spans="1:55">
      <c r="A63" s="128">
        <f t="shared" si="1"/>
        <v>59</v>
      </c>
      <c r="B63" s="75" t="s">
        <v>770</v>
      </c>
      <c r="C63" s="135" t="s">
        <v>141</v>
      </c>
      <c r="D63" s="339">
        <v>45950</v>
      </c>
      <c r="E63" s="334" t="s">
        <v>78</v>
      </c>
      <c r="F63" s="87">
        <f t="shared" si="2"/>
        <v>30</v>
      </c>
      <c r="G63" s="118" t="s">
        <v>79</v>
      </c>
      <c r="H63" s="119"/>
      <c r="I63" s="119"/>
      <c r="J63" s="119"/>
      <c r="K63" s="119"/>
      <c r="L63" s="119"/>
      <c r="M63" s="119"/>
      <c r="N63" s="119"/>
      <c r="O63" s="120"/>
      <c r="P63" s="119"/>
      <c r="Q63" s="119"/>
      <c r="R63" s="119"/>
      <c r="S63" s="72">
        <f t="shared" si="3"/>
        <v>0</v>
      </c>
      <c r="T63" s="336"/>
      <c r="U63" s="122" t="s">
        <v>769</v>
      </c>
      <c r="V63" s="131">
        <v>1200</v>
      </c>
      <c r="W63" s="131">
        <v>300</v>
      </c>
      <c r="X63" s="131">
        <v>200</v>
      </c>
      <c r="Y63" s="131">
        <v>200</v>
      </c>
      <c r="Z63" s="131">
        <v>200</v>
      </c>
      <c r="AA63" s="131">
        <v>100</v>
      </c>
      <c r="AB63" s="131">
        <v>100</v>
      </c>
      <c r="AC63" s="77">
        <f t="shared" si="4"/>
        <v>0</v>
      </c>
      <c r="AD63" s="125"/>
      <c r="AE63" s="125"/>
      <c r="AF63" s="125"/>
      <c r="AG63" s="125"/>
      <c r="AH63" s="125"/>
      <c r="AI63" s="125"/>
      <c r="AJ63" s="125"/>
      <c r="AK63" s="125"/>
      <c r="AL63" s="125"/>
      <c r="AM63" s="125"/>
      <c r="AN63" s="125"/>
      <c r="AO63" s="125"/>
      <c r="AP63" s="125"/>
      <c r="AQ63" s="125"/>
      <c r="AR63" s="125"/>
      <c r="AS63" s="79">
        <f t="shared" si="5"/>
        <v>0</v>
      </c>
      <c r="AT63" s="77">
        <f t="shared" si="6"/>
        <v>0</v>
      </c>
      <c r="AU63" s="77">
        <f t="shared" si="7"/>
        <v>2300</v>
      </c>
      <c r="AV63" s="80"/>
      <c r="AW63" s="81"/>
      <c r="AX63" s="81"/>
      <c r="AY63" s="126"/>
      <c r="AZ63" s="126"/>
      <c r="BA63" s="77">
        <f t="shared" si="8"/>
        <v>2300</v>
      </c>
      <c r="BB63" s="332"/>
      <c r="BC63" s="62" t="str">
        <f t="shared" si="9"/>
        <v>正确</v>
      </c>
    </row>
    <row r="64" s="1" customFormat="1" ht="33" customHeight="1" spans="1:55">
      <c r="A64" s="128">
        <f t="shared" si="1"/>
        <v>60</v>
      </c>
      <c r="B64" s="262" t="s">
        <v>771</v>
      </c>
      <c r="C64" s="135" t="s">
        <v>763</v>
      </c>
      <c r="D64" s="339">
        <v>45944</v>
      </c>
      <c r="E64" s="325" t="s">
        <v>104</v>
      </c>
      <c r="F64" s="87">
        <f t="shared" si="2"/>
        <v>30</v>
      </c>
      <c r="G64" s="118" t="s">
        <v>79</v>
      </c>
      <c r="H64" s="119"/>
      <c r="I64" s="119"/>
      <c r="J64" s="119"/>
      <c r="K64" s="119"/>
      <c r="L64" s="119"/>
      <c r="M64" s="119"/>
      <c r="N64" s="119"/>
      <c r="O64" s="120"/>
      <c r="P64" s="119"/>
      <c r="Q64" s="119"/>
      <c r="R64" s="119"/>
      <c r="S64" s="72">
        <f t="shared" si="3"/>
        <v>0</v>
      </c>
      <c r="T64" s="340" t="s">
        <v>772</v>
      </c>
      <c r="U64" s="122" t="s">
        <v>764</v>
      </c>
      <c r="V64" s="123">
        <v>800</v>
      </c>
      <c r="W64" s="124">
        <v>200</v>
      </c>
      <c r="X64" s="124">
        <v>200</v>
      </c>
      <c r="Y64" s="124">
        <v>100</v>
      </c>
      <c r="Z64" s="124">
        <v>200</v>
      </c>
      <c r="AA64" s="124">
        <v>100</v>
      </c>
      <c r="AB64" s="125">
        <v>100</v>
      </c>
      <c r="AC64" s="77">
        <f t="shared" si="4"/>
        <v>0</v>
      </c>
      <c r="AD64" s="125"/>
      <c r="AE64" s="125"/>
      <c r="AF64" s="125"/>
      <c r="AG64" s="125"/>
      <c r="AH64" s="125"/>
      <c r="AI64" s="125"/>
      <c r="AJ64" s="125"/>
      <c r="AK64" s="125"/>
      <c r="AL64" s="125"/>
      <c r="AM64" s="125"/>
      <c r="AN64" s="125"/>
      <c r="AO64" s="125"/>
      <c r="AP64" s="125"/>
      <c r="AQ64" s="125"/>
      <c r="AR64" s="125"/>
      <c r="AS64" s="79">
        <f t="shared" si="5"/>
        <v>0</v>
      </c>
      <c r="AT64" s="77">
        <f t="shared" si="6"/>
        <v>0</v>
      </c>
      <c r="AU64" s="77">
        <f t="shared" si="7"/>
        <v>1700</v>
      </c>
      <c r="AV64" s="80"/>
      <c r="AW64" s="81"/>
      <c r="AX64" s="310"/>
      <c r="AY64" s="83"/>
      <c r="AZ64" s="83"/>
      <c r="BA64" s="77">
        <f t="shared" si="8"/>
        <v>1700</v>
      </c>
      <c r="BB64" s="127"/>
      <c r="BC64" s="62" t="str">
        <f t="shared" si="9"/>
        <v>正确</v>
      </c>
    </row>
    <row r="65" s="1" customFormat="1" ht="33" customHeight="1" spans="1:55">
      <c r="A65" s="128">
        <f t="shared" si="1"/>
        <v>61</v>
      </c>
      <c r="B65" s="75" t="s">
        <v>773</v>
      </c>
      <c r="C65" s="135" t="s">
        <v>407</v>
      </c>
      <c r="D65" s="339">
        <v>45942</v>
      </c>
      <c r="E65" s="334" t="s">
        <v>78</v>
      </c>
      <c r="F65" s="87">
        <f t="shared" si="2"/>
        <v>30</v>
      </c>
      <c r="G65" s="118" t="s">
        <v>79</v>
      </c>
      <c r="H65" s="119"/>
      <c r="I65" s="119"/>
      <c r="J65" s="119"/>
      <c r="K65" s="119"/>
      <c r="L65" s="119"/>
      <c r="M65" s="119"/>
      <c r="N65" s="119"/>
      <c r="O65" s="120"/>
      <c r="P65" s="119"/>
      <c r="Q65" s="119"/>
      <c r="R65" s="119"/>
      <c r="S65" s="72">
        <f t="shared" si="3"/>
        <v>0</v>
      </c>
      <c r="T65" s="336"/>
      <c r="U65" s="122" t="s">
        <v>750</v>
      </c>
      <c r="V65" s="123">
        <v>500</v>
      </c>
      <c r="W65" s="124">
        <v>200</v>
      </c>
      <c r="X65" s="124">
        <v>200</v>
      </c>
      <c r="Y65" s="124">
        <v>100</v>
      </c>
      <c r="Z65" s="124">
        <v>200</v>
      </c>
      <c r="AA65" s="124">
        <v>100</v>
      </c>
      <c r="AB65" s="125">
        <v>100</v>
      </c>
      <c r="AC65" s="77">
        <f t="shared" si="4"/>
        <v>0</v>
      </c>
      <c r="AD65" s="125"/>
      <c r="AE65" s="125"/>
      <c r="AF65" s="125"/>
      <c r="AG65" s="125"/>
      <c r="AH65" s="125"/>
      <c r="AI65" s="125"/>
      <c r="AJ65" s="125"/>
      <c r="AK65" s="125"/>
      <c r="AL65" s="125"/>
      <c r="AM65" s="125"/>
      <c r="AN65" s="125"/>
      <c r="AO65" s="125"/>
      <c r="AP65" s="125"/>
      <c r="AQ65" s="125"/>
      <c r="AR65" s="125"/>
      <c r="AS65" s="79">
        <f t="shared" si="5"/>
        <v>0</v>
      </c>
      <c r="AT65" s="77">
        <f t="shared" si="6"/>
        <v>0</v>
      </c>
      <c r="AU65" s="77">
        <f t="shared" si="7"/>
        <v>1400</v>
      </c>
      <c r="AV65" s="80"/>
      <c r="AW65" s="81"/>
      <c r="AX65" s="81"/>
      <c r="AY65" s="126"/>
      <c r="AZ65" s="126"/>
      <c r="BA65" s="77">
        <f t="shared" si="8"/>
        <v>1400</v>
      </c>
      <c r="BB65" s="127"/>
      <c r="BC65" s="62" t="str">
        <f t="shared" si="9"/>
        <v>正确</v>
      </c>
    </row>
    <row r="66" s="1" customFormat="1" ht="36" customHeight="1" spans="1:55">
      <c r="A66" s="128">
        <f t="shared" si="1"/>
        <v>62</v>
      </c>
      <c r="B66" s="75" t="s">
        <v>774</v>
      </c>
      <c r="C66" s="135" t="s">
        <v>141</v>
      </c>
      <c r="D66" s="339">
        <v>45939</v>
      </c>
      <c r="E66" s="334" t="s">
        <v>78</v>
      </c>
      <c r="F66" s="87">
        <f t="shared" si="2"/>
        <v>30</v>
      </c>
      <c r="G66" s="118" t="s">
        <v>79</v>
      </c>
      <c r="H66" s="119"/>
      <c r="I66" s="119"/>
      <c r="J66" s="119"/>
      <c r="K66" s="119"/>
      <c r="L66" s="119"/>
      <c r="M66" s="119"/>
      <c r="N66" s="119"/>
      <c r="O66" s="120"/>
      <c r="P66" s="119"/>
      <c r="Q66" s="119"/>
      <c r="R66" s="119"/>
      <c r="S66" s="72">
        <f t="shared" si="3"/>
        <v>0</v>
      </c>
      <c r="T66" s="336"/>
      <c r="U66" s="122" t="s">
        <v>769</v>
      </c>
      <c r="V66" s="131">
        <v>1200</v>
      </c>
      <c r="W66" s="131">
        <v>300</v>
      </c>
      <c r="X66" s="131">
        <v>200</v>
      </c>
      <c r="Y66" s="131">
        <v>200</v>
      </c>
      <c r="Z66" s="131">
        <v>200</v>
      </c>
      <c r="AA66" s="131">
        <v>100</v>
      </c>
      <c r="AB66" s="131">
        <v>100</v>
      </c>
      <c r="AC66" s="77">
        <f>IF(G67="是",30,0)</f>
        <v>0</v>
      </c>
      <c r="AD66" s="125"/>
      <c r="AE66" s="125"/>
      <c r="AF66" s="125"/>
      <c r="AG66" s="125"/>
      <c r="AH66" s="125"/>
      <c r="AI66" s="125"/>
      <c r="AJ66" s="125"/>
      <c r="AK66" s="125"/>
      <c r="AL66" s="125"/>
      <c r="AM66" s="125"/>
      <c r="AN66" s="125"/>
      <c r="AO66" s="125"/>
      <c r="AP66" s="125"/>
      <c r="AQ66" s="125"/>
      <c r="AR66" s="125"/>
      <c r="AS66" s="79">
        <f t="shared" si="5"/>
        <v>0</v>
      </c>
      <c r="AT66" s="77">
        <f t="shared" si="6"/>
        <v>0</v>
      </c>
      <c r="AU66" s="77">
        <f t="shared" si="7"/>
        <v>2300</v>
      </c>
      <c r="AV66" s="80"/>
      <c r="AW66" s="81"/>
      <c r="AX66" s="81"/>
      <c r="AY66" s="126"/>
      <c r="AZ66" s="126"/>
      <c r="BA66" s="77">
        <f t="shared" si="8"/>
        <v>2300</v>
      </c>
      <c r="BB66" s="127"/>
      <c r="BC66" s="62" t="str">
        <f t="shared" si="9"/>
        <v>正确</v>
      </c>
    </row>
    <row r="67" s="1" customFormat="1" ht="46" customHeight="1" spans="1:55">
      <c r="A67" s="128">
        <f t="shared" si="1"/>
        <v>63</v>
      </c>
      <c r="B67" s="75" t="s">
        <v>775</v>
      </c>
      <c r="C67" s="135" t="s">
        <v>407</v>
      </c>
      <c r="D67" s="339">
        <v>45932</v>
      </c>
      <c r="E67" s="334" t="s">
        <v>78</v>
      </c>
      <c r="F67" s="87">
        <f t="shared" si="2"/>
        <v>30</v>
      </c>
      <c r="G67" s="118" t="s">
        <v>79</v>
      </c>
      <c r="H67" s="119"/>
      <c r="I67" s="119"/>
      <c r="J67" s="119"/>
      <c r="K67" s="119"/>
      <c r="L67" s="119"/>
      <c r="M67" s="119"/>
      <c r="N67" s="119"/>
      <c r="O67" s="120"/>
      <c r="P67" s="119"/>
      <c r="Q67" s="119"/>
      <c r="R67" s="119"/>
      <c r="S67" s="72">
        <f t="shared" si="3"/>
        <v>0</v>
      </c>
      <c r="T67" s="336"/>
      <c r="U67" s="122" t="s">
        <v>750</v>
      </c>
      <c r="V67" s="123">
        <v>500</v>
      </c>
      <c r="W67" s="124">
        <v>200</v>
      </c>
      <c r="X67" s="124">
        <v>200</v>
      </c>
      <c r="Y67" s="124">
        <v>100</v>
      </c>
      <c r="Z67" s="124">
        <v>200</v>
      </c>
      <c r="AA67" s="124">
        <v>100</v>
      </c>
      <c r="AB67" s="125">
        <v>100</v>
      </c>
      <c r="AC67" s="77">
        <f>IF(G68="是",30,0)</f>
        <v>0</v>
      </c>
      <c r="AD67" s="125"/>
      <c r="AE67" s="125"/>
      <c r="AF67" s="125"/>
      <c r="AG67" s="125"/>
      <c r="AH67" s="125"/>
      <c r="AI67" s="125"/>
      <c r="AJ67" s="125"/>
      <c r="AK67" s="125"/>
      <c r="AL67" s="125"/>
      <c r="AM67" s="125"/>
      <c r="AN67" s="125"/>
      <c r="AO67" s="125"/>
      <c r="AP67" s="125"/>
      <c r="AQ67" s="125"/>
      <c r="AR67" s="125"/>
      <c r="AS67" s="79">
        <f t="shared" si="5"/>
        <v>0</v>
      </c>
      <c r="AT67" s="77">
        <f t="shared" si="6"/>
        <v>0</v>
      </c>
      <c r="AU67" s="77">
        <f t="shared" si="7"/>
        <v>1400</v>
      </c>
      <c r="AV67" s="80"/>
      <c r="AW67" s="81"/>
      <c r="AX67" s="81"/>
      <c r="AY67" s="126"/>
      <c r="AZ67" s="126"/>
      <c r="BA67" s="77">
        <f t="shared" si="8"/>
        <v>1400</v>
      </c>
      <c r="BB67" s="341"/>
      <c r="BC67" s="62" t="str">
        <f t="shared" si="9"/>
        <v>正确</v>
      </c>
    </row>
    <row r="68" s="1" customFormat="1" ht="33" customHeight="1" spans="1:55">
      <c r="A68" s="128">
        <f t="shared" si="1"/>
        <v>64</v>
      </c>
      <c r="B68" s="75" t="s">
        <v>776</v>
      </c>
      <c r="C68" s="135" t="s">
        <v>407</v>
      </c>
      <c r="D68" s="339">
        <v>45931</v>
      </c>
      <c r="E68" s="334" t="s">
        <v>78</v>
      </c>
      <c r="F68" s="87">
        <f t="shared" si="2"/>
        <v>30</v>
      </c>
      <c r="G68" s="118" t="s">
        <v>79</v>
      </c>
      <c r="H68" s="119"/>
      <c r="I68" s="119"/>
      <c r="J68" s="119"/>
      <c r="K68" s="119"/>
      <c r="L68" s="119"/>
      <c r="M68" s="119"/>
      <c r="N68" s="119"/>
      <c r="O68" s="120"/>
      <c r="P68" s="119"/>
      <c r="Q68" s="119"/>
      <c r="R68" s="119"/>
      <c r="S68" s="72">
        <f t="shared" si="3"/>
        <v>0</v>
      </c>
      <c r="T68" s="336"/>
      <c r="U68" s="122" t="s">
        <v>750</v>
      </c>
      <c r="V68" s="131">
        <v>500</v>
      </c>
      <c r="W68" s="131">
        <v>100</v>
      </c>
      <c r="X68" s="131">
        <v>100</v>
      </c>
      <c r="Y68" s="131">
        <v>200</v>
      </c>
      <c r="Z68" s="131">
        <v>100</v>
      </c>
      <c r="AA68" s="131">
        <v>200</v>
      </c>
      <c r="AB68" s="131">
        <v>200</v>
      </c>
      <c r="AC68" s="77">
        <f>IF(G68="是",30,0)</f>
        <v>0</v>
      </c>
      <c r="AD68" s="125"/>
      <c r="AE68" s="125"/>
      <c r="AF68" s="125"/>
      <c r="AG68" s="125"/>
      <c r="AH68" s="125"/>
      <c r="AI68" s="125"/>
      <c r="AJ68" s="125"/>
      <c r="AK68" s="125"/>
      <c r="AL68" s="125"/>
      <c r="AM68" s="125"/>
      <c r="AN68" s="125"/>
      <c r="AO68" s="125"/>
      <c r="AP68" s="125"/>
      <c r="AQ68" s="125"/>
      <c r="AR68" s="125"/>
      <c r="AS68" s="79">
        <f t="shared" si="5"/>
        <v>0</v>
      </c>
      <c r="AT68" s="77">
        <f t="shared" si="6"/>
        <v>0</v>
      </c>
      <c r="AU68" s="77">
        <f t="shared" si="7"/>
        <v>1400</v>
      </c>
      <c r="AV68" s="80"/>
      <c r="AW68" s="81"/>
      <c r="AX68" s="81"/>
      <c r="AY68" s="126"/>
      <c r="AZ68" s="126"/>
      <c r="BA68" s="77">
        <f t="shared" si="8"/>
        <v>1400</v>
      </c>
      <c r="BB68" s="127"/>
      <c r="BC68" s="62" t="str">
        <f t="shared" si="9"/>
        <v>正确</v>
      </c>
    </row>
    <row r="69" s="1" customFormat="1" ht="33" customHeight="1" spans="1:55">
      <c r="A69" s="128">
        <f>ROW()-4</f>
        <v>65</v>
      </c>
      <c r="B69" s="75" t="s">
        <v>777</v>
      </c>
      <c r="C69" s="135" t="s">
        <v>407</v>
      </c>
      <c r="D69" s="339">
        <v>45958</v>
      </c>
      <c r="E69" s="334" t="s">
        <v>78</v>
      </c>
      <c r="F69" s="87">
        <f>IF($C$2-D69+1&lt;$E$2,$C$2-D69+1,$E$2)</f>
        <v>30</v>
      </c>
      <c r="G69" s="118" t="s">
        <v>79</v>
      </c>
      <c r="H69" s="119"/>
      <c r="I69" s="119"/>
      <c r="J69" s="119"/>
      <c r="K69" s="119"/>
      <c r="L69" s="119"/>
      <c r="M69" s="119"/>
      <c r="N69" s="119"/>
      <c r="O69" s="120"/>
      <c r="P69" s="119"/>
      <c r="Q69" s="119"/>
      <c r="R69" s="119"/>
      <c r="S69" s="72">
        <f>P69+Q69-R69</f>
        <v>0</v>
      </c>
      <c r="T69" s="336"/>
      <c r="U69" s="122" t="s">
        <v>750</v>
      </c>
      <c r="V69" s="123">
        <v>500</v>
      </c>
      <c r="W69" s="124">
        <v>200</v>
      </c>
      <c r="X69" s="124">
        <v>200</v>
      </c>
      <c r="Y69" s="124">
        <v>100</v>
      </c>
      <c r="Z69" s="124">
        <v>200</v>
      </c>
      <c r="AA69" s="124">
        <v>100</v>
      </c>
      <c r="AB69" s="125">
        <v>100</v>
      </c>
      <c r="AC69" s="77">
        <f>IF(G69="是",30,0)</f>
        <v>0</v>
      </c>
      <c r="AD69" s="125"/>
      <c r="AE69" s="125"/>
      <c r="AF69" s="125"/>
      <c r="AG69" s="125"/>
      <c r="AH69" s="125"/>
      <c r="AI69" s="125"/>
      <c r="AJ69" s="125"/>
      <c r="AK69" s="125"/>
      <c r="AL69" s="125"/>
      <c r="AM69" s="125"/>
      <c r="AN69" s="125"/>
      <c r="AO69" s="125"/>
      <c r="AP69" s="125"/>
      <c r="AQ69" s="125"/>
      <c r="AR69" s="125"/>
      <c r="AS69" s="79">
        <f>IFERROR(U69/$E$2*2*H69+I69*2,0)</f>
        <v>0</v>
      </c>
      <c r="AT69" s="77">
        <f>IFERROR(U69/$E$2*(J69+K69*0.2+L69+M69*0.5),0)</f>
        <v>0</v>
      </c>
      <c r="AU69" s="77">
        <f>ROUND(SUM(V69:AP69)-SUM(AQ69:AT69),2)</f>
        <v>1400</v>
      </c>
      <c r="AV69" s="80"/>
      <c r="AW69" s="81"/>
      <c r="AX69" s="81"/>
      <c r="AY69" s="126"/>
      <c r="AZ69" s="126"/>
      <c r="BA69" s="77">
        <f>ROUND(AU69-SUM(AV69:AZ69),2)</f>
        <v>1400</v>
      </c>
      <c r="BB69" s="127"/>
      <c r="BC69" s="62" t="str">
        <f>IF(U69-SUM(V69:AB69)=0,"正确","错误")</f>
        <v>正确</v>
      </c>
    </row>
    <row r="70" s="1" customFormat="1" ht="33" customHeight="1" spans="1:55">
      <c r="A70" s="128">
        <f>ROW()-4</f>
        <v>66</v>
      </c>
      <c r="B70" s="75" t="s">
        <v>778</v>
      </c>
      <c r="C70" s="135" t="s">
        <v>141</v>
      </c>
      <c r="D70" s="339">
        <v>45593</v>
      </c>
      <c r="E70" s="334" t="s">
        <v>78</v>
      </c>
      <c r="F70" s="87">
        <f>IF($C$2-D70+1&lt;$E$2,$C$2-D70+1,$E$2)</f>
        <v>30</v>
      </c>
      <c r="G70" s="118" t="s">
        <v>79</v>
      </c>
      <c r="H70" s="119"/>
      <c r="I70" s="119"/>
      <c r="J70" s="119"/>
      <c r="K70" s="119"/>
      <c r="L70" s="119"/>
      <c r="M70" s="119"/>
      <c r="N70" s="119"/>
      <c r="O70" s="120"/>
      <c r="P70" s="119"/>
      <c r="Q70" s="119"/>
      <c r="R70" s="119"/>
      <c r="S70" s="72">
        <f>P70+Q70-R70</f>
        <v>0</v>
      </c>
      <c r="T70" s="137" t="s">
        <v>779</v>
      </c>
      <c r="U70" s="122" t="s">
        <v>769</v>
      </c>
      <c r="V70" s="131">
        <v>1200</v>
      </c>
      <c r="W70" s="131">
        <v>300</v>
      </c>
      <c r="X70" s="131">
        <v>200</v>
      </c>
      <c r="Y70" s="131">
        <v>200</v>
      </c>
      <c r="Z70" s="131">
        <v>200</v>
      </c>
      <c r="AA70" s="131">
        <v>100</v>
      </c>
      <c r="AB70" s="131">
        <v>100</v>
      </c>
      <c r="AC70" s="77">
        <f>IF(G70="是",30,0)</f>
        <v>0</v>
      </c>
      <c r="AD70" s="125"/>
      <c r="AE70" s="125"/>
      <c r="AF70" s="125"/>
      <c r="AG70" s="125"/>
      <c r="AH70" s="125"/>
      <c r="AI70" s="125"/>
      <c r="AJ70" s="125"/>
      <c r="AK70" s="125"/>
      <c r="AL70" s="125"/>
      <c r="AM70" s="125"/>
      <c r="AN70" s="125"/>
      <c r="AO70" s="125"/>
      <c r="AP70" s="125"/>
      <c r="AQ70" s="125"/>
      <c r="AR70" s="125"/>
      <c r="AS70" s="79">
        <f>IFERROR(U70/$E$2*2*H70+I70*2,0)</f>
        <v>0</v>
      </c>
      <c r="AT70" s="77">
        <f>IFERROR(U70/$E$2*(J70+K70*0.2+L70+M70*0.5),0)</f>
        <v>0</v>
      </c>
      <c r="AU70" s="77">
        <f>ROUND(SUM(V70:AP70)-SUM(AQ70:AT70),2)</f>
        <v>2300</v>
      </c>
      <c r="AV70" s="80"/>
      <c r="AW70" s="81"/>
      <c r="AX70" s="81"/>
      <c r="AY70" s="126"/>
      <c r="AZ70" s="126"/>
      <c r="BA70" s="77">
        <f>ROUND(AU70-SUM(AV70:AZ70),2)</f>
        <v>2300</v>
      </c>
      <c r="BB70" s="127"/>
      <c r="BC70" s="62" t="str">
        <f>IF(U70-SUM(V70:AB70)=0,"正确","错误")</f>
        <v>正确</v>
      </c>
    </row>
    <row r="71" s="1" customFormat="1" ht="43" customHeight="1" spans="1:55">
      <c r="A71" s="128">
        <f t="shared" ref="A71:A132" si="10">ROW()-4</f>
        <v>67</v>
      </c>
      <c r="B71" s="112" t="s">
        <v>780</v>
      </c>
      <c r="C71" s="135" t="s">
        <v>407</v>
      </c>
      <c r="D71" s="339">
        <v>45963</v>
      </c>
      <c r="E71" s="342" t="s">
        <v>119</v>
      </c>
      <c r="F71" s="87">
        <f t="shared" ref="F71:F132" si="11">IF($C$2-D71+1&lt;$E$2,$C$2-D71+1,$E$2)</f>
        <v>29</v>
      </c>
      <c r="G71" s="118" t="s">
        <v>79</v>
      </c>
      <c r="H71" s="119"/>
      <c r="I71" s="119"/>
      <c r="J71" s="119"/>
      <c r="K71" s="119"/>
      <c r="L71" s="119"/>
      <c r="M71" s="119"/>
      <c r="N71" s="119"/>
      <c r="O71" s="120"/>
      <c r="P71" s="119"/>
      <c r="Q71" s="119"/>
      <c r="R71" s="119"/>
      <c r="S71" s="72">
        <f t="shared" ref="S71:S132" si="12">P71+Q71-R71</f>
        <v>0</v>
      </c>
      <c r="T71" s="129" t="s">
        <v>781</v>
      </c>
      <c r="U71" s="122" t="s">
        <v>750</v>
      </c>
      <c r="V71" s="123">
        <f t="shared" ref="V71:V79" si="13">U71/30*F71</f>
        <v>1353.33333333333</v>
      </c>
      <c r="W71" s="124"/>
      <c r="X71" s="124"/>
      <c r="Y71" s="124"/>
      <c r="Z71" s="124"/>
      <c r="AA71" s="124"/>
      <c r="AB71" s="125"/>
      <c r="AC71" s="320">
        <f t="shared" ref="AC71:AC131" si="14">IF(G71="是",30,0)</f>
        <v>0</v>
      </c>
      <c r="AD71" s="125"/>
      <c r="AE71" s="125"/>
      <c r="AF71" s="125"/>
      <c r="AG71" s="125"/>
      <c r="AH71" s="125"/>
      <c r="AI71" s="125"/>
      <c r="AJ71" s="125"/>
      <c r="AK71" s="125"/>
      <c r="AL71" s="125"/>
      <c r="AM71" s="125"/>
      <c r="AN71" s="125"/>
      <c r="AO71" s="125"/>
      <c r="AP71" s="125"/>
      <c r="AQ71" s="125"/>
      <c r="AR71" s="125"/>
      <c r="AS71" s="79">
        <f t="shared" ref="AS71:AS132" si="15">IFERROR(U71/$E$2*2*H71+I71*2,0)</f>
        <v>0</v>
      </c>
      <c r="AT71" s="77">
        <f t="shared" ref="AT71:AT132" si="16">IFERROR(U71/$E$2*(J71+K71*0.2+L71+M71*0.5),0)</f>
        <v>0</v>
      </c>
      <c r="AU71" s="77">
        <f t="shared" ref="AU71:AU132" si="17">ROUND(SUM(V71:AP71)-SUM(AQ71:AT71),2)</f>
        <v>1353.33</v>
      </c>
      <c r="AV71" s="80"/>
      <c r="AW71" s="81"/>
      <c r="AX71" s="81"/>
      <c r="AY71" s="126"/>
      <c r="AZ71" s="126"/>
      <c r="BA71" s="77">
        <f t="shared" ref="BA71:BA132" si="18">ROUND(AU71-SUM(AV71:AZ71),2)</f>
        <v>1353.33</v>
      </c>
      <c r="BB71" s="127"/>
      <c r="BC71" s="62" t="str">
        <f t="shared" ref="BC71:BC132" si="19">IF(U71-SUM(V71:AB71)=0,"正确","错误")</f>
        <v>错误</v>
      </c>
    </row>
    <row r="72" s="1" customFormat="1" ht="33" customHeight="1" spans="1:55">
      <c r="A72" s="128">
        <f t="shared" si="10"/>
        <v>68</v>
      </c>
      <c r="B72" s="112" t="s">
        <v>782</v>
      </c>
      <c r="C72" s="135" t="s">
        <v>407</v>
      </c>
      <c r="D72" s="339">
        <v>45963</v>
      </c>
      <c r="E72" s="342" t="s">
        <v>119</v>
      </c>
      <c r="F72" s="87">
        <f t="shared" si="11"/>
        <v>29</v>
      </c>
      <c r="G72" s="118" t="s">
        <v>79</v>
      </c>
      <c r="H72" s="119"/>
      <c r="I72" s="119"/>
      <c r="J72" s="119"/>
      <c r="K72" s="119"/>
      <c r="L72" s="119"/>
      <c r="M72" s="119"/>
      <c r="N72" s="119"/>
      <c r="O72" s="120"/>
      <c r="P72" s="119"/>
      <c r="Q72" s="119"/>
      <c r="R72" s="119"/>
      <c r="S72" s="72">
        <f t="shared" si="12"/>
        <v>0</v>
      </c>
      <c r="T72" s="129" t="s">
        <v>781</v>
      </c>
      <c r="U72" s="122" t="s">
        <v>753</v>
      </c>
      <c r="V72" s="123">
        <f t="shared" si="13"/>
        <v>1836.66666666667</v>
      </c>
      <c r="W72" s="124"/>
      <c r="X72" s="124"/>
      <c r="Y72" s="124"/>
      <c r="Z72" s="124"/>
      <c r="AA72" s="124"/>
      <c r="AB72" s="125"/>
      <c r="AC72" s="77">
        <f t="shared" si="14"/>
        <v>0</v>
      </c>
      <c r="AD72" s="125"/>
      <c r="AE72" s="125"/>
      <c r="AF72" s="125"/>
      <c r="AG72" s="125"/>
      <c r="AH72" s="125"/>
      <c r="AI72" s="125"/>
      <c r="AJ72" s="125"/>
      <c r="AK72" s="125"/>
      <c r="AL72" s="125"/>
      <c r="AM72" s="125"/>
      <c r="AN72" s="125"/>
      <c r="AO72" s="125"/>
      <c r="AP72" s="125"/>
      <c r="AQ72" s="125"/>
      <c r="AR72" s="125"/>
      <c r="AS72" s="79">
        <f t="shared" si="15"/>
        <v>0</v>
      </c>
      <c r="AT72" s="77">
        <f t="shared" si="16"/>
        <v>0</v>
      </c>
      <c r="AU72" s="77">
        <f t="shared" si="17"/>
        <v>1836.67</v>
      </c>
      <c r="AV72" s="80"/>
      <c r="AW72" s="81"/>
      <c r="AX72" s="81"/>
      <c r="AY72" s="126"/>
      <c r="AZ72" s="126"/>
      <c r="BA72" s="77">
        <f t="shared" si="18"/>
        <v>1836.67</v>
      </c>
      <c r="BB72" s="127"/>
      <c r="BC72" s="62" t="str">
        <f t="shared" si="19"/>
        <v>错误</v>
      </c>
    </row>
    <row r="73" s="1" customFormat="1" ht="50" customHeight="1" spans="1:55">
      <c r="A73" s="128">
        <f t="shared" si="10"/>
        <v>69</v>
      </c>
      <c r="B73" s="112" t="s">
        <v>783</v>
      </c>
      <c r="C73" s="135" t="s">
        <v>763</v>
      </c>
      <c r="D73" s="339">
        <v>45963</v>
      </c>
      <c r="E73" s="342" t="s">
        <v>119</v>
      </c>
      <c r="F73" s="87">
        <f t="shared" si="11"/>
        <v>29</v>
      </c>
      <c r="G73" s="118" t="s">
        <v>79</v>
      </c>
      <c r="H73" s="119"/>
      <c r="I73" s="119"/>
      <c r="J73" s="119"/>
      <c r="K73" s="119"/>
      <c r="L73" s="119"/>
      <c r="M73" s="119"/>
      <c r="N73" s="119"/>
      <c r="O73" s="120"/>
      <c r="P73" s="119"/>
      <c r="Q73" s="119"/>
      <c r="R73" s="119"/>
      <c r="S73" s="72">
        <f t="shared" si="12"/>
        <v>0</v>
      </c>
      <c r="T73" s="129" t="s">
        <v>784</v>
      </c>
      <c r="U73" s="122" t="s">
        <v>764</v>
      </c>
      <c r="V73" s="123">
        <f t="shared" si="13"/>
        <v>1643.33333333333</v>
      </c>
      <c r="W73" s="124"/>
      <c r="X73" s="124"/>
      <c r="Y73" s="124"/>
      <c r="Z73" s="124"/>
      <c r="AA73" s="124"/>
      <c r="AB73" s="125"/>
      <c r="AC73" s="77">
        <f t="shared" si="14"/>
        <v>0</v>
      </c>
      <c r="AD73" s="125"/>
      <c r="AE73" s="125"/>
      <c r="AF73" s="125"/>
      <c r="AG73" s="125"/>
      <c r="AH73" s="125"/>
      <c r="AI73" s="125"/>
      <c r="AJ73" s="125"/>
      <c r="AK73" s="125"/>
      <c r="AL73" s="125"/>
      <c r="AM73" s="125"/>
      <c r="AN73" s="125"/>
      <c r="AO73" s="125"/>
      <c r="AP73" s="125"/>
      <c r="AQ73" s="125"/>
      <c r="AR73" s="125"/>
      <c r="AS73" s="79">
        <f t="shared" si="15"/>
        <v>0</v>
      </c>
      <c r="AT73" s="77">
        <f t="shared" si="16"/>
        <v>0</v>
      </c>
      <c r="AU73" s="77">
        <f t="shared" si="17"/>
        <v>1643.33</v>
      </c>
      <c r="AV73" s="80"/>
      <c r="AW73" s="81"/>
      <c r="AX73" s="81"/>
      <c r="AY73" s="126"/>
      <c r="AZ73" s="126"/>
      <c r="BA73" s="77">
        <f t="shared" si="18"/>
        <v>1643.33</v>
      </c>
      <c r="BB73" s="127"/>
      <c r="BC73" s="62" t="str">
        <f t="shared" si="19"/>
        <v>错误</v>
      </c>
    </row>
    <row r="74" s="1" customFormat="1" ht="33" customHeight="1" spans="1:55">
      <c r="A74" s="128">
        <f t="shared" si="10"/>
        <v>70</v>
      </c>
      <c r="B74" s="112" t="s">
        <v>785</v>
      </c>
      <c r="C74" s="135" t="s">
        <v>141</v>
      </c>
      <c r="D74" s="339">
        <v>45964</v>
      </c>
      <c r="E74" s="342" t="s">
        <v>119</v>
      </c>
      <c r="F74" s="87">
        <f t="shared" si="11"/>
        <v>28</v>
      </c>
      <c r="G74" s="118" t="s">
        <v>79</v>
      </c>
      <c r="H74" s="119"/>
      <c r="I74" s="119"/>
      <c r="J74" s="119"/>
      <c r="K74" s="119"/>
      <c r="L74" s="119"/>
      <c r="M74" s="119"/>
      <c r="N74" s="119"/>
      <c r="O74" s="120"/>
      <c r="P74" s="119"/>
      <c r="Q74" s="119"/>
      <c r="R74" s="119"/>
      <c r="S74" s="72">
        <f t="shared" si="12"/>
        <v>0</v>
      </c>
      <c r="T74" s="129" t="s">
        <v>786</v>
      </c>
      <c r="U74" s="122" t="s">
        <v>787</v>
      </c>
      <c r="V74" s="123">
        <f t="shared" si="13"/>
        <v>2426.66666666667</v>
      </c>
      <c r="W74" s="124"/>
      <c r="X74" s="124"/>
      <c r="Y74" s="124"/>
      <c r="Z74" s="124"/>
      <c r="AA74" s="124"/>
      <c r="AB74" s="125"/>
      <c r="AC74" s="77">
        <f t="shared" si="14"/>
        <v>0</v>
      </c>
      <c r="AD74" s="125"/>
      <c r="AE74" s="125"/>
      <c r="AF74" s="125"/>
      <c r="AG74" s="125"/>
      <c r="AH74" s="125"/>
      <c r="AI74" s="125"/>
      <c r="AJ74" s="125"/>
      <c r="AK74" s="125"/>
      <c r="AL74" s="125"/>
      <c r="AM74" s="125"/>
      <c r="AN74" s="125"/>
      <c r="AO74" s="125"/>
      <c r="AP74" s="125"/>
      <c r="AQ74" s="125"/>
      <c r="AR74" s="125"/>
      <c r="AS74" s="79">
        <f t="shared" si="15"/>
        <v>0</v>
      </c>
      <c r="AT74" s="77">
        <f t="shared" si="16"/>
        <v>0</v>
      </c>
      <c r="AU74" s="77">
        <f t="shared" si="17"/>
        <v>2426.67</v>
      </c>
      <c r="AV74" s="80"/>
      <c r="AW74" s="81"/>
      <c r="AX74" s="81"/>
      <c r="AY74" s="126"/>
      <c r="AZ74" s="126"/>
      <c r="BA74" s="77">
        <f t="shared" si="18"/>
        <v>2426.67</v>
      </c>
      <c r="BB74" s="127"/>
      <c r="BC74" s="62" t="str">
        <f t="shared" si="19"/>
        <v>错误</v>
      </c>
    </row>
    <row r="75" s="1" customFormat="1" ht="33" customHeight="1" spans="1:55">
      <c r="A75" s="128">
        <f t="shared" si="10"/>
        <v>71</v>
      </c>
      <c r="B75" s="112" t="s">
        <v>788</v>
      </c>
      <c r="C75" s="135" t="s">
        <v>141</v>
      </c>
      <c r="D75" s="339">
        <v>45969</v>
      </c>
      <c r="E75" s="342" t="s">
        <v>119</v>
      </c>
      <c r="F75" s="87">
        <f t="shared" si="11"/>
        <v>23</v>
      </c>
      <c r="G75" s="118" t="s">
        <v>79</v>
      </c>
      <c r="H75" s="119"/>
      <c r="I75" s="119"/>
      <c r="J75" s="119"/>
      <c r="K75" s="119"/>
      <c r="L75" s="119"/>
      <c r="M75" s="119"/>
      <c r="N75" s="119"/>
      <c r="O75" s="120"/>
      <c r="P75" s="119"/>
      <c r="Q75" s="119"/>
      <c r="R75" s="119"/>
      <c r="S75" s="72">
        <f t="shared" si="12"/>
        <v>0</v>
      </c>
      <c r="T75" s="129" t="s">
        <v>789</v>
      </c>
      <c r="U75" s="122" t="s">
        <v>787</v>
      </c>
      <c r="V75" s="123">
        <f t="shared" si="13"/>
        <v>1993.33333333333</v>
      </c>
      <c r="W75" s="124"/>
      <c r="X75" s="124"/>
      <c r="Y75" s="124"/>
      <c r="Z75" s="124"/>
      <c r="AA75" s="124"/>
      <c r="AB75" s="125"/>
      <c r="AC75" s="77">
        <f t="shared" si="14"/>
        <v>0</v>
      </c>
      <c r="AD75" s="125"/>
      <c r="AE75" s="125"/>
      <c r="AF75" s="125"/>
      <c r="AG75" s="125"/>
      <c r="AH75" s="125"/>
      <c r="AI75" s="125"/>
      <c r="AJ75" s="125"/>
      <c r="AK75" s="125"/>
      <c r="AL75" s="125"/>
      <c r="AM75" s="125"/>
      <c r="AN75" s="125"/>
      <c r="AO75" s="125"/>
      <c r="AP75" s="125"/>
      <c r="AQ75" s="125"/>
      <c r="AR75" s="125"/>
      <c r="AS75" s="79">
        <f t="shared" si="15"/>
        <v>0</v>
      </c>
      <c r="AT75" s="77">
        <f t="shared" si="16"/>
        <v>0</v>
      </c>
      <c r="AU75" s="77">
        <f t="shared" si="17"/>
        <v>1993.33</v>
      </c>
      <c r="AV75" s="80"/>
      <c r="AW75" s="81"/>
      <c r="AX75" s="81"/>
      <c r="AY75" s="126"/>
      <c r="AZ75" s="126"/>
      <c r="BA75" s="77">
        <f t="shared" si="18"/>
        <v>1993.33</v>
      </c>
      <c r="BB75" s="127"/>
      <c r="BC75" s="62" t="str">
        <f t="shared" si="19"/>
        <v>错误</v>
      </c>
    </row>
    <row r="76" s="1" customFormat="1" ht="33" customHeight="1" spans="1:55">
      <c r="A76" s="128">
        <f t="shared" si="10"/>
        <v>72</v>
      </c>
      <c r="B76" s="112" t="s">
        <v>790</v>
      </c>
      <c r="C76" s="135" t="s">
        <v>141</v>
      </c>
      <c r="D76" s="339">
        <v>45973</v>
      </c>
      <c r="E76" s="342" t="s">
        <v>119</v>
      </c>
      <c r="F76" s="87">
        <f t="shared" si="11"/>
        <v>19</v>
      </c>
      <c r="G76" s="118" t="s">
        <v>79</v>
      </c>
      <c r="H76" s="119"/>
      <c r="I76" s="119"/>
      <c r="J76" s="119"/>
      <c r="K76" s="119"/>
      <c r="L76" s="119"/>
      <c r="M76" s="119"/>
      <c r="N76" s="119"/>
      <c r="O76" s="120"/>
      <c r="P76" s="119"/>
      <c r="Q76" s="119"/>
      <c r="R76" s="119"/>
      <c r="S76" s="72">
        <f t="shared" si="12"/>
        <v>0</v>
      </c>
      <c r="T76" s="129" t="s">
        <v>791</v>
      </c>
      <c r="U76" s="122" t="s">
        <v>491</v>
      </c>
      <c r="V76" s="123">
        <f t="shared" si="13"/>
        <v>2090</v>
      </c>
      <c r="W76" s="124"/>
      <c r="X76" s="124"/>
      <c r="Y76" s="124"/>
      <c r="Z76" s="124"/>
      <c r="AA76" s="124"/>
      <c r="AB76" s="125"/>
      <c r="AC76" s="77">
        <f t="shared" si="14"/>
        <v>0</v>
      </c>
      <c r="AD76" s="125"/>
      <c r="AE76" s="125"/>
      <c r="AF76" s="125"/>
      <c r="AG76" s="125"/>
      <c r="AH76" s="125"/>
      <c r="AI76" s="125"/>
      <c r="AJ76" s="125"/>
      <c r="AK76" s="125"/>
      <c r="AL76" s="125"/>
      <c r="AM76" s="125"/>
      <c r="AN76" s="125"/>
      <c r="AO76" s="125"/>
      <c r="AP76" s="125"/>
      <c r="AQ76" s="125"/>
      <c r="AR76" s="125"/>
      <c r="AS76" s="79">
        <f t="shared" si="15"/>
        <v>0</v>
      </c>
      <c r="AT76" s="77">
        <f t="shared" si="16"/>
        <v>0</v>
      </c>
      <c r="AU76" s="77">
        <f t="shared" si="17"/>
        <v>2090</v>
      </c>
      <c r="AV76" s="80"/>
      <c r="AW76" s="81"/>
      <c r="AX76" s="81"/>
      <c r="AY76" s="126"/>
      <c r="AZ76" s="126"/>
      <c r="BA76" s="77">
        <f t="shared" si="18"/>
        <v>2090</v>
      </c>
      <c r="BB76" s="127"/>
      <c r="BC76" s="62" t="str">
        <f t="shared" si="19"/>
        <v>错误</v>
      </c>
    </row>
    <row r="77" s="1" customFormat="1" ht="33" customHeight="1" spans="1:55">
      <c r="A77" s="128">
        <f t="shared" si="10"/>
        <v>73</v>
      </c>
      <c r="B77" s="112" t="s">
        <v>792</v>
      </c>
      <c r="C77" s="135" t="s">
        <v>141</v>
      </c>
      <c r="D77" s="339">
        <v>45974</v>
      </c>
      <c r="E77" s="342" t="s">
        <v>119</v>
      </c>
      <c r="F77" s="87">
        <f t="shared" si="11"/>
        <v>18</v>
      </c>
      <c r="G77" s="118" t="s">
        <v>79</v>
      </c>
      <c r="H77" s="119"/>
      <c r="I77" s="119"/>
      <c r="J77" s="119"/>
      <c r="K77" s="119"/>
      <c r="L77" s="119"/>
      <c r="M77" s="119"/>
      <c r="N77" s="119"/>
      <c r="O77" s="120"/>
      <c r="P77" s="119"/>
      <c r="Q77" s="119"/>
      <c r="R77" s="119"/>
      <c r="S77" s="72">
        <f t="shared" si="12"/>
        <v>0</v>
      </c>
      <c r="T77" s="129" t="s">
        <v>793</v>
      </c>
      <c r="U77" s="122" t="s">
        <v>787</v>
      </c>
      <c r="V77" s="123">
        <f t="shared" si="13"/>
        <v>1560</v>
      </c>
      <c r="W77" s="124"/>
      <c r="X77" s="124"/>
      <c r="Y77" s="124"/>
      <c r="Z77" s="124"/>
      <c r="AA77" s="124"/>
      <c r="AB77" s="125"/>
      <c r="AC77" s="77">
        <f t="shared" si="14"/>
        <v>0</v>
      </c>
      <c r="AD77" s="125"/>
      <c r="AE77" s="125"/>
      <c r="AF77" s="125"/>
      <c r="AG77" s="125"/>
      <c r="AH77" s="125"/>
      <c r="AI77" s="125"/>
      <c r="AJ77" s="125"/>
      <c r="AK77" s="125"/>
      <c r="AL77" s="125"/>
      <c r="AM77" s="125"/>
      <c r="AN77" s="125"/>
      <c r="AO77" s="125"/>
      <c r="AP77" s="125"/>
      <c r="AQ77" s="125"/>
      <c r="AR77" s="125"/>
      <c r="AS77" s="79">
        <f t="shared" si="15"/>
        <v>0</v>
      </c>
      <c r="AT77" s="77">
        <f t="shared" si="16"/>
        <v>0</v>
      </c>
      <c r="AU77" s="77">
        <f t="shared" si="17"/>
        <v>1560</v>
      </c>
      <c r="AV77" s="80"/>
      <c r="AW77" s="81"/>
      <c r="AX77" s="81"/>
      <c r="AY77" s="126"/>
      <c r="AZ77" s="126"/>
      <c r="BA77" s="77">
        <f t="shared" si="18"/>
        <v>1560</v>
      </c>
      <c r="BB77" s="127"/>
      <c r="BC77" s="62" t="str">
        <f t="shared" si="19"/>
        <v>错误</v>
      </c>
    </row>
    <row r="78" s="1" customFormat="1" ht="33" customHeight="1" spans="1:55">
      <c r="A78" s="128">
        <f t="shared" si="10"/>
        <v>74</v>
      </c>
      <c r="B78" s="112" t="s">
        <v>794</v>
      </c>
      <c r="C78" s="135" t="s">
        <v>407</v>
      </c>
      <c r="D78" s="339">
        <v>45975</v>
      </c>
      <c r="E78" s="342" t="s">
        <v>119</v>
      </c>
      <c r="F78" s="87">
        <f t="shared" si="11"/>
        <v>17</v>
      </c>
      <c r="G78" s="118" t="s">
        <v>79</v>
      </c>
      <c r="H78" s="119"/>
      <c r="I78" s="119"/>
      <c r="J78" s="119"/>
      <c r="K78" s="119"/>
      <c r="L78" s="119"/>
      <c r="M78" s="119"/>
      <c r="N78" s="119"/>
      <c r="O78" s="120"/>
      <c r="P78" s="119"/>
      <c r="Q78" s="119"/>
      <c r="R78" s="119"/>
      <c r="S78" s="72">
        <f t="shared" si="12"/>
        <v>0</v>
      </c>
      <c r="T78" s="129" t="s">
        <v>795</v>
      </c>
      <c r="U78" s="122" t="s">
        <v>750</v>
      </c>
      <c r="V78" s="123">
        <f t="shared" si="13"/>
        <v>793.333333333333</v>
      </c>
      <c r="W78" s="124"/>
      <c r="X78" s="124"/>
      <c r="Y78" s="124"/>
      <c r="Z78" s="124"/>
      <c r="AA78" s="124"/>
      <c r="AB78" s="125"/>
      <c r="AC78" s="77">
        <f t="shared" si="14"/>
        <v>0</v>
      </c>
      <c r="AD78" s="125"/>
      <c r="AE78" s="125"/>
      <c r="AF78" s="125"/>
      <c r="AG78" s="125"/>
      <c r="AH78" s="125"/>
      <c r="AI78" s="125"/>
      <c r="AJ78" s="125"/>
      <c r="AK78" s="125"/>
      <c r="AL78" s="125"/>
      <c r="AM78" s="125"/>
      <c r="AN78" s="125"/>
      <c r="AO78" s="125"/>
      <c r="AP78" s="125"/>
      <c r="AQ78" s="125"/>
      <c r="AR78" s="125"/>
      <c r="AS78" s="79">
        <f t="shared" si="15"/>
        <v>0</v>
      </c>
      <c r="AT78" s="77">
        <f t="shared" si="16"/>
        <v>0</v>
      </c>
      <c r="AU78" s="77">
        <f t="shared" si="17"/>
        <v>793.33</v>
      </c>
      <c r="AV78" s="80"/>
      <c r="AW78" s="81"/>
      <c r="AX78" s="81"/>
      <c r="AY78" s="126"/>
      <c r="AZ78" s="126"/>
      <c r="BA78" s="77">
        <f t="shared" si="18"/>
        <v>793.33</v>
      </c>
      <c r="BB78" s="127"/>
      <c r="BC78" s="62" t="str">
        <f t="shared" si="19"/>
        <v>错误</v>
      </c>
    </row>
    <row r="79" s="1" customFormat="1" ht="33" customHeight="1" spans="1:55">
      <c r="A79" s="128">
        <f t="shared" si="10"/>
        <v>75</v>
      </c>
      <c r="B79" s="112" t="s">
        <v>796</v>
      </c>
      <c r="C79" s="135" t="s">
        <v>141</v>
      </c>
      <c r="D79" s="339">
        <v>45978</v>
      </c>
      <c r="E79" s="342" t="s">
        <v>119</v>
      </c>
      <c r="F79" s="87">
        <f t="shared" si="11"/>
        <v>14</v>
      </c>
      <c r="G79" s="118" t="s">
        <v>79</v>
      </c>
      <c r="H79" s="119"/>
      <c r="I79" s="119"/>
      <c r="J79" s="119"/>
      <c r="K79" s="119"/>
      <c r="L79" s="119"/>
      <c r="M79" s="119"/>
      <c r="N79" s="119"/>
      <c r="O79" s="120"/>
      <c r="P79" s="119"/>
      <c r="Q79" s="119"/>
      <c r="R79" s="119"/>
      <c r="S79" s="72">
        <f t="shared" si="12"/>
        <v>0</v>
      </c>
      <c r="T79" s="129" t="s">
        <v>797</v>
      </c>
      <c r="U79" s="122" t="s">
        <v>769</v>
      </c>
      <c r="V79" s="123">
        <f t="shared" si="13"/>
        <v>1073.33333333333</v>
      </c>
      <c r="W79" s="124"/>
      <c r="X79" s="124"/>
      <c r="Y79" s="124"/>
      <c r="Z79" s="124"/>
      <c r="AA79" s="124"/>
      <c r="AB79" s="125"/>
      <c r="AC79" s="77">
        <f t="shared" si="14"/>
        <v>0</v>
      </c>
      <c r="AD79" s="125"/>
      <c r="AE79" s="125"/>
      <c r="AF79" s="125"/>
      <c r="AG79" s="125"/>
      <c r="AH79" s="125"/>
      <c r="AI79" s="125"/>
      <c r="AJ79" s="125"/>
      <c r="AK79" s="125"/>
      <c r="AL79" s="125"/>
      <c r="AM79" s="125"/>
      <c r="AN79" s="125"/>
      <c r="AO79" s="125"/>
      <c r="AP79" s="125"/>
      <c r="AQ79" s="125"/>
      <c r="AR79" s="125"/>
      <c r="AS79" s="79">
        <f t="shared" si="15"/>
        <v>0</v>
      </c>
      <c r="AT79" s="77">
        <f t="shared" si="16"/>
        <v>0</v>
      </c>
      <c r="AU79" s="77">
        <f t="shared" si="17"/>
        <v>1073.33</v>
      </c>
      <c r="AV79" s="80"/>
      <c r="AW79" s="81"/>
      <c r="AX79" s="81"/>
      <c r="AY79" s="126"/>
      <c r="AZ79" s="126"/>
      <c r="BA79" s="77">
        <f t="shared" si="18"/>
        <v>1073.33</v>
      </c>
      <c r="BB79" s="127"/>
      <c r="BC79" s="62" t="str">
        <f t="shared" si="19"/>
        <v>错误</v>
      </c>
    </row>
    <row r="80" s="1" customFormat="1" ht="66" customHeight="1" spans="1:55">
      <c r="A80" s="128">
        <f t="shared" si="10"/>
        <v>76</v>
      </c>
      <c r="B80" s="75"/>
      <c r="C80" s="135"/>
      <c r="D80" s="339"/>
      <c r="E80" s="334"/>
      <c r="F80" s="87">
        <f t="shared" si="11"/>
        <v>30</v>
      </c>
      <c r="G80" s="118"/>
      <c r="H80" s="119"/>
      <c r="I80" s="119"/>
      <c r="J80" s="119"/>
      <c r="K80" s="119"/>
      <c r="L80" s="119"/>
      <c r="M80" s="119"/>
      <c r="N80" s="119"/>
      <c r="O80" s="120"/>
      <c r="P80" s="119"/>
      <c r="Q80" s="119"/>
      <c r="R80" s="119"/>
      <c r="S80" s="72">
        <f t="shared" si="12"/>
        <v>0</v>
      </c>
      <c r="T80" s="137"/>
      <c r="U80" s="122"/>
      <c r="V80" s="131"/>
      <c r="W80" s="131"/>
      <c r="X80" s="131"/>
      <c r="Y80" s="131"/>
      <c r="Z80" s="131"/>
      <c r="AA80" s="131"/>
      <c r="AB80" s="131"/>
      <c r="AC80" s="77">
        <f t="shared" si="14"/>
        <v>0</v>
      </c>
      <c r="AD80" s="125"/>
      <c r="AE80" s="125"/>
      <c r="AF80" s="125"/>
      <c r="AG80" s="125"/>
      <c r="AH80" s="125"/>
      <c r="AI80" s="125"/>
      <c r="AJ80" s="125"/>
      <c r="AK80" s="125"/>
      <c r="AL80" s="125"/>
      <c r="AM80" s="125"/>
      <c r="AN80" s="125"/>
      <c r="AO80" s="125"/>
      <c r="AP80" s="125"/>
      <c r="AQ80" s="125"/>
      <c r="AR80" s="125"/>
      <c r="AS80" s="79">
        <f t="shared" si="15"/>
        <v>0</v>
      </c>
      <c r="AT80" s="77">
        <f t="shared" si="16"/>
        <v>0</v>
      </c>
      <c r="AU80" s="77">
        <f t="shared" si="17"/>
        <v>0</v>
      </c>
      <c r="AV80" s="80"/>
      <c r="AW80" s="81"/>
      <c r="AX80" s="81"/>
      <c r="AY80" s="126"/>
      <c r="AZ80" s="126"/>
      <c r="BA80" s="77">
        <f t="shared" si="18"/>
        <v>0</v>
      </c>
      <c r="BB80" s="127"/>
      <c r="BC80" s="62" t="str">
        <f t="shared" si="19"/>
        <v>正确</v>
      </c>
    </row>
    <row r="81" s="1" customFormat="1" ht="33" customHeight="1" spans="1:55">
      <c r="A81" s="128">
        <f t="shared" si="10"/>
        <v>77</v>
      </c>
      <c r="B81" s="75"/>
      <c r="C81" s="135"/>
      <c r="D81" s="117"/>
      <c r="E81" s="115"/>
      <c r="F81" s="87">
        <f t="shared" si="11"/>
        <v>30</v>
      </c>
      <c r="G81" s="136"/>
      <c r="H81" s="119"/>
      <c r="I81" s="119"/>
      <c r="J81" s="119"/>
      <c r="K81" s="119"/>
      <c r="L81" s="119"/>
      <c r="M81" s="119"/>
      <c r="N81" s="119"/>
      <c r="O81" s="120"/>
      <c r="P81" s="119"/>
      <c r="Q81" s="119"/>
      <c r="R81" s="119"/>
      <c r="S81" s="72">
        <f t="shared" si="12"/>
        <v>0</v>
      </c>
      <c r="T81" s="137"/>
      <c r="U81" s="122"/>
      <c r="V81" s="123"/>
      <c r="W81" s="124"/>
      <c r="X81" s="124"/>
      <c r="Y81" s="124"/>
      <c r="Z81" s="124"/>
      <c r="AA81" s="124"/>
      <c r="AB81" s="125"/>
      <c r="AC81" s="77">
        <f t="shared" si="14"/>
        <v>0</v>
      </c>
      <c r="AD81" s="125"/>
      <c r="AE81" s="125"/>
      <c r="AF81" s="125"/>
      <c r="AG81" s="125"/>
      <c r="AH81" s="125"/>
      <c r="AI81" s="125"/>
      <c r="AJ81" s="125"/>
      <c r="AK81" s="125"/>
      <c r="AL81" s="125"/>
      <c r="AM81" s="125"/>
      <c r="AN81" s="125"/>
      <c r="AO81" s="125"/>
      <c r="AP81" s="125"/>
      <c r="AQ81" s="125"/>
      <c r="AR81" s="125"/>
      <c r="AS81" s="79">
        <f t="shared" si="15"/>
        <v>0</v>
      </c>
      <c r="AT81" s="77">
        <f t="shared" si="16"/>
        <v>0</v>
      </c>
      <c r="AU81" s="77">
        <f t="shared" si="17"/>
        <v>0</v>
      </c>
      <c r="AV81" s="80"/>
      <c r="AW81" s="81"/>
      <c r="AX81" s="81"/>
      <c r="AY81" s="126"/>
      <c r="AZ81" s="126"/>
      <c r="BA81" s="77">
        <f t="shared" si="18"/>
        <v>0</v>
      </c>
      <c r="BB81" s="127"/>
      <c r="BC81" s="62" t="str">
        <f t="shared" si="19"/>
        <v>正确</v>
      </c>
    </row>
    <row r="82" s="1" customFormat="1" ht="33" customHeight="1" spans="1:55">
      <c r="A82" s="128">
        <f t="shared" si="10"/>
        <v>78</v>
      </c>
      <c r="B82" s="75"/>
      <c r="C82" s="135"/>
      <c r="D82" s="117"/>
      <c r="E82" s="115"/>
      <c r="F82" s="87">
        <f t="shared" si="11"/>
        <v>30</v>
      </c>
      <c r="G82" s="136"/>
      <c r="H82" s="119"/>
      <c r="I82" s="119"/>
      <c r="J82" s="119"/>
      <c r="K82" s="119"/>
      <c r="L82" s="119"/>
      <c r="M82" s="119"/>
      <c r="N82" s="119"/>
      <c r="O82" s="120"/>
      <c r="P82" s="119"/>
      <c r="Q82" s="119"/>
      <c r="R82" s="119"/>
      <c r="S82" s="72">
        <f t="shared" si="12"/>
        <v>0</v>
      </c>
      <c r="T82" s="137"/>
      <c r="U82" s="122"/>
      <c r="V82" s="123"/>
      <c r="W82" s="124"/>
      <c r="X82" s="124"/>
      <c r="Y82" s="124"/>
      <c r="Z82" s="124"/>
      <c r="AA82" s="124"/>
      <c r="AB82" s="125"/>
      <c r="AC82" s="77">
        <f t="shared" si="14"/>
        <v>0</v>
      </c>
      <c r="AD82" s="125"/>
      <c r="AE82" s="125"/>
      <c r="AF82" s="125"/>
      <c r="AG82" s="125"/>
      <c r="AH82" s="125"/>
      <c r="AI82" s="125"/>
      <c r="AJ82" s="125"/>
      <c r="AK82" s="125"/>
      <c r="AL82" s="125"/>
      <c r="AM82" s="125"/>
      <c r="AN82" s="125"/>
      <c r="AO82" s="125"/>
      <c r="AP82" s="125"/>
      <c r="AQ82" s="125"/>
      <c r="AR82" s="125"/>
      <c r="AS82" s="79">
        <f t="shared" si="15"/>
        <v>0</v>
      </c>
      <c r="AT82" s="77">
        <f t="shared" si="16"/>
        <v>0</v>
      </c>
      <c r="AU82" s="77">
        <f t="shared" si="17"/>
        <v>0</v>
      </c>
      <c r="AV82" s="80"/>
      <c r="AW82" s="81"/>
      <c r="AX82" s="81"/>
      <c r="AY82" s="126"/>
      <c r="AZ82" s="126"/>
      <c r="BA82" s="77">
        <f t="shared" si="18"/>
        <v>0</v>
      </c>
      <c r="BB82" s="127"/>
      <c r="BC82" s="62" t="str">
        <f t="shared" si="19"/>
        <v>正确</v>
      </c>
    </row>
    <row r="83" s="1" customFormat="1" ht="33" customHeight="1" spans="1:55">
      <c r="A83" s="128">
        <f t="shared" si="10"/>
        <v>79</v>
      </c>
      <c r="B83" s="75"/>
      <c r="C83" s="135"/>
      <c r="D83" s="117"/>
      <c r="E83" s="115"/>
      <c r="F83" s="87">
        <f t="shared" si="11"/>
        <v>30</v>
      </c>
      <c r="G83" s="136"/>
      <c r="H83" s="119"/>
      <c r="I83" s="119"/>
      <c r="J83" s="119"/>
      <c r="K83" s="119"/>
      <c r="L83" s="119"/>
      <c r="M83" s="119"/>
      <c r="N83" s="119"/>
      <c r="O83" s="120"/>
      <c r="P83" s="119"/>
      <c r="Q83" s="119"/>
      <c r="R83" s="119"/>
      <c r="S83" s="72">
        <f t="shared" si="12"/>
        <v>0</v>
      </c>
      <c r="T83" s="137"/>
      <c r="U83" s="122"/>
      <c r="V83" s="123"/>
      <c r="W83" s="124"/>
      <c r="X83" s="124"/>
      <c r="Y83" s="124"/>
      <c r="Z83" s="124"/>
      <c r="AA83" s="124"/>
      <c r="AB83" s="125"/>
      <c r="AC83" s="77">
        <f t="shared" si="14"/>
        <v>0</v>
      </c>
      <c r="AD83" s="125"/>
      <c r="AE83" s="125"/>
      <c r="AF83" s="125"/>
      <c r="AG83" s="125"/>
      <c r="AH83" s="125"/>
      <c r="AI83" s="125"/>
      <c r="AJ83" s="125"/>
      <c r="AK83" s="125"/>
      <c r="AL83" s="125"/>
      <c r="AM83" s="125"/>
      <c r="AN83" s="125"/>
      <c r="AO83" s="125"/>
      <c r="AP83" s="125"/>
      <c r="AQ83" s="125"/>
      <c r="AR83" s="125"/>
      <c r="AS83" s="79">
        <f t="shared" si="15"/>
        <v>0</v>
      </c>
      <c r="AT83" s="77">
        <f t="shared" si="16"/>
        <v>0</v>
      </c>
      <c r="AU83" s="77">
        <f t="shared" si="17"/>
        <v>0</v>
      </c>
      <c r="AV83" s="80"/>
      <c r="AW83" s="81"/>
      <c r="AX83" s="81"/>
      <c r="AY83" s="126"/>
      <c r="AZ83" s="126"/>
      <c r="BA83" s="77">
        <f t="shared" si="18"/>
        <v>0</v>
      </c>
      <c r="BB83" s="127"/>
      <c r="BC83" s="62" t="str">
        <f t="shared" si="19"/>
        <v>正确</v>
      </c>
    </row>
    <row r="84" s="1" customFormat="1" ht="33" customHeight="1" spans="1:55">
      <c r="A84" s="128">
        <f t="shared" si="10"/>
        <v>80</v>
      </c>
      <c r="B84" s="75"/>
      <c r="C84" s="135"/>
      <c r="D84" s="117"/>
      <c r="E84" s="115"/>
      <c r="F84" s="87">
        <f t="shared" si="11"/>
        <v>30</v>
      </c>
      <c r="G84" s="136"/>
      <c r="H84" s="119"/>
      <c r="I84" s="119"/>
      <c r="J84" s="119"/>
      <c r="K84" s="119"/>
      <c r="L84" s="119"/>
      <c r="M84" s="119"/>
      <c r="N84" s="119"/>
      <c r="O84" s="120"/>
      <c r="P84" s="119"/>
      <c r="Q84" s="119"/>
      <c r="R84" s="119"/>
      <c r="S84" s="72">
        <f t="shared" si="12"/>
        <v>0</v>
      </c>
      <c r="T84" s="137"/>
      <c r="U84" s="122"/>
      <c r="V84" s="123"/>
      <c r="W84" s="124"/>
      <c r="X84" s="124"/>
      <c r="Y84" s="124"/>
      <c r="Z84" s="124"/>
      <c r="AA84" s="124"/>
      <c r="AB84" s="125"/>
      <c r="AC84" s="77">
        <f t="shared" si="14"/>
        <v>0</v>
      </c>
      <c r="AD84" s="125"/>
      <c r="AE84" s="125"/>
      <c r="AF84" s="125"/>
      <c r="AG84" s="125"/>
      <c r="AH84" s="125"/>
      <c r="AI84" s="125"/>
      <c r="AJ84" s="125"/>
      <c r="AK84" s="125"/>
      <c r="AL84" s="125"/>
      <c r="AM84" s="125"/>
      <c r="AN84" s="125"/>
      <c r="AO84" s="125"/>
      <c r="AP84" s="125"/>
      <c r="AQ84" s="125"/>
      <c r="AR84" s="125"/>
      <c r="AS84" s="79">
        <f t="shared" si="15"/>
        <v>0</v>
      </c>
      <c r="AT84" s="77">
        <f t="shared" si="16"/>
        <v>0</v>
      </c>
      <c r="AU84" s="77">
        <f t="shared" si="17"/>
        <v>0</v>
      </c>
      <c r="AV84" s="80"/>
      <c r="AW84" s="81"/>
      <c r="AX84" s="81"/>
      <c r="AY84" s="126"/>
      <c r="AZ84" s="126"/>
      <c r="BA84" s="77">
        <f t="shared" si="18"/>
        <v>0</v>
      </c>
      <c r="BB84" s="127"/>
      <c r="BC84" s="62" t="str">
        <f t="shared" si="19"/>
        <v>正确</v>
      </c>
    </row>
    <row r="85" s="1" customFormat="1" ht="33" customHeight="1" spans="1:55">
      <c r="A85" s="128">
        <f t="shared" si="10"/>
        <v>81</v>
      </c>
      <c r="B85" s="75"/>
      <c r="C85" s="135"/>
      <c r="D85" s="117"/>
      <c r="E85" s="115"/>
      <c r="F85" s="87">
        <f t="shared" si="11"/>
        <v>30</v>
      </c>
      <c r="G85" s="136"/>
      <c r="H85" s="119"/>
      <c r="I85" s="119"/>
      <c r="J85" s="119"/>
      <c r="K85" s="119"/>
      <c r="L85" s="119"/>
      <c r="M85" s="119"/>
      <c r="N85" s="119"/>
      <c r="O85" s="120"/>
      <c r="P85" s="119"/>
      <c r="Q85" s="119"/>
      <c r="R85" s="119"/>
      <c r="S85" s="72">
        <f t="shared" si="12"/>
        <v>0</v>
      </c>
      <c r="T85" s="137"/>
      <c r="U85" s="122"/>
      <c r="V85" s="123"/>
      <c r="W85" s="124"/>
      <c r="X85" s="124"/>
      <c r="Y85" s="124"/>
      <c r="Z85" s="124"/>
      <c r="AA85" s="124"/>
      <c r="AB85" s="125"/>
      <c r="AC85" s="77">
        <f t="shared" si="14"/>
        <v>0</v>
      </c>
      <c r="AD85" s="125"/>
      <c r="AE85" s="125"/>
      <c r="AF85" s="125"/>
      <c r="AG85" s="125"/>
      <c r="AH85" s="125"/>
      <c r="AI85" s="125"/>
      <c r="AJ85" s="125"/>
      <c r="AK85" s="125"/>
      <c r="AL85" s="125"/>
      <c r="AM85" s="125"/>
      <c r="AN85" s="125"/>
      <c r="AO85" s="125"/>
      <c r="AP85" s="125"/>
      <c r="AQ85" s="125"/>
      <c r="AR85" s="125"/>
      <c r="AS85" s="79">
        <f t="shared" si="15"/>
        <v>0</v>
      </c>
      <c r="AT85" s="77">
        <f t="shared" si="16"/>
        <v>0</v>
      </c>
      <c r="AU85" s="77">
        <f t="shared" si="17"/>
        <v>0</v>
      </c>
      <c r="AV85" s="80"/>
      <c r="AW85" s="81"/>
      <c r="AX85" s="81"/>
      <c r="AY85" s="126"/>
      <c r="AZ85" s="126"/>
      <c r="BA85" s="77">
        <f t="shared" si="18"/>
        <v>0</v>
      </c>
      <c r="BB85" s="127"/>
      <c r="BC85" s="62" t="str">
        <f t="shared" si="19"/>
        <v>正确</v>
      </c>
    </row>
    <row r="86" s="1" customFormat="1" ht="33" customHeight="1" spans="1:55">
      <c r="A86" s="128">
        <f t="shared" si="10"/>
        <v>82</v>
      </c>
      <c r="B86" s="75"/>
      <c r="C86" s="135"/>
      <c r="D86" s="117"/>
      <c r="E86" s="115"/>
      <c r="F86" s="87">
        <f t="shared" si="11"/>
        <v>30</v>
      </c>
      <c r="G86" s="136"/>
      <c r="H86" s="119"/>
      <c r="I86" s="119"/>
      <c r="J86" s="119"/>
      <c r="K86" s="119"/>
      <c r="L86" s="119"/>
      <c r="M86" s="119"/>
      <c r="N86" s="119"/>
      <c r="O86" s="120"/>
      <c r="P86" s="119"/>
      <c r="Q86" s="119"/>
      <c r="R86" s="119"/>
      <c r="S86" s="72">
        <f t="shared" si="12"/>
        <v>0</v>
      </c>
      <c r="T86" s="137"/>
      <c r="U86" s="122"/>
      <c r="V86" s="123"/>
      <c r="W86" s="124"/>
      <c r="X86" s="124"/>
      <c r="Y86" s="124"/>
      <c r="Z86" s="124"/>
      <c r="AA86" s="124"/>
      <c r="AB86" s="125"/>
      <c r="AC86" s="77">
        <f t="shared" si="14"/>
        <v>0</v>
      </c>
      <c r="AD86" s="125"/>
      <c r="AE86" s="125"/>
      <c r="AF86" s="125"/>
      <c r="AG86" s="125"/>
      <c r="AH86" s="125"/>
      <c r="AI86" s="125"/>
      <c r="AJ86" s="125"/>
      <c r="AK86" s="125"/>
      <c r="AL86" s="125"/>
      <c r="AM86" s="125"/>
      <c r="AN86" s="125"/>
      <c r="AO86" s="125"/>
      <c r="AP86" s="125"/>
      <c r="AQ86" s="125"/>
      <c r="AR86" s="125"/>
      <c r="AS86" s="79">
        <f t="shared" si="15"/>
        <v>0</v>
      </c>
      <c r="AT86" s="77">
        <f t="shared" si="16"/>
        <v>0</v>
      </c>
      <c r="AU86" s="77">
        <f t="shared" si="17"/>
        <v>0</v>
      </c>
      <c r="AV86" s="80"/>
      <c r="AW86" s="81"/>
      <c r="AX86" s="81"/>
      <c r="AY86" s="126"/>
      <c r="AZ86" s="126"/>
      <c r="BA86" s="77">
        <f t="shared" si="18"/>
        <v>0</v>
      </c>
      <c r="BB86" s="127"/>
      <c r="BC86" s="62" t="str">
        <f t="shared" si="19"/>
        <v>正确</v>
      </c>
    </row>
    <row r="87" s="1" customFormat="1" ht="33" customHeight="1" spans="1:55">
      <c r="A87" s="128">
        <f t="shared" si="10"/>
        <v>83</v>
      </c>
      <c r="B87" s="75"/>
      <c r="C87" s="135"/>
      <c r="D87" s="117"/>
      <c r="E87" s="115"/>
      <c r="F87" s="87">
        <f t="shared" si="11"/>
        <v>30</v>
      </c>
      <c r="G87" s="136"/>
      <c r="H87" s="119"/>
      <c r="I87" s="119"/>
      <c r="J87" s="119"/>
      <c r="K87" s="119"/>
      <c r="L87" s="119"/>
      <c r="M87" s="119"/>
      <c r="N87" s="119"/>
      <c r="O87" s="120"/>
      <c r="P87" s="119"/>
      <c r="Q87" s="119"/>
      <c r="R87" s="119"/>
      <c r="S87" s="72">
        <f t="shared" si="12"/>
        <v>0</v>
      </c>
      <c r="T87" s="137"/>
      <c r="U87" s="122"/>
      <c r="V87" s="123"/>
      <c r="W87" s="124"/>
      <c r="X87" s="124"/>
      <c r="Y87" s="124"/>
      <c r="Z87" s="124"/>
      <c r="AA87" s="124"/>
      <c r="AB87" s="125"/>
      <c r="AC87" s="77">
        <f t="shared" si="14"/>
        <v>0</v>
      </c>
      <c r="AD87" s="125"/>
      <c r="AE87" s="125"/>
      <c r="AF87" s="125"/>
      <c r="AG87" s="125"/>
      <c r="AH87" s="125"/>
      <c r="AI87" s="125"/>
      <c r="AJ87" s="125"/>
      <c r="AK87" s="125"/>
      <c r="AL87" s="125"/>
      <c r="AM87" s="125"/>
      <c r="AN87" s="125"/>
      <c r="AO87" s="125"/>
      <c r="AP87" s="125"/>
      <c r="AQ87" s="125"/>
      <c r="AR87" s="125"/>
      <c r="AS87" s="79">
        <f t="shared" si="15"/>
        <v>0</v>
      </c>
      <c r="AT87" s="77">
        <f t="shared" si="16"/>
        <v>0</v>
      </c>
      <c r="AU87" s="77">
        <f t="shared" si="17"/>
        <v>0</v>
      </c>
      <c r="AV87" s="80"/>
      <c r="AW87" s="81"/>
      <c r="AX87" s="81"/>
      <c r="AY87" s="126"/>
      <c r="AZ87" s="126"/>
      <c r="BA87" s="77">
        <f t="shared" si="18"/>
        <v>0</v>
      </c>
      <c r="BB87" s="127"/>
      <c r="BC87" s="62" t="str">
        <f t="shared" si="19"/>
        <v>正确</v>
      </c>
    </row>
    <row r="88" s="1" customFormat="1" ht="33" customHeight="1" spans="1:55">
      <c r="A88" s="128">
        <f t="shared" si="10"/>
        <v>84</v>
      </c>
      <c r="B88" s="75"/>
      <c r="C88" s="135"/>
      <c r="D88" s="117"/>
      <c r="E88" s="115"/>
      <c r="F88" s="87">
        <f t="shared" si="11"/>
        <v>30</v>
      </c>
      <c r="G88" s="136"/>
      <c r="H88" s="119"/>
      <c r="I88" s="119"/>
      <c r="J88" s="119"/>
      <c r="K88" s="119"/>
      <c r="L88" s="119"/>
      <c r="M88" s="119"/>
      <c r="N88" s="119"/>
      <c r="O88" s="120"/>
      <c r="P88" s="119"/>
      <c r="Q88" s="119"/>
      <c r="R88" s="119"/>
      <c r="S88" s="72">
        <f t="shared" si="12"/>
        <v>0</v>
      </c>
      <c r="T88" s="137"/>
      <c r="U88" s="122"/>
      <c r="V88" s="123"/>
      <c r="W88" s="124"/>
      <c r="X88" s="124"/>
      <c r="Y88" s="124"/>
      <c r="Z88" s="124"/>
      <c r="AA88" s="124"/>
      <c r="AB88" s="125"/>
      <c r="AC88" s="77">
        <f t="shared" si="14"/>
        <v>0</v>
      </c>
      <c r="AD88" s="125"/>
      <c r="AE88" s="125"/>
      <c r="AF88" s="125"/>
      <c r="AG88" s="125"/>
      <c r="AH88" s="125"/>
      <c r="AI88" s="125"/>
      <c r="AJ88" s="125"/>
      <c r="AK88" s="125"/>
      <c r="AL88" s="125"/>
      <c r="AM88" s="125"/>
      <c r="AN88" s="125"/>
      <c r="AO88" s="125"/>
      <c r="AP88" s="125"/>
      <c r="AQ88" s="125"/>
      <c r="AR88" s="125"/>
      <c r="AS88" s="79">
        <f t="shared" si="15"/>
        <v>0</v>
      </c>
      <c r="AT88" s="77">
        <f t="shared" si="16"/>
        <v>0</v>
      </c>
      <c r="AU88" s="77">
        <f t="shared" si="17"/>
        <v>0</v>
      </c>
      <c r="AV88" s="80"/>
      <c r="AW88" s="81"/>
      <c r="AX88" s="81"/>
      <c r="AY88" s="126"/>
      <c r="AZ88" s="126"/>
      <c r="BA88" s="77">
        <f t="shared" si="18"/>
        <v>0</v>
      </c>
      <c r="BB88" s="127"/>
      <c r="BC88" s="62" t="str">
        <f t="shared" si="19"/>
        <v>正确</v>
      </c>
    </row>
    <row r="89" s="1" customFormat="1" ht="33" customHeight="1" spans="1:55">
      <c r="A89" s="128">
        <f t="shared" si="10"/>
        <v>85</v>
      </c>
      <c r="B89" s="75"/>
      <c r="C89" s="135"/>
      <c r="D89" s="117"/>
      <c r="E89" s="115"/>
      <c r="F89" s="87">
        <f t="shared" si="11"/>
        <v>30</v>
      </c>
      <c r="G89" s="136"/>
      <c r="H89" s="119"/>
      <c r="I89" s="119"/>
      <c r="J89" s="119"/>
      <c r="K89" s="119"/>
      <c r="L89" s="119"/>
      <c r="M89" s="119"/>
      <c r="N89" s="119"/>
      <c r="O89" s="120"/>
      <c r="P89" s="119"/>
      <c r="Q89" s="119"/>
      <c r="R89" s="119"/>
      <c r="S89" s="72">
        <f t="shared" si="12"/>
        <v>0</v>
      </c>
      <c r="T89" s="137"/>
      <c r="U89" s="122"/>
      <c r="V89" s="123"/>
      <c r="W89" s="124"/>
      <c r="X89" s="124"/>
      <c r="Y89" s="124"/>
      <c r="Z89" s="124"/>
      <c r="AA89" s="124"/>
      <c r="AB89" s="125"/>
      <c r="AC89" s="77">
        <f t="shared" si="14"/>
        <v>0</v>
      </c>
      <c r="AD89" s="125"/>
      <c r="AE89" s="125"/>
      <c r="AF89" s="125"/>
      <c r="AG89" s="125"/>
      <c r="AH89" s="125"/>
      <c r="AI89" s="125"/>
      <c r="AJ89" s="125"/>
      <c r="AK89" s="125"/>
      <c r="AL89" s="125"/>
      <c r="AM89" s="125"/>
      <c r="AN89" s="125"/>
      <c r="AO89" s="125"/>
      <c r="AP89" s="125"/>
      <c r="AQ89" s="125"/>
      <c r="AR89" s="125"/>
      <c r="AS89" s="79">
        <f t="shared" si="15"/>
        <v>0</v>
      </c>
      <c r="AT89" s="77">
        <f t="shared" si="16"/>
        <v>0</v>
      </c>
      <c r="AU89" s="77">
        <f t="shared" si="17"/>
        <v>0</v>
      </c>
      <c r="AV89" s="80"/>
      <c r="AW89" s="81"/>
      <c r="AX89" s="81"/>
      <c r="AY89" s="126"/>
      <c r="AZ89" s="126"/>
      <c r="BA89" s="77">
        <f t="shared" si="18"/>
        <v>0</v>
      </c>
      <c r="BB89" s="127"/>
      <c r="BC89" s="62" t="str">
        <f t="shared" si="19"/>
        <v>正确</v>
      </c>
    </row>
    <row r="90" s="1" customFormat="1" ht="33" customHeight="1" spans="1:55">
      <c r="A90" s="128">
        <f t="shared" si="10"/>
        <v>86</v>
      </c>
      <c r="B90" s="75"/>
      <c r="C90" s="135"/>
      <c r="D90" s="117"/>
      <c r="E90" s="115"/>
      <c r="F90" s="87">
        <f t="shared" si="11"/>
        <v>30</v>
      </c>
      <c r="G90" s="136"/>
      <c r="H90" s="119"/>
      <c r="I90" s="119"/>
      <c r="J90" s="119"/>
      <c r="K90" s="119"/>
      <c r="L90" s="119"/>
      <c r="M90" s="119"/>
      <c r="N90" s="119"/>
      <c r="O90" s="120"/>
      <c r="P90" s="119"/>
      <c r="Q90" s="119"/>
      <c r="R90" s="119"/>
      <c r="S90" s="72">
        <f t="shared" si="12"/>
        <v>0</v>
      </c>
      <c r="T90" s="137"/>
      <c r="U90" s="122"/>
      <c r="V90" s="123"/>
      <c r="W90" s="124"/>
      <c r="X90" s="124"/>
      <c r="Y90" s="124"/>
      <c r="Z90" s="124"/>
      <c r="AA90" s="124"/>
      <c r="AB90" s="125"/>
      <c r="AC90" s="77">
        <f t="shared" si="14"/>
        <v>0</v>
      </c>
      <c r="AD90" s="125"/>
      <c r="AE90" s="125"/>
      <c r="AF90" s="125"/>
      <c r="AG90" s="125"/>
      <c r="AH90" s="125"/>
      <c r="AI90" s="125"/>
      <c r="AJ90" s="125"/>
      <c r="AK90" s="125"/>
      <c r="AL90" s="125"/>
      <c r="AM90" s="125"/>
      <c r="AN90" s="125"/>
      <c r="AO90" s="125"/>
      <c r="AP90" s="125"/>
      <c r="AQ90" s="125"/>
      <c r="AR90" s="125"/>
      <c r="AS90" s="79">
        <f t="shared" si="15"/>
        <v>0</v>
      </c>
      <c r="AT90" s="77">
        <f t="shared" si="16"/>
        <v>0</v>
      </c>
      <c r="AU90" s="77">
        <f t="shared" si="17"/>
        <v>0</v>
      </c>
      <c r="AV90" s="80"/>
      <c r="AW90" s="81"/>
      <c r="AX90" s="81"/>
      <c r="AY90" s="126"/>
      <c r="AZ90" s="126"/>
      <c r="BA90" s="77">
        <f t="shared" si="18"/>
        <v>0</v>
      </c>
      <c r="BB90" s="127"/>
      <c r="BC90" s="62" t="str">
        <f t="shared" si="19"/>
        <v>正确</v>
      </c>
    </row>
    <row r="91" s="1" customFormat="1" ht="33" customHeight="1" spans="1:55">
      <c r="A91" s="128">
        <f t="shared" si="10"/>
        <v>87</v>
      </c>
      <c r="B91" s="75"/>
      <c r="C91" s="135"/>
      <c r="D91" s="117"/>
      <c r="E91" s="115"/>
      <c r="F91" s="87">
        <f t="shared" si="11"/>
        <v>30</v>
      </c>
      <c r="G91" s="136"/>
      <c r="H91" s="119"/>
      <c r="I91" s="119"/>
      <c r="J91" s="119"/>
      <c r="K91" s="119"/>
      <c r="L91" s="119"/>
      <c r="M91" s="119"/>
      <c r="N91" s="119"/>
      <c r="O91" s="120"/>
      <c r="P91" s="119"/>
      <c r="Q91" s="119"/>
      <c r="R91" s="119"/>
      <c r="S91" s="72">
        <f t="shared" si="12"/>
        <v>0</v>
      </c>
      <c r="T91" s="137"/>
      <c r="U91" s="122"/>
      <c r="V91" s="123"/>
      <c r="W91" s="124"/>
      <c r="X91" s="124"/>
      <c r="Y91" s="124"/>
      <c r="Z91" s="124"/>
      <c r="AA91" s="124"/>
      <c r="AB91" s="125"/>
      <c r="AC91" s="77">
        <f t="shared" si="14"/>
        <v>0</v>
      </c>
      <c r="AD91" s="125"/>
      <c r="AE91" s="125"/>
      <c r="AF91" s="125"/>
      <c r="AG91" s="125"/>
      <c r="AH91" s="125"/>
      <c r="AI91" s="125"/>
      <c r="AJ91" s="125"/>
      <c r="AK91" s="125"/>
      <c r="AL91" s="125"/>
      <c r="AM91" s="125"/>
      <c r="AN91" s="125"/>
      <c r="AO91" s="125"/>
      <c r="AP91" s="125"/>
      <c r="AQ91" s="125"/>
      <c r="AR91" s="125"/>
      <c r="AS91" s="79">
        <f t="shared" si="15"/>
        <v>0</v>
      </c>
      <c r="AT91" s="77">
        <f t="shared" si="16"/>
        <v>0</v>
      </c>
      <c r="AU91" s="77">
        <f t="shared" si="17"/>
        <v>0</v>
      </c>
      <c r="AV91" s="80"/>
      <c r="AW91" s="81"/>
      <c r="AX91" s="81"/>
      <c r="AY91" s="126"/>
      <c r="AZ91" s="126"/>
      <c r="BA91" s="77">
        <f t="shared" si="18"/>
        <v>0</v>
      </c>
      <c r="BB91" s="127"/>
      <c r="BC91" s="62" t="str">
        <f t="shared" si="19"/>
        <v>正确</v>
      </c>
    </row>
    <row r="92" s="1" customFormat="1" ht="33" customHeight="1" spans="1:55">
      <c r="A92" s="128">
        <f t="shared" si="10"/>
        <v>88</v>
      </c>
      <c r="B92" s="75"/>
      <c r="C92" s="135"/>
      <c r="D92" s="117"/>
      <c r="E92" s="115"/>
      <c r="F92" s="87">
        <f t="shared" si="11"/>
        <v>30</v>
      </c>
      <c r="G92" s="136"/>
      <c r="H92" s="119"/>
      <c r="I92" s="119"/>
      <c r="J92" s="119"/>
      <c r="K92" s="119"/>
      <c r="L92" s="119"/>
      <c r="M92" s="119"/>
      <c r="N92" s="119"/>
      <c r="O92" s="120"/>
      <c r="P92" s="119"/>
      <c r="Q92" s="119"/>
      <c r="R92" s="119"/>
      <c r="S92" s="72">
        <f t="shared" si="12"/>
        <v>0</v>
      </c>
      <c r="T92" s="137"/>
      <c r="U92" s="122"/>
      <c r="V92" s="123"/>
      <c r="W92" s="124"/>
      <c r="X92" s="124"/>
      <c r="Y92" s="124"/>
      <c r="Z92" s="124"/>
      <c r="AA92" s="124"/>
      <c r="AB92" s="125"/>
      <c r="AC92" s="77">
        <f t="shared" si="14"/>
        <v>0</v>
      </c>
      <c r="AD92" s="125"/>
      <c r="AE92" s="125"/>
      <c r="AF92" s="125"/>
      <c r="AG92" s="125"/>
      <c r="AH92" s="125"/>
      <c r="AI92" s="125"/>
      <c r="AJ92" s="125"/>
      <c r="AK92" s="125"/>
      <c r="AL92" s="125"/>
      <c r="AM92" s="125"/>
      <c r="AN92" s="125"/>
      <c r="AO92" s="125"/>
      <c r="AP92" s="125"/>
      <c r="AQ92" s="125"/>
      <c r="AR92" s="125"/>
      <c r="AS92" s="79">
        <f t="shared" si="15"/>
        <v>0</v>
      </c>
      <c r="AT92" s="77">
        <f t="shared" si="16"/>
        <v>0</v>
      </c>
      <c r="AU92" s="77">
        <f t="shared" si="17"/>
        <v>0</v>
      </c>
      <c r="AV92" s="80"/>
      <c r="AW92" s="81"/>
      <c r="AX92" s="81"/>
      <c r="AY92" s="126"/>
      <c r="AZ92" s="126"/>
      <c r="BA92" s="77">
        <f t="shared" si="18"/>
        <v>0</v>
      </c>
      <c r="BB92" s="127"/>
      <c r="BC92" s="62" t="str">
        <f t="shared" si="19"/>
        <v>正确</v>
      </c>
    </row>
    <row r="93" s="1" customFormat="1" ht="33" customHeight="1" spans="1:55">
      <c r="A93" s="128">
        <f t="shared" si="10"/>
        <v>89</v>
      </c>
      <c r="B93" s="75"/>
      <c r="C93" s="135"/>
      <c r="D93" s="117"/>
      <c r="E93" s="115"/>
      <c r="F93" s="87">
        <f t="shared" si="11"/>
        <v>30</v>
      </c>
      <c r="G93" s="136"/>
      <c r="H93" s="119"/>
      <c r="I93" s="119"/>
      <c r="J93" s="119"/>
      <c r="K93" s="119"/>
      <c r="L93" s="119"/>
      <c r="M93" s="119"/>
      <c r="N93" s="119"/>
      <c r="O93" s="120"/>
      <c r="P93" s="119"/>
      <c r="Q93" s="119"/>
      <c r="R93" s="119"/>
      <c r="S93" s="72">
        <f t="shared" si="12"/>
        <v>0</v>
      </c>
      <c r="T93" s="137"/>
      <c r="U93" s="122"/>
      <c r="V93" s="123"/>
      <c r="W93" s="124"/>
      <c r="X93" s="124"/>
      <c r="Y93" s="124"/>
      <c r="Z93" s="124"/>
      <c r="AA93" s="124"/>
      <c r="AB93" s="125"/>
      <c r="AC93" s="77">
        <f t="shared" si="14"/>
        <v>0</v>
      </c>
      <c r="AD93" s="125"/>
      <c r="AE93" s="125"/>
      <c r="AF93" s="125"/>
      <c r="AG93" s="125"/>
      <c r="AH93" s="125"/>
      <c r="AI93" s="125"/>
      <c r="AJ93" s="125"/>
      <c r="AK93" s="125"/>
      <c r="AL93" s="125"/>
      <c r="AM93" s="125"/>
      <c r="AN93" s="125"/>
      <c r="AO93" s="125"/>
      <c r="AP93" s="125"/>
      <c r="AQ93" s="125"/>
      <c r="AR93" s="125"/>
      <c r="AS93" s="79">
        <f t="shared" si="15"/>
        <v>0</v>
      </c>
      <c r="AT93" s="77">
        <f t="shared" si="16"/>
        <v>0</v>
      </c>
      <c r="AU93" s="77">
        <f t="shared" si="17"/>
        <v>0</v>
      </c>
      <c r="AV93" s="80"/>
      <c r="AW93" s="81"/>
      <c r="AX93" s="81"/>
      <c r="AY93" s="126"/>
      <c r="AZ93" s="126"/>
      <c r="BA93" s="77">
        <f t="shared" si="18"/>
        <v>0</v>
      </c>
      <c r="BB93" s="127"/>
      <c r="BC93" s="62" t="str">
        <f t="shared" si="19"/>
        <v>正确</v>
      </c>
    </row>
    <row r="94" s="1" customFormat="1" ht="33" customHeight="1" spans="1:55">
      <c r="A94" s="128">
        <f t="shared" si="10"/>
        <v>90</v>
      </c>
      <c r="B94" s="75"/>
      <c r="C94" s="135"/>
      <c r="D94" s="117"/>
      <c r="E94" s="115"/>
      <c r="F94" s="87">
        <f t="shared" si="11"/>
        <v>30</v>
      </c>
      <c r="G94" s="136"/>
      <c r="H94" s="119"/>
      <c r="I94" s="119"/>
      <c r="J94" s="119"/>
      <c r="K94" s="119"/>
      <c r="L94" s="119"/>
      <c r="M94" s="119"/>
      <c r="N94" s="119"/>
      <c r="O94" s="120"/>
      <c r="P94" s="119"/>
      <c r="Q94" s="119"/>
      <c r="R94" s="119"/>
      <c r="S94" s="72">
        <f t="shared" si="12"/>
        <v>0</v>
      </c>
      <c r="T94" s="137"/>
      <c r="U94" s="122"/>
      <c r="V94" s="123"/>
      <c r="W94" s="124"/>
      <c r="X94" s="124"/>
      <c r="Y94" s="124"/>
      <c r="Z94" s="124"/>
      <c r="AA94" s="124"/>
      <c r="AB94" s="125"/>
      <c r="AC94" s="77">
        <f t="shared" si="14"/>
        <v>0</v>
      </c>
      <c r="AD94" s="125"/>
      <c r="AE94" s="125"/>
      <c r="AF94" s="125"/>
      <c r="AG94" s="125"/>
      <c r="AH94" s="125"/>
      <c r="AI94" s="125"/>
      <c r="AJ94" s="125"/>
      <c r="AK94" s="125"/>
      <c r="AL94" s="125"/>
      <c r="AM94" s="125"/>
      <c r="AN94" s="125"/>
      <c r="AO94" s="125"/>
      <c r="AP94" s="125"/>
      <c r="AQ94" s="125"/>
      <c r="AR94" s="125"/>
      <c r="AS94" s="79">
        <f t="shared" si="15"/>
        <v>0</v>
      </c>
      <c r="AT94" s="77">
        <f t="shared" si="16"/>
        <v>0</v>
      </c>
      <c r="AU94" s="77">
        <f t="shared" si="17"/>
        <v>0</v>
      </c>
      <c r="AV94" s="80"/>
      <c r="AW94" s="81"/>
      <c r="AX94" s="81"/>
      <c r="AY94" s="126"/>
      <c r="AZ94" s="126"/>
      <c r="BA94" s="77">
        <f t="shared" si="18"/>
        <v>0</v>
      </c>
      <c r="BB94" s="127"/>
      <c r="BC94" s="62" t="str">
        <f t="shared" si="19"/>
        <v>正确</v>
      </c>
    </row>
    <row r="95" s="1" customFormat="1" ht="33" customHeight="1" spans="1:55">
      <c r="A95" s="128">
        <f t="shared" si="10"/>
        <v>91</v>
      </c>
      <c r="B95" s="75"/>
      <c r="C95" s="135"/>
      <c r="D95" s="117"/>
      <c r="E95" s="115"/>
      <c r="F95" s="87">
        <f t="shared" si="11"/>
        <v>30</v>
      </c>
      <c r="G95" s="136"/>
      <c r="H95" s="119"/>
      <c r="I95" s="119"/>
      <c r="J95" s="119"/>
      <c r="K95" s="119"/>
      <c r="L95" s="119"/>
      <c r="M95" s="119"/>
      <c r="N95" s="119"/>
      <c r="O95" s="120"/>
      <c r="P95" s="119"/>
      <c r="Q95" s="119"/>
      <c r="R95" s="119"/>
      <c r="S95" s="72">
        <f t="shared" si="12"/>
        <v>0</v>
      </c>
      <c r="T95" s="137"/>
      <c r="U95" s="122"/>
      <c r="V95" s="123"/>
      <c r="W95" s="124"/>
      <c r="X95" s="124"/>
      <c r="Y95" s="124"/>
      <c r="Z95" s="124"/>
      <c r="AA95" s="124"/>
      <c r="AB95" s="125"/>
      <c r="AC95" s="77">
        <f t="shared" si="14"/>
        <v>0</v>
      </c>
      <c r="AD95" s="125"/>
      <c r="AE95" s="125"/>
      <c r="AF95" s="125"/>
      <c r="AG95" s="125"/>
      <c r="AH95" s="125"/>
      <c r="AI95" s="125"/>
      <c r="AJ95" s="125"/>
      <c r="AK95" s="125"/>
      <c r="AL95" s="125"/>
      <c r="AM95" s="125"/>
      <c r="AN95" s="125"/>
      <c r="AO95" s="125"/>
      <c r="AP95" s="125"/>
      <c r="AQ95" s="125"/>
      <c r="AR95" s="125"/>
      <c r="AS95" s="79">
        <f t="shared" si="15"/>
        <v>0</v>
      </c>
      <c r="AT95" s="77">
        <f t="shared" si="16"/>
        <v>0</v>
      </c>
      <c r="AU95" s="77">
        <f t="shared" si="17"/>
        <v>0</v>
      </c>
      <c r="AV95" s="80"/>
      <c r="AW95" s="81"/>
      <c r="AX95" s="81"/>
      <c r="AY95" s="126"/>
      <c r="AZ95" s="126"/>
      <c r="BA95" s="77">
        <f t="shared" si="18"/>
        <v>0</v>
      </c>
      <c r="BB95" s="127"/>
      <c r="BC95" s="62" t="str">
        <f t="shared" si="19"/>
        <v>正确</v>
      </c>
    </row>
    <row r="96" s="1" customFormat="1" ht="33" customHeight="1" spans="1:55">
      <c r="A96" s="128">
        <f t="shared" si="10"/>
        <v>92</v>
      </c>
      <c r="B96" s="75"/>
      <c r="C96" s="135"/>
      <c r="D96" s="117"/>
      <c r="E96" s="115"/>
      <c r="F96" s="87">
        <f t="shared" si="11"/>
        <v>30</v>
      </c>
      <c r="G96" s="136"/>
      <c r="H96" s="119"/>
      <c r="I96" s="119"/>
      <c r="J96" s="119"/>
      <c r="K96" s="119"/>
      <c r="L96" s="119"/>
      <c r="M96" s="119"/>
      <c r="N96" s="119"/>
      <c r="O96" s="120"/>
      <c r="P96" s="119"/>
      <c r="Q96" s="119"/>
      <c r="R96" s="119"/>
      <c r="S96" s="72">
        <f t="shared" si="12"/>
        <v>0</v>
      </c>
      <c r="T96" s="137"/>
      <c r="U96" s="122"/>
      <c r="V96" s="123"/>
      <c r="W96" s="124"/>
      <c r="X96" s="124"/>
      <c r="Y96" s="124"/>
      <c r="Z96" s="124"/>
      <c r="AA96" s="124"/>
      <c r="AB96" s="125"/>
      <c r="AC96" s="77">
        <f t="shared" si="14"/>
        <v>0</v>
      </c>
      <c r="AD96" s="125"/>
      <c r="AE96" s="125"/>
      <c r="AF96" s="125"/>
      <c r="AG96" s="125"/>
      <c r="AH96" s="125"/>
      <c r="AI96" s="125"/>
      <c r="AJ96" s="125"/>
      <c r="AK96" s="125"/>
      <c r="AL96" s="125"/>
      <c r="AM96" s="125"/>
      <c r="AN96" s="125"/>
      <c r="AO96" s="125"/>
      <c r="AP96" s="125"/>
      <c r="AQ96" s="125"/>
      <c r="AR96" s="125"/>
      <c r="AS96" s="79">
        <f t="shared" si="15"/>
        <v>0</v>
      </c>
      <c r="AT96" s="77">
        <f t="shared" si="16"/>
        <v>0</v>
      </c>
      <c r="AU96" s="77">
        <f t="shared" si="17"/>
        <v>0</v>
      </c>
      <c r="AV96" s="80"/>
      <c r="AW96" s="81"/>
      <c r="AX96" s="81"/>
      <c r="AY96" s="126"/>
      <c r="AZ96" s="126"/>
      <c r="BA96" s="77">
        <f t="shared" si="18"/>
        <v>0</v>
      </c>
      <c r="BB96" s="127"/>
      <c r="BC96" s="62" t="str">
        <f t="shared" si="19"/>
        <v>正确</v>
      </c>
    </row>
    <row r="97" s="1" customFormat="1" ht="33" customHeight="1" spans="1:55">
      <c r="A97" s="128">
        <f t="shared" si="10"/>
        <v>93</v>
      </c>
      <c r="B97" s="75"/>
      <c r="C97" s="135"/>
      <c r="D97" s="117"/>
      <c r="E97" s="115"/>
      <c r="F97" s="87">
        <f t="shared" si="11"/>
        <v>30</v>
      </c>
      <c r="G97" s="136"/>
      <c r="H97" s="119"/>
      <c r="I97" s="119"/>
      <c r="J97" s="119"/>
      <c r="K97" s="119"/>
      <c r="L97" s="119"/>
      <c r="M97" s="119"/>
      <c r="N97" s="119"/>
      <c r="O97" s="120"/>
      <c r="P97" s="119"/>
      <c r="Q97" s="119"/>
      <c r="R97" s="119"/>
      <c r="S97" s="72">
        <f t="shared" si="12"/>
        <v>0</v>
      </c>
      <c r="T97" s="137"/>
      <c r="U97" s="122"/>
      <c r="V97" s="123"/>
      <c r="W97" s="124"/>
      <c r="X97" s="124"/>
      <c r="Y97" s="124"/>
      <c r="Z97" s="124"/>
      <c r="AA97" s="124"/>
      <c r="AB97" s="125"/>
      <c r="AC97" s="77">
        <f t="shared" si="14"/>
        <v>0</v>
      </c>
      <c r="AD97" s="125"/>
      <c r="AE97" s="125"/>
      <c r="AF97" s="125"/>
      <c r="AG97" s="125"/>
      <c r="AH97" s="125"/>
      <c r="AI97" s="125"/>
      <c r="AJ97" s="125"/>
      <c r="AK97" s="125"/>
      <c r="AL97" s="125"/>
      <c r="AM97" s="125"/>
      <c r="AN97" s="125"/>
      <c r="AO97" s="125"/>
      <c r="AP97" s="125"/>
      <c r="AQ97" s="125"/>
      <c r="AR97" s="125"/>
      <c r="AS97" s="79">
        <f t="shared" si="15"/>
        <v>0</v>
      </c>
      <c r="AT97" s="77">
        <f t="shared" si="16"/>
        <v>0</v>
      </c>
      <c r="AU97" s="77">
        <f t="shared" si="17"/>
        <v>0</v>
      </c>
      <c r="AV97" s="80"/>
      <c r="AW97" s="81"/>
      <c r="AX97" s="81"/>
      <c r="AY97" s="126"/>
      <c r="AZ97" s="126"/>
      <c r="BA97" s="77">
        <f t="shared" si="18"/>
        <v>0</v>
      </c>
      <c r="BB97" s="127"/>
      <c r="BC97" s="62" t="str">
        <f t="shared" si="19"/>
        <v>正确</v>
      </c>
    </row>
    <row r="98" s="1" customFormat="1" ht="33" customHeight="1" spans="1:55">
      <c r="A98" s="128">
        <f t="shared" si="10"/>
        <v>94</v>
      </c>
      <c r="B98" s="75"/>
      <c r="C98" s="135"/>
      <c r="D98" s="117"/>
      <c r="E98" s="115"/>
      <c r="F98" s="87">
        <f t="shared" si="11"/>
        <v>30</v>
      </c>
      <c r="G98" s="136"/>
      <c r="H98" s="119"/>
      <c r="I98" s="119"/>
      <c r="J98" s="119"/>
      <c r="K98" s="119"/>
      <c r="L98" s="119"/>
      <c r="M98" s="119"/>
      <c r="N98" s="119"/>
      <c r="O98" s="120"/>
      <c r="P98" s="119"/>
      <c r="Q98" s="119"/>
      <c r="R98" s="119"/>
      <c r="S98" s="72">
        <f t="shared" si="12"/>
        <v>0</v>
      </c>
      <c r="T98" s="137"/>
      <c r="U98" s="122"/>
      <c r="V98" s="123"/>
      <c r="W98" s="124"/>
      <c r="X98" s="124"/>
      <c r="Y98" s="124"/>
      <c r="Z98" s="124"/>
      <c r="AA98" s="124"/>
      <c r="AB98" s="125"/>
      <c r="AC98" s="77">
        <f t="shared" si="14"/>
        <v>0</v>
      </c>
      <c r="AD98" s="125"/>
      <c r="AE98" s="125"/>
      <c r="AF98" s="125"/>
      <c r="AG98" s="125"/>
      <c r="AH98" s="125"/>
      <c r="AI98" s="125"/>
      <c r="AJ98" s="125"/>
      <c r="AK98" s="125"/>
      <c r="AL98" s="125"/>
      <c r="AM98" s="125"/>
      <c r="AN98" s="125"/>
      <c r="AO98" s="125"/>
      <c r="AP98" s="125"/>
      <c r="AQ98" s="125"/>
      <c r="AR98" s="125"/>
      <c r="AS98" s="79">
        <f t="shared" si="15"/>
        <v>0</v>
      </c>
      <c r="AT98" s="77">
        <f t="shared" si="16"/>
        <v>0</v>
      </c>
      <c r="AU98" s="77">
        <f t="shared" si="17"/>
        <v>0</v>
      </c>
      <c r="AV98" s="80"/>
      <c r="AW98" s="81"/>
      <c r="AX98" s="81"/>
      <c r="AY98" s="126"/>
      <c r="AZ98" s="126"/>
      <c r="BA98" s="77">
        <f t="shared" si="18"/>
        <v>0</v>
      </c>
      <c r="BB98" s="127"/>
      <c r="BC98" s="62" t="str">
        <f t="shared" si="19"/>
        <v>正确</v>
      </c>
    </row>
    <row r="99" s="1" customFormat="1" ht="33" customHeight="1" spans="1:55">
      <c r="A99" s="128">
        <f t="shared" si="10"/>
        <v>95</v>
      </c>
      <c r="B99" s="75"/>
      <c r="C99" s="135"/>
      <c r="D99" s="117"/>
      <c r="E99" s="115"/>
      <c r="F99" s="87">
        <f t="shared" si="11"/>
        <v>30</v>
      </c>
      <c r="G99" s="136"/>
      <c r="H99" s="119"/>
      <c r="I99" s="119"/>
      <c r="J99" s="119"/>
      <c r="K99" s="119"/>
      <c r="L99" s="119"/>
      <c r="M99" s="119"/>
      <c r="N99" s="119"/>
      <c r="O99" s="120"/>
      <c r="P99" s="119"/>
      <c r="Q99" s="119"/>
      <c r="R99" s="119"/>
      <c r="S99" s="72">
        <f t="shared" si="12"/>
        <v>0</v>
      </c>
      <c r="T99" s="137"/>
      <c r="U99" s="122"/>
      <c r="V99" s="123"/>
      <c r="W99" s="124"/>
      <c r="X99" s="124"/>
      <c r="Y99" s="124"/>
      <c r="Z99" s="124"/>
      <c r="AA99" s="124"/>
      <c r="AB99" s="125"/>
      <c r="AC99" s="77">
        <f t="shared" si="14"/>
        <v>0</v>
      </c>
      <c r="AD99" s="125"/>
      <c r="AE99" s="125"/>
      <c r="AF99" s="125"/>
      <c r="AG99" s="125"/>
      <c r="AH99" s="125"/>
      <c r="AI99" s="125"/>
      <c r="AJ99" s="125"/>
      <c r="AK99" s="125"/>
      <c r="AL99" s="125"/>
      <c r="AM99" s="125"/>
      <c r="AN99" s="125"/>
      <c r="AO99" s="125"/>
      <c r="AP99" s="125"/>
      <c r="AQ99" s="125"/>
      <c r="AR99" s="125"/>
      <c r="AS99" s="79">
        <f t="shared" si="15"/>
        <v>0</v>
      </c>
      <c r="AT99" s="77">
        <f t="shared" si="16"/>
        <v>0</v>
      </c>
      <c r="AU99" s="77">
        <f t="shared" si="17"/>
        <v>0</v>
      </c>
      <c r="AV99" s="80"/>
      <c r="AW99" s="81"/>
      <c r="AX99" s="81"/>
      <c r="AY99" s="126"/>
      <c r="AZ99" s="126"/>
      <c r="BA99" s="77">
        <f t="shared" si="18"/>
        <v>0</v>
      </c>
      <c r="BB99" s="127"/>
      <c r="BC99" s="62" t="str">
        <f t="shared" si="19"/>
        <v>正确</v>
      </c>
    </row>
    <row r="100" s="1" customFormat="1" ht="33" customHeight="1" spans="1:55">
      <c r="A100" s="128">
        <f t="shared" si="10"/>
        <v>96</v>
      </c>
      <c r="B100" s="75"/>
      <c r="C100" s="135"/>
      <c r="D100" s="117"/>
      <c r="E100" s="115"/>
      <c r="F100" s="87">
        <f t="shared" si="11"/>
        <v>30</v>
      </c>
      <c r="G100" s="136"/>
      <c r="H100" s="119"/>
      <c r="I100" s="119"/>
      <c r="J100" s="119"/>
      <c r="K100" s="119"/>
      <c r="L100" s="119"/>
      <c r="M100" s="119"/>
      <c r="N100" s="119"/>
      <c r="O100" s="120"/>
      <c r="P100" s="119"/>
      <c r="Q100" s="119"/>
      <c r="R100" s="119"/>
      <c r="S100" s="72">
        <f t="shared" si="12"/>
        <v>0</v>
      </c>
      <c r="T100" s="137"/>
      <c r="U100" s="122"/>
      <c r="V100" s="123"/>
      <c r="W100" s="124"/>
      <c r="X100" s="124"/>
      <c r="Y100" s="124"/>
      <c r="Z100" s="124"/>
      <c r="AA100" s="124"/>
      <c r="AB100" s="125"/>
      <c r="AC100" s="77">
        <f t="shared" si="14"/>
        <v>0</v>
      </c>
      <c r="AD100" s="125"/>
      <c r="AE100" s="125"/>
      <c r="AF100" s="125"/>
      <c r="AG100" s="125"/>
      <c r="AH100" s="125"/>
      <c r="AI100" s="125"/>
      <c r="AJ100" s="125"/>
      <c r="AK100" s="125"/>
      <c r="AL100" s="125"/>
      <c r="AM100" s="125"/>
      <c r="AN100" s="125"/>
      <c r="AO100" s="125"/>
      <c r="AP100" s="125"/>
      <c r="AQ100" s="125"/>
      <c r="AR100" s="125"/>
      <c r="AS100" s="79">
        <f t="shared" si="15"/>
        <v>0</v>
      </c>
      <c r="AT100" s="77">
        <f t="shared" si="16"/>
        <v>0</v>
      </c>
      <c r="AU100" s="77">
        <f t="shared" si="17"/>
        <v>0</v>
      </c>
      <c r="AV100" s="80"/>
      <c r="AW100" s="81"/>
      <c r="AX100" s="81"/>
      <c r="AY100" s="126"/>
      <c r="AZ100" s="126"/>
      <c r="BA100" s="77">
        <f t="shared" si="18"/>
        <v>0</v>
      </c>
      <c r="BB100" s="127"/>
      <c r="BC100" s="62" t="str">
        <f t="shared" si="19"/>
        <v>正确</v>
      </c>
    </row>
    <row r="101" s="1" customFormat="1" ht="33" customHeight="1" spans="1:55">
      <c r="A101" s="128">
        <f t="shared" si="10"/>
        <v>97</v>
      </c>
      <c r="B101" s="75"/>
      <c r="C101" s="135"/>
      <c r="D101" s="117"/>
      <c r="E101" s="115"/>
      <c r="F101" s="87">
        <f t="shared" si="11"/>
        <v>30</v>
      </c>
      <c r="G101" s="136"/>
      <c r="H101" s="119"/>
      <c r="I101" s="119"/>
      <c r="J101" s="119"/>
      <c r="K101" s="119"/>
      <c r="L101" s="119"/>
      <c r="M101" s="119"/>
      <c r="N101" s="119"/>
      <c r="O101" s="120"/>
      <c r="P101" s="119"/>
      <c r="Q101" s="119"/>
      <c r="R101" s="119"/>
      <c r="S101" s="72">
        <f t="shared" si="12"/>
        <v>0</v>
      </c>
      <c r="T101" s="137"/>
      <c r="U101" s="122"/>
      <c r="V101" s="123"/>
      <c r="W101" s="124"/>
      <c r="X101" s="124"/>
      <c r="Y101" s="124"/>
      <c r="Z101" s="124"/>
      <c r="AA101" s="124"/>
      <c r="AB101" s="125"/>
      <c r="AC101" s="77">
        <f t="shared" si="14"/>
        <v>0</v>
      </c>
      <c r="AD101" s="125"/>
      <c r="AE101" s="125"/>
      <c r="AF101" s="125"/>
      <c r="AG101" s="125"/>
      <c r="AH101" s="125"/>
      <c r="AI101" s="125"/>
      <c r="AJ101" s="125"/>
      <c r="AK101" s="125"/>
      <c r="AL101" s="125"/>
      <c r="AM101" s="125"/>
      <c r="AN101" s="125"/>
      <c r="AO101" s="125"/>
      <c r="AP101" s="125"/>
      <c r="AQ101" s="125"/>
      <c r="AR101" s="125"/>
      <c r="AS101" s="79">
        <f t="shared" si="15"/>
        <v>0</v>
      </c>
      <c r="AT101" s="77">
        <f t="shared" si="16"/>
        <v>0</v>
      </c>
      <c r="AU101" s="77">
        <f t="shared" si="17"/>
        <v>0</v>
      </c>
      <c r="AV101" s="80"/>
      <c r="AW101" s="81"/>
      <c r="AX101" s="81"/>
      <c r="AY101" s="126"/>
      <c r="AZ101" s="126"/>
      <c r="BA101" s="77">
        <f t="shared" si="18"/>
        <v>0</v>
      </c>
      <c r="BB101" s="127"/>
      <c r="BC101" s="62" t="str">
        <f t="shared" si="19"/>
        <v>正确</v>
      </c>
    </row>
    <row r="102" s="1" customFormat="1" ht="33" customHeight="1" spans="1:55">
      <c r="A102" s="128">
        <f t="shared" si="10"/>
        <v>98</v>
      </c>
      <c r="B102" s="75"/>
      <c r="C102" s="135"/>
      <c r="D102" s="117"/>
      <c r="E102" s="115"/>
      <c r="F102" s="87">
        <f t="shared" si="11"/>
        <v>30</v>
      </c>
      <c r="G102" s="136"/>
      <c r="H102" s="119"/>
      <c r="I102" s="119"/>
      <c r="J102" s="119"/>
      <c r="K102" s="119"/>
      <c r="L102" s="119"/>
      <c r="M102" s="119"/>
      <c r="N102" s="119"/>
      <c r="O102" s="120"/>
      <c r="P102" s="119"/>
      <c r="Q102" s="119"/>
      <c r="R102" s="119"/>
      <c r="S102" s="72">
        <f t="shared" si="12"/>
        <v>0</v>
      </c>
      <c r="T102" s="137"/>
      <c r="U102" s="122"/>
      <c r="V102" s="123"/>
      <c r="W102" s="124"/>
      <c r="X102" s="124"/>
      <c r="Y102" s="124"/>
      <c r="Z102" s="124"/>
      <c r="AA102" s="124"/>
      <c r="AB102" s="125"/>
      <c r="AC102" s="77">
        <f t="shared" si="14"/>
        <v>0</v>
      </c>
      <c r="AD102" s="125"/>
      <c r="AE102" s="125"/>
      <c r="AF102" s="125"/>
      <c r="AG102" s="125"/>
      <c r="AH102" s="125"/>
      <c r="AI102" s="125"/>
      <c r="AJ102" s="125"/>
      <c r="AK102" s="125"/>
      <c r="AL102" s="125"/>
      <c r="AM102" s="125"/>
      <c r="AN102" s="125"/>
      <c r="AO102" s="125"/>
      <c r="AP102" s="125"/>
      <c r="AQ102" s="125"/>
      <c r="AR102" s="125"/>
      <c r="AS102" s="79">
        <f t="shared" si="15"/>
        <v>0</v>
      </c>
      <c r="AT102" s="77">
        <f t="shared" si="16"/>
        <v>0</v>
      </c>
      <c r="AU102" s="77">
        <f t="shared" si="17"/>
        <v>0</v>
      </c>
      <c r="AV102" s="80"/>
      <c r="AW102" s="81"/>
      <c r="AX102" s="81"/>
      <c r="AY102" s="126"/>
      <c r="AZ102" s="126"/>
      <c r="BA102" s="77">
        <f t="shared" si="18"/>
        <v>0</v>
      </c>
      <c r="BB102" s="127"/>
      <c r="BC102" s="62" t="str">
        <f t="shared" si="19"/>
        <v>正确</v>
      </c>
    </row>
    <row r="103" s="1" customFormat="1" ht="33" customHeight="1" spans="1:55">
      <c r="A103" s="128">
        <f t="shared" si="10"/>
        <v>99</v>
      </c>
      <c r="B103" s="75"/>
      <c r="C103" s="135"/>
      <c r="D103" s="117"/>
      <c r="E103" s="115"/>
      <c r="F103" s="87">
        <f t="shared" si="11"/>
        <v>30</v>
      </c>
      <c r="G103" s="136"/>
      <c r="H103" s="119"/>
      <c r="I103" s="119"/>
      <c r="J103" s="119"/>
      <c r="K103" s="119"/>
      <c r="L103" s="119"/>
      <c r="M103" s="119"/>
      <c r="N103" s="119"/>
      <c r="O103" s="120"/>
      <c r="P103" s="119"/>
      <c r="Q103" s="119"/>
      <c r="R103" s="119"/>
      <c r="S103" s="72">
        <f t="shared" si="12"/>
        <v>0</v>
      </c>
      <c r="T103" s="137"/>
      <c r="U103" s="122"/>
      <c r="V103" s="123"/>
      <c r="W103" s="124"/>
      <c r="X103" s="124"/>
      <c r="Y103" s="124"/>
      <c r="Z103" s="124"/>
      <c r="AA103" s="124"/>
      <c r="AB103" s="125"/>
      <c r="AC103" s="77">
        <f t="shared" si="14"/>
        <v>0</v>
      </c>
      <c r="AD103" s="125"/>
      <c r="AE103" s="125"/>
      <c r="AF103" s="125"/>
      <c r="AG103" s="125"/>
      <c r="AH103" s="125"/>
      <c r="AI103" s="125"/>
      <c r="AJ103" s="125"/>
      <c r="AK103" s="125"/>
      <c r="AL103" s="125"/>
      <c r="AM103" s="125"/>
      <c r="AN103" s="125"/>
      <c r="AO103" s="125"/>
      <c r="AP103" s="125"/>
      <c r="AQ103" s="125"/>
      <c r="AR103" s="125"/>
      <c r="AS103" s="79">
        <f t="shared" si="15"/>
        <v>0</v>
      </c>
      <c r="AT103" s="77">
        <f t="shared" si="16"/>
        <v>0</v>
      </c>
      <c r="AU103" s="77">
        <f t="shared" si="17"/>
        <v>0</v>
      </c>
      <c r="AV103" s="80"/>
      <c r="AW103" s="81"/>
      <c r="AX103" s="81"/>
      <c r="AY103" s="126"/>
      <c r="AZ103" s="126"/>
      <c r="BA103" s="77">
        <f t="shared" si="18"/>
        <v>0</v>
      </c>
      <c r="BB103" s="127"/>
      <c r="BC103" s="62" t="str">
        <f t="shared" si="19"/>
        <v>正确</v>
      </c>
    </row>
    <row r="104" s="1" customFormat="1" ht="33" customHeight="1" spans="1:55">
      <c r="A104" s="128">
        <f t="shared" si="10"/>
        <v>100</v>
      </c>
      <c r="B104" s="75"/>
      <c r="C104" s="135"/>
      <c r="D104" s="117"/>
      <c r="E104" s="115"/>
      <c r="F104" s="87">
        <f t="shared" si="11"/>
        <v>30</v>
      </c>
      <c r="G104" s="136"/>
      <c r="H104" s="119"/>
      <c r="I104" s="119"/>
      <c r="J104" s="119"/>
      <c r="K104" s="119"/>
      <c r="L104" s="119"/>
      <c r="M104" s="119"/>
      <c r="N104" s="119"/>
      <c r="O104" s="120"/>
      <c r="P104" s="119"/>
      <c r="Q104" s="119"/>
      <c r="R104" s="119"/>
      <c r="S104" s="72">
        <f t="shared" si="12"/>
        <v>0</v>
      </c>
      <c r="T104" s="137"/>
      <c r="U104" s="122"/>
      <c r="V104" s="123"/>
      <c r="W104" s="124"/>
      <c r="X104" s="124"/>
      <c r="Y104" s="124"/>
      <c r="Z104" s="124"/>
      <c r="AA104" s="124"/>
      <c r="AB104" s="125"/>
      <c r="AC104" s="77">
        <f t="shared" si="14"/>
        <v>0</v>
      </c>
      <c r="AD104" s="125"/>
      <c r="AE104" s="125"/>
      <c r="AF104" s="125"/>
      <c r="AG104" s="125"/>
      <c r="AH104" s="125"/>
      <c r="AI104" s="125"/>
      <c r="AJ104" s="125"/>
      <c r="AK104" s="125"/>
      <c r="AL104" s="125"/>
      <c r="AM104" s="125"/>
      <c r="AN104" s="125"/>
      <c r="AO104" s="125"/>
      <c r="AP104" s="125"/>
      <c r="AQ104" s="125"/>
      <c r="AR104" s="125"/>
      <c r="AS104" s="79">
        <f t="shared" si="15"/>
        <v>0</v>
      </c>
      <c r="AT104" s="77">
        <f t="shared" si="16"/>
        <v>0</v>
      </c>
      <c r="AU104" s="77">
        <f t="shared" si="17"/>
        <v>0</v>
      </c>
      <c r="AV104" s="80"/>
      <c r="AW104" s="81"/>
      <c r="AX104" s="81"/>
      <c r="AY104" s="126"/>
      <c r="AZ104" s="126"/>
      <c r="BA104" s="77">
        <f t="shared" si="18"/>
        <v>0</v>
      </c>
      <c r="BB104" s="127"/>
      <c r="BC104" s="62" t="str">
        <f t="shared" si="19"/>
        <v>正确</v>
      </c>
    </row>
    <row r="105" s="1" customFormat="1" ht="33" customHeight="1" spans="1:55">
      <c r="A105" s="128">
        <f t="shared" si="10"/>
        <v>101</v>
      </c>
      <c r="B105" s="75"/>
      <c r="C105" s="135"/>
      <c r="D105" s="117"/>
      <c r="E105" s="115"/>
      <c r="F105" s="87">
        <f t="shared" si="11"/>
        <v>30</v>
      </c>
      <c r="G105" s="136"/>
      <c r="H105" s="119"/>
      <c r="I105" s="119"/>
      <c r="J105" s="119"/>
      <c r="K105" s="119"/>
      <c r="L105" s="119"/>
      <c r="M105" s="119"/>
      <c r="N105" s="119"/>
      <c r="O105" s="120"/>
      <c r="P105" s="119"/>
      <c r="Q105" s="119"/>
      <c r="R105" s="119"/>
      <c r="S105" s="72">
        <f t="shared" si="12"/>
        <v>0</v>
      </c>
      <c r="T105" s="137"/>
      <c r="U105" s="122"/>
      <c r="V105" s="123"/>
      <c r="W105" s="124"/>
      <c r="X105" s="124"/>
      <c r="Y105" s="124"/>
      <c r="Z105" s="124"/>
      <c r="AA105" s="124"/>
      <c r="AB105" s="125"/>
      <c r="AC105" s="77">
        <f t="shared" si="14"/>
        <v>0</v>
      </c>
      <c r="AD105" s="125"/>
      <c r="AE105" s="125"/>
      <c r="AF105" s="125"/>
      <c r="AG105" s="125"/>
      <c r="AH105" s="125"/>
      <c r="AI105" s="125"/>
      <c r="AJ105" s="125"/>
      <c r="AK105" s="125"/>
      <c r="AL105" s="125"/>
      <c r="AM105" s="125"/>
      <c r="AN105" s="125"/>
      <c r="AO105" s="125"/>
      <c r="AP105" s="125"/>
      <c r="AQ105" s="125"/>
      <c r="AR105" s="125"/>
      <c r="AS105" s="79">
        <f t="shared" si="15"/>
        <v>0</v>
      </c>
      <c r="AT105" s="77">
        <f t="shared" si="16"/>
        <v>0</v>
      </c>
      <c r="AU105" s="77">
        <f t="shared" si="17"/>
        <v>0</v>
      </c>
      <c r="AV105" s="80"/>
      <c r="AW105" s="81"/>
      <c r="AX105" s="81"/>
      <c r="AY105" s="126"/>
      <c r="AZ105" s="126"/>
      <c r="BA105" s="77">
        <f t="shared" si="18"/>
        <v>0</v>
      </c>
      <c r="BB105" s="127"/>
      <c r="BC105" s="62" t="str">
        <f t="shared" si="19"/>
        <v>正确</v>
      </c>
    </row>
    <row r="106" s="1" customFormat="1" ht="33" customHeight="1" spans="1:55">
      <c r="A106" s="128">
        <f t="shared" si="10"/>
        <v>102</v>
      </c>
      <c r="B106" s="75"/>
      <c r="C106" s="135"/>
      <c r="D106" s="117"/>
      <c r="E106" s="115"/>
      <c r="F106" s="87">
        <f t="shared" si="11"/>
        <v>30</v>
      </c>
      <c r="G106" s="136"/>
      <c r="H106" s="119"/>
      <c r="I106" s="119"/>
      <c r="J106" s="119"/>
      <c r="K106" s="119"/>
      <c r="L106" s="119"/>
      <c r="M106" s="119"/>
      <c r="N106" s="119"/>
      <c r="O106" s="120"/>
      <c r="P106" s="119"/>
      <c r="Q106" s="119"/>
      <c r="R106" s="119"/>
      <c r="S106" s="72">
        <f t="shared" si="12"/>
        <v>0</v>
      </c>
      <c r="T106" s="137"/>
      <c r="U106" s="122"/>
      <c r="V106" s="123"/>
      <c r="W106" s="124"/>
      <c r="X106" s="124"/>
      <c r="Y106" s="124"/>
      <c r="Z106" s="124"/>
      <c r="AA106" s="124"/>
      <c r="AB106" s="125"/>
      <c r="AC106" s="77">
        <f t="shared" si="14"/>
        <v>0</v>
      </c>
      <c r="AD106" s="125"/>
      <c r="AE106" s="125"/>
      <c r="AF106" s="125"/>
      <c r="AG106" s="125"/>
      <c r="AH106" s="125"/>
      <c r="AI106" s="125"/>
      <c r="AJ106" s="125"/>
      <c r="AK106" s="125"/>
      <c r="AL106" s="125"/>
      <c r="AM106" s="125"/>
      <c r="AN106" s="125"/>
      <c r="AO106" s="125"/>
      <c r="AP106" s="125"/>
      <c r="AQ106" s="125"/>
      <c r="AR106" s="125"/>
      <c r="AS106" s="79">
        <f t="shared" si="15"/>
        <v>0</v>
      </c>
      <c r="AT106" s="77">
        <f t="shared" si="16"/>
        <v>0</v>
      </c>
      <c r="AU106" s="77">
        <f t="shared" si="17"/>
        <v>0</v>
      </c>
      <c r="AV106" s="80"/>
      <c r="AW106" s="81"/>
      <c r="AX106" s="81"/>
      <c r="AY106" s="126"/>
      <c r="AZ106" s="126"/>
      <c r="BA106" s="77">
        <f t="shared" si="18"/>
        <v>0</v>
      </c>
      <c r="BB106" s="127"/>
      <c r="BC106" s="62" t="str">
        <f t="shared" si="19"/>
        <v>正确</v>
      </c>
    </row>
    <row r="107" s="1" customFormat="1" ht="33" customHeight="1" spans="1:55">
      <c r="A107" s="128">
        <f t="shared" si="10"/>
        <v>103</v>
      </c>
      <c r="B107" s="75"/>
      <c r="C107" s="135"/>
      <c r="D107" s="117"/>
      <c r="E107" s="115"/>
      <c r="F107" s="87">
        <f t="shared" si="11"/>
        <v>30</v>
      </c>
      <c r="G107" s="136"/>
      <c r="H107" s="119"/>
      <c r="I107" s="119"/>
      <c r="J107" s="119"/>
      <c r="K107" s="119"/>
      <c r="L107" s="119"/>
      <c r="M107" s="119"/>
      <c r="N107" s="119"/>
      <c r="O107" s="120"/>
      <c r="P107" s="119"/>
      <c r="Q107" s="119"/>
      <c r="R107" s="119"/>
      <c r="S107" s="72">
        <f t="shared" si="12"/>
        <v>0</v>
      </c>
      <c r="T107" s="137"/>
      <c r="U107" s="122"/>
      <c r="V107" s="123"/>
      <c r="W107" s="124"/>
      <c r="X107" s="124"/>
      <c r="Y107" s="124"/>
      <c r="Z107" s="124"/>
      <c r="AA107" s="124"/>
      <c r="AB107" s="125"/>
      <c r="AC107" s="77">
        <f t="shared" si="14"/>
        <v>0</v>
      </c>
      <c r="AD107" s="125"/>
      <c r="AE107" s="125"/>
      <c r="AF107" s="125"/>
      <c r="AG107" s="125"/>
      <c r="AH107" s="125"/>
      <c r="AI107" s="125"/>
      <c r="AJ107" s="125"/>
      <c r="AK107" s="125"/>
      <c r="AL107" s="125"/>
      <c r="AM107" s="125"/>
      <c r="AN107" s="125"/>
      <c r="AO107" s="125"/>
      <c r="AP107" s="125"/>
      <c r="AQ107" s="125"/>
      <c r="AR107" s="125"/>
      <c r="AS107" s="79">
        <f t="shared" si="15"/>
        <v>0</v>
      </c>
      <c r="AT107" s="77">
        <f t="shared" si="16"/>
        <v>0</v>
      </c>
      <c r="AU107" s="77">
        <f t="shared" si="17"/>
        <v>0</v>
      </c>
      <c r="AV107" s="80"/>
      <c r="AW107" s="81"/>
      <c r="AX107" s="81"/>
      <c r="AY107" s="126"/>
      <c r="AZ107" s="126"/>
      <c r="BA107" s="77">
        <f t="shared" si="18"/>
        <v>0</v>
      </c>
      <c r="BB107" s="127"/>
      <c r="BC107" s="62" t="str">
        <f t="shared" si="19"/>
        <v>正确</v>
      </c>
    </row>
    <row r="108" s="1" customFormat="1" ht="33" customHeight="1" spans="1:55">
      <c r="A108" s="128">
        <f t="shared" si="10"/>
        <v>104</v>
      </c>
      <c r="B108" s="75"/>
      <c r="C108" s="135"/>
      <c r="D108" s="117"/>
      <c r="E108" s="115"/>
      <c r="F108" s="87">
        <f t="shared" si="11"/>
        <v>30</v>
      </c>
      <c r="G108" s="136"/>
      <c r="H108" s="119"/>
      <c r="I108" s="119"/>
      <c r="J108" s="119"/>
      <c r="K108" s="119"/>
      <c r="L108" s="119"/>
      <c r="M108" s="119"/>
      <c r="N108" s="119"/>
      <c r="O108" s="120"/>
      <c r="P108" s="119"/>
      <c r="Q108" s="119"/>
      <c r="R108" s="119"/>
      <c r="S108" s="72">
        <f t="shared" si="12"/>
        <v>0</v>
      </c>
      <c r="T108" s="137"/>
      <c r="U108" s="122"/>
      <c r="V108" s="123"/>
      <c r="W108" s="124"/>
      <c r="X108" s="124"/>
      <c r="Y108" s="124"/>
      <c r="Z108" s="124"/>
      <c r="AA108" s="124"/>
      <c r="AB108" s="125"/>
      <c r="AC108" s="77">
        <f t="shared" si="14"/>
        <v>0</v>
      </c>
      <c r="AD108" s="125"/>
      <c r="AE108" s="125"/>
      <c r="AF108" s="125"/>
      <c r="AG108" s="125"/>
      <c r="AH108" s="125"/>
      <c r="AI108" s="125"/>
      <c r="AJ108" s="125"/>
      <c r="AK108" s="125"/>
      <c r="AL108" s="125"/>
      <c r="AM108" s="125"/>
      <c r="AN108" s="125"/>
      <c r="AO108" s="125"/>
      <c r="AP108" s="125"/>
      <c r="AQ108" s="125"/>
      <c r="AR108" s="125"/>
      <c r="AS108" s="79">
        <f t="shared" si="15"/>
        <v>0</v>
      </c>
      <c r="AT108" s="77">
        <f t="shared" si="16"/>
        <v>0</v>
      </c>
      <c r="AU108" s="77">
        <f t="shared" si="17"/>
        <v>0</v>
      </c>
      <c r="AV108" s="80"/>
      <c r="AW108" s="81"/>
      <c r="AX108" s="81"/>
      <c r="AY108" s="126"/>
      <c r="AZ108" s="126"/>
      <c r="BA108" s="77">
        <f t="shared" si="18"/>
        <v>0</v>
      </c>
      <c r="BB108" s="127"/>
      <c r="BC108" s="62" t="str">
        <f t="shared" si="19"/>
        <v>正确</v>
      </c>
    </row>
    <row r="109" s="1" customFormat="1" ht="33" customHeight="1" spans="1:55">
      <c r="A109" s="128">
        <f t="shared" si="10"/>
        <v>105</v>
      </c>
      <c r="B109" s="75"/>
      <c r="C109" s="135"/>
      <c r="D109" s="117"/>
      <c r="E109" s="115"/>
      <c r="F109" s="87">
        <f t="shared" si="11"/>
        <v>30</v>
      </c>
      <c r="G109" s="136"/>
      <c r="H109" s="119"/>
      <c r="I109" s="119"/>
      <c r="J109" s="119"/>
      <c r="K109" s="119"/>
      <c r="L109" s="119"/>
      <c r="M109" s="119"/>
      <c r="N109" s="119"/>
      <c r="O109" s="120"/>
      <c r="P109" s="119"/>
      <c r="Q109" s="119"/>
      <c r="R109" s="119"/>
      <c r="S109" s="72">
        <f t="shared" si="12"/>
        <v>0</v>
      </c>
      <c r="T109" s="137"/>
      <c r="U109" s="122"/>
      <c r="V109" s="123"/>
      <c r="W109" s="124"/>
      <c r="X109" s="124"/>
      <c r="Y109" s="124"/>
      <c r="Z109" s="124"/>
      <c r="AA109" s="124"/>
      <c r="AB109" s="125"/>
      <c r="AC109" s="77">
        <f t="shared" si="14"/>
        <v>0</v>
      </c>
      <c r="AD109" s="125"/>
      <c r="AE109" s="125"/>
      <c r="AF109" s="125"/>
      <c r="AG109" s="125"/>
      <c r="AH109" s="125"/>
      <c r="AI109" s="125"/>
      <c r="AJ109" s="125"/>
      <c r="AK109" s="125"/>
      <c r="AL109" s="125"/>
      <c r="AM109" s="125"/>
      <c r="AN109" s="125"/>
      <c r="AO109" s="125"/>
      <c r="AP109" s="125"/>
      <c r="AQ109" s="125"/>
      <c r="AR109" s="125"/>
      <c r="AS109" s="79">
        <f t="shared" si="15"/>
        <v>0</v>
      </c>
      <c r="AT109" s="77">
        <f t="shared" si="16"/>
        <v>0</v>
      </c>
      <c r="AU109" s="77">
        <f t="shared" si="17"/>
        <v>0</v>
      </c>
      <c r="AV109" s="80"/>
      <c r="AW109" s="81"/>
      <c r="AX109" s="81"/>
      <c r="AY109" s="126"/>
      <c r="AZ109" s="126"/>
      <c r="BA109" s="77">
        <f t="shared" si="18"/>
        <v>0</v>
      </c>
      <c r="BB109" s="127"/>
      <c r="BC109" s="62" t="str">
        <f t="shared" si="19"/>
        <v>正确</v>
      </c>
    </row>
    <row r="110" s="1" customFormat="1" ht="33" customHeight="1" spans="1:55">
      <c r="A110" s="128">
        <f t="shared" si="10"/>
        <v>106</v>
      </c>
      <c r="B110" s="75"/>
      <c r="C110" s="135"/>
      <c r="D110" s="117"/>
      <c r="E110" s="115"/>
      <c r="F110" s="87">
        <f t="shared" si="11"/>
        <v>30</v>
      </c>
      <c r="G110" s="136"/>
      <c r="H110" s="119"/>
      <c r="I110" s="119"/>
      <c r="J110" s="119"/>
      <c r="K110" s="119"/>
      <c r="L110" s="119"/>
      <c r="M110" s="119"/>
      <c r="N110" s="119"/>
      <c r="O110" s="120"/>
      <c r="P110" s="119"/>
      <c r="Q110" s="119"/>
      <c r="R110" s="119"/>
      <c r="S110" s="72">
        <f t="shared" si="12"/>
        <v>0</v>
      </c>
      <c r="T110" s="137"/>
      <c r="U110" s="122"/>
      <c r="V110" s="123"/>
      <c r="W110" s="124"/>
      <c r="X110" s="124"/>
      <c r="Y110" s="124"/>
      <c r="Z110" s="124"/>
      <c r="AA110" s="124"/>
      <c r="AB110" s="125"/>
      <c r="AC110" s="77">
        <f t="shared" si="14"/>
        <v>0</v>
      </c>
      <c r="AD110" s="125"/>
      <c r="AE110" s="125"/>
      <c r="AF110" s="125"/>
      <c r="AG110" s="125"/>
      <c r="AH110" s="125"/>
      <c r="AI110" s="125"/>
      <c r="AJ110" s="125"/>
      <c r="AK110" s="125"/>
      <c r="AL110" s="125"/>
      <c r="AM110" s="125"/>
      <c r="AN110" s="125"/>
      <c r="AO110" s="125"/>
      <c r="AP110" s="125"/>
      <c r="AQ110" s="125"/>
      <c r="AR110" s="125"/>
      <c r="AS110" s="79">
        <f t="shared" si="15"/>
        <v>0</v>
      </c>
      <c r="AT110" s="77">
        <f t="shared" si="16"/>
        <v>0</v>
      </c>
      <c r="AU110" s="77">
        <f t="shared" si="17"/>
        <v>0</v>
      </c>
      <c r="AV110" s="80"/>
      <c r="AW110" s="81"/>
      <c r="AX110" s="81"/>
      <c r="AY110" s="126"/>
      <c r="AZ110" s="126"/>
      <c r="BA110" s="77">
        <f t="shared" si="18"/>
        <v>0</v>
      </c>
      <c r="BB110" s="127"/>
      <c r="BC110" s="62" t="str">
        <f t="shared" si="19"/>
        <v>正确</v>
      </c>
    </row>
    <row r="111" s="1" customFormat="1" ht="33" customHeight="1" spans="1:55">
      <c r="A111" s="128">
        <f t="shared" si="10"/>
        <v>107</v>
      </c>
      <c r="B111" s="75"/>
      <c r="C111" s="135"/>
      <c r="D111" s="117"/>
      <c r="E111" s="115"/>
      <c r="F111" s="87">
        <f t="shared" si="11"/>
        <v>30</v>
      </c>
      <c r="G111" s="136"/>
      <c r="H111" s="119"/>
      <c r="I111" s="119"/>
      <c r="J111" s="119"/>
      <c r="K111" s="119"/>
      <c r="L111" s="119"/>
      <c r="M111" s="119"/>
      <c r="N111" s="119"/>
      <c r="O111" s="120"/>
      <c r="P111" s="119"/>
      <c r="Q111" s="119"/>
      <c r="R111" s="119"/>
      <c r="S111" s="72">
        <f t="shared" si="12"/>
        <v>0</v>
      </c>
      <c r="T111" s="137"/>
      <c r="U111" s="122"/>
      <c r="V111" s="123"/>
      <c r="W111" s="124"/>
      <c r="X111" s="124"/>
      <c r="Y111" s="124"/>
      <c r="Z111" s="124"/>
      <c r="AA111" s="124"/>
      <c r="AB111" s="125"/>
      <c r="AC111" s="77">
        <f t="shared" si="14"/>
        <v>0</v>
      </c>
      <c r="AD111" s="125"/>
      <c r="AE111" s="125"/>
      <c r="AF111" s="125"/>
      <c r="AG111" s="125"/>
      <c r="AH111" s="125"/>
      <c r="AI111" s="125"/>
      <c r="AJ111" s="125"/>
      <c r="AK111" s="125"/>
      <c r="AL111" s="125"/>
      <c r="AM111" s="125"/>
      <c r="AN111" s="125"/>
      <c r="AO111" s="125"/>
      <c r="AP111" s="125"/>
      <c r="AQ111" s="125"/>
      <c r="AR111" s="125"/>
      <c r="AS111" s="79">
        <f t="shared" si="15"/>
        <v>0</v>
      </c>
      <c r="AT111" s="77">
        <f t="shared" si="16"/>
        <v>0</v>
      </c>
      <c r="AU111" s="77">
        <f t="shared" si="17"/>
        <v>0</v>
      </c>
      <c r="AV111" s="80"/>
      <c r="AW111" s="81"/>
      <c r="AX111" s="81"/>
      <c r="AY111" s="126"/>
      <c r="AZ111" s="126"/>
      <c r="BA111" s="77">
        <f t="shared" si="18"/>
        <v>0</v>
      </c>
      <c r="BB111" s="127"/>
      <c r="BC111" s="62" t="str">
        <f t="shared" si="19"/>
        <v>正确</v>
      </c>
    </row>
    <row r="112" s="1" customFormat="1" ht="33" customHeight="1" spans="1:55">
      <c r="A112" s="128">
        <f t="shared" si="10"/>
        <v>108</v>
      </c>
      <c r="B112" s="75"/>
      <c r="C112" s="135"/>
      <c r="D112" s="117"/>
      <c r="E112" s="115"/>
      <c r="F112" s="87">
        <f t="shared" si="11"/>
        <v>30</v>
      </c>
      <c r="G112" s="136"/>
      <c r="H112" s="119"/>
      <c r="I112" s="119"/>
      <c r="J112" s="119"/>
      <c r="K112" s="119"/>
      <c r="L112" s="119"/>
      <c r="M112" s="119"/>
      <c r="N112" s="119"/>
      <c r="O112" s="120"/>
      <c r="P112" s="119"/>
      <c r="Q112" s="119"/>
      <c r="R112" s="119"/>
      <c r="S112" s="72">
        <f t="shared" si="12"/>
        <v>0</v>
      </c>
      <c r="T112" s="137"/>
      <c r="U112" s="122"/>
      <c r="V112" s="123"/>
      <c r="W112" s="124"/>
      <c r="X112" s="124"/>
      <c r="Y112" s="124"/>
      <c r="Z112" s="124"/>
      <c r="AA112" s="124"/>
      <c r="AB112" s="125"/>
      <c r="AC112" s="77">
        <f t="shared" si="14"/>
        <v>0</v>
      </c>
      <c r="AD112" s="125"/>
      <c r="AE112" s="125"/>
      <c r="AF112" s="125"/>
      <c r="AG112" s="125"/>
      <c r="AH112" s="125"/>
      <c r="AI112" s="125"/>
      <c r="AJ112" s="125"/>
      <c r="AK112" s="125"/>
      <c r="AL112" s="125"/>
      <c r="AM112" s="125"/>
      <c r="AN112" s="125"/>
      <c r="AO112" s="125"/>
      <c r="AP112" s="125"/>
      <c r="AQ112" s="125"/>
      <c r="AR112" s="125"/>
      <c r="AS112" s="79">
        <f t="shared" si="15"/>
        <v>0</v>
      </c>
      <c r="AT112" s="77">
        <f t="shared" si="16"/>
        <v>0</v>
      </c>
      <c r="AU112" s="77">
        <f t="shared" si="17"/>
        <v>0</v>
      </c>
      <c r="AV112" s="80"/>
      <c r="AW112" s="81"/>
      <c r="AX112" s="81"/>
      <c r="AY112" s="126"/>
      <c r="AZ112" s="126"/>
      <c r="BA112" s="77">
        <f t="shared" si="18"/>
        <v>0</v>
      </c>
      <c r="BB112" s="127"/>
      <c r="BC112" s="62" t="str">
        <f t="shared" si="19"/>
        <v>正确</v>
      </c>
    </row>
    <row r="113" s="1" customFormat="1" ht="33" customHeight="1" spans="1:55">
      <c r="A113" s="128">
        <f t="shared" si="10"/>
        <v>109</v>
      </c>
      <c r="B113" s="75"/>
      <c r="C113" s="135"/>
      <c r="D113" s="117"/>
      <c r="E113" s="115"/>
      <c r="F113" s="87">
        <f t="shared" si="11"/>
        <v>30</v>
      </c>
      <c r="G113" s="136"/>
      <c r="H113" s="119"/>
      <c r="I113" s="119"/>
      <c r="J113" s="119"/>
      <c r="K113" s="119"/>
      <c r="L113" s="119"/>
      <c r="M113" s="119"/>
      <c r="N113" s="119"/>
      <c r="O113" s="120"/>
      <c r="P113" s="119"/>
      <c r="Q113" s="119"/>
      <c r="R113" s="119"/>
      <c r="S113" s="72">
        <f t="shared" si="12"/>
        <v>0</v>
      </c>
      <c r="T113" s="137"/>
      <c r="U113" s="122"/>
      <c r="V113" s="123"/>
      <c r="W113" s="124"/>
      <c r="X113" s="124"/>
      <c r="Y113" s="124"/>
      <c r="Z113" s="124"/>
      <c r="AA113" s="124"/>
      <c r="AB113" s="125"/>
      <c r="AC113" s="77">
        <f t="shared" si="14"/>
        <v>0</v>
      </c>
      <c r="AD113" s="125"/>
      <c r="AE113" s="125"/>
      <c r="AF113" s="125"/>
      <c r="AG113" s="125"/>
      <c r="AH113" s="125"/>
      <c r="AI113" s="125"/>
      <c r="AJ113" s="125"/>
      <c r="AK113" s="125"/>
      <c r="AL113" s="125"/>
      <c r="AM113" s="125"/>
      <c r="AN113" s="125"/>
      <c r="AO113" s="125"/>
      <c r="AP113" s="125"/>
      <c r="AQ113" s="125"/>
      <c r="AR113" s="125"/>
      <c r="AS113" s="79">
        <f t="shared" si="15"/>
        <v>0</v>
      </c>
      <c r="AT113" s="77">
        <f t="shared" si="16"/>
        <v>0</v>
      </c>
      <c r="AU113" s="77">
        <f t="shared" si="17"/>
        <v>0</v>
      </c>
      <c r="AV113" s="80"/>
      <c r="AW113" s="81"/>
      <c r="AX113" s="81"/>
      <c r="AY113" s="126"/>
      <c r="AZ113" s="126"/>
      <c r="BA113" s="77">
        <f t="shared" si="18"/>
        <v>0</v>
      </c>
      <c r="BB113" s="127"/>
      <c r="BC113" s="62" t="str">
        <f t="shared" si="19"/>
        <v>正确</v>
      </c>
    </row>
    <row r="114" s="1" customFormat="1" ht="33" customHeight="1" spans="1:55">
      <c r="A114" s="128">
        <f t="shared" si="10"/>
        <v>110</v>
      </c>
      <c r="B114" s="75"/>
      <c r="C114" s="135"/>
      <c r="D114" s="117"/>
      <c r="E114" s="115"/>
      <c r="F114" s="87">
        <f t="shared" si="11"/>
        <v>30</v>
      </c>
      <c r="G114" s="136"/>
      <c r="H114" s="119"/>
      <c r="I114" s="119"/>
      <c r="J114" s="119"/>
      <c r="K114" s="119"/>
      <c r="L114" s="119"/>
      <c r="M114" s="119"/>
      <c r="N114" s="119"/>
      <c r="O114" s="120"/>
      <c r="P114" s="119"/>
      <c r="Q114" s="119"/>
      <c r="R114" s="119"/>
      <c r="S114" s="72">
        <f t="shared" si="12"/>
        <v>0</v>
      </c>
      <c r="T114" s="137"/>
      <c r="U114" s="122"/>
      <c r="V114" s="123"/>
      <c r="W114" s="124"/>
      <c r="X114" s="124"/>
      <c r="Y114" s="124"/>
      <c r="Z114" s="124"/>
      <c r="AA114" s="124"/>
      <c r="AB114" s="125"/>
      <c r="AC114" s="77">
        <f t="shared" si="14"/>
        <v>0</v>
      </c>
      <c r="AD114" s="125"/>
      <c r="AE114" s="125"/>
      <c r="AF114" s="125"/>
      <c r="AG114" s="125"/>
      <c r="AH114" s="125"/>
      <c r="AI114" s="125"/>
      <c r="AJ114" s="125"/>
      <c r="AK114" s="125"/>
      <c r="AL114" s="125"/>
      <c r="AM114" s="125"/>
      <c r="AN114" s="125"/>
      <c r="AO114" s="125"/>
      <c r="AP114" s="125"/>
      <c r="AQ114" s="125"/>
      <c r="AR114" s="125"/>
      <c r="AS114" s="79">
        <f t="shared" si="15"/>
        <v>0</v>
      </c>
      <c r="AT114" s="77">
        <f t="shared" si="16"/>
        <v>0</v>
      </c>
      <c r="AU114" s="77">
        <f t="shared" si="17"/>
        <v>0</v>
      </c>
      <c r="AV114" s="80"/>
      <c r="AW114" s="81"/>
      <c r="AX114" s="81"/>
      <c r="AY114" s="126"/>
      <c r="AZ114" s="126"/>
      <c r="BA114" s="77">
        <f t="shared" si="18"/>
        <v>0</v>
      </c>
      <c r="BB114" s="127"/>
      <c r="BC114" s="62" t="str">
        <f t="shared" si="19"/>
        <v>正确</v>
      </c>
    </row>
    <row r="115" s="1" customFormat="1" ht="33" customHeight="1" spans="1:55">
      <c r="A115" s="128">
        <f t="shared" si="10"/>
        <v>111</v>
      </c>
      <c r="B115" s="75"/>
      <c r="C115" s="135"/>
      <c r="D115" s="117"/>
      <c r="E115" s="115"/>
      <c r="F115" s="87">
        <f t="shared" si="11"/>
        <v>30</v>
      </c>
      <c r="G115" s="136"/>
      <c r="H115" s="119"/>
      <c r="I115" s="119"/>
      <c r="J115" s="119"/>
      <c r="K115" s="119"/>
      <c r="L115" s="119"/>
      <c r="M115" s="119"/>
      <c r="N115" s="119"/>
      <c r="O115" s="120"/>
      <c r="P115" s="119"/>
      <c r="Q115" s="119"/>
      <c r="R115" s="119"/>
      <c r="S115" s="72">
        <f t="shared" si="12"/>
        <v>0</v>
      </c>
      <c r="T115" s="137"/>
      <c r="U115" s="122"/>
      <c r="V115" s="123"/>
      <c r="W115" s="124"/>
      <c r="X115" s="124"/>
      <c r="Y115" s="124"/>
      <c r="Z115" s="124"/>
      <c r="AA115" s="124"/>
      <c r="AB115" s="125"/>
      <c r="AC115" s="77">
        <f t="shared" si="14"/>
        <v>0</v>
      </c>
      <c r="AD115" s="125"/>
      <c r="AE115" s="125"/>
      <c r="AF115" s="125"/>
      <c r="AG115" s="125"/>
      <c r="AH115" s="125"/>
      <c r="AI115" s="125"/>
      <c r="AJ115" s="125"/>
      <c r="AK115" s="125"/>
      <c r="AL115" s="125"/>
      <c r="AM115" s="125"/>
      <c r="AN115" s="125"/>
      <c r="AO115" s="125"/>
      <c r="AP115" s="125"/>
      <c r="AQ115" s="125"/>
      <c r="AR115" s="125"/>
      <c r="AS115" s="79">
        <f t="shared" si="15"/>
        <v>0</v>
      </c>
      <c r="AT115" s="77">
        <f t="shared" si="16"/>
        <v>0</v>
      </c>
      <c r="AU115" s="77">
        <f t="shared" si="17"/>
        <v>0</v>
      </c>
      <c r="AV115" s="80"/>
      <c r="AW115" s="81"/>
      <c r="AX115" s="81"/>
      <c r="AY115" s="126"/>
      <c r="AZ115" s="126"/>
      <c r="BA115" s="77">
        <f t="shared" si="18"/>
        <v>0</v>
      </c>
      <c r="BB115" s="127"/>
      <c r="BC115" s="62" t="str">
        <f t="shared" si="19"/>
        <v>正确</v>
      </c>
    </row>
    <row r="116" s="1" customFormat="1" ht="33" customHeight="1" spans="1:55">
      <c r="A116" s="128">
        <f t="shared" si="10"/>
        <v>112</v>
      </c>
      <c r="B116" s="75"/>
      <c r="C116" s="135"/>
      <c r="D116" s="117"/>
      <c r="E116" s="115"/>
      <c r="F116" s="87">
        <f t="shared" si="11"/>
        <v>30</v>
      </c>
      <c r="G116" s="136"/>
      <c r="H116" s="119"/>
      <c r="I116" s="119"/>
      <c r="J116" s="119"/>
      <c r="K116" s="119"/>
      <c r="L116" s="119"/>
      <c r="M116" s="119"/>
      <c r="N116" s="119"/>
      <c r="O116" s="120"/>
      <c r="P116" s="119"/>
      <c r="Q116" s="119"/>
      <c r="R116" s="119"/>
      <c r="S116" s="72">
        <f t="shared" si="12"/>
        <v>0</v>
      </c>
      <c r="T116" s="137"/>
      <c r="U116" s="122"/>
      <c r="V116" s="123"/>
      <c r="W116" s="124"/>
      <c r="X116" s="124"/>
      <c r="Y116" s="124"/>
      <c r="Z116" s="124"/>
      <c r="AA116" s="124"/>
      <c r="AB116" s="125"/>
      <c r="AC116" s="77">
        <f t="shared" si="14"/>
        <v>0</v>
      </c>
      <c r="AD116" s="125"/>
      <c r="AE116" s="125"/>
      <c r="AF116" s="125"/>
      <c r="AG116" s="125"/>
      <c r="AH116" s="125"/>
      <c r="AI116" s="125"/>
      <c r="AJ116" s="125"/>
      <c r="AK116" s="125"/>
      <c r="AL116" s="125"/>
      <c r="AM116" s="125"/>
      <c r="AN116" s="125"/>
      <c r="AO116" s="125"/>
      <c r="AP116" s="125"/>
      <c r="AQ116" s="125"/>
      <c r="AR116" s="125"/>
      <c r="AS116" s="79">
        <f t="shared" si="15"/>
        <v>0</v>
      </c>
      <c r="AT116" s="77">
        <f t="shared" si="16"/>
        <v>0</v>
      </c>
      <c r="AU116" s="77">
        <f t="shared" si="17"/>
        <v>0</v>
      </c>
      <c r="AV116" s="80"/>
      <c r="AW116" s="81"/>
      <c r="AX116" s="81"/>
      <c r="AY116" s="126"/>
      <c r="AZ116" s="126"/>
      <c r="BA116" s="77">
        <f t="shared" si="18"/>
        <v>0</v>
      </c>
      <c r="BB116" s="127"/>
      <c r="BC116" s="62" t="str">
        <f t="shared" si="19"/>
        <v>正确</v>
      </c>
    </row>
    <row r="117" s="1" customFormat="1" ht="33" customHeight="1" spans="1:55">
      <c r="A117" s="128">
        <f t="shared" si="10"/>
        <v>113</v>
      </c>
      <c r="B117" s="75"/>
      <c r="C117" s="135"/>
      <c r="D117" s="117"/>
      <c r="E117" s="115"/>
      <c r="F117" s="87">
        <f t="shared" si="11"/>
        <v>30</v>
      </c>
      <c r="G117" s="136"/>
      <c r="H117" s="119"/>
      <c r="I117" s="119"/>
      <c r="J117" s="119"/>
      <c r="K117" s="119"/>
      <c r="L117" s="119"/>
      <c r="M117" s="119"/>
      <c r="N117" s="119"/>
      <c r="O117" s="120"/>
      <c r="P117" s="119"/>
      <c r="Q117" s="119"/>
      <c r="R117" s="119"/>
      <c r="S117" s="72">
        <f t="shared" si="12"/>
        <v>0</v>
      </c>
      <c r="T117" s="137"/>
      <c r="U117" s="122"/>
      <c r="V117" s="123"/>
      <c r="W117" s="124"/>
      <c r="X117" s="124"/>
      <c r="Y117" s="124"/>
      <c r="Z117" s="124"/>
      <c r="AA117" s="124"/>
      <c r="AB117" s="125"/>
      <c r="AC117" s="77">
        <f t="shared" si="14"/>
        <v>0</v>
      </c>
      <c r="AD117" s="125"/>
      <c r="AE117" s="125"/>
      <c r="AF117" s="125"/>
      <c r="AG117" s="125"/>
      <c r="AH117" s="125"/>
      <c r="AI117" s="125"/>
      <c r="AJ117" s="125"/>
      <c r="AK117" s="125"/>
      <c r="AL117" s="125"/>
      <c r="AM117" s="125"/>
      <c r="AN117" s="125"/>
      <c r="AO117" s="125"/>
      <c r="AP117" s="125"/>
      <c r="AQ117" s="125"/>
      <c r="AR117" s="125"/>
      <c r="AS117" s="79">
        <f t="shared" si="15"/>
        <v>0</v>
      </c>
      <c r="AT117" s="77">
        <f t="shared" si="16"/>
        <v>0</v>
      </c>
      <c r="AU117" s="77">
        <f t="shared" si="17"/>
        <v>0</v>
      </c>
      <c r="AV117" s="80"/>
      <c r="AW117" s="81"/>
      <c r="AX117" s="81"/>
      <c r="AY117" s="126"/>
      <c r="AZ117" s="126"/>
      <c r="BA117" s="77">
        <f t="shared" si="18"/>
        <v>0</v>
      </c>
      <c r="BB117" s="127"/>
      <c r="BC117" s="62" t="str">
        <f t="shared" si="19"/>
        <v>正确</v>
      </c>
    </row>
    <row r="118" s="1" customFormat="1" ht="33" customHeight="1" spans="1:55">
      <c r="A118" s="128">
        <f t="shared" si="10"/>
        <v>114</v>
      </c>
      <c r="B118" s="75"/>
      <c r="C118" s="135"/>
      <c r="D118" s="117"/>
      <c r="E118" s="115"/>
      <c r="F118" s="87">
        <f t="shared" si="11"/>
        <v>30</v>
      </c>
      <c r="G118" s="136"/>
      <c r="H118" s="119"/>
      <c r="I118" s="119"/>
      <c r="J118" s="119"/>
      <c r="K118" s="119"/>
      <c r="L118" s="119"/>
      <c r="M118" s="119"/>
      <c r="N118" s="119"/>
      <c r="O118" s="120"/>
      <c r="P118" s="119"/>
      <c r="Q118" s="119"/>
      <c r="R118" s="119"/>
      <c r="S118" s="72">
        <f t="shared" si="12"/>
        <v>0</v>
      </c>
      <c r="T118" s="137"/>
      <c r="U118" s="122"/>
      <c r="V118" s="123"/>
      <c r="W118" s="124"/>
      <c r="X118" s="124"/>
      <c r="Y118" s="124"/>
      <c r="Z118" s="124"/>
      <c r="AA118" s="124"/>
      <c r="AB118" s="125"/>
      <c r="AC118" s="77">
        <f t="shared" si="14"/>
        <v>0</v>
      </c>
      <c r="AD118" s="125"/>
      <c r="AE118" s="125"/>
      <c r="AF118" s="125"/>
      <c r="AG118" s="125"/>
      <c r="AH118" s="125"/>
      <c r="AI118" s="125"/>
      <c r="AJ118" s="125"/>
      <c r="AK118" s="125"/>
      <c r="AL118" s="125"/>
      <c r="AM118" s="125"/>
      <c r="AN118" s="125"/>
      <c r="AO118" s="125"/>
      <c r="AP118" s="125"/>
      <c r="AQ118" s="125"/>
      <c r="AR118" s="125"/>
      <c r="AS118" s="79">
        <f t="shared" si="15"/>
        <v>0</v>
      </c>
      <c r="AT118" s="77">
        <f t="shared" si="16"/>
        <v>0</v>
      </c>
      <c r="AU118" s="77">
        <f t="shared" si="17"/>
        <v>0</v>
      </c>
      <c r="AV118" s="80"/>
      <c r="AW118" s="81"/>
      <c r="AX118" s="81"/>
      <c r="AY118" s="126"/>
      <c r="AZ118" s="126"/>
      <c r="BA118" s="77">
        <f t="shared" si="18"/>
        <v>0</v>
      </c>
      <c r="BB118" s="127"/>
      <c r="BC118" s="62" t="str">
        <f t="shared" si="19"/>
        <v>正确</v>
      </c>
    </row>
    <row r="119" s="1" customFormat="1" ht="33" customHeight="1" spans="1:55">
      <c r="A119" s="128">
        <f t="shared" si="10"/>
        <v>115</v>
      </c>
      <c r="B119" s="75"/>
      <c r="C119" s="135"/>
      <c r="D119" s="117"/>
      <c r="E119" s="115"/>
      <c r="F119" s="87">
        <f t="shared" si="11"/>
        <v>30</v>
      </c>
      <c r="G119" s="136"/>
      <c r="H119" s="119"/>
      <c r="I119" s="119"/>
      <c r="J119" s="119"/>
      <c r="K119" s="119"/>
      <c r="L119" s="119"/>
      <c r="M119" s="119"/>
      <c r="N119" s="119"/>
      <c r="O119" s="120"/>
      <c r="P119" s="119"/>
      <c r="Q119" s="119"/>
      <c r="R119" s="119"/>
      <c r="S119" s="72">
        <f t="shared" si="12"/>
        <v>0</v>
      </c>
      <c r="T119" s="137"/>
      <c r="U119" s="122"/>
      <c r="V119" s="123"/>
      <c r="W119" s="124"/>
      <c r="X119" s="124"/>
      <c r="Y119" s="124"/>
      <c r="Z119" s="124"/>
      <c r="AA119" s="124"/>
      <c r="AB119" s="125"/>
      <c r="AC119" s="77">
        <f t="shared" si="14"/>
        <v>0</v>
      </c>
      <c r="AD119" s="125"/>
      <c r="AE119" s="125"/>
      <c r="AF119" s="125"/>
      <c r="AG119" s="125"/>
      <c r="AH119" s="125"/>
      <c r="AI119" s="125"/>
      <c r="AJ119" s="125"/>
      <c r="AK119" s="125"/>
      <c r="AL119" s="125"/>
      <c r="AM119" s="125"/>
      <c r="AN119" s="125"/>
      <c r="AO119" s="125"/>
      <c r="AP119" s="125"/>
      <c r="AQ119" s="125"/>
      <c r="AR119" s="125"/>
      <c r="AS119" s="79">
        <f t="shared" si="15"/>
        <v>0</v>
      </c>
      <c r="AT119" s="77">
        <f t="shared" si="16"/>
        <v>0</v>
      </c>
      <c r="AU119" s="77">
        <f t="shared" si="17"/>
        <v>0</v>
      </c>
      <c r="AV119" s="80"/>
      <c r="AW119" s="81"/>
      <c r="AX119" s="81"/>
      <c r="AY119" s="126"/>
      <c r="AZ119" s="126"/>
      <c r="BA119" s="77">
        <f t="shared" si="18"/>
        <v>0</v>
      </c>
      <c r="BB119" s="127"/>
      <c r="BC119" s="62" t="str">
        <f t="shared" si="19"/>
        <v>正确</v>
      </c>
    </row>
    <row r="120" s="1" customFormat="1" ht="33" customHeight="1" spans="1:55">
      <c r="A120" s="128">
        <f t="shared" si="10"/>
        <v>116</v>
      </c>
      <c r="B120" s="75"/>
      <c r="C120" s="135"/>
      <c r="D120" s="117"/>
      <c r="E120" s="115"/>
      <c r="F120" s="87">
        <f t="shared" si="11"/>
        <v>30</v>
      </c>
      <c r="G120" s="136"/>
      <c r="H120" s="119"/>
      <c r="I120" s="119"/>
      <c r="J120" s="119"/>
      <c r="K120" s="119"/>
      <c r="L120" s="119"/>
      <c r="M120" s="119"/>
      <c r="N120" s="119"/>
      <c r="O120" s="120"/>
      <c r="P120" s="119"/>
      <c r="Q120" s="119"/>
      <c r="R120" s="119"/>
      <c r="S120" s="72">
        <f t="shared" si="12"/>
        <v>0</v>
      </c>
      <c r="T120" s="137"/>
      <c r="U120" s="122"/>
      <c r="V120" s="123"/>
      <c r="W120" s="124"/>
      <c r="X120" s="124"/>
      <c r="Y120" s="124"/>
      <c r="Z120" s="124"/>
      <c r="AA120" s="124"/>
      <c r="AB120" s="125"/>
      <c r="AC120" s="77">
        <f t="shared" si="14"/>
        <v>0</v>
      </c>
      <c r="AD120" s="125"/>
      <c r="AE120" s="125"/>
      <c r="AF120" s="125"/>
      <c r="AG120" s="125"/>
      <c r="AH120" s="125"/>
      <c r="AI120" s="125"/>
      <c r="AJ120" s="125"/>
      <c r="AK120" s="125"/>
      <c r="AL120" s="125"/>
      <c r="AM120" s="125"/>
      <c r="AN120" s="125"/>
      <c r="AO120" s="125"/>
      <c r="AP120" s="125"/>
      <c r="AQ120" s="125"/>
      <c r="AR120" s="125"/>
      <c r="AS120" s="79">
        <f t="shared" si="15"/>
        <v>0</v>
      </c>
      <c r="AT120" s="77">
        <f t="shared" si="16"/>
        <v>0</v>
      </c>
      <c r="AU120" s="77">
        <f t="shared" si="17"/>
        <v>0</v>
      </c>
      <c r="AV120" s="80"/>
      <c r="AW120" s="81"/>
      <c r="AX120" s="81"/>
      <c r="AY120" s="126"/>
      <c r="AZ120" s="126"/>
      <c r="BA120" s="77">
        <f t="shared" si="18"/>
        <v>0</v>
      </c>
      <c r="BB120" s="127"/>
      <c r="BC120" s="62" t="str">
        <f t="shared" si="19"/>
        <v>正确</v>
      </c>
    </row>
    <row r="121" s="1" customFormat="1" ht="33" customHeight="1" spans="1:55">
      <c r="A121" s="128">
        <f t="shared" si="10"/>
        <v>117</v>
      </c>
      <c r="B121" s="75"/>
      <c r="C121" s="135"/>
      <c r="D121" s="117"/>
      <c r="E121" s="115"/>
      <c r="F121" s="87">
        <f t="shared" si="11"/>
        <v>30</v>
      </c>
      <c r="G121" s="136"/>
      <c r="H121" s="119"/>
      <c r="I121" s="119"/>
      <c r="J121" s="119"/>
      <c r="K121" s="119"/>
      <c r="L121" s="119"/>
      <c r="M121" s="119"/>
      <c r="N121" s="119"/>
      <c r="O121" s="120"/>
      <c r="P121" s="119"/>
      <c r="Q121" s="119"/>
      <c r="R121" s="119"/>
      <c r="S121" s="72">
        <f t="shared" si="12"/>
        <v>0</v>
      </c>
      <c r="T121" s="137"/>
      <c r="U121" s="122"/>
      <c r="V121" s="123"/>
      <c r="W121" s="124"/>
      <c r="X121" s="124"/>
      <c r="Y121" s="124"/>
      <c r="Z121" s="124"/>
      <c r="AA121" s="124"/>
      <c r="AB121" s="125"/>
      <c r="AC121" s="77">
        <f t="shared" si="14"/>
        <v>0</v>
      </c>
      <c r="AD121" s="125"/>
      <c r="AE121" s="125"/>
      <c r="AF121" s="125"/>
      <c r="AG121" s="125"/>
      <c r="AH121" s="125"/>
      <c r="AI121" s="125"/>
      <c r="AJ121" s="125"/>
      <c r="AK121" s="125"/>
      <c r="AL121" s="125"/>
      <c r="AM121" s="125"/>
      <c r="AN121" s="125"/>
      <c r="AO121" s="125"/>
      <c r="AP121" s="125"/>
      <c r="AQ121" s="125"/>
      <c r="AR121" s="125"/>
      <c r="AS121" s="79">
        <f t="shared" si="15"/>
        <v>0</v>
      </c>
      <c r="AT121" s="77">
        <f t="shared" si="16"/>
        <v>0</v>
      </c>
      <c r="AU121" s="77">
        <f t="shared" si="17"/>
        <v>0</v>
      </c>
      <c r="AV121" s="80"/>
      <c r="AW121" s="81"/>
      <c r="AX121" s="81"/>
      <c r="AY121" s="126"/>
      <c r="AZ121" s="126"/>
      <c r="BA121" s="77">
        <f t="shared" si="18"/>
        <v>0</v>
      </c>
      <c r="BB121" s="127"/>
      <c r="BC121" s="62" t="str">
        <f t="shared" si="19"/>
        <v>正确</v>
      </c>
    </row>
    <row r="122" s="1" customFormat="1" ht="33" customHeight="1" spans="1:55">
      <c r="A122" s="128">
        <f t="shared" si="10"/>
        <v>118</v>
      </c>
      <c r="B122" s="75"/>
      <c r="C122" s="135"/>
      <c r="D122" s="117"/>
      <c r="E122" s="115"/>
      <c r="F122" s="87">
        <f t="shared" si="11"/>
        <v>30</v>
      </c>
      <c r="G122" s="136"/>
      <c r="H122" s="119"/>
      <c r="I122" s="119"/>
      <c r="J122" s="119"/>
      <c r="K122" s="119"/>
      <c r="L122" s="119"/>
      <c r="M122" s="119"/>
      <c r="N122" s="119"/>
      <c r="O122" s="120"/>
      <c r="P122" s="119"/>
      <c r="Q122" s="119"/>
      <c r="R122" s="119"/>
      <c r="S122" s="72">
        <f t="shared" si="12"/>
        <v>0</v>
      </c>
      <c r="T122" s="137"/>
      <c r="U122" s="122"/>
      <c r="V122" s="123"/>
      <c r="W122" s="124"/>
      <c r="X122" s="124"/>
      <c r="Y122" s="124"/>
      <c r="Z122" s="124"/>
      <c r="AA122" s="124"/>
      <c r="AB122" s="125"/>
      <c r="AC122" s="77">
        <f t="shared" si="14"/>
        <v>0</v>
      </c>
      <c r="AD122" s="125"/>
      <c r="AE122" s="125"/>
      <c r="AF122" s="125"/>
      <c r="AG122" s="125"/>
      <c r="AH122" s="125"/>
      <c r="AI122" s="125"/>
      <c r="AJ122" s="125"/>
      <c r="AK122" s="125"/>
      <c r="AL122" s="125"/>
      <c r="AM122" s="125"/>
      <c r="AN122" s="125"/>
      <c r="AO122" s="125"/>
      <c r="AP122" s="125"/>
      <c r="AQ122" s="125"/>
      <c r="AR122" s="125"/>
      <c r="AS122" s="79">
        <f t="shared" si="15"/>
        <v>0</v>
      </c>
      <c r="AT122" s="77">
        <f t="shared" si="16"/>
        <v>0</v>
      </c>
      <c r="AU122" s="77">
        <f t="shared" si="17"/>
        <v>0</v>
      </c>
      <c r="AV122" s="80"/>
      <c r="AW122" s="81"/>
      <c r="AX122" s="81"/>
      <c r="AY122" s="126"/>
      <c r="AZ122" s="126"/>
      <c r="BA122" s="77">
        <f t="shared" si="18"/>
        <v>0</v>
      </c>
      <c r="BB122" s="127"/>
      <c r="BC122" s="62" t="str">
        <f t="shared" si="19"/>
        <v>正确</v>
      </c>
    </row>
    <row r="123" s="1" customFormat="1" ht="33" customHeight="1" spans="1:55">
      <c r="A123" s="128">
        <f t="shared" si="10"/>
        <v>119</v>
      </c>
      <c r="B123" s="75"/>
      <c r="C123" s="135"/>
      <c r="D123" s="117"/>
      <c r="E123" s="115"/>
      <c r="F123" s="87">
        <f t="shared" si="11"/>
        <v>30</v>
      </c>
      <c r="G123" s="136"/>
      <c r="H123" s="119"/>
      <c r="I123" s="119"/>
      <c r="J123" s="119"/>
      <c r="K123" s="119"/>
      <c r="L123" s="119"/>
      <c r="M123" s="119"/>
      <c r="N123" s="119"/>
      <c r="O123" s="120"/>
      <c r="P123" s="119"/>
      <c r="Q123" s="119"/>
      <c r="R123" s="119"/>
      <c r="S123" s="72">
        <f t="shared" si="12"/>
        <v>0</v>
      </c>
      <c r="T123" s="137"/>
      <c r="U123" s="122"/>
      <c r="V123" s="123"/>
      <c r="W123" s="124"/>
      <c r="X123" s="124"/>
      <c r="Y123" s="124"/>
      <c r="Z123" s="124"/>
      <c r="AA123" s="124"/>
      <c r="AB123" s="125"/>
      <c r="AC123" s="77">
        <f t="shared" si="14"/>
        <v>0</v>
      </c>
      <c r="AD123" s="125"/>
      <c r="AE123" s="125"/>
      <c r="AF123" s="125"/>
      <c r="AG123" s="125"/>
      <c r="AH123" s="125"/>
      <c r="AI123" s="125"/>
      <c r="AJ123" s="125"/>
      <c r="AK123" s="125"/>
      <c r="AL123" s="125"/>
      <c r="AM123" s="125"/>
      <c r="AN123" s="125"/>
      <c r="AO123" s="125"/>
      <c r="AP123" s="125"/>
      <c r="AQ123" s="125"/>
      <c r="AR123" s="125"/>
      <c r="AS123" s="79">
        <f t="shared" si="15"/>
        <v>0</v>
      </c>
      <c r="AT123" s="77">
        <f t="shared" si="16"/>
        <v>0</v>
      </c>
      <c r="AU123" s="77">
        <f t="shared" si="17"/>
        <v>0</v>
      </c>
      <c r="AV123" s="80"/>
      <c r="AW123" s="81"/>
      <c r="AX123" s="81"/>
      <c r="AY123" s="126"/>
      <c r="AZ123" s="126"/>
      <c r="BA123" s="77">
        <f t="shared" si="18"/>
        <v>0</v>
      </c>
      <c r="BB123" s="127"/>
      <c r="BC123" s="62" t="str">
        <f t="shared" si="19"/>
        <v>正确</v>
      </c>
    </row>
    <row r="124" s="1" customFormat="1" ht="33" customHeight="1" spans="1:55">
      <c r="A124" s="128">
        <f t="shared" si="10"/>
        <v>120</v>
      </c>
      <c r="B124" s="75"/>
      <c r="C124" s="135"/>
      <c r="D124" s="117"/>
      <c r="E124" s="115"/>
      <c r="F124" s="87">
        <f t="shared" si="11"/>
        <v>30</v>
      </c>
      <c r="G124" s="136"/>
      <c r="H124" s="119"/>
      <c r="I124" s="119"/>
      <c r="J124" s="119"/>
      <c r="K124" s="119"/>
      <c r="L124" s="119"/>
      <c r="M124" s="119"/>
      <c r="N124" s="119"/>
      <c r="O124" s="120"/>
      <c r="P124" s="119"/>
      <c r="Q124" s="119"/>
      <c r="R124" s="119"/>
      <c r="S124" s="72">
        <f t="shared" si="12"/>
        <v>0</v>
      </c>
      <c r="T124" s="137"/>
      <c r="U124" s="122"/>
      <c r="V124" s="123"/>
      <c r="W124" s="124"/>
      <c r="X124" s="124"/>
      <c r="Y124" s="124"/>
      <c r="Z124" s="124"/>
      <c r="AA124" s="124"/>
      <c r="AB124" s="125"/>
      <c r="AC124" s="77">
        <f t="shared" si="14"/>
        <v>0</v>
      </c>
      <c r="AD124" s="125"/>
      <c r="AE124" s="125"/>
      <c r="AF124" s="125"/>
      <c r="AG124" s="125"/>
      <c r="AH124" s="125"/>
      <c r="AI124" s="125"/>
      <c r="AJ124" s="125"/>
      <c r="AK124" s="125"/>
      <c r="AL124" s="125"/>
      <c r="AM124" s="125"/>
      <c r="AN124" s="125"/>
      <c r="AO124" s="125"/>
      <c r="AP124" s="125"/>
      <c r="AQ124" s="125"/>
      <c r="AR124" s="125"/>
      <c r="AS124" s="79">
        <f t="shared" si="15"/>
        <v>0</v>
      </c>
      <c r="AT124" s="77">
        <f t="shared" si="16"/>
        <v>0</v>
      </c>
      <c r="AU124" s="77">
        <f t="shared" si="17"/>
        <v>0</v>
      </c>
      <c r="AV124" s="80"/>
      <c r="AW124" s="81"/>
      <c r="AX124" s="81"/>
      <c r="AY124" s="126"/>
      <c r="AZ124" s="126"/>
      <c r="BA124" s="77">
        <f t="shared" si="18"/>
        <v>0</v>
      </c>
      <c r="BB124" s="127"/>
      <c r="BC124" s="62" t="str">
        <f t="shared" si="19"/>
        <v>正确</v>
      </c>
    </row>
    <row r="125" s="1" customFormat="1" ht="33" customHeight="1" spans="1:55">
      <c r="A125" s="128">
        <f t="shared" si="10"/>
        <v>121</v>
      </c>
      <c r="B125" s="75"/>
      <c r="C125" s="135"/>
      <c r="D125" s="117"/>
      <c r="E125" s="115"/>
      <c r="F125" s="87">
        <f t="shared" si="11"/>
        <v>30</v>
      </c>
      <c r="G125" s="136"/>
      <c r="H125" s="119"/>
      <c r="I125" s="119"/>
      <c r="J125" s="119"/>
      <c r="K125" s="119"/>
      <c r="L125" s="119"/>
      <c r="M125" s="119"/>
      <c r="N125" s="119"/>
      <c r="O125" s="120"/>
      <c r="P125" s="119"/>
      <c r="Q125" s="119"/>
      <c r="R125" s="119"/>
      <c r="S125" s="72">
        <f t="shared" si="12"/>
        <v>0</v>
      </c>
      <c r="T125" s="137"/>
      <c r="U125" s="122"/>
      <c r="V125" s="123"/>
      <c r="W125" s="124"/>
      <c r="X125" s="124"/>
      <c r="Y125" s="124"/>
      <c r="Z125" s="124"/>
      <c r="AA125" s="124"/>
      <c r="AB125" s="125"/>
      <c r="AC125" s="77">
        <f t="shared" si="14"/>
        <v>0</v>
      </c>
      <c r="AD125" s="125"/>
      <c r="AE125" s="125"/>
      <c r="AF125" s="125"/>
      <c r="AG125" s="125"/>
      <c r="AH125" s="125"/>
      <c r="AI125" s="125"/>
      <c r="AJ125" s="125"/>
      <c r="AK125" s="125"/>
      <c r="AL125" s="125"/>
      <c r="AM125" s="125"/>
      <c r="AN125" s="125"/>
      <c r="AO125" s="125"/>
      <c r="AP125" s="125"/>
      <c r="AQ125" s="125"/>
      <c r="AR125" s="125"/>
      <c r="AS125" s="79">
        <f t="shared" si="15"/>
        <v>0</v>
      </c>
      <c r="AT125" s="77">
        <f t="shared" si="16"/>
        <v>0</v>
      </c>
      <c r="AU125" s="77">
        <f t="shared" si="17"/>
        <v>0</v>
      </c>
      <c r="AV125" s="80"/>
      <c r="AW125" s="81"/>
      <c r="AX125" s="81"/>
      <c r="AY125" s="126"/>
      <c r="AZ125" s="126"/>
      <c r="BA125" s="77">
        <f t="shared" si="18"/>
        <v>0</v>
      </c>
      <c r="BB125" s="127"/>
      <c r="BC125" s="62" t="str">
        <f t="shared" si="19"/>
        <v>正确</v>
      </c>
    </row>
    <row r="126" s="1" customFormat="1" ht="33" customHeight="1" spans="1:55">
      <c r="A126" s="128">
        <f t="shared" si="10"/>
        <v>122</v>
      </c>
      <c r="B126" s="75"/>
      <c r="C126" s="135"/>
      <c r="D126" s="117"/>
      <c r="E126" s="115"/>
      <c r="F126" s="87">
        <f t="shared" si="11"/>
        <v>30</v>
      </c>
      <c r="G126" s="136"/>
      <c r="H126" s="119"/>
      <c r="I126" s="119"/>
      <c r="J126" s="119"/>
      <c r="K126" s="119"/>
      <c r="L126" s="119"/>
      <c r="M126" s="119"/>
      <c r="N126" s="119"/>
      <c r="O126" s="120"/>
      <c r="P126" s="119"/>
      <c r="Q126" s="119"/>
      <c r="R126" s="119"/>
      <c r="S126" s="72">
        <f t="shared" si="12"/>
        <v>0</v>
      </c>
      <c r="T126" s="137"/>
      <c r="U126" s="122"/>
      <c r="V126" s="123"/>
      <c r="W126" s="124"/>
      <c r="X126" s="124"/>
      <c r="Y126" s="124"/>
      <c r="Z126" s="124"/>
      <c r="AA126" s="124"/>
      <c r="AB126" s="125"/>
      <c r="AC126" s="77">
        <f t="shared" si="14"/>
        <v>0</v>
      </c>
      <c r="AD126" s="125"/>
      <c r="AE126" s="125"/>
      <c r="AF126" s="125"/>
      <c r="AG126" s="125"/>
      <c r="AH126" s="125"/>
      <c r="AI126" s="125"/>
      <c r="AJ126" s="125"/>
      <c r="AK126" s="125"/>
      <c r="AL126" s="125"/>
      <c r="AM126" s="125"/>
      <c r="AN126" s="125"/>
      <c r="AO126" s="125"/>
      <c r="AP126" s="125"/>
      <c r="AQ126" s="125"/>
      <c r="AR126" s="125"/>
      <c r="AS126" s="79">
        <f t="shared" si="15"/>
        <v>0</v>
      </c>
      <c r="AT126" s="77">
        <f t="shared" si="16"/>
        <v>0</v>
      </c>
      <c r="AU126" s="77">
        <f t="shared" si="17"/>
        <v>0</v>
      </c>
      <c r="AV126" s="80"/>
      <c r="AW126" s="81"/>
      <c r="AX126" s="81"/>
      <c r="AY126" s="126"/>
      <c r="AZ126" s="126"/>
      <c r="BA126" s="77">
        <f t="shared" si="18"/>
        <v>0</v>
      </c>
      <c r="BB126" s="127"/>
      <c r="BC126" s="62" t="str">
        <f t="shared" si="19"/>
        <v>正确</v>
      </c>
    </row>
    <row r="127" s="1" customFormat="1" ht="33" customHeight="1" spans="1:55">
      <c r="A127" s="128">
        <f t="shared" si="10"/>
        <v>123</v>
      </c>
      <c r="B127" s="75"/>
      <c r="C127" s="135"/>
      <c r="D127" s="117"/>
      <c r="E127" s="115"/>
      <c r="F127" s="87">
        <f t="shared" si="11"/>
        <v>30</v>
      </c>
      <c r="G127" s="136"/>
      <c r="H127" s="119"/>
      <c r="I127" s="119"/>
      <c r="J127" s="119"/>
      <c r="K127" s="119"/>
      <c r="L127" s="119"/>
      <c r="M127" s="119"/>
      <c r="N127" s="119"/>
      <c r="O127" s="120"/>
      <c r="P127" s="119"/>
      <c r="Q127" s="119"/>
      <c r="R127" s="119"/>
      <c r="S127" s="72">
        <f t="shared" si="12"/>
        <v>0</v>
      </c>
      <c r="T127" s="137"/>
      <c r="U127" s="122"/>
      <c r="V127" s="123"/>
      <c r="W127" s="124"/>
      <c r="X127" s="124"/>
      <c r="Y127" s="124"/>
      <c r="Z127" s="124"/>
      <c r="AA127" s="124"/>
      <c r="AB127" s="125"/>
      <c r="AC127" s="77">
        <f t="shared" si="14"/>
        <v>0</v>
      </c>
      <c r="AD127" s="125"/>
      <c r="AE127" s="125"/>
      <c r="AF127" s="125"/>
      <c r="AG127" s="125"/>
      <c r="AH127" s="125"/>
      <c r="AI127" s="125"/>
      <c r="AJ127" s="125"/>
      <c r="AK127" s="125"/>
      <c r="AL127" s="125"/>
      <c r="AM127" s="125"/>
      <c r="AN127" s="125"/>
      <c r="AO127" s="125"/>
      <c r="AP127" s="125"/>
      <c r="AQ127" s="125"/>
      <c r="AR127" s="125"/>
      <c r="AS127" s="79">
        <f t="shared" si="15"/>
        <v>0</v>
      </c>
      <c r="AT127" s="77">
        <f t="shared" si="16"/>
        <v>0</v>
      </c>
      <c r="AU127" s="77">
        <f t="shared" si="17"/>
        <v>0</v>
      </c>
      <c r="AV127" s="80"/>
      <c r="AW127" s="81"/>
      <c r="AX127" s="81"/>
      <c r="AY127" s="126"/>
      <c r="AZ127" s="126"/>
      <c r="BA127" s="77">
        <f t="shared" si="18"/>
        <v>0</v>
      </c>
      <c r="BB127" s="127"/>
      <c r="BC127" s="62" t="str">
        <f t="shared" si="19"/>
        <v>正确</v>
      </c>
    </row>
    <row r="128" s="1" customFormat="1" ht="33" customHeight="1" spans="1:55">
      <c r="A128" s="128">
        <f t="shared" si="10"/>
        <v>124</v>
      </c>
      <c r="B128" s="75"/>
      <c r="C128" s="135"/>
      <c r="D128" s="117"/>
      <c r="E128" s="115"/>
      <c r="F128" s="87">
        <f t="shared" si="11"/>
        <v>30</v>
      </c>
      <c r="G128" s="136"/>
      <c r="H128" s="119"/>
      <c r="I128" s="119"/>
      <c r="J128" s="119"/>
      <c r="K128" s="119"/>
      <c r="L128" s="119"/>
      <c r="M128" s="119"/>
      <c r="N128" s="119"/>
      <c r="O128" s="120"/>
      <c r="P128" s="119"/>
      <c r="Q128" s="119"/>
      <c r="R128" s="119"/>
      <c r="S128" s="72">
        <f t="shared" si="12"/>
        <v>0</v>
      </c>
      <c r="T128" s="137"/>
      <c r="U128" s="122"/>
      <c r="V128" s="123"/>
      <c r="W128" s="124"/>
      <c r="X128" s="124"/>
      <c r="Y128" s="124"/>
      <c r="Z128" s="124"/>
      <c r="AA128" s="124"/>
      <c r="AB128" s="125"/>
      <c r="AC128" s="77">
        <f t="shared" si="14"/>
        <v>0</v>
      </c>
      <c r="AD128" s="125"/>
      <c r="AE128" s="125"/>
      <c r="AF128" s="125"/>
      <c r="AG128" s="125"/>
      <c r="AH128" s="125"/>
      <c r="AI128" s="125"/>
      <c r="AJ128" s="125"/>
      <c r="AK128" s="125"/>
      <c r="AL128" s="125"/>
      <c r="AM128" s="125"/>
      <c r="AN128" s="125"/>
      <c r="AO128" s="125"/>
      <c r="AP128" s="125"/>
      <c r="AQ128" s="125"/>
      <c r="AR128" s="125"/>
      <c r="AS128" s="79">
        <f t="shared" si="15"/>
        <v>0</v>
      </c>
      <c r="AT128" s="77">
        <f t="shared" si="16"/>
        <v>0</v>
      </c>
      <c r="AU128" s="77">
        <f t="shared" si="17"/>
        <v>0</v>
      </c>
      <c r="AV128" s="80"/>
      <c r="AW128" s="81"/>
      <c r="AX128" s="81"/>
      <c r="AY128" s="126"/>
      <c r="AZ128" s="126"/>
      <c r="BA128" s="77">
        <f t="shared" si="18"/>
        <v>0</v>
      </c>
      <c r="BB128" s="127"/>
      <c r="BC128" s="62" t="str">
        <f t="shared" si="19"/>
        <v>正确</v>
      </c>
    </row>
    <row r="129" s="1" customFormat="1" ht="33" customHeight="1" spans="1:55">
      <c r="A129" s="128">
        <f t="shared" si="10"/>
        <v>125</v>
      </c>
      <c r="B129" s="75"/>
      <c r="C129" s="135"/>
      <c r="D129" s="117"/>
      <c r="E129" s="115"/>
      <c r="F129" s="87">
        <f t="shared" si="11"/>
        <v>30</v>
      </c>
      <c r="G129" s="136"/>
      <c r="H129" s="119"/>
      <c r="I129" s="119"/>
      <c r="J129" s="119"/>
      <c r="K129" s="119"/>
      <c r="L129" s="119"/>
      <c r="M129" s="119"/>
      <c r="N129" s="119"/>
      <c r="O129" s="120"/>
      <c r="P129" s="119"/>
      <c r="Q129" s="119"/>
      <c r="R129" s="119"/>
      <c r="S129" s="72">
        <f t="shared" si="12"/>
        <v>0</v>
      </c>
      <c r="T129" s="137"/>
      <c r="U129" s="122"/>
      <c r="V129" s="123"/>
      <c r="W129" s="124"/>
      <c r="X129" s="124"/>
      <c r="Y129" s="124"/>
      <c r="Z129" s="124"/>
      <c r="AA129" s="124"/>
      <c r="AB129" s="125"/>
      <c r="AC129" s="77">
        <f t="shared" si="14"/>
        <v>0</v>
      </c>
      <c r="AD129" s="125"/>
      <c r="AE129" s="125"/>
      <c r="AF129" s="125"/>
      <c r="AG129" s="125"/>
      <c r="AH129" s="125"/>
      <c r="AI129" s="125"/>
      <c r="AJ129" s="125"/>
      <c r="AK129" s="125"/>
      <c r="AL129" s="125"/>
      <c r="AM129" s="125"/>
      <c r="AN129" s="125"/>
      <c r="AO129" s="125"/>
      <c r="AP129" s="125"/>
      <c r="AQ129" s="125"/>
      <c r="AR129" s="125"/>
      <c r="AS129" s="79">
        <f t="shared" si="15"/>
        <v>0</v>
      </c>
      <c r="AT129" s="77">
        <f t="shared" si="16"/>
        <v>0</v>
      </c>
      <c r="AU129" s="77">
        <f t="shared" si="17"/>
        <v>0</v>
      </c>
      <c r="AV129" s="80"/>
      <c r="AW129" s="81"/>
      <c r="AX129" s="81"/>
      <c r="AY129" s="126"/>
      <c r="AZ129" s="126"/>
      <c r="BA129" s="77">
        <f t="shared" si="18"/>
        <v>0</v>
      </c>
      <c r="BB129" s="127"/>
      <c r="BC129" s="62" t="str">
        <f t="shared" si="19"/>
        <v>正确</v>
      </c>
    </row>
    <row r="130" s="1" customFormat="1" ht="33" customHeight="1" spans="1:55">
      <c r="A130" s="128">
        <f t="shared" si="10"/>
        <v>126</v>
      </c>
      <c r="B130" s="75"/>
      <c r="C130" s="135"/>
      <c r="D130" s="117"/>
      <c r="E130" s="115"/>
      <c r="F130" s="87">
        <f t="shared" si="11"/>
        <v>30</v>
      </c>
      <c r="G130" s="136"/>
      <c r="H130" s="119"/>
      <c r="I130" s="119"/>
      <c r="J130" s="119"/>
      <c r="K130" s="119"/>
      <c r="L130" s="119"/>
      <c r="M130" s="119"/>
      <c r="N130" s="119"/>
      <c r="O130" s="120"/>
      <c r="P130" s="119"/>
      <c r="Q130" s="119"/>
      <c r="R130" s="119"/>
      <c r="S130" s="72">
        <f t="shared" si="12"/>
        <v>0</v>
      </c>
      <c r="T130" s="137"/>
      <c r="U130" s="122"/>
      <c r="V130" s="123"/>
      <c r="W130" s="124"/>
      <c r="X130" s="124"/>
      <c r="Y130" s="124"/>
      <c r="Z130" s="124"/>
      <c r="AA130" s="124"/>
      <c r="AB130" s="125"/>
      <c r="AC130" s="77">
        <f t="shared" si="14"/>
        <v>0</v>
      </c>
      <c r="AD130" s="125"/>
      <c r="AE130" s="125"/>
      <c r="AF130" s="125"/>
      <c r="AG130" s="125"/>
      <c r="AH130" s="125"/>
      <c r="AI130" s="125"/>
      <c r="AJ130" s="125"/>
      <c r="AK130" s="125"/>
      <c r="AL130" s="125"/>
      <c r="AM130" s="125"/>
      <c r="AN130" s="125"/>
      <c r="AO130" s="125"/>
      <c r="AP130" s="125"/>
      <c r="AQ130" s="125"/>
      <c r="AR130" s="125"/>
      <c r="AS130" s="79">
        <f t="shared" si="15"/>
        <v>0</v>
      </c>
      <c r="AT130" s="77">
        <f t="shared" si="16"/>
        <v>0</v>
      </c>
      <c r="AU130" s="77">
        <f t="shared" si="17"/>
        <v>0</v>
      </c>
      <c r="AV130" s="80"/>
      <c r="AW130" s="81"/>
      <c r="AX130" s="81"/>
      <c r="AY130" s="126"/>
      <c r="AZ130" s="126"/>
      <c r="BA130" s="77">
        <f t="shared" si="18"/>
        <v>0</v>
      </c>
      <c r="BB130" s="127"/>
      <c r="BC130" s="62" t="str">
        <f t="shared" si="19"/>
        <v>正确</v>
      </c>
    </row>
    <row r="131" s="1" customFormat="1" ht="33" customHeight="1" spans="1:55">
      <c r="A131" s="128">
        <f t="shared" si="10"/>
        <v>127</v>
      </c>
      <c r="B131" s="75"/>
      <c r="C131" s="135"/>
      <c r="D131" s="117"/>
      <c r="E131" s="115"/>
      <c r="F131" s="87">
        <f t="shared" si="11"/>
        <v>30</v>
      </c>
      <c r="G131" s="136"/>
      <c r="H131" s="119"/>
      <c r="I131" s="119"/>
      <c r="J131" s="119"/>
      <c r="K131" s="119"/>
      <c r="L131" s="119"/>
      <c r="M131" s="119"/>
      <c r="N131" s="119"/>
      <c r="O131" s="120"/>
      <c r="P131" s="119"/>
      <c r="Q131" s="119"/>
      <c r="R131" s="119"/>
      <c r="S131" s="72">
        <f t="shared" si="12"/>
        <v>0</v>
      </c>
      <c r="T131" s="137"/>
      <c r="U131" s="122"/>
      <c r="V131" s="123"/>
      <c r="W131" s="124"/>
      <c r="X131" s="124"/>
      <c r="Y131" s="124"/>
      <c r="Z131" s="124"/>
      <c r="AA131" s="124"/>
      <c r="AB131" s="125"/>
      <c r="AC131" s="77">
        <f t="shared" si="14"/>
        <v>0</v>
      </c>
      <c r="AD131" s="125"/>
      <c r="AE131" s="125"/>
      <c r="AF131" s="125"/>
      <c r="AG131" s="125"/>
      <c r="AH131" s="125"/>
      <c r="AI131" s="125"/>
      <c r="AJ131" s="125"/>
      <c r="AK131" s="125"/>
      <c r="AL131" s="125"/>
      <c r="AM131" s="125"/>
      <c r="AN131" s="125"/>
      <c r="AO131" s="125"/>
      <c r="AP131" s="125"/>
      <c r="AQ131" s="125"/>
      <c r="AR131" s="125"/>
      <c r="AS131" s="79">
        <f t="shared" si="15"/>
        <v>0</v>
      </c>
      <c r="AT131" s="77">
        <f t="shared" si="16"/>
        <v>0</v>
      </c>
      <c r="AU131" s="77">
        <f t="shared" si="17"/>
        <v>0</v>
      </c>
      <c r="AV131" s="80"/>
      <c r="AW131" s="81"/>
      <c r="AX131" s="81"/>
      <c r="AY131" s="126"/>
      <c r="AZ131" s="126"/>
      <c r="BA131" s="77">
        <f t="shared" si="18"/>
        <v>0</v>
      </c>
      <c r="BB131" s="127"/>
      <c r="BC131" s="62" t="str">
        <f t="shared" si="19"/>
        <v>正确</v>
      </c>
    </row>
    <row r="132" s="1" customFormat="1" ht="33" customHeight="1" spans="1:55">
      <c r="A132" s="128">
        <f t="shared" si="10"/>
        <v>128</v>
      </c>
      <c r="B132" s="75"/>
      <c r="C132" s="135"/>
      <c r="D132" s="117"/>
      <c r="E132" s="115"/>
      <c r="F132" s="87">
        <f t="shared" si="11"/>
        <v>30</v>
      </c>
      <c r="G132" s="136"/>
      <c r="H132" s="119"/>
      <c r="I132" s="119"/>
      <c r="J132" s="119"/>
      <c r="K132" s="119"/>
      <c r="L132" s="119"/>
      <c r="M132" s="119"/>
      <c r="N132" s="119"/>
      <c r="O132" s="120"/>
      <c r="P132" s="119"/>
      <c r="Q132" s="119"/>
      <c r="R132" s="119"/>
      <c r="S132" s="72">
        <f t="shared" si="12"/>
        <v>0</v>
      </c>
      <c r="T132" s="137"/>
      <c r="U132" s="122"/>
      <c r="V132" s="123"/>
      <c r="W132" s="124"/>
      <c r="X132" s="124"/>
      <c r="Y132" s="124"/>
      <c r="Z132" s="124"/>
      <c r="AA132" s="124"/>
      <c r="AB132" s="125"/>
      <c r="AC132" s="77">
        <f t="shared" ref="AC132:AC160" si="20">IF(G132="是",30,0)</f>
        <v>0</v>
      </c>
      <c r="AD132" s="125"/>
      <c r="AE132" s="125"/>
      <c r="AF132" s="125"/>
      <c r="AG132" s="125"/>
      <c r="AH132" s="125"/>
      <c r="AI132" s="125"/>
      <c r="AJ132" s="125"/>
      <c r="AK132" s="125"/>
      <c r="AL132" s="125"/>
      <c r="AM132" s="125"/>
      <c r="AN132" s="125"/>
      <c r="AO132" s="125"/>
      <c r="AP132" s="125"/>
      <c r="AQ132" s="125"/>
      <c r="AR132" s="125"/>
      <c r="AS132" s="79">
        <f t="shared" si="15"/>
        <v>0</v>
      </c>
      <c r="AT132" s="77">
        <f t="shared" si="16"/>
        <v>0</v>
      </c>
      <c r="AU132" s="77">
        <f t="shared" si="17"/>
        <v>0</v>
      </c>
      <c r="AV132" s="80"/>
      <c r="AW132" s="81"/>
      <c r="AX132" s="81"/>
      <c r="AY132" s="126"/>
      <c r="AZ132" s="126"/>
      <c r="BA132" s="77">
        <f t="shared" si="18"/>
        <v>0</v>
      </c>
      <c r="BB132" s="127"/>
      <c r="BC132" s="62" t="str">
        <f t="shared" si="19"/>
        <v>正确</v>
      </c>
    </row>
    <row r="133" s="1" customFormat="1" ht="33" customHeight="1" spans="1:55">
      <c r="A133" s="128">
        <f t="shared" ref="A133:A160" si="21">ROW()-4</f>
        <v>129</v>
      </c>
      <c r="B133" s="75"/>
      <c r="C133" s="135"/>
      <c r="D133" s="117"/>
      <c r="E133" s="115"/>
      <c r="F133" s="87">
        <f t="shared" ref="F133:F160" si="22">IF($C$2-D133+1&lt;$E$2,$C$2-D133+1,$E$2)</f>
        <v>30</v>
      </c>
      <c r="G133" s="136"/>
      <c r="H133" s="119"/>
      <c r="I133" s="119"/>
      <c r="J133" s="119"/>
      <c r="K133" s="119"/>
      <c r="L133" s="119"/>
      <c r="M133" s="119"/>
      <c r="N133" s="119"/>
      <c r="O133" s="120"/>
      <c r="P133" s="119"/>
      <c r="Q133" s="119"/>
      <c r="R133" s="119"/>
      <c r="S133" s="72">
        <f t="shared" ref="S133:S160" si="23">P133+Q133-R133</f>
        <v>0</v>
      </c>
      <c r="T133" s="137"/>
      <c r="U133" s="122"/>
      <c r="V133" s="123"/>
      <c r="W133" s="124"/>
      <c r="X133" s="124"/>
      <c r="Y133" s="124"/>
      <c r="Z133" s="124"/>
      <c r="AA133" s="124"/>
      <c r="AB133" s="125"/>
      <c r="AC133" s="77">
        <f t="shared" si="20"/>
        <v>0</v>
      </c>
      <c r="AD133" s="125"/>
      <c r="AE133" s="125"/>
      <c r="AF133" s="125"/>
      <c r="AG133" s="125"/>
      <c r="AH133" s="125"/>
      <c r="AI133" s="125"/>
      <c r="AJ133" s="125"/>
      <c r="AK133" s="125"/>
      <c r="AL133" s="125"/>
      <c r="AM133" s="125"/>
      <c r="AN133" s="125"/>
      <c r="AO133" s="125"/>
      <c r="AP133" s="125"/>
      <c r="AQ133" s="125"/>
      <c r="AR133" s="125"/>
      <c r="AS133" s="79">
        <f t="shared" ref="AS133:AS160" si="24">IFERROR(U133/$E$2*2*H133+I133*2,0)</f>
        <v>0</v>
      </c>
      <c r="AT133" s="77">
        <f t="shared" ref="AT133:AT160" si="25">IFERROR(U133/$E$2*(J133+K133*0.2+L133+M133*0.5),0)</f>
        <v>0</v>
      </c>
      <c r="AU133" s="77">
        <f t="shared" ref="AU133:AU160" si="26">ROUND(SUM(V133:AP133)-SUM(AQ133:AT133),2)</f>
        <v>0</v>
      </c>
      <c r="AV133" s="80"/>
      <c r="AW133" s="81"/>
      <c r="AX133" s="81"/>
      <c r="AY133" s="126"/>
      <c r="AZ133" s="126"/>
      <c r="BA133" s="77">
        <f t="shared" ref="BA133:BA160" si="27">ROUND(AU133-SUM(AV133:AZ133),2)</f>
        <v>0</v>
      </c>
      <c r="BB133" s="127"/>
      <c r="BC133" s="62" t="str">
        <f t="shared" ref="BC133:BC160" si="28">IF(U133-SUM(V133:AB133)=0,"正确","错误")</f>
        <v>正确</v>
      </c>
    </row>
    <row r="134" s="1" customFormat="1" ht="33" customHeight="1" spans="1:55">
      <c r="A134" s="128">
        <f t="shared" si="21"/>
        <v>130</v>
      </c>
      <c r="B134" s="75"/>
      <c r="C134" s="135"/>
      <c r="D134" s="117"/>
      <c r="E134" s="115"/>
      <c r="F134" s="87">
        <f t="shared" si="22"/>
        <v>30</v>
      </c>
      <c r="G134" s="136"/>
      <c r="H134" s="119"/>
      <c r="I134" s="119"/>
      <c r="J134" s="119"/>
      <c r="K134" s="119"/>
      <c r="L134" s="119"/>
      <c r="M134" s="119"/>
      <c r="N134" s="119"/>
      <c r="O134" s="120"/>
      <c r="P134" s="119"/>
      <c r="Q134" s="119"/>
      <c r="R134" s="119"/>
      <c r="S134" s="72">
        <f t="shared" si="23"/>
        <v>0</v>
      </c>
      <c r="T134" s="137"/>
      <c r="U134" s="122"/>
      <c r="V134" s="123"/>
      <c r="W134" s="124"/>
      <c r="X134" s="124"/>
      <c r="Y134" s="124"/>
      <c r="Z134" s="124"/>
      <c r="AA134" s="124"/>
      <c r="AB134" s="125"/>
      <c r="AC134" s="77">
        <f t="shared" si="20"/>
        <v>0</v>
      </c>
      <c r="AD134" s="125"/>
      <c r="AE134" s="125"/>
      <c r="AF134" s="125"/>
      <c r="AG134" s="125"/>
      <c r="AH134" s="125"/>
      <c r="AI134" s="125"/>
      <c r="AJ134" s="125"/>
      <c r="AK134" s="125"/>
      <c r="AL134" s="125"/>
      <c r="AM134" s="125"/>
      <c r="AN134" s="125"/>
      <c r="AO134" s="125"/>
      <c r="AP134" s="125"/>
      <c r="AQ134" s="125"/>
      <c r="AR134" s="125"/>
      <c r="AS134" s="79">
        <f t="shared" si="24"/>
        <v>0</v>
      </c>
      <c r="AT134" s="77">
        <f t="shared" si="25"/>
        <v>0</v>
      </c>
      <c r="AU134" s="77">
        <f t="shared" si="26"/>
        <v>0</v>
      </c>
      <c r="AV134" s="80"/>
      <c r="AW134" s="81"/>
      <c r="AX134" s="81"/>
      <c r="AY134" s="126"/>
      <c r="AZ134" s="126"/>
      <c r="BA134" s="77">
        <f t="shared" si="27"/>
        <v>0</v>
      </c>
      <c r="BB134" s="127"/>
      <c r="BC134" s="62" t="str">
        <f t="shared" si="28"/>
        <v>正确</v>
      </c>
    </row>
    <row r="135" s="1" customFormat="1" ht="33" customHeight="1" spans="1:55">
      <c r="A135" s="128">
        <f t="shared" si="21"/>
        <v>131</v>
      </c>
      <c r="B135" s="75"/>
      <c r="C135" s="135"/>
      <c r="D135" s="117"/>
      <c r="E135" s="115"/>
      <c r="F135" s="87">
        <f t="shared" si="22"/>
        <v>30</v>
      </c>
      <c r="G135" s="136"/>
      <c r="H135" s="119"/>
      <c r="I135" s="119"/>
      <c r="J135" s="119"/>
      <c r="K135" s="119"/>
      <c r="L135" s="119"/>
      <c r="M135" s="119"/>
      <c r="N135" s="119"/>
      <c r="O135" s="120"/>
      <c r="P135" s="119"/>
      <c r="Q135" s="119"/>
      <c r="R135" s="119"/>
      <c r="S135" s="72">
        <f t="shared" si="23"/>
        <v>0</v>
      </c>
      <c r="T135" s="137"/>
      <c r="U135" s="122"/>
      <c r="V135" s="123"/>
      <c r="W135" s="124"/>
      <c r="X135" s="124"/>
      <c r="Y135" s="124"/>
      <c r="Z135" s="124"/>
      <c r="AA135" s="124"/>
      <c r="AB135" s="125"/>
      <c r="AC135" s="77">
        <f t="shared" si="20"/>
        <v>0</v>
      </c>
      <c r="AD135" s="125"/>
      <c r="AE135" s="125"/>
      <c r="AF135" s="125"/>
      <c r="AG135" s="125"/>
      <c r="AH135" s="125"/>
      <c r="AI135" s="125"/>
      <c r="AJ135" s="125"/>
      <c r="AK135" s="125"/>
      <c r="AL135" s="125"/>
      <c r="AM135" s="125"/>
      <c r="AN135" s="125"/>
      <c r="AO135" s="125"/>
      <c r="AP135" s="125"/>
      <c r="AQ135" s="125"/>
      <c r="AR135" s="125"/>
      <c r="AS135" s="79">
        <f t="shared" si="24"/>
        <v>0</v>
      </c>
      <c r="AT135" s="77">
        <f t="shared" si="25"/>
        <v>0</v>
      </c>
      <c r="AU135" s="77">
        <f t="shared" si="26"/>
        <v>0</v>
      </c>
      <c r="AV135" s="80"/>
      <c r="AW135" s="81"/>
      <c r="AX135" s="81"/>
      <c r="AY135" s="126"/>
      <c r="AZ135" s="126"/>
      <c r="BA135" s="77">
        <f t="shared" si="27"/>
        <v>0</v>
      </c>
      <c r="BB135" s="127"/>
      <c r="BC135" s="62" t="str">
        <f t="shared" si="28"/>
        <v>正确</v>
      </c>
    </row>
    <row r="136" s="1" customFormat="1" ht="33" customHeight="1" spans="1:55">
      <c r="A136" s="128">
        <f t="shared" si="21"/>
        <v>132</v>
      </c>
      <c r="B136" s="75"/>
      <c r="C136" s="135"/>
      <c r="D136" s="117"/>
      <c r="E136" s="115"/>
      <c r="F136" s="87">
        <f t="shared" si="22"/>
        <v>30</v>
      </c>
      <c r="G136" s="136"/>
      <c r="H136" s="119"/>
      <c r="I136" s="119"/>
      <c r="J136" s="119"/>
      <c r="K136" s="119"/>
      <c r="L136" s="119"/>
      <c r="M136" s="119"/>
      <c r="N136" s="119"/>
      <c r="O136" s="120"/>
      <c r="P136" s="119"/>
      <c r="Q136" s="119"/>
      <c r="R136" s="119"/>
      <c r="S136" s="72">
        <f t="shared" si="23"/>
        <v>0</v>
      </c>
      <c r="T136" s="137"/>
      <c r="U136" s="122"/>
      <c r="V136" s="123"/>
      <c r="W136" s="124"/>
      <c r="X136" s="124"/>
      <c r="Y136" s="124"/>
      <c r="Z136" s="124"/>
      <c r="AA136" s="124"/>
      <c r="AB136" s="125"/>
      <c r="AC136" s="77">
        <f t="shared" si="20"/>
        <v>0</v>
      </c>
      <c r="AD136" s="125"/>
      <c r="AE136" s="125"/>
      <c r="AF136" s="125"/>
      <c r="AG136" s="125"/>
      <c r="AH136" s="125"/>
      <c r="AI136" s="125"/>
      <c r="AJ136" s="125"/>
      <c r="AK136" s="125"/>
      <c r="AL136" s="125"/>
      <c r="AM136" s="125"/>
      <c r="AN136" s="125"/>
      <c r="AO136" s="125"/>
      <c r="AP136" s="125"/>
      <c r="AQ136" s="125"/>
      <c r="AR136" s="125"/>
      <c r="AS136" s="79">
        <f t="shared" si="24"/>
        <v>0</v>
      </c>
      <c r="AT136" s="77">
        <f t="shared" si="25"/>
        <v>0</v>
      </c>
      <c r="AU136" s="77">
        <f t="shared" si="26"/>
        <v>0</v>
      </c>
      <c r="AV136" s="80"/>
      <c r="AW136" s="81"/>
      <c r="AX136" s="81"/>
      <c r="AY136" s="126"/>
      <c r="AZ136" s="126"/>
      <c r="BA136" s="77">
        <f t="shared" si="27"/>
        <v>0</v>
      </c>
      <c r="BB136" s="127"/>
      <c r="BC136" s="62" t="str">
        <f t="shared" si="28"/>
        <v>正确</v>
      </c>
    </row>
    <row r="137" s="1" customFormat="1" ht="33" customHeight="1" spans="1:55">
      <c r="A137" s="128">
        <f t="shared" si="21"/>
        <v>133</v>
      </c>
      <c r="B137" s="75"/>
      <c r="C137" s="135"/>
      <c r="D137" s="117"/>
      <c r="E137" s="115"/>
      <c r="F137" s="87">
        <f t="shared" si="22"/>
        <v>30</v>
      </c>
      <c r="G137" s="136"/>
      <c r="H137" s="119"/>
      <c r="I137" s="119"/>
      <c r="J137" s="119"/>
      <c r="K137" s="119"/>
      <c r="L137" s="119"/>
      <c r="M137" s="119"/>
      <c r="N137" s="119"/>
      <c r="O137" s="120"/>
      <c r="P137" s="119"/>
      <c r="Q137" s="119"/>
      <c r="R137" s="119"/>
      <c r="S137" s="72">
        <f t="shared" si="23"/>
        <v>0</v>
      </c>
      <c r="T137" s="137"/>
      <c r="U137" s="122"/>
      <c r="V137" s="123"/>
      <c r="W137" s="124"/>
      <c r="X137" s="124"/>
      <c r="Y137" s="124"/>
      <c r="Z137" s="124"/>
      <c r="AA137" s="124"/>
      <c r="AB137" s="125"/>
      <c r="AC137" s="77">
        <f t="shared" si="20"/>
        <v>0</v>
      </c>
      <c r="AD137" s="125"/>
      <c r="AE137" s="125"/>
      <c r="AF137" s="125"/>
      <c r="AG137" s="125"/>
      <c r="AH137" s="125"/>
      <c r="AI137" s="125"/>
      <c r="AJ137" s="125"/>
      <c r="AK137" s="125"/>
      <c r="AL137" s="125"/>
      <c r="AM137" s="125"/>
      <c r="AN137" s="125"/>
      <c r="AO137" s="125"/>
      <c r="AP137" s="125"/>
      <c r="AQ137" s="125"/>
      <c r="AR137" s="125"/>
      <c r="AS137" s="79">
        <f t="shared" si="24"/>
        <v>0</v>
      </c>
      <c r="AT137" s="77">
        <f t="shared" si="25"/>
        <v>0</v>
      </c>
      <c r="AU137" s="77">
        <f t="shared" si="26"/>
        <v>0</v>
      </c>
      <c r="AV137" s="80"/>
      <c r="AW137" s="81"/>
      <c r="AX137" s="81"/>
      <c r="AY137" s="126"/>
      <c r="AZ137" s="126"/>
      <c r="BA137" s="77">
        <f t="shared" si="27"/>
        <v>0</v>
      </c>
      <c r="BB137" s="127"/>
      <c r="BC137" s="62" t="str">
        <f t="shared" si="28"/>
        <v>正确</v>
      </c>
    </row>
    <row r="138" s="1" customFormat="1" ht="33" customHeight="1" spans="1:55">
      <c r="A138" s="128">
        <f t="shared" si="21"/>
        <v>134</v>
      </c>
      <c r="B138" s="75"/>
      <c r="C138" s="135"/>
      <c r="D138" s="117"/>
      <c r="E138" s="115"/>
      <c r="F138" s="87">
        <f t="shared" si="22"/>
        <v>30</v>
      </c>
      <c r="G138" s="136"/>
      <c r="H138" s="119"/>
      <c r="I138" s="119"/>
      <c r="J138" s="119"/>
      <c r="K138" s="119"/>
      <c r="L138" s="119"/>
      <c r="M138" s="119"/>
      <c r="N138" s="119"/>
      <c r="O138" s="120"/>
      <c r="P138" s="119"/>
      <c r="Q138" s="119"/>
      <c r="R138" s="119"/>
      <c r="S138" s="72">
        <f t="shared" si="23"/>
        <v>0</v>
      </c>
      <c r="T138" s="137"/>
      <c r="U138" s="122"/>
      <c r="V138" s="123"/>
      <c r="W138" s="124"/>
      <c r="X138" s="124"/>
      <c r="Y138" s="124"/>
      <c r="Z138" s="124"/>
      <c r="AA138" s="124"/>
      <c r="AB138" s="125"/>
      <c r="AC138" s="77">
        <f t="shared" si="20"/>
        <v>0</v>
      </c>
      <c r="AD138" s="125"/>
      <c r="AE138" s="125"/>
      <c r="AF138" s="125"/>
      <c r="AG138" s="125"/>
      <c r="AH138" s="125"/>
      <c r="AI138" s="125"/>
      <c r="AJ138" s="125"/>
      <c r="AK138" s="125"/>
      <c r="AL138" s="125"/>
      <c r="AM138" s="125"/>
      <c r="AN138" s="125"/>
      <c r="AO138" s="125"/>
      <c r="AP138" s="125"/>
      <c r="AQ138" s="125"/>
      <c r="AR138" s="125"/>
      <c r="AS138" s="79">
        <f t="shared" si="24"/>
        <v>0</v>
      </c>
      <c r="AT138" s="77">
        <f t="shared" si="25"/>
        <v>0</v>
      </c>
      <c r="AU138" s="77">
        <f t="shared" si="26"/>
        <v>0</v>
      </c>
      <c r="AV138" s="80"/>
      <c r="AW138" s="81"/>
      <c r="AX138" s="81"/>
      <c r="AY138" s="126"/>
      <c r="AZ138" s="126"/>
      <c r="BA138" s="77">
        <f t="shared" si="27"/>
        <v>0</v>
      </c>
      <c r="BB138" s="127"/>
      <c r="BC138" s="62" t="str">
        <f t="shared" si="28"/>
        <v>正确</v>
      </c>
    </row>
    <row r="139" s="1" customFormat="1" ht="33" customHeight="1" spans="1:55">
      <c r="A139" s="128">
        <f t="shared" si="21"/>
        <v>135</v>
      </c>
      <c r="B139" s="75"/>
      <c r="C139" s="135"/>
      <c r="D139" s="117"/>
      <c r="E139" s="115"/>
      <c r="F139" s="87">
        <f t="shared" si="22"/>
        <v>30</v>
      </c>
      <c r="G139" s="136"/>
      <c r="H139" s="119"/>
      <c r="I139" s="119"/>
      <c r="J139" s="119"/>
      <c r="K139" s="119"/>
      <c r="L139" s="119"/>
      <c r="M139" s="119"/>
      <c r="N139" s="119"/>
      <c r="O139" s="120"/>
      <c r="P139" s="119"/>
      <c r="Q139" s="119"/>
      <c r="R139" s="119"/>
      <c r="S139" s="72">
        <f t="shared" si="23"/>
        <v>0</v>
      </c>
      <c r="T139" s="137"/>
      <c r="U139" s="122"/>
      <c r="V139" s="123"/>
      <c r="W139" s="124"/>
      <c r="X139" s="124"/>
      <c r="Y139" s="124"/>
      <c r="Z139" s="124"/>
      <c r="AA139" s="124"/>
      <c r="AB139" s="125"/>
      <c r="AC139" s="77">
        <f t="shared" si="20"/>
        <v>0</v>
      </c>
      <c r="AD139" s="125"/>
      <c r="AE139" s="125"/>
      <c r="AF139" s="125"/>
      <c r="AG139" s="125"/>
      <c r="AH139" s="125"/>
      <c r="AI139" s="125"/>
      <c r="AJ139" s="125"/>
      <c r="AK139" s="125"/>
      <c r="AL139" s="125"/>
      <c r="AM139" s="125"/>
      <c r="AN139" s="125"/>
      <c r="AO139" s="125"/>
      <c r="AP139" s="125"/>
      <c r="AQ139" s="125"/>
      <c r="AR139" s="125"/>
      <c r="AS139" s="79">
        <f t="shared" si="24"/>
        <v>0</v>
      </c>
      <c r="AT139" s="77">
        <f t="shared" si="25"/>
        <v>0</v>
      </c>
      <c r="AU139" s="77">
        <f t="shared" si="26"/>
        <v>0</v>
      </c>
      <c r="AV139" s="80"/>
      <c r="AW139" s="81"/>
      <c r="AX139" s="81"/>
      <c r="AY139" s="126"/>
      <c r="AZ139" s="126"/>
      <c r="BA139" s="77">
        <f t="shared" si="27"/>
        <v>0</v>
      </c>
      <c r="BB139" s="127"/>
      <c r="BC139" s="62" t="str">
        <f t="shared" si="28"/>
        <v>正确</v>
      </c>
    </row>
    <row r="140" s="1" customFormat="1" ht="33" customHeight="1" spans="1:55">
      <c r="A140" s="128">
        <f t="shared" si="21"/>
        <v>136</v>
      </c>
      <c r="B140" s="75"/>
      <c r="C140" s="135"/>
      <c r="D140" s="117"/>
      <c r="E140" s="115"/>
      <c r="F140" s="87">
        <f t="shared" si="22"/>
        <v>30</v>
      </c>
      <c r="G140" s="136"/>
      <c r="H140" s="119"/>
      <c r="I140" s="119"/>
      <c r="J140" s="119"/>
      <c r="K140" s="119"/>
      <c r="L140" s="119"/>
      <c r="M140" s="119"/>
      <c r="N140" s="119"/>
      <c r="O140" s="120"/>
      <c r="P140" s="119"/>
      <c r="Q140" s="119"/>
      <c r="R140" s="119"/>
      <c r="S140" s="72">
        <f t="shared" si="23"/>
        <v>0</v>
      </c>
      <c r="T140" s="137"/>
      <c r="U140" s="122"/>
      <c r="V140" s="123"/>
      <c r="W140" s="124"/>
      <c r="X140" s="124"/>
      <c r="Y140" s="124"/>
      <c r="Z140" s="124"/>
      <c r="AA140" s="124"/>
      <c r="AB140" s="125"/>
      <c r="AC140" s="77">
        <f t="shared" si="20"/>
        <v>0</v>
      </c>
      <c r="AD140" s="125"/>
      <c r="AE140" s="125"/>
      <c r="AF140" s="125"/>
      <c r="AG140" s="125"/>
      <c r="AH140" s="125"/>
      <c r="AI140" s="125"/>
      <c r="AJ140" s="125"/>
      <c r="AK140" s="125"/>
      <c r="AL140" s="125"/>
      <c r="AM140" s="125"/>
      <c r="AN140" s="125"/>
      <c r="AO140" s="125"/>
      <c r="AP140" s="125"/>
      <c r="AQ140" s="125"/>
      <c r="AR140" s="125"/>
      <c r="AS140" s="79">
        <f t="shared" si="24"/>
        <v>0</v>
      </c>
      <c r="AT140" s="77">
        <f t="shared" si="25"/>
        <v>0</v>
      </c>
      <c r="AU140" s="77">
        <f t="shared" si="26"/>
        <v>0</v>
      </c>
      <c r="AV140" s="80"/>
      <c r="AW140" s="81"/>
      <c r="AX140" s="81"/>
      <c r="AY140" s="126"/>
      <c r="AZ140" s="126"/>
      <c r="BA140" s="77">
        <f t="shared" si="27"/>
        <v>0</v>
      </c>
      <c r="BB140" s="127"/>
      <c r="BC140" s="62" t="str">
        <f t="shared" si="28"/>
        <v>正确</v>
      </c>
    </row>
    <row r="141" s="1" customFormat="1" ht="33" customHeight="1" spans="1:55">
      <c r="A141" s="128">
        <f t="shared" si="21"/>
        <v>137</v>
      </c>
      <c r="B141" s="75"/>
      <c r="C141" s="135"/>
      <c r="D141" s="117"/>
      <c r="E141" s="115"/>
      <c r="F141" s="87">
        <f t="shared" si="22"/>
        <v>30</v>
      </c>
      <c r="G141" s="136"/>
      <c r="H141" s="119"/>
      <c r="I141" s="119"/>
      <c r="J141" s="119"/>
      <c r="K141" s="119"/>
      <c r="L141" s="119"/>
      <c r="M141" s="119"/>
      <c r="N141" s="119"/>
      <c r="O141" s="120"/>
      <c r="P141" s="119"/>
      <c r="Q141" s="119"/>
      <c r="R141" s="119"/>
      <c r="S141" s="72">
        <f t="shared" si="23"/>
        <v>0</v>
      </c>
      <c r="T141" s="137"/>
      <c r="U141" s="122"/>
      <c r="V141" s="123"/>
      <c r="W141" s="124"/>
      <c r="X141" s="124"/>
      <c r="Y141" s="124"/>
      <c r="Z141" s="124"/>
      <c r="AA141" s="124"/>
      <c r="AB141" s="125"/>
      <c r="AC141" s="77">
        <f t="shared" si="20"/>
        <v>0</v>
      </c>
      <c r="AD141" s="125"/>
      <c r="AE141" s="125"/>
      <c r="AF141" s="125"/>
      <c r="AG141" s="125"/>
      <c r="AH141" s="125"/>
      <c r="AI141" s="125"/>
      <c r="AJ141" s="125"/>
      <c r="AK141" s="125"/>
      <c r="AL141" s="125"/>
      <c r="AM141" s="125"/>
      <c r="AN141" s="125"/>
      <c r="AO141" s="125"/>
      <c r="AP141" s="125"/>
      <c r="AQ141" s="125"/>
      <c r="AR141" s="125"/>
      <c r="AS141" s="79">
        <f t="shared" si="24"/>
        <v>0</v>
      </c>
      <c r="AT141" s="77">
        <f t="shared" si="25"/>
        <v>0</v>
      </c>
      <c r="AU141" s="77">
        <f t="shared" si="26"/>
        <v>0</v>
      </c>
      <c r="AV141" s="80"/>
      <c r="AW141" s="81"/>
      <c r="AX141" s="81"/>
      <c r="AY141" s="126"/>
      <c r="AZ141" s="126"/>
      <c r="BA141" s="77">
        <f t="shared" si="27"/>
        <v>0</v>
      </c>
      <c r="BB141" s="127"/>
      <c r="BC141" s="62" t="str">
        <f t="shared" si="28"/>
        <v>正确</v>
      </c>
    </row>
    <row r="142" s="1" customFormat="1" ht="33" customHeight="1" spans="1:55">
      <c r="A142" s="128">
        <f t="shared" si="21"/>
        <v>138</v>
      </c>
      <c r="B142" s="75"/>
      <c r="C142" s="135"/>
      <c r="D142" s="117"/>
      <c r="E142" s="115"/>
      <c r="F142" s="87">
        <f t="shared" si="22"/>
        <v>30</v>
      </c>
      <c r="G142" s="136"/>
      <c r="H142" s="119"/>
      <c r="I142" s="119"/>
      <c r="J142" s="119"/>
      <c r="K142" s="119"/>
      <c r="L142" s="119"/>
      <c r="M142" s="119"/>
      <c r="N142" s="119"/>
      <c r="O142" s="120"/>
      <c r="P142" s="119"/>
      <c r="Q142" s="119"/>
      <c r="R142" s="119"/>
      <c r="S142" s="72">
        <f t="shared" si="23"/>
        <v>0</v>
      </c>
      <c r="T142" s="137"/>
      <c r="U142" s="122"/>
      <c r="V142" s="123"/>
      <c r="W142" s="124"/>
      <c r="X142" s="124"/>
      <c r="Y142" s="124"/>
      <c r="Z142" s="124"/>
      <c r="AA142" s="124"/>
      <c r="AB142" s="125"/>
      <c r="AC142" s="77">
        <f t="shared" si="20"/>
        <v>0</v>
      </c>
      <c r="AD142" s="125"/>
      <c r="AE142" s="125"/>
      <c r="AF142" s="125"/>
      <c r="AG142" s="125"/>
      <c r="AH142" s="125"/>
      <c r="AI142" s="125"/>
      <c r="AJ142" s="125"/>
      <c r="AK142" s="125"/>
      <c r="AL142" s="125"/>
      <c r="AM142" s="125"/>
      <c r="AN142" s="125"/>
      <c r="AO142" s="125"/>
      <c r="AP142" s="125"/>
      <c r="AQ142" s="125"/>
      <c r="AR142" s="125"/>
      <c r="AS142" s="79">
        <f t="shared" si="24"/>
        <v>0</v>
      </c>
      <c r="AT142" s="77">
        <f t="shared" si="25"/>
        <v>0</v>
      </c>
      <c r="AU142" s="77">
        <f t="shared" si="26"/>
        <v>0</v>
      </c>
      <c r="AV142" s="80"/>
      <c r="AW142" s="81"/>
      <c r="AX142" s="81"/>
      <c r="AY142" s="126"/>
      <c r="AZ142" s="126"/>
      <c r="BA142" s="77">
        <f t="shared" si="27"/>
        <v>0</v>
      </c>
      <c r="BB142" s="127"/>
      <c r="BC142" s="62" t="str">
        <f t="shared" si="28"/>
        <v>正确</v>
      </c>
    </row>
    <row r="143" s="1" customFormat="1" ht="33" customHeight="1" spans="1:55">
      <c r="A143" s="128">
        <f t="shared" si="21"/>
        <v>139</v>
      </c>
      <c r="B143" s="75"/>
      <c r="C143" s="135"/>
      <c r="D143" s="117"/>
      <c r="E143" s="115"/>
      <c r="F143" s="87">
        <f t="shared" si="22"/>
        <v>30</v>
      </c>
      <c r="G143" s="136"/>
      <c r="H143" s="119"/>
      <c r="I143" s="119"/>
      <c r="J143" s="119"/>
      <c r="K143" s="119"/>
      <c r="L143" s="119"/>
      <c r="M143" s="119"/>
      <c r="N143" s="119"/>
      <c r="O143" s="120"/>
      <c r="P143" s="119"/>
      <c r="Q143" s="119"/>
      <c r="R143" s="119"/>
      <c r="S143" s="72">
        <f t="shared" si="23"/>
        <v>0</v>
      </c>
      <c r="T143" s="137"/>
      <c r="U143" s="122"/>
      <c r="V143" s="123"/>
      <c r="W143" s="124"/>
      <c r="X143" s="124"/>
      <c r="Y143" s="124"/>
      <c r="Z143" s="124"/>
      <c r="AA143" s="124"/>
      <c r="AB143" s="125"/>
      <c r="AC143" s="77">
        <f t="shared" si="20"/>
        <v>0</v>
      </c>
      <c r="AD143" s="125"/>
      <c r="AE143" s="125"/>
      <c r="AF143" s="125"/>
      <c r="AG143" s="125"/>
      <c r="AH143" s="125"/>
      <c r="AI143" s="125"/>
      <c r="AJ143" s="125"/>
      <c r="AK143" s="125"/>
      <c r="AL143" s="125"/>
      <c r="AM143" s="125"/>
      <c r="AN143" s="125"/>
      <c r="AO143" s="125"/>
      <c r="AP143" s="125"/>
      <c r="AQ143" s="125"/>
      <c r="AR143" s="125"/>
      <c r="AS143" s="79">
        <f t="shared" si="24"/>
        <v>0</v>
      </c>
      <c r="AT143" s="77">
        <f t="shared" si="25"/>
        <v>0</v>
      </c>
      <c r="AU143" s="77">
        <f t="shared" si="26"/>
        <v>0</v>
      </c>
      <c r="AV143" s="80"/>
      <c r="AW143" s="81"/>
      <c r="AX143" s="81"/>
      <c r="AY143" s="126"/>
      <c r="AZ143" s="126"/>
      <c r="BA143" s="77">
        <f t="shared" si="27"/>
        <v>0</v>
      </c>
      <c r="BB143" s="127"/>
      <c r="BC143" s="62" t="str">
        <f t="shared" si="28"/>
        <v>正确</v>
      </c>
    </row>
    <row r="144" s="1" customFormat="1" ht="33" customHeight="1" spans="1:55">
      <c r="A144" s="128">
        <f t="shared" si="21"/>
        <v>140</v>
      </c>
      <c r="B144" s="75"/>
      <c r="C144" s="135"/>
      <c r="D144" s="117"/>
      <c r="E144" s="115"/>
      <c r="F144" s="87">
        <f t="shared" si="22"/>
        <v>30</v>
      </c>
      <c r="G144" s="136"/>
      <c r="H144" s="119"/>
      <c r="I144" s="119"/>
      <c r="J144" s="119"/>
      <c r="K144" s="119"/>
      <c r="L144" s="119"/>
      <c r="M144" s="119"/>
      <c r="N144" s="119"/>
      <c r="O144" s="120"/>
      <c r="P144" s="119"/>
      <c r="Q144" s="119"/>
      <c r="R144" s="119"/>
      <c r="S144" s="72">
        <f t="shared" si="23"/>
        <v>0</v>
      </c>
      <c r="T144" s="137"/>
      <c r="U144" s="122"/>
      <c r="V144" s="123"/>
      <c r="W144" s="124"/>
      <c r="X144" s="124"/>
      <c r="Y144" s="124"/>
      <c r="Z144" s="124"/>
      <c r="AA144" s="124"/>
      <c r="AB144" s="125"/>
      <c r="AC144" s="77">
        <f t="shared" si="20"/>
        <v>0</v>
      </c>
      <c r="AD144" s="125"/>
      <c r="AE144" s="125"/>
      <c r="AF144" s="125"/>
      <c r="AG144" s="125"/>
      <c r="AH144" s="125"/>
      <c r="AI144" s="125"/>
      <c r="AJ144" s="125"/>
      <c r="AK144" s="125"/>
      <c r="AL144" s="125"/>
      <c r="AM144" s="125"/>
      <c r="AN144" s="125"/>
      <c r="AO144" s="125"/>
      <c r="AP144" s="125"/>
      <c r="AQ144" s="125"/>
      <c r="AR144" s="125"/>
      <c r="AS144" s="79">
        <f t="shared" si="24"/>
        <v>0</v>
      </c>
      <c r="AT144" s="77">
        <f t="shared" si="25"/>
        <v>0</v>
      </c>
      <c r="AU144" s="77">
        <f t="shared" si="26"/>
        <v>0</v>
      </c>
      <c r="AV144" s="80"/>
      <c r="AW144" s="81"/>
      <c r="AX144" s="81"/>
      <c r="AY144" s="126"/>
      <c r="AZ144" s="126"/>
      <c r="BA144" s="77">
        <f t="shared" si="27"/>
        <v>0</v>
      </c>
      <c r="BB144" s="127"/>
      <c r="BC144" s="62" t="str">
        <f t="shared" si="28"/>
        <v>正确</v>
      </c>
    </row>
    <row r="145" s="1" customFormat="1" ht="33" customHeight="1" spans="1:55">
      <c r="A145" s="128">
        <f t="shared" si="21"/>
        <v>141</v>
      </c>
      <c r="B145" s="75"/>
      <c r="C145" s="135"/>
      <c r="D145" s="117"/>
      <c r="E145" s="115"/>
      <c r="F145" s="87">
        <f t="shared" si="22"/>
        <v>30</v>
      </c>
      <c r="G145" s="136"/>
      <c r="H145" s="119"/>
      <c r="I145" s="119"/>
      <c r="J145" s="119"/>
      <c r="K145" s="119"/>
      <c r="L145" s="119"/>
      <c r="M145" s="119"/>
      <c r="N145" s="119"/>
      <c r="O145" s="120"/>
      <c r="P145" s="119"/>
      <c r="Q145" s="119"/>
      <c r="R145" s="119"/>
      <c r="S145" s="72">
        <f t="shared" si="23"/>
        <v>0</v>
      </c>
      <c r="T145" s="137"/>
      <c r="U145" s="122"/>
      <c r="V145" s="123"/>
      <c r="W145" s="124"/>
      <c r="X145" s="124"/>
      <c r="Y145" s="124"/>
      <c r="Z145" s="124"/>
      <c r="AA145" s="124"/>
      <c r="AB145" s="125"/>
      <c r="AC145" s="77">
        <f t="shared" si="20"/>
        <v>0</v>
      </c>
      <c r="AD145" s="125"/>
      <c r="AE145" s="125"/>
      <c r="AF145" s="125"/>
      <c r="AG145" s="125"/>
      <c r="AH145" s="125"/>
      <c r="AI145" s="125"/>
      <c r="AJ145" s="125"/>
      <c r="AK145" s="125"/>
      <c r="AL145" s="125"/>
      <c r="AM145" s="125"/>
      <c r="AN145" s="125"/>
      <c r="AO145" s="125"/>
      <c r="AP145" s="125"/>
      <c r="AQ145" s="125"/>
      <c r="AR145" s="125"/>
      <c r="AS145" s="79">
        <f t="shared" si="24"/>
        <v>0</v>
      </c>
      <c r="AT145" s="77">
        <f t="shared" si="25"/>
        <v>0</v>
      </c>
      <c r="AU145" s="77">
        <f t="shared" si="26"/>
        <v>0</v>
      </c>
      <c r="AV145" s="80"/>
      <c r="AW145" s="81"/>
      <c r="AX145" s="81"/>
      <c r="AY145" s="126"/>
      <c r="AZ145" s="126"/>
      <c r="BA145" s="77">
        <f t="shared" si="27"/>
        <v>0</v>
      </c>
      <c r="BB145" s="127"/>
      <c r="BC145" s="62" t="str">
        <f t="shared" si="28"/>
        <v>正确</v>
      </c>
    </row>
    <row r="146" s="1" customFormat="1" ht="33" customHeight="1" spans="1:55">
      <c r="A146" s="128">
        <f t="shared" si="21"/>
        <v>142</v>
      </c>
      <c r="B146" s="75"/>
      <c r="C146" s="135"/>
      <c r="D146" s="117"/>
      <c r="E146" s="115"/>
      <c r="F146" s="87">
        <f t="shared" si="22"/>
        <v>30</v>
      </c>
      <c r="G146" s="136"/>
      <c r="H146" s="119"/>
      <c r="I146" s="119"/>
      <c r="J146" s="119"/>
      <c r="K146" s="119"/>
      <c r="L146" s="119"/>
      <c r="M146" s="119"/>
      <c r="N146" s="119"/>
      <c r="O146" s="120"/>
      <c r="P146" s="119"/>
      <c r="Q146" s="119"/>
      <c r="R146" s="119"/>
      <c r="S146" s="72">
        <f t="shared" si="23"/>
        <v>0</v>
      </c>
      <c r="T146" s="137"/>
      <c r="U146" s="122"/>
      <c r="V146" s="123"/>
      <c r="W146" s="124"/>
      <c r="X146" s="124"/>
      <c r="Y146" s="124"/>
      <c r="Z146" s="124"/>
      <c r="AA146" s="124"/>
      <c r="AB146" s="125"/>
      <c r="AC146" s="77">
        <f t="shared" si="20"/>
        <v>0</v>
      </c>
      <c r="AD146" s="125"/>
      <c r="AE146" s="125"/>
      <c r="AF146" s="125"/>
      <c r="AG146" s="125"/>
      <c r="AH146" s="125"/>
      <c r="AI146" s="125"/>
      <c r="AJ146" s="125"/>
      <c r="AK146" s="125"/>
      <c r="AL146" s="125"/>
      <c r="AM146" s="125"/>
      <c r="AN146" s="125"/>
      <c r="AO146" s="125"/>
      <c r="AP146" s="125"/>
      <c r="AQ146" s="125"/>
      <c r="AR146" s="125"/>
      <c r="AS146" s="79">
        <f t="shared" si="24"/>
        <v>0</v>
      </c>
      <c r="AT146" s="77">
        <f t="shared" si="25"/>
        <v>0</v>
      </c>
      <c r="AU146" s="77">
        <f t="shared" si="26"/>
        <v>0</v>
      </c>
      <c r="AV146" s="80"/>
      <c r="AW146" s="81"/>
      <c r="AX146" s="81"/>
      <c r="AY146" s="126"/>
      <c r="AZ146" s="126"/>
      <c r="BA146" s="77">
        <f t="shared" si="27"/>
        <v>0</v>
      </c>
      <c r="BB146" s="127"/>
      <c r="BC146" s="62" t="str">
        <f t="shared" si="28"/>
        <v>正确</v>
      </c>
    </row>
    <row r="147" s="1" customFormat="1" ht="33" customHeight="1" spans="1:55">
      <c r="A147" s="128">
        <f t="shared" si="21"/>
        <v>143</v>
      </c>
      <c r="B147" s="75"/>
      <c r="C147" s="135"/>
      <c r="D147" s="117"/>
      <c r="E147" s="115"/>
      <c r="F147" s="87">
        <f t="shared" si="22"/>
        <v>30</v>
      </c>
      <c r="G147" s="136"/>
      <c r="H147" s="119"/>
      <c r="I147" s="119"/>
      <c r="J147" s="119"/>
      <c r="K147" s="119"/>
      <c r="L147" s="119"/>
      <c r="M147" s="119"/>
      <c r="N147" s="119"/>
      <c r="O147" s="120"/>
      <c r="P147" s="119"/>
      <c r="Q147" s="119"/>
      <c r="R147" s="119"/>
      <c r="S147" s="72">
        <f t="shared" si="23"/>
        <v>0</v>
      </c>
      <c r="T147" s="137"/>
      <c r="U147" s="122"/>
      <c r="V147" s="123"/>
      <c r="W147" s="124"/>
      <c r="X147" s="124"/>
      <c r="Y147" s="124"/>
      <c r="Z147" s="124"/>
      <c r="AA147" s="124"/>
      <c r="AB147" s="125"/>
      <c r="AC147" s="77">
        <f t="shared" si="20"/>
        <v>0</v>
      </c>
      <c r="AD147" s="125"/>
      <c r="AE147" s="125"/>
      <c r="AF147" s="125"/>
      <c r="AG147" s="125"/>
      <c r="AH147" s="125"/>
      <c r="AI147" s="125"/>
      <c r="AJ147" s="125"/>
      <c r="AK147" s="125"/>
      <c r="AL147" s="125"/>
      <c r="AM147" s="125"/>
      <c r="AN147" s="125"/>
      <c r="AO147" s="125"/>
      <c r="AP147" s="125"/>
      <c r="AQ147" s="125"/>
      <c r="AR147" s="125"/>
      <c r="AS147" s="79">
        <f t="shared" si="24"/>
        <v>0</v>
      </c>
      <c r="AT147" s="77">
        <f t="shared" si="25"/>
        <v>0</v>
      </c>
      <c r="AU147" s="77">
        <f t="shared" si="26"/>
        <v>0</v>
      </c>
      <c r="AV147" s="80"/>
      <c r="AW147" s="81"/>
      <c r="AX147" s="81"/>
      <c r="AY147" s="126"/>
      <c r="AZ147" s="126"/>
      <c r="BA147" s="77">
        <f t="shared" si="27"/>
        <v>0</v>
      </c>
      <c r="BB147" s="127"/>
      <c r="BC147" s="62" t="str">
        <f t="shared" si="28"/>
        <v>正确</v>
      </c>
    </row>
    <row r="148" s="1" customFormat="1" ht="33" customHeight="1" spans="1:55">
      <c r="A148" s="128">
        <f t="shared" si="21"/>
        <v>144</v>
      </c>
      <c r="B148" s="75"/>
      <c r="C148" s="135"/>
      <c r="D148" s="117"/>
      <c r="E148" s="115"/>
      <c r="F148" s="87">
        <f t="shared" si="22"/>
        <v>30</v>
      </c>
      <c r="G148" s="136"/>
      <c r="H148" s="119"/>
      <c r="I148" s="119"/>
      <c r="J148" s="119"/>
      <c r="K148" s="119"/>
      <c r="L148" s="119"/>
      <c r="M148" s="119"/>
      <c r="N148" s="119"/>
      <c r="O148" s="120"/>
      <c r="P148" s="119"/>
      <c r="Q148" s="119"/>
      <c r="R148" s="119"/>
      <c r="S148" s="72">
        <f t="shared" si="23"/>
        <v>0</v>
      </c>
      <c r="T148" s="137"/>
      <c r="U148" s="122"/>
      <c r="V148" s="123"/>
      <c r="W148" s="124"/>
      <c r="X148" s="124"/>
      <c r="Y148" s="124"/>
      <c r="Z148" s="124"/>
      <c r="AA148" s="124"/>
      <c r="AB148" s="125"/>
      <c r="AC148" s="77">
        <f t="shared" si="20"/>
        <v>0</v>
      </c>
      <c r="AD148" s="125"/>
      <c r="AE148" s="125"/>
      <c r="AF148" s="125"/>
      <c r="AG148" s="125"/>
      <c r="AH148" s="125"/>
      <c r="AI148" s="125"/>
      <c r="AJ148" s="125"/>
      <c r="AK148" s="125"/>
      <c r="AL148" s="125"/>
      <c r="AM148" s="125"/>
      <c r="AN148" s="125"/>
      <c r="AO148" s="125"/>
      <c r="AP148" s="125"/>
      <c r="AQ148" s="125"/>
      <c r="AR148" s="125"/>
      <c r="AS148" s="79">
        <f t="shared" si="24"/>
        <v>0</v>
      </c>
      <c r="AT148" s="77">
        <f t="shared" si="25"/>
        <v>0</v>
      </c>
      <c r="AU148" s="77">
        <f t="shared" si="26"/>
        <v>0</v>
      </c>
      <c r="AV148" s="80"/>
      <c r="AW148" s="81"/>
      <c r="AX148" s="81"/>
      <c r="AY148" s="126"/>
      <c r="AZ148" s="126"/>
      <c r="BA148" s="77">
        <f t="shared" si="27"/>
        <v>0</v>
      </c>
      <c r="BB148" s="127"/>
      <c r="BC148" s="62" t="str">
        <f t="shared" si="28"/>
        <v>正确</v>
      </c>
    </row>
    <row r="149" s="1" customFormat="1" ht="33" customHeight="1" spans="1:55">
      <c r="A149" s="128">
        <f t="shared" si="21"/>
        <v>145</v>
      </c>
      <c r="B149" s="75"/>
      <c r="C149" s="135"/>
      <c r="D149" s="117"/>
      <c r="E149" s="115"/>
      <c r="F149" s="87">
        <f t="shared" si="22"/>
        <v>30</v>
      </c>
      <c r="G149" s="136"/>
      <c r="H149" s="119"/>
      <c r="I149" s="119"/>
      <c r="J149" s="119"/>
      <c r="K149" s="119"/>
      <c r="L149" s="119"/>
      <c r="M149" s="119"/>
      <c r="N149" s="119"/>
      <c r="O149" s="120"/>
      <c r="P149" s="119"/>
      <c r="Q149" s="119"/>
      <c r="R149" s="119"/>
      <c r="S149" s="72">
        <f t="shared" si="23"/>
        <v>0</v>
      </c>
      <c r="T149" s="137"/>
      <c r="U149" s="122"/>
      <c r="V149" s="123"/>
      <c r="W149" s="124"/>
      <c r="X149" s="124"/>
      <c r="Y149" s="124"/>
      <c r="Z149" s="124"/>
      <c r="AA149" s="124"/>
      <c r="AB149" s="125"/>
      <c r="AC149" s="77">
        <f t="shared" si="20"/>
        <v>0</v>
      </c>
      <c r="AD149" s="125"/>
      <c r="AE149" s="125"/>
      <c r="AF149" s="125"/>
      <c r="AG149" s="125"/>
      <c r="AH149" s="125"/>
      <c r="AI149" s="125"/>
      <c r="AJ149" s="125"/>
      <c r="AK149" s="125"/>
      <c r="AL149" s="125"/>
      <c r="AM149" s="125"/>
      <c r="AN149" s="125"/>
      <c r="AO149" s="125"/>
      <c r="AP149" s="125"/>
      <c r="AQ149" s="125"/>
      <c r="AR149" s="125"/>
      <c r="AS149" s="79">
        <f t="shared" si="24"/>
        <v>0</v>
      </c>
      <c r="AT149" s="77">
        <f t="shared" si="25"/>
        <v>0</v>
      </c>
      <c r="AU149" s="77">
        <f t="shared" si="26"/>
        <v>0</v>
      </c>
      <c r="AV149" s="80"/>
      <c r="AW149" s="81"/>
      <c r="AX149" s="81"/>
      <c r="AY149" s="126"/>
      <c r="AZ149" s="126"/>
      <c r="BA149" s="77">
        <f t="shared" si="27"/>
        <v>0</v>
      </c>
      <c r="BB149" s="127"/>
      <c r="BC149" s="62" t="str">
        <f t="shared" si="28"/>
        <v>正确</v>
      </c>
    </row>
    <row r="150" s="1" customFormat="1" ht="33" customHeight="1" spans="1:55">
      <c r="A150" s="128">
        <f t="shared" si="21"/>
        <v>146</v>
      </c>
      <c r="B150" s="75"/>
      <c r="C150" s="135"/>
      <c r="D150" s="117"/>
      <c r="E150" s="115"/>
      <c r="F150" s="87">
        <f t="shared" si="22"/>
        <v>30</v>
      </c>
      <c r="G150" s="136"/>
      <c r="H150" s="119"/>
      <c r="I150" s="119"/>
      <c r="J150" s="119"/>
      <c r="K150" s="119"/>
      <c r="L150" s="119"/>
      <c r="M150" s="119"/>
      <c r="N150" s="119"/>
      <c r="O150" s="120"/>
      <c r="P150" s="119"/>
      <c r="Q150" s="119"/>
      <c r="R150" s="119"/>
      <c r="S150" s="72">
        <f t="shared" si="23"/>
        <v>0</v>
      </c>
      <c r="T150" s="137"/>
      <c r="U150" s="122"/>
      <c r="V150" s="123"/>
      <c r="W150" s="124"/>
      <c r="X150" s="124"/>
      <c r="Y150" s="124"/>
      <c r="Z150" s="124"/>
      <c r="AA150" s="124"/>
      <c r="AB150" s="125"/>
      <c r="AC150" s="77">
        <f t="shared" si="20"/>
        <v>0</v>
      </c>
      <c r="AD150" s="125"/>
      <c r="AE150" s="125"/>
      <c r="AF150" s="125"/>
      <c r="AG150" s="125"/>
      <c r="AH150" s="125"/>
      <c r="AI150" s="125"/>
      <c r="AJ150" s="125"/>
      <c r="AK150" s="125"/>
      <c r="AL150" s="125"/>
      <c r="AM150" s="125"/>
      <c r="AN150" s="125"/>
      <c r="AO150" s="125"/>
      <c r="AP150" s="125"/>
      <c r="AQ150" s="125"/>
      <c r="AR150" s="125"/>
      <c r="AS150" s="79">
        <f t="shared" si="24"/>
        <v>0</v>
      </c>
      <c r="AT150" s="77">
        <f t="shared" si="25"/>
        <v>0</v>
      </c>
      <c r="AU150" s="77">
        <f t="shared" si="26"/>
        <v>0</v>
      </c>
      <c r="AV150" s="80"/>
      <c r="AW150" s="81"/>
      <c r="AX150" s="81"/>
      <c r="AY150" s="126"/>
      <c r="AZ150" s="126"/>
      <c r="BA150" s="77">
        <f t="shared" si="27"/>
        <v>0</v>
      </c>
      <c r="BB150" s="127"/>
      <c r="BC150" s="62" t="str">
        <f t="shared" si="28"/>
        <v>正确</v>
      </c>
    </row>
    <row r="151" s="1" customFormat="1" ht="33" customHeight="1" spans="1:55">
      <c r="A151" s="128">
        <f t="shared" si="21"/>
        <v>147</v>
      </c>
      <c r="B151" s="75"/>
      <c r="C151" s="135"/>
      <c r="D151" s="117"/>
      <c r="E151" s="115"/>
      <c r="F151" s="87">
        <f t="shared" si="22"/>
        <v>30</v>
      </c>
      <c r="G151" s="136"/>
      <c r="H151" s="119"/>
      <c r="I151" s="119"/>
      <c r="J151" s="119"/>
      <c r="K151" s="119"/>
      <c r="L151" s="119"/>
      <c r="M151" s="119"/>
      <c r="N151" s="119"/>
      <c r="O151" s="120"/>
      <c r="P151" s="119"/>
      <c r="Q151" s="119"/>
      <c r="R151" s="119"/>
      <c r="S151" s="72">
        <f t="shared" si="23"/>
        <v>0</v>
      </c>
      <c r="T151" s="137"/>
      <c r="U151" s="122"/>
      <c r="V151" s="123"/>
      <c r="W151" s="124"/>
      <c r="X151" s="124"/>
      <c r="Y151" s="124"/>
      <c r="Z151" s="124"/>
      <c r="AA151" s="124"/>
      <c r="AB151" s="125"/>
      <c r="AC151" s="77">
        <f t="shared" si="20"/>
        <v>0</v>
      </c>
      <c r="AD151" s="125"/>
      <c r="AE151" s="125"/>
      <c r="AF151" s="125"/>
      <c r="AG151" s="125"/>
      <c r="AH151" s="125"/>
      <c r="AI151" s="125"/>
      <c r="AJ151" s="125"/>
      <c r="AK151" s="125"/>
      <c r="AL151" s="125"/>
      <c r="AM151" s="125"/>
      <c r="AN151" s="125"/>
      <c r="AO151" s="125"/>
      <c r="AP151" s="125"/>
      <c r="AQ151" s="125"/>
      <c r="AR151" s="125"/>
      <c r="AS151" s="79">
        <f t="shared" si="24"/>
        <v>0</v>
      </c>
      <c r="AT151" s="77">
        <f t="shared" si="25"/>
        <v>0</v>
      </c>
      <c r="AU151" s="77">
        <f t="shared" si="26"/>
        <v>0</v>
      </c>
      <c r="AV151" s="80"/>
      <c r="AW151" s="81"/>
      <c r="AX151" s="81"/>
      <c r="AY151" s="126"/>
      <c r="AZ151" s="126"/>
      <c r="BA151" s="77">
        <f t="shared" si="27"/>
        <v>0</v>
      </c>
      <c r="BB151" s="127"/>
      <c r="BC151" s="62" t="str">
        <f t="shared" si="28"/>
        <v>正确</v>
      </c>
    </row>
    <row r="152" s="1" customFormat="1" ht="33" customHeight="1" spans="1:55">
      <c r="A152" s="128">
        <f t="shared" si="21"/>
        <v>148</v>
      </c>
      <c r="B152" s="75"/>
      <c r="C152" s="135"/>
      <c r="D152" s="117"/>
      <c r="E152" s="115"/>
      <c r="F152" s="87">
        <f t="shared" si="22"/>
        <v>30</v>
      </c>
      <c r="G152" s="136"/>
      <c r="H152" s="119"/>
      <c r="I152" s="119"/>
      <c r="J152" s="119"/>
      <c r="K152" s="119"/>
      <c r="L152" s="119"/>
      <c r="M152" s="119"/>
      <c r="N152" s="119"/>
      <c r="O152" s="120"/>
      <c r="P152" s="119"/>
      <c r="Q152" s="119"/>
      <c r="R152" s="119"/>
      <c r="S152" s="72">
        <f t="shared" si="23"/>
        <v>0</v>
      </c>
      <c r="T152" s="137"/>
      <c r="U152" s="122"/>
      <c r="V152" s="123"/>
      <c r="W152" s="124"/>
      <c r="X152" s="124"/>
      <c r="Y152" s="124"/>
      <c r="Z152" s="124"/>
      <c r="AA152" s="124"/>
      <c r="AB152" s="125"/>
      <c r="AC152" s="77">
        <f t="shared" si="20"/>
        <v>0</v>
      </c>
      <c r="AD152" s="125"/>
      <c r="AE152" s="125"/>
      <c r="AF152" s="125"/>
      <c r="AG152" s="125"/>
      <c r="AH152" s="125"/>
      <c r="AI152" s="125"/>
      <c r="AJ152" s="125"/>
      <c r="AK152" s="125"/>
      <c r="AL152" s="125"/>
      <c r="AM152" s="125"/>
      <c r="AN152" s="125"/>
      <c r="AO152" s="125"/>
      <c r="AP152" s="125"/>
      <c r="AQ152" s="125"/>
      <c r="AR152" s="125"/>
      <c r="AS152" s="79">
        <f t="shared" si="24"/>
        <v>0</v>
      </c>
      <c r="AT152" s="77">
        <f t="shared" si="25"/>
        <v>0</v>
      </c>
      <c r="AU152" s="77">
        <f t="shared" si="26"/>
        <v>0</v>
      </c>
      <c r="AV152" s="80"/>
      <c r="AW152" s="81"/>
      <c r="AX152" s="81"/>
      <c r="AY152" s="126"/>
      <c r="AZ152" s="126"/>
      <c r="BA152" s="77">
        <f t="shared" si="27"/>
        <v>0</v>
      </c>
      <c r="BB152" s="127"/>
      <c r="BC152" s="62" t="str">
        <f t="shared" si="28"/>
        <v>正确</v>
      </c>
    </row>
    <row r="153" s="1" customFormat="1" ht="33" customHeight="1" spans="1:55">
      <c r="A153" s="128">
        <f t="shared" si="21"/>
        <v>149</v>
      </c>
      <c r="B153" s="75"/>
      <c r="C153" s="135"/>
      <c r="D153" s="117"/>
      <c r="E153" s="115"/>
      <c r="F153" s="87">
        <f t="shared" si="22"/>
        <v>30</v>
      </c>
      <c r="G153" s="136"/>
      <c r="H153" s="119"/>
      <c r="I153" s="119"/>
      <c r="J153" s="119"/>
      <c r="K153" s="119"/>
      <c r="L153" s="119"/>
      <c r="M153" s="119"/>
      <c r="N153" s="119"/>
      <c r="O153" s="120"/>
      <c r="P153" s="119"/>
      <c r="Q153" s="119"/>
      <c r="R153" s="119"/>
      <c r="S153" s="72">
        <f t="shared" si="23"/>
        <v>0</v>
      </c>
      <c r="T153" s="137"/>
      <c r="U153" s="122"/>
      <c r="V153" s="123"/>
      <c r="W153" s="124"/>
      <c r="X153" s="124"/>
      <c r="Y153" s="124"/>
      <c r="Z153" s="124"/>
      <c r="AA153" s="124"/>
      <c r="AB153" s="125"/>
      <c r="AC153" s="77">
        <f t="shared" si="20"/>
        <v>0</v>
      </c>
      <c r="AD153" s="125"/>
      <c r="AE153" s="125"/>
      <c r="AF153" s="125"/>
      <c r="AG153" s="125"/>
      <c r="AH153" s="125"/>
      <c r="AI153" s="125"/>
      <c r="AJ153" s="125"/>
      <c r="AK153" s="125"/>
      <c r="AL153" s="125"/>
      <c r="AM153" s="125"/>
      <c r="AN153" s="125"/>
      <c r="AO153" s="125"/>
      <c r="AP153" s="125"/>
      <c r="AQ153" s="125"/>
      <c r="AR153" s="125"/>
      <c r="AS153" s="79">
        <f t="shared" si="24"/>
        <v>0</v>
      </c>
      <c r="AT153" s="77">
        <f t="shared" si="25"/>
        <v>0</v>
      </c>
      <c r="AU153" s="77">
        <f t="shared" si="26"/>
        <v>0</v>
      </c>
      <c r="AV153" s="80"/>
      <c r="AW153" s="81"/>
      <c r="AX153" s="81"/>
      <c r="AY153" s="126"/>
      <c r="AZ153" s="126"/>
      <c r="BA153" s="77">
        <f t="shared" si="27"/>
        <v>0</v>
      </c>
      <c r="BB153" s="127"/>
      <c r="BC153" s="62" t="str">
        <f t="shared" si="28"/>
        <v>正确</v>
      </c>
    </row>
    <row r="154" s="1" customFormat="1" ht="33" customHeight="1" spans="1:55">
      <c r="A154" s="128">
        <f t="shared" si="21"/>
        <v>150</v>
      </c>
      <c r="B154" s="75"/>
      <c r="C154" s="135"/>
      <c r="D154" s="117"/>
      <c r="E154" s="115"/>
      <c r="F154" s="87">
        <f t="shared" si="22"/>
        <v>30</v>
      </c>
      <c r="G154" s="136"/>
      <c r="H154" s="119"/>
      <c r="I154" s="119"/>
      <c r="J154" s="119"/>
      <c r="K154" s="119"/>
      <c r="L154" s="119"/>
      <c r="M154" s="119"/>
      <c r="N154" s="119"/>
      <c r="O154" s="120"/>
      <c r="P154" s="119"/>
      <c r="Q154" s="119"/>
      <c r="R154" s="119"/>
      <c r="S154" s="72">
        <f t="shared" si="23"/>
        <v>0</v>
      </c>
      <c r="T154" s="137"/>
      <c r="U154" s="122"/>
      <c r="V154" s="123"/>
      <c r="W154" s="124"/>
      <c r="X154" s="124"/>
      <c r="Y154" s="124"/>
      <c r="Z154" s="124"/>
      <c r="AA154" s="124"/>
      <c r="AB154" s="125"/>
      <c r="AC154" s="77">
        <f t="shared" si="20"/>
        <v>0</v>
      </c>
      <c r="AD154" s="125"/>
      <c r="AE154" s="125"/>
      <c r="AF154" s="125"/>
      <c r="AG154" s="125"/>
      <c r="AH154" s="125"/>
      <c r="AI154" s="125"/>
      <c r="AJ154" s="125"/>
      <c r="AK154" s="125"/>
      <c r="AL154" s="125"/>
      <c r="AM154" s="125"/>
      <c r="AN154" s="125"/>
      <c r="AO154" s="125"/>
      <c r="AP154" s="125"/>
      <c r="AQ154" s="125"/>
      <c r="AR154" s="125"/>
      <c r="AS154" s="79">
        <f t="shared" si="24"/>
        <v>0</v>
      </c>
      <c r="AT154" s="77">
        <f t="shared" si="25"/>
        <v>0</v>
      </c>
      <c r="AU154" s="77">
        <f t="shared" si="26"/>
        <v>0</v>
      </c>
      <c r="AV154" s="80"/>
      <c r="AW154" s="81"/>
      <c r="AX154" s="81"/>
      <c r="AY154" s="126"/>
      <c r="AZ154" s="126"/>
      <c r="BA154" s="77">
        <f t="shared" si="27"/>
        <v>0</v>
      </c>
      <c r="BB154" s="127"/>
      <c r="BC154" s="62" t="str">
        <f t="shared" si="28"/>
        <v>正确</v>
      </c>
    </row>
    <row r="155" s="1" customFormat="1" ht="33" customHeight="1" spans="1:55">
      <c r="A155" s="128">
        <f t="shared" si="21"/>
        <v>151</v>
      </c>
      <c r="B155" s="75"/>
      <c r="C155" s="135"/>
      <c r="D155" s="117"/>
      <c r="E155" s="115"/>
      <c r="F155" s="87">
        <f t="shared" si="22"/>
        <v>30</v>
      </c>
      <c r="G155" s="136"/>
      <c r="H155" s="119"/>
      <c r="I155" s="119"/>
      <c r="J155" s="119"/>
      <c r="K155" s="119"/>
      <c r="L155" s="119"/>
      <c r="M155" s="119"/>
      <c r="N155" s="119"/>
      <c r="O155" s="120"/>
      <c r="P155" s="119"/>
      <c r="Q155" s="119"/>
      <c r="R155" s="119"/>
      <c r="S155" s="72">
        <f t="shared" si="23"/>
        <v>0</v>
      </c>
      <c r="T155" s="137"/>
      <c r="U155" s="122"/>
      <c r="V155" s="123"/>
      <c r="W155" s="124"/>
      <c r="X155" s="124"/>
      <c r="Y155" s="124"/>
      <c r="Z155" s="124"/>
      <c r="AA155" s="124"/>
      <c r="AB155" s="125"/>
      <c r="AC155" s="77">
        <f t="shared" si="20"/>
        <v>0</v>
      </c>
      <c r="AD155" s="125"/>
      <c r="AE155" s="125"/>
      <c r="AF155" s="125"/>
      <c r="AG155" s="125"/>
      <c r="AH155" s="125"/>
      <c r="AI155" s="125"/>
      <c r="AJ155" s="125"/>
      <c r="AK155" s="125"/>
      <c r="AL155" s="125"/>
      <c r="AM155" s="125"/>
      <c r="AN155" s="125"/>
      <c r="AO155" s="125"/>
      <c r="AP155" s="125"/>
      <c r="AQ155" s="125"/>
      <c r="AR155" s="125"/>
      <c r="AS155" s="79">
        <f t="shared" si="24"/>
        <v>0</v>
      </c>
      <c r="AT155" s="77">
        <f t="shared" si="25"/>
        <v>0</v>
      </c>
      <c r="AU155" s="77">
        <f t="shared" si="26"/>
        <v>0</v>
      </c>
      <c r="AV155" s="80"/>
      <c r="AW155" s="81"/>
      <c r="AX155" s="81"/>
      <c r="AY155" s="126"/>
      <c r="AZ155" s="126"/>
      <c r="BA155" s="77">
        <f t="shared" si="27"/>
        <v>0</v>
      </c>
      <c r="BB155" s="127"/>
      <c r="BC155" s="62" t="str">
        <f t="shared" si="28"/>
        <v>正确</v>
      </c>
    </row>
    <row r="156" s="1" customFormat="1" ht="33" customHeight="1" spans="1:55">
      <c r="A156" s="128">
        <f t="shared" si="21"/>
        <v>152</v>
      </c>
      <c r="B156" s="75"/>
      <c r="C156" s="135"/>
      <c r="D156" s="117"/>
      <c r="E156" s="115"/>
      <c r="F156" s="87">
        <f t="shared" si="22"/>
        <v>30</v>
      </c>
      <c r="G156" s="136"/>
      <c r="H156" s="119"/>
      <c r="I156" s="119"/>
      <c r="J156" s="119"/>
      <c r="K156" s="119"/>
      <c r="L156" s="119"/>
      <c r="M156" s="119"/>
      <c r="N156" s="119"/>
      <c r="O156" s="120"/>
      <c r="P156" s="119"/>
      <c r="Q156" s="119"/>
      <c r="R156" s="119"/>
      <c r="S156" s="72">
        <f t="shared" si="23"/>
        <v>0</v>
      </c>
      <c r="T156" s="137"/>
      <c r="U156" s="122"/>
      <c r="V156" s="123"/>
      <c r="W156" s="124"/>
      <c r="X156" s="124"/>
      <c r="Y156" s="124"/>
      <c r="Z156" s="124"/>
      <c r="AA156" s="124"/>
      <c r="AB156" s="125"/>
      <c r="AC156" s="77">
        <f t="shared" si="20"/>
        <v>0</v>
      </c>
      <c r="AD156" s="125"/>
      <c r="AE156" s="125"/>
      <c r="AF156" s="125"/>
      <c r="AG156" s="125"/>
      <c r="AH156" s="125"/>
      <c r="AI156" s="125"/>
      <c r="AJ156" s="125"/>
      <c r="AK156" s="125"/>
      <c r="AL156" s="125"/>
      <c r="AM156" s="125"/>
      <c r="AN156" s="125"/>
      <c r="AO156" s="125"/>
      <c r="AP156" s="125"/>
      <c r="AQ156" s="125"/>
      <c r="AR156" s="125"/>
      <c r="AS156" s="79">
        <f t="shared" si="24"/>
        <v>0</v>
      </c>
      <c r="AT156" s="77">
        <f t="shared" si="25"/>
        <v>0</v>
      </c>
      <c r="AU156" s="77">
        <f t="shared" si="26"/>
        <v>0</v>
      </c>
      <c r="AV156" s="80"/>
      <c r="AW156" s="81"/>
      <c r="AX156" s="81"/>
      <c r="AY156" s="126"/>
      <c r="AZ156" s="126"/>
      <c r="BA156" s="77">
        <f t="shared" si="27"/>
        <v>0</v>
      </c>
      <c r="BB156" s="127"/>
      <c r="BC156" s="62" t="str">
        <f t="shared" si="28"/>
        <v>正确</v>
      </c>
    </row>
    <row r="157" s="1" customFormat="1" ht="33" customHeight="1" spans="1:55">
      <c r="A157" s="128">
        <f t="shared" si="21"/>
        <v>153</v>
      </c>
      <c r="B157" s="75"/>
      <c r="C157" s="135"/>
      <c r="D157" s="117"/>
      <c r="E157" s="115"/>
      <c r="F157" s="87">
        <f t="shared" si="22"/>
        <v>30</v>
      </c>
      <c r="G157" s="136"/>
      <c r="H157" s="119"/>
      <c r="I157" s="119"/>
      <c r="J157" s="119"/>
      <c r="K157" s="119"/>
      <c r="L157" s="119"/>
      <c r="M157" s="119"/>
      <c r="N157" s="119"/>
      <c r="O157" s="120"/>
      <c r="P157" s="119"/>
      <c r="Q157" s="119"/>
      <c r="R157" s="119"/>
      <c r="S157" s="72">
        <f t="shared" si="23"/>
        <v>0</v>
      </c>
      <c r="T157" s="137"/>
      <c r="U157" s="122"/>
      <c r="V157" s="123"/>
      <c r="W157" s="124"/>
      <c r="X157" s="124"/>
      <c r="Y157" s="124"/>
      <c r="Z157" s="124"/>
      <c r="AA157" s="124"/>
      <c r="AB157" s="125"/>
      <c r="AC157" s="77">
        <f t="shared" si="20"/>
        <v>0</v>
      </c>
      <c r="AD157" s="125"/>
      <c r="AE157" s="125"/>
      <c r="AF157" s="125"/>
      <c r="AG157" s="125"/>
      <c r="AH157" s="125"/>
      <c r="AI157" s="125"/>
      <c r="AJ157" s="125"/>
      <c r="AK157" s="125"/>
      <c r="AL157" s="125"/>
      <c r="AM157" s="125"/>
      <c r="AN157" s="125"/>
      <c r="AO157" s="125"/>
      <c r="AP157" s="125"/>
      <c r="AQ157" s="125"/>
      <c r="AR157" s="125"/>
      <c r="AS157" s="79">
        <f t="shared" si="24"/>
        <v>0</v>
      </c>
      <c r="AT157" s="77">
        <f t="shared" si="25"/>
        <v>0</v>
      </c>
      <c r="AU157" s="77">
        <f t="shared" si="26"/>
        <v>0</v>
      </c>
      <c r="AV157" s="80"/>
      <c r="AW157" s="81"/>
      <c r="AX157" s="81"/>
      <c r="AY157" s="126"/>
      <c r="AZ157" s="126"/>
      <c r="BA157" s="77">
        <f t="shared" si="27"/>
        <v>0</v>
      </c>
      <c r="BB157" s="127"/>
      <c r="BC157" s="62" t="str">
        <f t="shared" si="28"/>
        <v>正确</v>
      </c>
    </row>
    <row r="158" s="1" customFormat="1" ht="33" customHeight="1" spans="1:55">
      <c r="A158" s="128">
        <f t="shared" si="21"/>
        <v>154</v>
      </c>
      <c r="B158" s="75"/>
      <c r="C158" s="135"/>
      <c r="D158" s="117"/>
      <c r="E158" s="115"/>
      <c r="F158" s="87">
        <f t="shared" si="22"/>
        <v>30</v>
      </c>
      <c r="G158" s="136"/>
      <c r="H158" s="119"/>
      <c r="I158" s="119"/>
      <c r="J158" s="119"/>
      <c r="K158" s="119"/>
      <c r="L158" s="119"/>
      <c r="M158" s="119"/>
      <c r="N158" s="119"/>
      <c r="O158" s="120"/>
      <c r="P158" s="119"/>
      <c r="Q158" s="119"/>
      <c r="R158" s="119"/>
      <c r="S158" s="72">
        <f t="shared" si="23"/>
        <v>0</v>
      </c>
      <c r="T158" s="137"/>
      <c r="U158" s="122"/>
      <c r="V158" s="123"/>
      <c r="W158" s="124"/>
      <c r="X158" s="124"/>
      <c r="Y158" s="124"/>
      <c r="Z158" s="124"/>
      <c r="AA158" s="124"/>
      <c r="AB158" s="125"/>
      <c r="AC158" s="77">
        <f t="shared" si="20"/>
        <v>0</v>
      </c>
      <c r="AD158" s="125"/>
      <c r="AE158" s="125"/>
      <c r="AF158" s="125"/>
      <c r="AG158" s="125"/>
      <c r="AH158" s="125"/>
      <c r="AI158" s="125"/>
      <c r="AJ158" s="125"/>
      <c r="AK158" s="125"/>
      <c r="AL158" s="125"/>
      <c r="AM158" s="125"/>
      <c r="AN158" s="125"/>
      <c r="AO158" s="125"/>
      <c r="AP158" s="125"/>
      <c r="AQ158" s="125"/>
      <c r="AR158" s="125"/>
      <c r="AS158" s="79">
        <f t="shared" si="24"/>
        <v>0</v>
      </c>
      <c r="AT158" s="77">
        <f t="shared" si="25"/>
        <v>0</v>
      </c>
      <c r="AU158" s="77">
        <f t="shared" si="26"/>
        <v>0</v>
      </c>
      <c r="AV158" s="80"/>
      <c r="AW158" s="81"/>
      <c r="AX158" s="81"/>
      <c r="AY158" s="126"/>
      <c r="AZ158" s="126"/>
      <c r="BA158" s="77">
        <f t="shared" si="27"/>
        <v>0</v>
      </c>
      <c r="BB158" s="127"/>
      <c r="BC158" s="62" t="str">
        <f t="shared" si="28"/>
        <v>正确</v>
      </c>
    </row>
    <row r="159" s="1" customFormat="1" ht="33" customHeight="1" spans="1:55">
      <c r="A159" s="128">
        <f t="shared" si="21"/>
        <v>155</v>
      </c>
      <c r="B159" s="75"/>
      <c r="C159" s="135"/>
      <c r="D159" s="117"/>
      <c r="E159" s="115"/>
      <c r="F159" s="87">
        <f t="shared" si="22"/>
        <v>30</v>
      </c>
      <c r="G159" s="136"/>
      <c r="H159" s="119"/>
      <c r="I159" s="119"/>
      <c r="J159" s="119"/>
      <c r="K159" s="119"/>
      <c r="L159" s="119"/>
      <c r="M159" s="119"/>
      <c r="N159" s="119"/>
      <c r="O159" s="120"/>
      <c r="P159" s="119"/>
      <c r="Q159" s="119"/>
      <c r="R159" s="119"/>
      <c r="S159" s="72">
        <f t="shared" si="23"/>
        <v>0</v>
      </c>
      <c r="T159" s="137"/>
      <c r="U159" s="122"/>
      <c r="V159" s="123"/>
      <c r="W159" s="124"/>
      <c r="X159" s="124"/>
      <c r="Y159" s="124"/>
      <c r="Z159" s="124"/>
      <c r="AA159" s="124"/>
      <c r="AB159" s="125"/>
      <c r="AC159" s="77">
        <f t="shared" si="20"/>
        <v>0</v>
      </c>
      <c r="AD159" s="125"/>
      <c r="AE159" s="125"/>
      <c r="AF159" s="125"/>
      <c r="AG159" s="125"/>
      <c r="AH159" s="125"/>
      <c r="AI159" s="125"/>
      <c r="AJ159" s="125"/>
      <c r="AK159" s="125"/>
      <c r="AL159" s="125"/>
      <c r="AM159" s="125"/>
      <c r="AN159" s="125"/>
      <c r="AO159" s="125"/>
      <c r="AP159" s="125"/>
      <c r="AQ159" s="125"/>
      <c r="AR159" s="125"/>
      <c r="AS159" s="79">
        <f t="shared" si="24"/>
        <v>0</v>
      </c>
      <c r="AT159" s="77">
        <f t="shared" si="25"/>
        <v>0</v>
      </c>
      <c r="AU159" s="77">
        <f t="shared" si="26"/>
        <v>0</v>
      </c>
      <c r="AV159" s="80"/>
      <c r="AW159" s="81"/>
      <c r="AX159" s="81"/>
      <c r="AY159" s="126"/>
      <c r="AZ159" s="126"/>
      <c r="BA159" s="77">
        <f t="shared" si="27"/>
        <v>0</v>
      </c>
      <c r="BB159" s="127"/>
      <c r="BC159" s="62" t="str">
        <f t="shared" si="28"/>
        <v>正确</v>
      </c>
    </row>
    <row r="160" s="1" customFormat="1" ht="33" customHeight="1" spans="1:55">
      <c r="A160" s="128">
        <f t="shared" si="21"/>
        <v>156</v>
      </c>
      <c r="B160" s="75"/>
      <c r="C160" s="135"/>
      <c r="D160" s="117"/>
      <c r="E160" s="115"/>
      <c r="F160" s="87">
        <f t="shared" si="22"/>
        <v>30</v>
      </c>
      <c r="G160" s="136"/>
      <c r="H160" s="119"/>
      <c r="I160" s="119"/>
      <c r="J160" s="119"/>
      <c r="K160" s="119"/>
      <c r="L160" s="119"/>
      <c r="M160" s="119"/>
      <c r="N160" s="119"/>
      <c r="O160" s="120"/>
      <c r="P160" s="119"/>
      <c r="Q160" s="119"/>
      <c r="R160" s="119"/>
      <c r="S160" s="72">
        <f t="shared" si="23"/>
        <v>0</v>
      </c>
      <c r="T160" s="137"/>
      <c r="U160" s="122"/>
      <c r="V160" s="123"/>
      <c r="W160" s="124"/>
      <c r="X160" s="124"/>
      <c r="Y160" s="124"/>
      <c r="Z160" s="124"/>
      <c r="AA160" s="124"/>
      <c r="AB160" s="125"/>
      <c r="AC160" s="77">
        <f t="shared" si="20"/>
        <v>0</v>
      </c>
      <c r="AD160" s="125"/>
      <c r="AE160" s="125"/>
      <c r="AF160" s="125"/>
      <c r="AG160" s="125"/>
      <c r="AH160" s="125"/>
      <c r="AI160" s="125"/>
      <c r="AJ160" s="125"/>
      <c r="AK160" s="125"/>
      <c r="AL160" s="125"/>
      <c r="AM160" s="125"/>
      <c r="AN160" s="125"/>
      <c r="AO160" s="125"/>
      <c r="AP160" s="125"/>
      <c r="AQ160" s="125"/>
      <c r="AR160" s="125"/>
      <c r="AS160" s="79">
        <f t="shared" si="24"/>
        <v>0</v>
      </c>
      <c r="AT160" s="77">
        <f t="shared" si="25"/>
        <v>0</v>
      </c>
      <c r="AU160" s="77">
        <f t="shared" si="26"/>
        <v>0</v>
      </c>
      <c r="AV160" s="80"/>
      <c r="AW160" s="81"/>
      <c r="AX160" s="81"/>
      <c r="AY160" s="126"/>
      <c r="AZ160" s="126"/>
      <c r="BA160" s="77">
        <f t="shared" si="27"/>
        <v>0</v>
      </c>
      <c r="BB160" s="127"/>
      <c r="BC160" s="62" t="str">
        <f t="shared" si="28"/>
        <v>正确</v>
      </c>
    </row>
  </sheetData>
  <sheetProtection formatCells="0" formatRows="0" deleteRows="0" autoFilter="0"/>
  <autoFilter xmlns:etc="http://www.wps.cn/officeDocument/2017/etCustomData" ref="A4:XFA160" etc:filterBottomFollowUsedRange="0">
    <extLst/>
  </autoFilter>
  <mergeCells count="2">
    <mergeCell ref="A1:BA1"/>
    <mergeCell ref="A4:E4"/>
  </mergeCells>
  <conditionalFormatting sqref="B52">
    <cfRule type="duplicateValues" dxfId="0" priority="38"/>
  </conditionalFormatting>
  <conditionalFormatting sqref="B53">
    <cfRule type="duplicateValues" dxfId="0" priority="37"/>
  </conditionalFormatting>
  <conditionalFormatting sqref="B54">
    <cfRule type="duplicateValues" dxfId="0" priority="31"/>
  </conditionalFormatting>
  <conditionalFormatting sqref="E54">
    <cfRule type="duplicateValues" dxfId="0" priority="27"/>
  </conditionalFormatting>
  <conditionalFormatting sqref="B55">
    <cfRule type="duplicateValues" dxfId="0" priority="1"/>
  </conditionalFormatting>
  <conditionalFormatting sqref="C55">
    <cfRule type="duplicateValues" dxfId="0" priority="2"/>
  </conditionalFormatting>
  <conditionalFormatting sqref="B56">
    <cfRule type="duplicateValues" dxfId="0" priority="29"/>
  </conditionalFormatting>
  <conditionalFormatting sqref="E56">
    <cfRule type="duplicateValues" dxfId="0" priority="26"/>
  </conditionalFormatting>
  <conditionalFormatting sqref="B57">
    <cfRule type="duplicateValues" dxfId="0" priority="28"/>
  </conditionalFormatting>
  <conditionalFormatting sqref="E57">
    <cfRule type="duplicateValues" dxfId="0" priority="25"/>
  </conditionalFormatting>
  <conditionalFormatting sqref="B58">
    <cfRule type="duplicateValues" dxfId="0" priority="24"/>
  </conditionalFormatting>
  <conditionalFormatting sqref="E58">
    <cfRule type="duplicateValues" dxfId="0" priority="21"/>
  </conditionalFormatting>
  <conditionalFormatting sqref="B59">
    <cfRule type="duplicateValues" dxfId="0" priority="23"/>
  </conditionalFormatting>
  <conditionalFormatting sqref="E59">
    <cfRule type="duplicateValues" dxfId="0" priority="22"/>
  </conditionalFormatting>
  <conditionalFormatting sqref="B60">
    <cfRule type="duplicateValues" dxfId="0" priority="34"/>
    <cfRule type="duplicateValues" dxfId="0" priority="35"/>
  </conditionalFormatting>
  <conditionalFormatting sqref="B61">
    <cfRule type="duplicateValues" dxfId="0" priority="32"/>
    <cfRule type="duplicateValues" dxfId="0" priority="33"/>
  </conditionalFormatting>
  <conditionalFormatting sqref="B79">
    <cfRule type="duplicateValues" dxfId="0" priority="19"/>
  </conditionalFormatting>
  <conditionalFormatting sqref="B80">
    <cfRule type="duplicateValues" dxfId="0" priority="46"/>
  </conditionalFormatting>
  <conditionalFormatting sqref="C80">
    <cfRule type="duplicateValues" dxfId="0" priority="45"/>
  </conditionalFormatting>
  <conditionalFormatting sqref="B33:B35">
    <cfRule type="duplicateValues" dxfId="0" priority="39"/>
  </conditionalFormatting>
  <conditionalFormatting sqref="B49:B51">
    <cfRule type="duplicateValues" dxfId="0" priority="40"/>
  </conditionalFormatting>
  <conditionalFormatting sqref="B62:B70">
    <cfRule type="duplicateValues" dxfId="0" priority="43"/>
  </conditionalFormatting>
  <conditionalFormatting sqref="B71:B78">
    <cfRule type="duplicateValues" dxfId="0" priority="20"/>
  </conditionalFormatting>
  <conditionalFormatting sqref="B81:B160">
    <cfRule type="duplicateValues" dxfId="0" priority="48"/>
  </conditionalFormatting>
  <conditionalFormatting sqref="C52:C53">
    <cfRule type="duplicateValues" dxfId="0" priority="36"/>
  </conditionalFormatting>
  <conditionalFormatting sqref="C62:C70">
    <cfRule type="duplicateValues" dxfId="0" priority="42"/>
  </conditionalFormatting>
  <conditionalFormatting sqref="C71:C79">
    <cfRule type="duplicateValues" dxfId="0" priority="44"/>
  </conditionalFormatting>
  <conditionalFormatting sqref="C81:C160">
    <cfRule type="duplicateValues" dxfId="0" priority="47"/>
  </conditionalFormatting>
  <conditionalFormatting sqref="C54 C56:C59">
    <cfRule type="duplicateValues" dxfId="0" priority="41"/>
  </conditionalFormatting>
  <dataValidations count="1">
    <dataValidation type="list" allowBlank="1" showInputMessage="1" showErrorMessage="1" sqref="G1 G5:G1048576">
      <formula1>"是,否"</formula1>
    </dataValidation>
  </dataValidations>
  <pageMargins left="0.75" right="0.75" top="1" bottom="1" header="0.5" footer="0.5"/>
  <pageSetup paperSize="9" orientation="portrait"/>
  <headerFooter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F168"/>
  <sheetViews>
    <sheetView zoomScale="70" zoomScaleNormal="70" workbookViewId="0">
      <pane xSplit="7" ySplit="4" topLeftCell="AV82" activePane="bottomRight" state="frozen"/>
      <selection/>
      <selection pane="topRight"/>
      <selection pane="bottomLeft"/>
      <selection pane="bottomRight" activeCell="B87" sqref="B87"/>
    </sheetView>
  </sheetViews>
  <sheetFormatPr defaultColWidth="12.7583333333333" defaultRowHeight="17.25"/>
  <cols>
    <col min="1" max="1" width="8.5" style="142" customWidth="1"/>
    <col min="2" max="2" width="16.5" style="143" customWidth="1"/>
    <col min="3" max="3" width="16.475" style="143" customWidth="1"/>
    <col min="4" max="4" width="13.5166666666667" style="144" customWidth="1"/>
    <col min="5" max="5" width="9.875" style="143" customWidth="1"/>
    <col min="6" max="6" width="9.75833333333333" style="145" customWidth="1"/>
    <col min="7" max="7" width="12.2583333333333" style="146" customWidth="1"/>
    <col min="8" max="8" width="11.2083333333333" style="147" customWidth="1"/>
    <col min="9" max="9" width="10.375" style="147" customWidth="1"/>
    <col min="10" max="10" width="11.875" style="147" customWidth="1"/>
    <col min="11" max="11" width="8.25833333333333" style="147" customWidth="1"/>
    <col min="12" max="12" width="9.75833333333333" style="147" customWidth="1"/>
    <col min="13" max="13" width="9.25833333333333" style="147" customWidth="1"/>
    <col min="14" max="14" width="15.375" style="147" customWidth="1"/>
    <col min="15" max="15" width="8.75833333333333" style="143" customWidth="1"/>
    <col min="16" max="16" width="7.875" style="143" customWidth="1"/>
    <col min="17" max="17" width="8.375" style="143" customWidth="1"/>
    <col min="18" max="18" width="7.875" style="143" customWidth="1"/>
    <col min="19" max="19" width="8.5" style="143" customWidth="1"/>
    <col min="20" max="20" width="39.1166666666667" style="148" customWidth="1"/>
    <col min="21" max="21" width="13.5" style="149" customWidth="1"/>
    <col min="22" max="22" width="14.5416666666667" style="143" customWidth="1"/>
    <col min="23" max="23" width="11.2416666666667" style="143" customWidth="1"/>
    <col min="24" max="24" width="12.1583333333333" style="143" customWidth="1"/>
    <col min="25" max="25" width="10.9" style="143" customWidth="1"/>
    <col min="26" max="26" width="11.8083333333333" style="143" customWidth="1"/>
    <col min="27" max="27" width="11.5916666666667" style="143" customWidth="1"/>
    <col min="28" max="28" width="11.925" style="143" customWidth="1"/>
    <col min="29" max="29" width="10.125" style="150" customWidth="1"/>
    <col min="30" max="30" width="11.3666666666667" style="95" customWidth="1"/>
    <col min="31" max="32" width="10" style="95" customWidth="1"/>
    <col min="33" max="33" width="10.125" style="95" customWidth="1"/>
    <col min="34" max="34" width="11.375" style="95" customWidth="1"/>
    <col min="35" max="35" width="14.5" style="143" customWidth="1"/>
    <col min="36" max="36" width="15" style="95" customWidth="1"/>
    <col min="37" max="37" width="10" style="95" customWidth="1"/>
    <col min="38" max="38" width="9.625" style="95" customWidth="1"/>
    <col min="39" max="39" width="8.875" style="95" customWidth="1"/>
    <col min="40" max="40" width="9.5" style="95" customWidth="1"/>
    <col min="41" max="41" width="9.125" style="95" customWidth="1"/>
    <col min="42" max="42" width="12.125" style="95" customWidth="1"/>
    <col min="43" max="43" width="16" style="95" customWidth="1"/>
    <col min="44" max="44" width="20.2583333333333" style="143" customWidth="1"/>
    <col min="45" max="46" width="13.875" style="95" customWidth="1"/>
    <col min="47" max="47" width="14" style="143" customWidth="1"/>
    <col min="48" max="48" width="16.375" style="143" customWidth="1"/>
    <col min="49" max="49" width="10.375" style="143" customWidth="1"/>
    <col min="50" max="53" width="10.4416666666667" style="95" customWidth="1"/>
    <col min="54" max="54" width="16.2583333333333" style="143" customWidth="1"/>
    <col min="55" max="55" width="12.7583333333333" style="143" customWidth="1"/>
    <col min="56" max="56" width="53.675" style="143" customWidth="1"/>
    <col min="57" max="57" width="15.2916666666667" style="143" customWidth="1"/>
    <col min="58" max="58" width="23.3833333333333" style="14" customWidth="1"/>
    <col min="59" max="61" width="12.7583333333333" style="14" customWidth="1"/>
    <col min="62" max="16380" width="12.7583333333333" style="14" hidden="1" customWidth="1"/>
    <col min="16381" max="16384" width="12.7583333333333" style="14"/>
  </cols>
  <sheetData>
    <row r="1" s="1" customFormat="1" ht="38" customHeight="1" spans="1:57">
      <c r="A1" s="151" t="s">
        <v>798</v>
      </c>
      <c r="B1" s="152"/>
      <c r="C1" s="152"/>
      <c r="D1" s="152"/>
      <c r="E1" s="152"/>
      <c r="F1" s="153"/>
      <c r="G1" s="154"/>
      <c r="H1" s="155"/>
      <c r="I1" s="155"/>
      <c r="J1" s="155"/>
      <c r="K1" s="155"/>
      <c r="L1" s="155"/>
      <c r="M1" s="155"/>
      <c r="N1" s="155"/>
      <c r="O1" s="156"/>
      <c r="P1" s="152"/>
      <c r="Q1" s="152"/>
      <c r="R1" s="152"/>
      <c r="S1" s="152"/>
      <c r="T1" s="157"/>
      <c r="U1" s="158"/>
      <c r="V1" s="152"/>
      <c r="W1" s="152"/>
      <c r="X1" s="152"/>
      <c r="Y1" s="152"/>
      <c r="Z1" s="152"/>
      <c r="AA1" s="152"/>
      <c r="AB1" s="152"/>
      <c r="AC1" s="159"/>
      <c r="AD1" s="160"/>
      <c r="AE1" s="160"/>
      <c r="AF1" s="160"/>
      <c r="AG1" s="160"/>
      <c r="AH1" s="160"/>
      <c r="AI1" s="152"/>
      <c r="AJ1" s="160"/>
      <c r="AK1" s="160"/>
      <c r="AL1" s="160"/>
      <c r="AM1" s="160"/>
      <c r="AN1" s="160"/>
      <c r="AO1" s="160"/>
      <c r="AP1" s="160"/>
      <c r="AQ1" s="160"/>
      <c r="AR1" s="156"/>
      <c r="AS1" s="160"/>
      <c r="AT1" s="160"/>
      <c r="AU1" s="152"/>
      <c r="AV1" s="152"/>
      <c r="AW1" s="152"/>
      <c r="AX1" s="160"/>
      <c r="AY1" s="160"/>
      <c r="AZ1" s="160"/>
      <c r="BA1" s="160"/>
      <c r="BB1" s="152"/>
      <c r="BC1" s="161"/>
      <c r="BD1" s="143"/>
      <c r="BE1" s="152"/>
    </row>
    <row r="2" s="138" customFormat="1" ht="33" customHeight="1" spans="1:57">
      <c r="A2" s="162" t="s">
        <v>1</v>
      </c>
      <c r="B2" s="163" t="s">
        <v>2</v>
      </c>
      <c r="C2" s="164">
        <v>45991</v>
      </c>
      <c r="D2" s="165" t="s">
        <v>3</v>
      </c>
      <c r="E2" s="166">
        <v>30</v>
      </c>
      <c r="F2" s="162" t="s">
        <v>1</v>
      </c>
      <c r="G2" s="165" t="s">
        <v>4</v>
      </c>
      <c r="H2" s="165" t="s">
        <v>4</v>
      </c>
      <c r="I2" s="165" t="s">
        <v>4</v>
      </c>
      <c r="J2" s="165" t="s">
        <v>4</v>
      </c>
      <c r="K2" s="165" t="s">
        <v>4</v>
      </c>
      <c r="L2" s="165" t="s">
        <v>4</v>
      </c>
      <c r="M2" s="165" t="s">
        <v>4</v>
      </c>
      <c r="N2" s="165" t="s">
        <v>4</v>
      </c>
      <c r="O2" s="167" t="s">
        <v>4</v>
      </c>
      <c r="P2" s="168" t="s">
        <v>4</v>
      </c>
      <c r="Q2" s="168" t="s">
        <v>4</v>
      </c>
      <c r="R2" s="168" t="s">
        <v>4</v>
      </c>
      <c r="S2" s="169" t="s">
        <v>1</v>
      </c>
      <c r="T2" s="168" t="s">
        <v>5</v>
      </c>
      <c r="U2" s="170" t="s">
        <v>6</v>
      </c>
      <c r="V2" s="168" t="s">
        <v>7</v>
      </c>
      <c r="W2" s="168" t="s">
        <v>7</v>
      </c>
      <c r="X2" s="168" t="s">
        <v>7</v>
      </c>
      <c r="Y2" s="168" t="s">
        <v>7</v>
      </c>
      <c r="Z2" s="168" t="s">
        <v>7</v>
      </c>
      <c r="AA2" s="168" t="s">
        <v>7</v>
      </c>
      <c r="AB2" s="168" t="s">
        <v>7</v>
      </c>
      <c r="AC2" s="171" t="s">
        <v>8</v>
      </c>
      <c r="AD2" s="172" t="s">
        <v>7</v>
      </c>
      <c r="AE2" s="172" t="s">
        <v>7</v>
      </c>
      <c r="AF2" s="172" t="s">
        <v>7</v>
      </c>
      <c r="AG2" s="172" t="s">
        <v>7</v>
      </c>
      <c r="AH2" s="172" t="s">
        <v>7</v>
      </c>
      <c r="AI2" s="173" t="s">
        <v>7</v>
      </c>
      <c r="AJ2" s="172" t="s">
        <v>7</v>
      </c>
      <c r="AK2" s="172" t="s">
        <v>7</v>
      </c>
      <c r="AL2" s="172" t="s">
        <v>7</v>
      </c>
      <c r="AM2" s="172" t="s">
        <v>7</v>
      </c>
      <c r="AN2" s="172" t="s">
        <v>7</v>
      </c>
      <c r="AO2" s="172" t="s">
        <v>7</v>
      </c>
      <c r="AP2" s="172" t="s">
        <v>7</v>
      </c>
      <c r="AQ2" s="172" t="s">
        <v>9</v>
      </c>
      <c r="AR2" s="167" t="s">
        <v>9</v>
      </c>
      <c r="AS2" s="171"/>
      <c r="AT2" s="171" t="s">
        <v>10</v>
      </c>
      <c r="AU2" s="169" t="s">
        <v>10</v>
      </c>
      <c r="AV2" s="169" t="s">
        <v>11</v>
      </c>
      <c r="AW2" s="168" t="s">
        <v>12</v>
      </c>
      <c r="AX2" s="172" t="s">
        <v>12</v>
      </c>
      <c r="AY2" s="172" t="s">
        <v>12</v>
      </c>
      <c r="AZ2" s="172" t="s">
        <v>13</v>
      </c>
      <c r="BA2" s="172" t="s">
        <v>13</v>
      </c>
      <c r="BB2" s="169" t="s">
        <v>14</v>
      </c>
      <c r="BC2" s="168"/>
      <c r="BD2" s="173"/>
      <c r="BE2" s="169" t="s">
        <v>15</v>
      </c>
    </row>
    <row r="3" s="139" customFormat="1" ht="62" customHeight="1" spans="1:57">
      <c r="A3" s="174" t="s">
        <v>16</v>
      </c>
      <c r="B3" s="175" t="s">
        <v>17</v>
      </c>
      <c r="C3" s="175" t="s">
        <v>18</v>
      </c>
      <c r="D3" s="176" t="s">
        <v>19</v>
      </c>
      <c r="E3" s="175" t="s">
        <v>20</v>
      </c>
      <c r="F3" s="177" t="s">
        <v>21</v>
      </c>
      <c r="G3" s="178" t="s">
        <v>22</v>
      </c>
      <c r="H3" s="179" t="s">
        <v>23</v>
      </c>
      <c r="I3" s="178" t="s">
        <v>24</v>
      </c>
      <c r="J3" s="180" t="s">
        <v>25</v>
      </c>
      <c r="K3" s="178" t="s">
        <v>26</v>
      </c>
      <c r="L3" s="178" t="s">
        <v>27</v>
      </c>
      <c r="M3" s="178" t="s">
        <v>28</v>
      </c>
      <c r="N3" s="178" t="s">
        <v>29</v>
      </c>
      <c r="O3" s="181" t="s">
        <v>30</v>
      </c>
      <c r="P3" s="182" t="s">
        <v>31</v>
      </c>
      <c r="Q3" s="182" t="s">
        <v>32</v>
      </c>
      <c r="R3" s="182" t="s">
        <v>33</v>
      </c>
      <c r="S3" s="183" t="s">
        <v>34</v>
      </c>
      <c r="T3" s="184"/>
      <c r="U3" s="185" t="s">
        <v>35</v>
      </c>
      <c r="V3" s="186" t="s">
        <v>36</v>
      </c>
      <c r="W3" s="186" t="s">
        <v>37</v>
      </c>
      <c r="X3" s="186" t="s">
        <v>38</v>
      </c>
      <c r="Y3" s="186" t="s">
        <v>39</v>
      </c>
      <c r="Z3" s="186" t="s">
        <v>40</v>
      </c>
      <c r="AA3" s="186" t="s">
        <v>41</v>
      </c>
      <c r="AB3" s="186" t="s">
        <v>42</v>
      </c>
      <c r="AC3" s="187" t="s">
        <v>43</v>
      </c>
      <c r="AD3" s="188" t="s">
        <v>44</v>
      </c>
      <c r="AE3" s="188" t="s">
        <v>45</v>
      </c>
      <c r="AF3" s="188" t="s">
        <v>46</v>
      </c>
      <c r="AG3" s="188" t="s">
        <v>47</v>
      </c>
      <c r="AH3" s="188" t="s">
        <v>48</v>
      </c>
      <c r="AI3" s="189" t="s">
        <v>49</v>
      </c>
      <c r="AJ3" s="188" t="s">
        <v>50</v>
      </c>
      <c r="AK3" s="190" t="s">
        <v>51</v>
      </c>
      <c r="AL3" s="190" t="s">
        <v>52</v>
      </c>
      <c r="AM3" s="190" t="s">
        <v>53</v>
      </c>
      <c r="AN3" s="190" t="s">
        <v>54</v>
      </c>
      <c r="AO3" s="190" t="s">
        <v>55</v>
      </c>
      <c r="AP3" s="190" t="s">
        <v>56</v>
      </c>
      <c r="AQ3" s="191" t="s">
        <v>57</v>
      </c>
      <c r="AR3" s="192" t="s">
        <v>58</v>
      </c>
      <c r="AS3" s="193"/>
      <c r="AT3" s="193" t="s">
        <v>59</v>
      </c>
      <c r="AU3" s="194" t="s">
        <v>60</v>
      </c>
      <c r="AV3" s="194" t="s">
        <v>61</v>
      </c>
      <c r="AW3" s="195" t="s">
        <v>62</v>
      </c>
      <c r="AX3" s="196" t="s">
        <v>63</v>
      </c>
      <c r="AY3" s="196" t="s">
        <v>64</v>
      </c>
      <c r="AZ3" s="197" t="s">
        <v>65</v>
      </c>
      <c r="BA3" s="197" t="s">
        <v>66</v>
      </c>
      <c r="BB3" s="194" t="s">
        <v>67</v>
      </c>
      <c r="BC3" s="198" t="s">
        <v>68</v>
      </c>
      <c r="BD3" s="198" t="s">
        <v>69</v>
      </c>
      <c r="BE3" s="194" t="s">
        <v>70</v>
      </c>
    </row>
    <row r="4" s="4" customFormat="1" ht="33" customHeight="1" spans="1:57">
      <c r="A4" s="199" t="s">
        <v>71</v>
      </c>
      <c r="B4" s="200"/>
      <c r="C4" s="200"/>
      <c r="D4" s="200"/>
      <c r="E4" s="200"/>
      <c r="F4" s="201"/>
      <c r="G4" s="202"/>
      <c r="H4" s="203"/>
      <c r="I4" s="204"/>
      <c r="J4" s="204"/>
      <c r="K4" s="204"/>
      <c r="L4" s="204"/>
      <c r="M4" s="204"/>
      <c r="N4" s="204"/>
      <c r="O4" s="205"/>
      <c r="P4" s="205"/>
      <c r="Q4" s="205"/>
      <c r="R4" s="205"/>
      <c r="S4" s="205"/>
      <c r="T4" s="206"/>
      <c r="U4" s="207"/>
      <c r="V4" s="200">
        <f t="shared" ref="V4:AR4" si="0">SUBTOTAL(9,V5:V168)</f>
        <v>157976.666666667</v>
      </c>
      <c r="W4" s="200">
        <f t="shared" si="0"/>
        <v>36800</v>
      </c>
      <c r="X4" s="200">
        <f t="shared" si="0"/>
        <v>30700</v>
      </c>
      <c r="Y4" s="200">
        <f t="shared" si="0"/>
        <v>28200</v>
      </c>
      <c r="Z4" s="200">
        <f t="shared" si="0"/>
        <v>21800</v>
      </c>
      <c r="AA4" s="200">
        <f t="shared" si="0"/>
        <v>16100</v>
      </c>
      <c r="AB4" s="200">
        <f t="shared" si="0"/>
        <v>15500</v>
      </c>
      <c r="AC4" s="208">
        <f t="shared" si="0"/>
        <v>0</v>
      </c>
      <c r="AD4" s="208">
        <f t="shared" si="0"/>
        <v>0</v>
      </c>
      <c r="AE4" s="208">
        <f t="shared" si="0"/>
        <v>0</v>
      </c>
      <c r="AF4" s="208">
        <f t="shared" si="0"/>
        <v>0</v>
      </c>
      <c r="AG4" s="208">
        <f t="shared" si="0"/>
        <v>0</v>
      </c>
      <c r="AH4" s="208">
        <f t="shared" si="0"/>
        <v>0</v>
      </c>
      <c r="AI4" s="200">
        <f t="shared" si="0"/>
        <v>24006.4516129032</v>
      </c>
      <c r="AJ4" s="208">
        <f t="shared" si="0"/>
        <v>0</v>
      </c>
      <c r="AK4" s="208">
        <f t="shared" si="0"/>
        <v>0</v>
      </c>
      <c r="AL4" s="208">
        <f t="shared" si="0"/>
        <v>0</v>
      </c>
      <c r="AM4" s="208">
        <f t="shared" si="0"/>
        <v>0</v>
      </c>
      <c r="AN4" s="208">
        <f t="shared" si="0"/>
        <v>0</v>
      </c>
      <c r="AO4" s="208">
        <f t="shared" si="0"/>
        <v>0</v>
      </c>
      <c r="AP4" s="208">
        <f t="shared" si="0"/>
        <v>0</v>
      </c>
      <c r="AQ4" s="208">
        <f t="shared" si="0"/>
        <v>80</v>
      </c>
      <c r="AR4" s="209">
        <f t="shared" si="0"/>
        <v>0</v>
      </c>
      <c r="AS4" s="208"/>
      <c r="AT4" s="208">
        <f t="shared" ref="AT4:BB4" si="1">SUBTOTAL(9,AT5:AT168)</f>
        <v>0</v>
      </c>
      <c r="AU4" s="200">
        <f t="shared" si="1"/>
        <v>10278.3333333333</v>
      </c>
      <c r="AV4" s="200">
        <f t="shared" si="1"/>
        <v>320724.8</v>
      </c>
      <c r="AW4" s="200">
        <f t="shared" si="1"/>
        <v>5449.2</v>
      </c>
      <c r="AX4" s="208">
        <f t="shared" si="1"/>
        <v>0</v>
      </c>
      <c r="AY4" s="208">
        <f t="shared" si="1"/>
        <v>0</v>
      </c>
      <c r="AZ4" s="208">
        <f t="shared" si="1"/>
        <v>0</v>
      </c>
      <c r="BA4" s="208">
        <f t="shared" si="1"/>
        <v>0</v>
      </c>
      <c r="BB4" s="200">
        <f t="shared" si="1"/>
        <v>315275.6</v>
      </c>
      <c r="BC4" s="200"/>
      <c r="BD4" s="200"/>
      <c r="BE4" s="200"/>
    </row>
    <row r="5" s="140" customFormat="1" ht="32" customHeight="1" spans="1:57">
      <c r="A5" s="210">
        <f t="shared" ref="A5:A68" si="2">ROW()-4</f>
        <v>1</v>
      </c>
      <c r="B5" s="85" t="s">
        <v>799</v>
      </c>
      <c r="C5" s="91" t="s">
        <v>141</v>
      </c>
      <c r="D5" s="67">
        <v>45593</v>
      </c>
      <c r="E5" s="65" t="s">
        <v>78</v>
      </c>
      <c r="F5" s="211">
        <f t="shared" ref="F5:F68" si="3">IF($C$2-D5+1&lt;$E$2,$C$2-D5+1,$E$2)</f>
        <v>30</v>
      </c>
      <c r="G5" s="212" t="s">
        <v>79</v>
      </c>
      <c r="H5" s="213"/>
      <c r="I5" s="213"/>
      <c r="J5" s="213"/>
      <c r="K5" s="213"/>
      <c r="L5" s="213"/>
      <c r="M5" s="213"/>
      <c r="N5" s="213"/>
      <c r="O5" s="214"/>
      <c r="P5" s="213"/>
      <c r="Q5" s="213"/>
      <c r="R5" s="213"/>
      <c r="S5" s="215">
        <f t="shared" ref="S5:S68" si="4">P5+Q5-R5</f>
        <v>0</v>
      </c>
      <c r="T5" s="216"/>
      <c r="U5" s="217">
        <v>2100</v>
      </c>
      <c r="V5" s="75">
        <v>1000</v>
      </c>
      <c r="W5" s="75">
        <v>300</v>
      </c>
      <c r="X5" s="75">
        <v>200</v>
      </c>
      <c r="Y5" s="75">
        <v>200</v>
      </c>
      <c r="Z5" s="75">
        <v>200</v>
      </c>
      <c r="AA5" s="75">
        <v>100</v>
      </c>
      <c r="AB5" s="75">
        <v>100</v>
      </c>
      <c r="AC5" s="218">
        <f t="shared" ref="AC5:AC68" si="5">IF(G5="是",30,0)</f>
        <v>0</v>
      </c>
      <c r="AD5" s="219"/>
      <c r="AE5" s="219"/>
      <c r="AF5" s="219"/>
      <c r="AG5" s="219"/>
      <c r="AH5" s="219"/>
      <c r="AI5" s="75"/>
      <c r="AJ5" s="219"/>
      <c r="AK5" s="219"/>
      <c r="AL5" s="219"/>
      <c r="AM5" s="219"/>
      <c r="AN5" s="219"/>
      <c r="AO5" s="219"/>
      <c r="AP5" s="219"/>
      <c r="AQ5" s="219"/>
      <c r="AR5" s="75"/>
      <c r="AS5" s="220"/>
      <c r="AT5" s="220">
        <f t="shared" ref="AT5:AT68" si="6">IFERROR(U5/$E$2*2*H5+I5*2,0)</f>
        <v>0</v>
      </c>
      <c r="AU5" s="205">
        <f>IFERROR(U5/$E$2*(J5+K5*0.2+L5+M5*0.5),0)</f>
        <v>0</v>
      </c>
      <c r="AV5" s="205">
        <f t="shared" ref="AV5:AV68" si="7">ROUND(SUM(V5:AP5)-SUM(AQ5:AU5),2)</f>
        <v>2100</v>
      </c>
      <c r="AW5" s="221">
        <v>544.92</v>
      </c>
      <c r="AX5" s="222"/>
      <c r="AY5" s="222"/>
      <c r="AZ5" s="223"/>
      <c r="BA5" s="223"/>
      <c r="BB5" s="205">
        <f t="shared" ref="BB5:BB68" si="8">ROUND(AV5-SUM(AW5:BA5),2)</f>
        <v>1555.08</v>
      </c>
      <c r="BC5" s="224"/>
      <c r="BD5" s="75"/>
      <c r="BE5" s="200" t="str">
        <f t="shared" ref="BE5:BE68" si="9">IF(U5-SUM(V5:AB5)=0,"正确","错误")</f>
        <v>正确</v>
      </c>
    </row>
    <row r="6" s="140" customFormat="1" ht="37" customHeight="1" spans="1:57">
      <c r="A6" s="210">
        <f t="shared" si="2"/>
        <v>2</v>
      </c>
      <c r="B6" s="85" t="s">
        <v>800</v>
      </c>
      <c r="C6" s="91" t="s">
        <v>697</v>
      </c>
      <c r="D6" s="225">
        <v>45594</v>
      </c>
      <c r="E6" s="65" t="s">
        <v>78</v>
      </c>
      <c r="F6" s="226">
        <f t="shared" si="3"/>
        <v>30</v>
      </c>
      <c r="G6" s="212" t="s">
        <v>79</v>
      </c>
      <c r="H6" s="213"/>
      <c r="I6" s="213"/>
      <c r="K6" s="213"/>
      <c r="L6" s="213"/>
      <c r="M6" s="213"/>
      <c r="N6" s="213"/>
      <c r="O6" s="227"/>
      <c r="P6" s="213"/>
      <c r="Q6" s="213"/>
      <c r="R6" s="213"/>
      <c r="S6" s="215">
        <f t="shared" si="4"/>
        <v>0</v>
      </c>
      <c r="T6" s="216"/>
      <c r="U6" s="217">
        <v>1700</v>
      </c>
      <c r="V6" s="75">
        <v>1000</v>
      </c>
      <c r="W6" s="75">
        <v>200</v>
      </c>
      <c r="X6" s="75">
        <v>100</v>
      </c>
      <c r="Y6" s="75">
        <v>100</v>
      </c>
      <c r="Z6" s="75">
        <v>100</v>
      </c>
      <c r="AA6" s="75">
        <v>100</v>
      </c>
      <c r="AB6" s="75">
        <v>100</v>
      </c>
      <c r="AC6" s="218">
        <f t="shared" si="5"/>
        <v>0</v>
      </c>
      <c r="AD6" s="219"/>
      <c r="AE6" s="219"/>
      <c r="AF6" s="219"/>
      <c r="AG6" s="219"/>
      <c r="AH6" s="219"/>
      <c r="AI6" s="75"/>
      <c r="AJ6" s="219"/>
      <c r="AK6" s="219"/>
      <c r="AL6" s="219"/>
      <c r="AM6" s="219"/>
      <c r="AN6" s="219"/>
      <c r="AO6" s="219"/>
      <c r="AP6" s="219"/>
      <c r="AQ6" s="219"/>
      <c r="AR6" s="75"/>
      <c r="AS6" s="220"/>
      <c r="AT6" s="220">
        <f t="shared" si="6"/>
        <v>0</v>
      </c>
      <c r="AU6" s="205">
        <f>IFERROR(U6/$E$2*(J7+K6*0.2+L6+M6*0.5),0)</f>
        <v>0</v>
      </c>
      <c r="AV6" s="205">
        <f t="shared" si="7"/>
        <v>1700</v>
      </c>
      <c r="AW6" s="221">
        <v>544.92</v>
      </c>
      <c r="AX6" s="222"/>
      <c r="AY6" s="222"/>
      <c r="AZ6" s="223"/>
      <c r="BA6" s="223"/>
      <c r="BB6" s="205">
        <f t="shared" si="8"/>
        <v>1155.08</v>
      </c>
      <c r="BC6" s="224"/>
      <c r="BD6" s="75"/>
      <c r="BE6" s="200" t="str">
        <f t="shared" si="9"/>
        <v>正确</v>
      </c>
    </row>
    <row r="7" s="140" customFormat="1" ht="33" customHeight="1" spans="1:57">
      <c r="A7" s="210">
        <f t="shared" si="2"/>
        <v>3</v>
      </c>
      <c r="B7" s="85" t="s">
        <v>801</v>
      </c>
      <c r="C7" s="91" t="s">
        <v>141</v>
      </c>
      <c r="D7" s="67">
        <v>45597</v>
      </c>
      <c r="E7" s="65" t="s">
        <v>78</v>
      </c>
      <c r="F7" s="226">
        <f t="shared" si="3"/>
        <v>30</v>
      </c>
      <c r="G7" s="212" t="s">
        <v>79</v>
      </c>
      <c r="H7" s="213"/>
      <c r="I7" s="213"/>
      <c r="J7" s="213"/>
      <c r="K7" s="213"/>
      <c r="L7" s="213"/>
      <c r="M7" s="213"/>
      <c r="N7" s="213"/>
      <c r="O7" s="228"/>
      <c r="P7" s="213"/>
      <c r="Q7" s="213"/>
      <c r="R7" s="213"/>
      <c r="S7" s="215">
        <f t="shared" si="4"/>
        <v>0</v>
      </c>
      <c r="T7" s="216"/>
      <c r="U7" s="217">
        <v>2100</v>
      </c>
      <c r="V7" s="75">
        <v>1000</v>
      </c>
      <c r="W7" s="75">
        <v>300</v>
      </c>
      <c r="X7" s="75">
        <v>200</v>
      </c>
      <c r="Y7" s="75">
        <v>200</v>
      </c>
      <c r="Z7" s="75">
        <v>200</v>
      </c>
      <c r="AA7" s="75">
        <v>100</v>
      </c>
      <c r="AB7" s="75">
        <v>100</v>
      </c>
      <c r="AC7" s="218">
        <f t="shared" si="5"/>
        <v>0</v>
      </c>
      <c r="AD7" s="219"/>
      <c r="AE7" s="219"/>
      <c r="AF7" s="219"/>
      <c r="AG7" s="219"/>
      <c r="AH7" s="219"/>
      <c r="AI7" s="75"/>
      <c r="AJ7" s="219"/>
      <c r="AK7" s="219"/>
      <c r="AL7" s="219"/>
      <c r="AM7" s="219"/>
      <c r="AN7" s="219"/>
      <c r="AO7" s="219"/>
      <c r="AP7" s="219"/>
      <c r="AQ7" s="219"/>
      <c r="AR7" s="75"/>
      <c r="AS7" s="220"/>
      <c r="AT7" s="220">
        <f t="shared" si="6"/>
        <v>0</v>
      </c>
      <c r="AU7" s="205">
        <f>IFERROR(U7/$E$2*(#REF!+K7*0.2+L7+M7*0.5),0)</f>
        <v>0</v>
      </c>
      <c r="AV7" s="205">
        <f t="shared" si="7"/>
        <v>2100</v>
      </c>
      <c r="AW7" s="221">
        <v>544.92</v>
      </c>
      <c r="AX7" s="222"/>
      <c r="AY7" s="222"/>
      <c r="AZ7" s="223"/>
      <c r="BA7" s="223"/>
      <c r="BB7" s="205">
        <f t="shared" si="8"/>
        <v>1555.08</v>
      </c>
      <c r="BC7" s="224"/>
      <c r="BD7" s="75"/>
      <c r="BE7" s="200" t="str">
        <f t="shared" si="9"/>
        <v>正确</v>
      </c>
    </row>
    <row r="8" s="140" customFormat="1" ht="38" customHeight="1" spans="1:57">
      <c r="A8" s="210">
        <f t="shared" si="2"/>
        <v>4</v>
      </c>
      <c r="B8" s="85" t="s">
        <v>802</v>
      </c>
      <c r="C8" s="91" t="s">
        <v>141</v>
      </c>
      <c r="D8" s="67">
        <v>45596</v>
      </c>
      <c r="E8" s="65" t="s">
        <v>78</v>
      </c>
      <c r="F8" s="226">
        <f t="shared" si="3"/>
        <v>30</v>
      </c>
      <c r="G8" s="212" t="s">
        <v>79</v>
      </c>
      <c r="H8" s="213"/>
      <c r="I8" s="213"/>
      <c r="J8" s="213"/>
      <c r="K8" s="213"/>
      <c r="L8" s="213"/>
      <c r="M8" s="213"/>
      <c r="N8" s="213"/>
      <c r="O8" s="228"/>
      <c r="P8" s="213"/>
      <c r="Q8" s="213"/>
      <c r="R8" s="213"/>
      <c r="S8" s="215">
        <f t="shared" si="4"/>
        <v>0</v>
      </c>
      <c r="T8" s="216"/>
      <c r="U8" s="217">
        <v>2100</v>
      </c>
      <c r="V8" s="75">
        <v>1000</v>
      </c>
      <c r="W8" s="75">
        <v>300</v>
      </c>
      <c r="X8" s="75">
        <v>200</v>
      </c>
      <c r="Y8" s="75">
        <v>200</v>
      </c>
      <c r="Z8" s="75">
        <v>200</v>
      </c>
      <c r="AA8" s="75">
        <v>100</v>
      </c>
      <c r="AB8" s="75">
        <v>100</v>
      </c>
      <c r="AC8" s="218">
        <f t="shared" si="5"/>
        <v>0</v>
      </c>
      <c r="AD8" s="219"/>
      <c r="AE8" s="219"/>
      <c r="AF8" s="219"/>
      <c r="AG8" s="219"/>
      <c r="AH8" s="219"/>
      <c r="AI8" s="75"/>
      <c r="AJ8" s="219"/>
      <c r="AK8" s="219"/>
      <c r="AL8" s="219"/>
      <c r="AM8" s="219"/>
      <c r="AN8" s="219"/>
      <c r="AO8" s="219"/>
      <c r="AP8" s="219"/>
      <c r="AQ8" s="219"/>
      <c r="AR8" s="75"/>
      <c r="AS8" s="220"/>
      <c r="AT8" s="220">
        <f t="shared" si="6"/>
        <v>0</v>
      </c>
      <c r="AU8" s="205">
        <f t="shared" ref="AU8:AU71" si="10">IFERROR(U8/$E$2*(J8+K8*0.2+L8+M8*0.5),0)</f>
        <v>0</v>
      </c>
      <c r="AV8" s="205">
        <f t="shared" si="7"/>
        <v>2100</v>
      </c>
      <c r="AW8" s="221">
        <v>544.92</v>
      </c>
      <c r="AX8" s="222"/>
      <c r="AY8" s="222"/>
      <c r="AZ8" s="223"/>
      <c r="BA8" s="223"/>
      <c r="BB8" s="205">
        <f t="shared" si="8"/>
        <v>1555.08</v>
      </c>
      <c r="BC8" s="224"/>
      <c r="BD8" s="75"/>
      <c r="BE8" s="200" t="str">
        <f t="shared" si="9"/>
        <v>正确</v>
      </c>
    </row>
    <row r="9" s="140" customFormat="1" ht="33" customHeight="1" spans="1:57">
      <c r="A9" s="210">
        <f t="shared" si="2"/>
        <v>5</v>
      </c>
      <c r="B9" s="85" t="s">
        <v>803</v>
      </c>
      <c r="C9" s="91" t="s">
        <v>141</v>
      </c>
      <c r="D9" s="225">
        <v>45597</v>
      </c>
      <c r="E9" s="65" t="s">
        <v>78</v>
      </c>
      <c r="F9" s="226">
        <f t="shared" si="3"/>
        <v>30</v>
      </c>
      <c r="G9" s="212" t="s">
        <v>79</v>
      </c>
      <c r="H9" s="213"/>
      <c r="I9" s="213"/>
      <c r="J9" s="213"/>
      <c r="K9" s="143"/>
      <c r="L9" s="213"/>
      <c r="M9" s="213"/>
      <c r="N9" s="213"/>
      <c r="O9" s="228"/>
      <c r="P9" s="213"/>
      <c r="Q9" s="213"/>
      <c r="R9" s="213"/>
      <c r="S9" s="215">
        <f t="shared" si="4"/>
        <v>0</v>
      </c>
      <c r="T9" s="216"/>
      <c r="U9" s="217">
        <v>2100</v>
      </c>
      <c r="V9" s="75">
        <v>1000</v>
      </c>
      <c r="W9" s="75">
        <v>300</v>
      </c>
      <c r="X9" s="75">
        <v>200</v>
      </c>
      <c r="Y9" s="75">
        <v>200</v>
      </c>
      <c r="Z9" s="75">
        <v>200</v>
      </c>
      <c r="AA9" s="75">
        <v>100</v>
      </c>
      <c r="AB9" s="75">
        <v>100</v>
      </c>
      <c r="AC9" s="218">
        <f t="shared" si="5"/>
        <v>0</v>
      </c>
      <c r="AD9" s="219"/>
      <c r="AE9" s="219"/>
      <c r="AF9" s="219"/>
      <c r="AG9" s="219"/>
      <c r="AH9" s="219"/>
      <c r="AI9" s="75"/>
      <c r="AJ9" s="219"/>
      <c r="AK9" s="219"/>
      <c r="AL9" s="219"/>
      <c r="AM9" s="219"/>
      <c r="AN9" s="219"/>
      <c r="AO9" s="219"/>
      <c r="AP9" s="219"/>
      <c r="AQ9" s="219"/>
      <c r="AR9" s="75"/>
      <c r="AS9" s="220"/>
      <c r="AT9" s="220">
        <f t="shared" si="6"/>
        <v>0</v>
      </c>
      <c r="AU9" s="205">
        <f t="shared" si="10"/>
        <v>0</v>
      </c>
      <c r="AV9" s="205">
        <f t="shared" si="7"/>
        <v>2100</v>
      </c>
      <c r="AW9" s="221">
        <v>544.92</v>
      </c>
      <c r="AX9" s="222"/>
      <c r="AY9" s="222"/>
      <c r="AZ9" s="223"/>
      <c r="BA9" s="223"/>
      <c r="BB9" s="205">
        <f t="shared" si="8"/>
        <v>1555.08</v>
      </c>
      <c r="BC9" s="224"/>
      <c r="BD9" s="84"/>
      <c r="BE9" s="200" t="str">
        <f t="shared" si="9"/>
        <v>正确</v>
      </c>
    </row>
    <row r="10" s="140" customFormat="1" ht="56" customHeight="1" spans="1:57">
      <c r="A10" s="210">
        <f t="shared" si="2"/>
        <v>6</v>
      </c>
      <c r="B10" s="85" t="s">
        <v>804</v>
      </c>
      <c r="C10" s="91" t="s">
        <v>141</v>
      </c>
      <c r="D10" s="67">
        <v>45624</v>
      </c>
      <c r="E10" s="65" t="s">
        <v>78</v>
      </c>
      <c r="F10" s="226">
        <f t="shared" si="3"/>
        <v>30</v>
      </c>
      <c r="G10" s="212" t="s">
        <v>79</v>
      </c>
      <c r="H10" s="213"/>
      <c r="I10" s="213"/>
      <c r="J10" s="213"/>
      <c r="K10" s="213"/>
      <c r="L10" s="213"/>
      <c r="M10" s="213"/>
      <c r="N10" s="213"/>
      <c r="O10" s="214"/>
      <c r="P10" s="213"/>
      <c r="Q10" s="213"/>
      <c r="R10" s="213"/>
      <c r="S10" s="215">
        <f t="shared" si="4"/>
        <v>0</v>
      </c>
      <c r="T10" s="216"/>
      <c r="U10" s="217">
        <v>2100</v>
      </c>
      <c r="V10" s="75">
        <v>1000</v>
      </c>
      <c r="W10" s="75">
        <v>300</v>
      </c>
      <c r="X10" s="75">
        <v>200</v>
      </c>
      <c r="Y10" s="75">
        <v>200</v>
      </c>
      <c r="Z10" s="75">
        <v>200</v>
      </c>
      <c r="AA10" s="75">
        <v>100</v>
      </c>
      <c r="AB10" s="75">
        <v>100</v>
      </c>
      <c r="AC10" s="218">
        <f t="shared" si="5"/>
        <v>0</v>
      </c>
      <c r="AD10" s="219"/>
      <c r="AE10" s="219"/>
      <c r="AF10" s="219"/>
      <c r="AG10" s="219"/>
      <c r="AH10" s="219"/>
      <c r="AI10" s="75"/>
      <c r="AJ10" s="219"/>
      <c r="AK10" s="219"/>
      <c r="AL10" s="219"/>
      <c r="AM10" s="219"/>
      <c r="AN10" s="219"/>
      <c r="AO10" s="219"/>
      <c r="AP10" s="219"/>
      <c r="AQ10" s="219"/>
      <c r="AR10" s="75"/>
      <c r="AS10" s="220"/>
      <c r="AT10" s="220">
        <f t="shared" si="6"/>
        <v>0</v>
      </c>
      <c r="AU10" s="205">
        <f t="shared" si="10"/>
        <v>0</v>
      </c>
      <c r="AV10" s="205">
        <f t="shared" si="7"/>
        <v>2100</v>
      </c>
      <c r="AW10" s="221">
        <v>544.92</v>
      </c>
      <c r="AX10" s="222"/>
      <c r="AY10" s="222"/>
      <c r="AZ10" s="223"/>
      <c r="BA10" s="223"/>
      <c r="BB10" s="205">
        <f t="shared" si="8"/>
        <v>1555.08</v>
      </c>
      <c r="BC10" s="224"/>
      <c r="BD10" s="75"/>
      <c r="BE10" s="200" t="str">
        <f t="shared" si="9"/>
        <v>正确</v>
      </c>
    </row>
    <row r="11" s="140" customFormat="1" ht="33" customHeight="1" spans="1:57">
      <c r="A11" s="210">
        <f t="shared" si="2"/>
        <v>7</v>
      </c>
      <c r="B11" s="85" t="s">
        <v>805</v>
      </c>
      <c r="C11" s="91" t="s">
        <v>141</v>
      </c>
      <c r="D11" s="67">
        <v>45644</v>
      </c>
      <c r="E11" s="65" t="s">
        <v>78</v>
      </c>
      <c r="F11" s="226">
        <f t="shared" si="3"/>
        <v>30</v>
      </c>
      <c r="G11" s="212" t="s">
        <v>79</v>
      </c>
      <c r="H11" s="213"/>
      <c r="I11" s="213"/>
      <c r="J11" s="213"/>
      <c r="K11" s="213"/>
      <c r="L11" s="213"/>
      <c r="M11" s="213"/>
      <c r="N11" s="213"/>
      <c r="O11" s="214"/>
      <c r="P11" s="213"/>
      <c r="Q11" s="213"/>
      <c r="R11" s="213"/>
      <c r="S11" s="215">
        <f t="shared" si="4"/>
        <v>0</v>
      </c>
      <c r="T11" s="216"/>
      <c r="U11" s="217">
        <v>2100</v>
      </c>
      <c r="V11" s="75">
        <v>1000</v>
      </c>
      <c r="W11" s="75">
        <v>300</v>
      </c>
      <c r="X11" s="75">
        <v>200</v>
      </c>
      <c r="Y11" s="75">
        <v>200</v>
      </c>
      <c r="Z11" s="75">
        <v>200</v>
      </c>
      <c r="AA11" s="75">
        <v>100</v>
      </c>
      <c r="AB11" s="75">
        <v>100</v>
      </c>
      <c r="AC11" s="218">
        <f t="shared" si="5"/>
        <v>0</v>
      </c>
      <c r="AD11" s="219"/>
      <c r="AE11" s="219"/>
      <c r="AF11" s="219"/>
      <c r="AG11" s="219"/>
      <c r="AH11" s="219"/>
      <c r="AI11" s="75"/>
      <c r="AJ11" s="219"/>
      <c r="AK11" s="219"/>
      <c r="AL11" s="219"/>
      <c r="AM11" s="219"/>
      <c r="AN11" s="219"/>
      <c r="AO11" s="219"/>
      <c r="AP11" s="219"/>
      <c r="AQ11" s="219"/>
      <c r="AR11" s="75"/>
      <c r="AS11" s="220"/>
      <c r="AT11" s="220">
        <f t="shared" si="6"/>
        <v>0</v>
      </c>
      <c r="AU11" s="205">
        <f t="shared" si="10"/>
        <v>0</v>
      </c>
      <c r="AV11" s="205">
        <f t="shared" si="7"/>
        <v>2100</v>
      </c>
      <c r="AW11" s="221">
        <v>544.92</v>
      </c>
      <c r="AX11" s="222"/>
      <c r="AY11" s="222"/>
      <c r="AZ11" s="223"/>
      <c r="BA11" s="223"/>
      <c r="BB11" s="205">
        <f t="shared" si="8"/>
        <v>1555.08</v>
      </c>
      <c r="BC11" s="224"/>
      <c r="BD11" s="75"/>
      <c r="BE11" s="200" t="str">
        <f t="shared" si="9"/>
        <v>正确</v>
      </c>
    </row>
    <row r="12" s="140" customFormat="1" ht="38" customHeight="1" spans="1:57">
      <c r="A12" s="210">
        <f t="shared" si="2"/>
        <v>8</v>
      </c>
      <c r="B12" s="85" t="s">
        <v>806</v>
      </c>
      <c r="C12" s="91" t="s">
        <v>141</v>
      </c>
      <c r="D12" s="67">
        <v>45674</v>
      </c>
      <c r="E12" s="65" t="s">
        <v>78</v>
      </c>
      <c r="F12" s="226">
        <f t="shared" si="3"/>
        <v>30</v>
      </c>
      <c r="G12" s="212" t="s">
        <v>79</v>
      </c>
      <c r="H12" s="213"/>
      <c r="I12" s="213"/>
      <c r="J12" s="213"/>
      <c r="K12" s="213"/>
      <c r="L12" s="213"/>
      <c r="M12" s="213"/>
      <c r="N12" s="213"/>
      <c r="O12" s="214"/>
      <c r="P12" s="213"/>
      <c r="Q12" s="213"/>
      <c r="R12" s="213"/>
      <c r="S12" s="215">
        <f t="shared" si="4"/>
        <v>0</v>
      </c>
      <c r="T12" s="216"/>
      <c r="U12" s="217">
        <v>2100</v>
      </c>
      <c r="V12" s="75">
        <v>1000</v>
      </c>
      <c r="W12" s="75">
        <v>300</v>
      </c>
      <c r="X12" s="75">
        <v>200</v>
      </c>
      <c r="Y12" s="75">
        <v>200</v>
      </c>
      <c r="Z12" s="75">
        <v>200</v>
      </c>
      <c r="AA12" s="75">
        <v>100</v>
      </c>
      <c r="AB12" s="75">
        <v>100</v>
      </c>
      <c r="AC12" s="218">
        <f t="shared" si="5"/>
        <v>0</v>
      </c>
      <c r="AD12" s="224"/>
      <c r="AE12" s="219"/>
      <c r="AF12" s="219"/>
      <c r="AG12" s="219"/>
      <c r="AH12" s="219"/>
      <c r="AI12" s="75"/>
      <c r="AJ12" s="219"/>
      <c r="AK12" s="219"/>
      <c r="AL12" s="219"/>
      <c r="AM12" s="219"/>
      <c r="AN12" s="219"/>
      <c r="AO12" s="219"/>
      <c r="AP12" s="219"/>
      <c r="AQ12" s="219"/>
      <c r="AR12" s="75"/>
      <c r="AS12" s="220"/>
      <c r="AT12" s="220">
        <f t="shared" si="6"/>
        <v>0</v>
      </c>
      <c r="AU12" s="205">
        <f t="shared" si="10"/>
        <v>0</v>
      </c>
      <c r="AV12" s="205">
        <f t="shared" si="7"/>
        <v>2100</v>
      </c>
      <c r="AW12" s="221">
        <v>544.92</v>
      </c>
      <c r="AX12" s="222"/>
      <c r="AY12" s="222"/>
      <c r="AZ12" s="223"/>
      <c r="BA12" s="223"/>
      <c r="BB12" s="205">
        <f t="shared" si="8"/>
        <v>1555.08</v>
      </c>
      <c r="BC12" s="224"/>
      <c r="BD12" s="106"/>
      <c r="BE12" s="200" t="str">
        <f t="shared" si="9"/>
        <v>正确</v>
      </c>
    </row>
    <row r="13" s="140" customFormat="1" ht="59" customHeight="1" spans="1:57">
      <c r="A13" s="210">
        <f t="shared" si="2"/>
        <v>9</v>
      </c>
      <c r="B13" s="85" t="s">
        <v>807</v>
      </c>
      <c r="C13" s="91" t="s">
        <v>141</v>
      </c>
      <c r="D13" s="67">
        <v>45671</v>
      </c>
      <c r="E13" s="65" t="s">
        <v>78</v>
      </c>
      <c r="F13" s="226">
        <f t="shared" si="3"/>
        <v>30</v>
      </c>
      <c r="G13" s="212" t="s">
        <v>79</v>
      </c>
      <c r="H13" s="213"/>
      <c r="I13" s="213"/>
      <c r="J13" s="213"/>
      <c r="K13" s="213"/>
      <c r="L13" s="213"/>
      <c r="M13" s="213"/>
      <c r="N13" s="213"/>
      <c r="O13" s="214"/>
      <c r="P13" s="213"/>
      <c r="Q13" s="213"/>
      <c r="R13" s="213"/>
      <c r="S13" s="215">
        <f t="shared" si="4"/>
        <v>0</v>
      </c>
      <c r="T13" s="216"/>
      <c r="U13" s="217">
        <v>2100</v>
      </c>
      <c r="V13" s="75">
        <v>1000</v>
      </c>
      <c r="W13" s="75">
        <v>300</v>
      </c>
      <c r="X13" s="75">
        <v>200</v>
      </c>
      <c r="Y13" s="75">
        <v>200</v>
      </c>
      <c r="Z13" s="75">
        <v>200</v>
      </c>
      <c r="AA13" s="75">
        <v>100</v>
      </c>
      <c r="AB13" s="75">
        <v>100</v>
      </c>
      <c r="AC13" s="218">
        <f t="shared" si="5"/>
        <v>0</v>
      </c>
      <c r="AD13" s="229"/>
      <c r="AE13" s="219"/>
      <c r="AF13" s="219"/>
      <c r="AG13" s="219"/>
      <c r="AH13" s="219"/>
      <c r="AI13" s="229">
        <v>600</v>
      </c>
      <c r="AJ13" s="219"/>
      <c r="AK13" s="219"/>
      <c r="AL13" s="219"/>
      <c r="AM13" s="219"/>
      <c r="AN13" s="219"/>
      <c r="AO13" s="219"/>
      <c r="AP13" s="219"/>
      <c r="AQ13" s="219">
        <v>20</v>
      </c>
      <c r="AR13" s="75"/>
      <c r="AS13" s="220"/>
      <c r="AT13" s="220">
        <f t="shared" si="6"/>
        <v>0</v>
      </c>
      <c r="AU13" s="205">
        <f t="shared" si="10"/>
        <v>0</v>
      </c>
      <c r="AV13" s="205">
        <f t="shared" si="7"/>
        <v>2680</v>
      </c>
      <c r="AW13" s="221">
        <v>544.92</v>
      </c>
      <c r="AX13" s="222"/>
      <c r="AY13" s="222"/>
      <c r="AZ13" s="223"/>
      <c r="BA13" s="223"/>
      <c r="BB13" s="205">
        <f t="shared" si="8"/>
        <v>2135.08</v>
      </c>
      <c r="BC13" s="224"/>
      <c r="BD13" s="75" t="s">
        <v>808</v>
      </c>
      <c r="BE13" s="200" t="str">
        <f t="shared" si="9"/>
        <v>正确</v>
      </c>
    </row>
    <row r="14" s="140" customFormat="1" ht="86" customHeight="1" spans="1:57">
      <c r="A14" s="210">
        <f t="shared" si="2"/>
        <v>10</v>
      </c>
      <c r="B14" s="230" t="s">
        <v>809</v>
      </c>
      <c r="C14" s="91" t="s">
        <v>810</v>
      </c>
      <c r="D14" s="225">
        <v>45658</v>
      </c>
      <c r="E14" s="231" t="s">
        <v>78</v>
      </c>
      <c r="F14" s="226">
        <f t="shared" si="3"/>
        <v>30</v>
      </c>
      <c r="G14" s="212" t="s">
        <v>79</v>
      </c>
      <c r="H14" s="232"/>
      <c r="I14" s="232"/>
      <c r="J14" s="232"/>
      <c r="K14" s="232"/>
      <c r="L14" s="232"/>
      <c r="M14" s="232"/>
      <c r="N14" s="232"/>
      <c r="O14" s="214"/>
      <c r="P14" s="232">
        <v>8</v>
      </c>
      <c r="Q14" s="232"/>
      <c r="R14" s="232"/>
      <c r="S14" s="233">
        <f t="shared" si="4"/>
        <v>8</v>
      </c>
      <c r="T14" s="234" t="s">
        <v>811</v>
      </c>
      <c r="U14" s="217">
        <v>2100</v>
      </c>
      <c r="V14" s="75">
        <v>1000</v>
      </c>
      <c r="W14" s="75">
        <v>300</v>
      </c>
      <c r="X14" s="75">
        <v>200</v>
      </c>
      <c r="Y14" s="75">
        <v>200</v>
      </c>
      <c r="Z14" s="75">
        <v>200</v>
      </c>
      <c r="AA14" s="75">
        <v>100</v>
      </c>
      <c r="AB14" s="75">
        <v>100</v>
      </c>
      <c r="AC14" s="218">
        <f t="shared" si="5"/>
        <v>0</v>
      </c>
      <c r="AD14" s="82"/>
      <c r="AE14" s="223"/>
      <c r="AF14" s="223"/>
      <c r="AG14" s="223"/>
      <c r="AH14" s="223"/>
      <c r="AI14" s="82">
        <f>1700+200+350</f>
        <v>2250</v>
      </c>
      <c r="AJ14" s="223"/>
      <c r="AK14" s="223"/>
      <c r="AL14" s="223"/>
      <c r="AM14" s="223"/>
      <c r="AN14" s="82"/>
      <c r="AO14" s="223"/>
      <c r="AP14" s="223"/>
      <c r="AQ14" s="235"/>
      <c r="AR14" s="75"/>
      <c r="AS14" s="220"/>
      <c r="AT14" s="220">
        <f t="shared" si="6"/>
        <v>0</v>
      </c>
      <c r="AU14" s="205">
        <f t="shared" si="10"/>
        <v>0</v>
      </c>
      <c r="AV14" s="205">
        <f t="shared" si="7"/>
        <v>4350</v>
      </c>
      <c r="AW14" s="221">
        <v>544.92</v>
      </c>
      <c r="AX14" s="222"/>
      <c r="AY14" s="222"/>
      <c r="AZ14" s="223"/>
      <c r="BA14" s="223"/>
      <c r="BB14" s="205">
        <f t="shared" si="8"/>
        <v>3805.08</v>
      </c>
      <c r="BC14" s="235"/>
      <c r="BD14" s="75" t="s">
        <v>812</v>
      </c>
      <c r="BE14" s="200" t="str">
        <f t="shared" si="9"/>
        <v>正确</v>
      </c>
    </row>
    <row r="15" s="140" customFormat="1" ht="70" customHeight="1" spans="1:57">
      <c r="A15" s="210">
        <f t="shared" si="2"/>
        <v>11</v>
      </c>
      <c r="B15" s="236" t="s">
        <v>813</v>
      </c>
      <c r="C15" s="91" t="s">
        <v>141</v>
      </c>
      <c r="D15" s="67">
        <v>45627</v>
      </c>
      <c r="E15" s="91" t="s">
        <v>78</v>
      </c>
      <c r="F15" s="226">
        <f t="shared" si="3"/>
        <v>30</v>
      </c>
      <c r="G15" s="212" t="s">
        <v>79</v>
      </c>
      <c r="H15" s="213"/>
      <c r="I15" s="213"/>
      <c r="J15" s="213"/>
      <c r="K15" s="213"/>
      <c r="L15" s="213"/>
      <c r="M15" s="213"/>
      <c r="N15" s="213"/>
      <c r="O15" s="237"/>
      <c r="P15" s="213"/>
      <c r="Q15" s="213"/>
      <c r="R15" s="213"/>
      <c r="S15" s="233">
        <f t="shared" si="4"/>
        <v>0</v>
      </c>
      <c r="T15" s="73"/>
      <c r="U15" s="217">
        <v>2300</v>
      </c>
      <c r="V15" s="75">
        <v>1200</v>
      </c>
      <c r="W15" s="75">
        <v>300</v>
      </c>
      <c r="X15" s="75">
        <v>200</v>
      </c>
      <c r="Y15" s="75">
        <v>200</v>
      </c>
      <c r="Z15" s="75">
        <v>200</v>
      </c>
      <c r="AA15" s="75">
        <v>100</v>
      </c>
      <c r="AB15" s="75">
        <v>100</v>
      </c>
      <c r="AC15" s="218">
        <f t="shared" si="5"/>
        <v>0</v>
      </c>
      <c r="AD15" s="219"/>
      <c r="AE15" s="219"/>
      <c r="AF15" s="219"/>
      <c r="AG15" s="219"/>
      <c r="AH15" s="219"/>
      <c r="AI15" s="75"/>
      <c r="AJ15" s="219"/>
      <c r="AK15" s="219"/>
      <c r="AL15" s="219"/>
      <c r="AM15" s="219"/>
      <c r="AN15" s="219"/>
      <c r="AO15" s="219"/>
      <c r="AP15" s="219"/>
      <c r="AQ15" s="219"/>
      <c r="AR15" s="75"/>
      <c r="AS15" s="220"/>
      <c r="AT15" s="220">
        <f t="shared" si="6"/>
        <v>0</v>
      </c>
      <c r="AU15" s="205">
        <f t="shared" si="10"/>
        <v>0</v>
      </c>
      <c r="AV15" s="205">
        <f t="shared" si="7"/>
        <v>2300</v>
      </c>
      <c r="AW15" s="221"/>
      <c r="AX15" s="222"/>
      <c r="AY15" s="222"/>
      <c r="AZ15" s="223"/>
      <c r="BA15" s="223"/>
      <c r="BB15" s="205">
        <f t="shared" si="8"/>
        <v>2300</v>
      </c>
      <c r="BC15" s="224"/>
      <c r="BD15" s="75"/>
      <c r="BE15" s="200" t="str">
        <f t="shared" si="9"/>
        <v>正确</v>
      </c>
    </row>
    <row r="16" s="141" customFormat="1" ht="82" customHeight="1" spans="1:57">
      <c r="A16" s="210">
        <f t="shared" si="2"/>
        <v>12</v>
      </c>
      <c r="B16" s="91" t="s">
        <v>814</v>
      </c>
      <c r="C16" s="91" t="s">
        <v>141</v>
      </c>
      <c r="D16" s="225">
        <v>45702</v>
      </c>
      <c r="E16" s="238" t="s">
        <v>78</v>
      </c>
      <c r="F16" s="226">
        <f t="shared" si="3"/>
        <v>30</v>
      </c>
      <c r="G16" s="212" t="s">
        <v>79</v>
      </c>
      <c r="H16" s="232"/>
      <c r="I16" s="232"/>
      <c r="J16" s="232"/>
      <c r="K16" s="232"/>
      <c r="L16" s="232"/>
      <c r="M16" s="232"/>
      <c r="N16" s="232"/>
      <c r="O16" s="214"/>
      <c r="P16" s="232"/>
      <c r="Q16" s="232"/>
      <c r="R16" s="232"/>
      <c r="S16" s="215">
        <f t="shared" si="4"/>
        <v>0</v>
      </c>
      <c r="T16" s="216"/>
      <c r="U16" s="239">
        <v>2900</v>
      </c>
      <c r="V16" s="75">
        <v>1200</v>
      </c>
      <c r="W16" s="75">
        <v>500</v>
      </c>
      <c r="X16" s="75">
        <v>400</v>
      </c>
      <c r="Y16" s="75">
        <v>400</v>
      </c>
      <c r="Z16" s="75">
        <v>200</v>
      </c>
      <c r="AA16" s="75">
        <v>100</v>
      </c>
      <c r="AB16" s="75">
        <v>100</v>
      </c>
      <c r="AC16" s="218">
        <f t="shared" si="5"/>
        <v>0</v>
      </c>
      <c r="AD16" s="82"/>
      <c r="AE16" s="223"/>
      <c r="AF16" s="223"/>
      <c r="AG16" s="223"/>
      <c r="AH16" s="223"/>
      <c r="AI16" s="82">
        <f>80*14+50</f>
        <v>1170</v>
      </c>
      <c r="AJ16" s="223"/>
      <c r="AK16" s="223"/>
      <c r="AL16" s="223"/>
      <c r="AM16" s="223"/>
      <c r="AN16" s="223"/>
      <c r="AO16" s="223"/>
      <c r="AP16" s="223"/>
      <c r="AQ16" s="223"/>
      <c r="AR16" s="75"/>
      <c r="AS16" s="220"/>
      <c r="AT16" s="220">
        <f t="shared" si="6"/>
        <v>0</v>
      </c>
      <c r="AU16" s="205">
        <f t="shared" si="10"/>
        <v>0</v>
      </c>
      <c r="AV16" s="205">
        <f t="shared" si="7"/>
        <v>4070</v>
      </c>
      <c r="AW16" s="221"/>
      <c r="AX16" s="222"/>
      <c r="AY16" s="222"/>
      <c r="AZ16" s="223"/>
      <c r="BA16" s="223"/>
      <c r="BB16" s="205">
        <f t="shared" si="8"/>
        <v>4070</v>
      </c>
      <c r="BC16" s="224"/>
      <c r="BD16" s="75" t="s">
        <v>815</v>
      </c>
      <c r="BE16" s="209" t="str">
        <f t="shared" si="9"/>
        <v>正确</v>
      </c>
    </row>
    <row r="17" s="140" customFormat="1" ht="143" customHeight="1" spans="1:57">
      <c r="A17" s="210">
        <f t="shared" si="2"/>
        <v>13</v>
      </c>
      <c r="B17" s="66" t="s">
        <v>816</v>
      </c>
      <c r="C17" s="91" t="s">
        <v>141</v>
      </c>
      <c r="D17" s="225">
        <v>45703</v>
      </c>
      <c r="E17" s="238" t="s">
        <v>78</v>
      </c>
      <c r="F17" s="226">
        <f t="shared" si="3"/>
        <v>30</v>
      </c>
      <c r="G17" s="212" t="s">
        <v>79</v>
      </c>
      <c r="H17" s="232"/>
      <c r="I17" s="232"/>
      <c r="J17" s="232"/>
      <c r="K17" s="232"/>
      <c r="L17" s="232"/>
      <c r="M17" s="232"/>
      <c r="N17" s="232"/>
      <c r="O17" s="214"/>
      <c r="P17" s="232"/>
      <c r="Q17" s="232"/>
      <c r="R17" s="232"/>
      <c r="S17" s="215">
        <f t="shared" si="4"/>
        <v>0</v>
      </c>
      <c r="T17" s="216"/>
      <c r="U17" s="217">
        <v>2400</v>
      </c>
      <c r="V17" s="75">
        <v>1200</v>
      </c>
      <c r="W17" s="75">
        <v>300</v>
      </c>
      <c r="X17" s="75">
        <v>300</v>
      </c>
      <c r="Y17" s="75">
        <v>200</v>
      </c>
      <c r="Z17" s="75">
        <v>200</v>
      </c>
      <c r="AA17" s="75">
        <v>100</v>
      </c>
      <c r="AB17" s="75">
        <v>100</v>
      </c>
      <c r="AC17" s="218">
        <f t="shared" si="5"/>
        <v>0</v>
      </c>
      <c r="AD17" s="82"/>
      <c r="AE17" s="223"/>
      <c r="AF17" s="223"/>
      <c r="AG17" s="223"/>
      <c r="AH17" s="223"/>
      <c r="AI17" s="82">
        <f>(80*14+50*1+2400)/30*7/3+80*4+50*9+150*1</f>
        <v>1197.66666666667</v>
      </c>
      <c r="AJ17" s="223"/>
      <c r="AK17" s="223"/>
      <c r="AL17" s="223"/>
      <c r="AM17" s="223"/>
      <c r="AN17" s="223"/>
      <c r="AO17" s="223"/>
      <c r="AP17" s="223"/>
      <c r="AQ17" s="223"/>
      <c r="AR17" s="75"/>
      <c r="AS17" s="220"/>
      <c r="AT17" s="220">
        <f t="shared" si="6"/>
        <v>0</v>
      </c>
      <c r="AU17" s="205">
        <f t="shared" si="10"/>
        <v>0</v>
      </c>
      <c r="AV17" s="205">
        <f t="shared" si="7"/>
        <v>3597.67</v>
      </c>
      <c r="AW17" s="221"/>
      <c r="AX17" s="222"/>
      <c r="AY17" s="222"/>
      <c r="AZ17" s="223"/>
      <c r="BA17" s="223"/>
      <c r="BB17" s="205">
        <f t="shared" si="8"/>
        <v>3597.67</v>
      </c>
      <c r="BC17" s="235"/>
      <c r="BD17" s="240" t="s">
        <v>817</v>
      </c>
      <c r="BE17" s="200" t="str">
        <f t="shared" si="9"/>
        <v>正确</v>
      </c>
    </row>
    <row r="18" s="140" customFormat="1" ht="35" customHeight="1" spans="1:57">
      <c r="A18" s="210">
        <f t="shared" si="2"/>
        <v>14</v>
      </c>
      <c r="B18" s="236" t="s">
        <v>818</v>
      </c>
      <c r="C18" s="91" t="s">
        <v>819</v>
      </c>
      <c r="D18" s="67">
        <v>45596</v>
      </c>
      <c r="E18" s="91" t="s">
        <v>78</v>
      </c>
      <c r="F18" s="226">
        <f t="shared" si="3"/>
        <v>30</v>
      </c>
      <c r="G18" s="212" t="s">
        <v>79</v>
      </c>
      <c r="H18" s="213"/>
      <c r="I18" s="213"/>
      <c r="J18" s="213"/>
      <c r="K18" s="213"/>
      <c r="L18" s="213"/>
      <c r="M18" s="213"/>
      <c r="N18" s="213"/>
      <c r="O18" s="237"/>
      <c r="P18" s="213"/>
      <c r="Q18" s="213"/>
      <c r="R18" s="213"/>
      <c r="S18" s="215">
        <f t="shared" si="4"/>
        <v>0</v>
      </c>
      <c r="T18" s="216"/>
      <c r="U18" s="217">
        <v>1700</v>
      </c>
      <c r="V18" s="75">
        <v>1000</v>
      </c>
      <c r="W18" s="75">
        <v>200</v>
      </c>
      <c r="X18" s="75">
        <v>100</v>
      </c>
      <c r="Y18" s="75">
        <v>100</v>
      </c>
      <c r="Z18" s="75">
        <v>100</v>
      </c>
      <c r="AA18" s="75">
        <v>100</v>
      </c>
      <c r="AB18" s="75">
        <v>100</v>
      </c>
      <c r="AC18" s="218">
        <f t="shared" si="5"/>
        <v>0</v>
      </c>
      <c r="AD18" s="219"/>
      <c r="AE18" s="219"/>
      <c r="AF18" s="219"/>
      <c r="AG18" s="219"/>
      <c r="AH18" s="219"/>
      <c r="AI18" s="75"/>
      <c r="AJ18" s="219"/>
      <c r="AK18" s="219"/>
      <c r="AL18" s="219"/>
      <c r="AM18" s="219"/>
      <c r="AN18" s="219"/>
      <c r="AO18" s="219"/>
      <c r="AP18" s="219"/>
      <c r="AQ18" s="219"/>
      <c r="AR18" s="75"/>
      <c r="AS18" s="220"/>
      <c r="AT18" s="220">
        <f t="shared" si="6"/>
        <v>0</v>
      </c>
      <c r="AU18" s="205">
        <f t="shared" si="10"/>
        <v>0</v>
      </c>
      <c r="AV18" s="205">
        <f t="shared" si="7"/>
        <v>1700</v>
      </c>
      <c r="AW18" s="221"/>
      <c r="AX18" s="222"/>
      <c r="AY18" s="222"/>
      <c r="AZ18" s="223"/>
      <c r="BA18" s="223"/>
      <c r="BB18" s="205">
        <f t="shared" si="8"/>
        <v>1700</v>
      </c>
      <c r="BC18" s="235"/>
      <c r="BD18" s="75"/>
      <c r="BE18" s="200" t="str">
        <f t="shared" si="9"/>
        <v>正确</v>
      </c>
    </row>
    <row r="19" s="141" customFormat="1" ht="35" customHeight="1" spans="1:57">
      <c r="A19" s="210">
        <f t="shared" si="2"/>
        <v>15</v>
      </c>
      <c r="B19" s="236" t="s">
        <v>820</v>
      </c>
      <c r="C19" s="91" t="s">
        <v>819</v>
      </c>
      <c r="D19" s="67">
        <v>45596</v>
      </c>
      <c r="E19" s="91" t="s">
        <v>78</v>
      </c>
      <c r="F19" s="226">
        <f t="shared" si="3"/>
        <v>30</v>
      </c>
      <c r="G19" s="212" t="s">
        <v>79</v>
      </c>
      <c r="H19" s="213"/>
      <c r="I19" s="213"/>
      <c r="J19" s="213"/>
      <c r="K19" s="213"/>
      <c r="L19" s="213"/>
      <c r="M19" s="213"/>
      <c r="N19" s="213"/>
      <c r="O19" s="237"/>
      <c r="P19" s="213"/>
      <c r="Q19" s="213"/>
      <c r="R19" s="213"/>
      <c r="S19" s="215">
        <f t="shared" si="4"/>
        <v>0</v>
      </c>
      <c r="T19" s="216"/>
      <c r="U19" s="217">
        <v>1700</v>
      </c>
      <c r="V19" s="75">
        <v>1000</v>
      </c>
      <c r="W19" s="75">
        <v>200</v>
      </c>
      <c r="X19" s="75">
        <v>100</v>
      </c>
      <c r="Y19" s="75">
        <v>100</v>
      </c>
      <c r="Z19" s="75">
        <v>100</v>
      </c>
      <c r="AA19" s="75">
        <v>100</v>
      </c>
      <c r="AB19" s="75">
        <v>100</v>
      </c>
      <c r="AC19" s="218">
        <f t="shared" si="5"/>
        <v>0</v>
      </c>
      <c r="AD19" s="219"/>
      <c r="AE19" s="219"/>
      <c r="AF19" s="219"/>
      <c r="AG19" s="219"/>
      <c r="AH19" s="219"/>
      <c r="AI19" s="75"/>
      <c r="AJ19" s="219"/>
      <c r="AK19" s="219"/>
      <c r="AL19" s="219"/>
      <c r="AM19" s="219"/>
      <c r="AN19" s="219"/>
      <c r="AO19" s="219"/>
      <c r="AP19" s="219"/>
      <c r="AQ19" s="219"/>
      <c r="AR19" s="75"/>
      <c r="AS19" s="220"/>
      <c r="AT19" s="220">
        <f t="shared" si="6"/>
        <v>0</v>
      </c>
      <c r="AU19" s="205">
        <f t="shared" si="10"/>
        <v>0</v>
      </c>
      <c r="AV19" s="205">
        <f t="shared" si="7"/>
        <v>1700</v>
      </c>
      <c r="AW19" s="221"/>
      <c r="AX19" s="222"/>
      <c r="AY19" s="222"/>
      <c r="AZ19" s="223"/>
      <c r="BA19" s="223"/>
      <c r="BB19" s="205">
        <f t="shared" si="8"/>
        <v>1700</v>
      </c>
      <c r="BC19" s="224"/>
      <c r="BD19" s="75"/>
      <c r="BE19" s="200" t="str">
        <f t="shared" si="9"/>
        <v>正确</v>
      </c>
    </row>
    <row r="20" s="141" customFormat="1" ht="35" customHeight="1" spans="1:57">
      <c r="A20" s="210">
        <f t="shared" si="2"/>
        <v>16</v>
      </c>
      <c r="B20" s="236" t="s">
        <v>821</v>
      </c>
      <c r="C20" s="91" t="s">
        <v>141</v>
      </c>
      <c r="D20" s="67">
        <v>45597</v>
      </c>
      <c r="E20" s="91" t="s">
        <v>78</v>
      </c>
      <c r="F20" s="226">
        <f t="shared" si="3"/>
        <v>30</v>
      </c>
      <c r="G20" s="212" t="s">
        <v>79</v>
      </c>
      <c r="H20" s="213"/>
      <c r="I20" s="213"/>
      <c r="J20" s="213"/>
      <c r="K20" s="213"/>
      <c r="L20" s="213"/>
      <c r="M20" s="213"/>
      <c r="N20" s="213"/>
      <c r="O20" s="214"/>
      <c r="P20" s="213"/>
      <c r="Q20" s="213"/>
      <c r="R20" s="213"/>
      <c r="S20" s="215">
        <f t="shared" si="4"/>
        <v>0</v>
      </c>
      <c r="T20" s="216"/>
      <c r="U20" s="217">
        <v>2300</v>
      </c>
      <c r="V20" s="75">
        <v>1200</v>
      </c>
      <c r="W20" s="75">
        <v>300</v>
      </c>
      <c r="X20" s="75">
        <v>200</v>
      </c>
      <c r="Y20" s="75">
        <v>200</v>
      </c>
      <c r="Z20" s="75">
        <v>200</v>
      </c>
      <c r="AA20" s="75">
        <v>100</v>
      </c>
      <c r="AB20" s="75">
        <v>100</v>
      </c>
      <c r="AC20" s="218">
        <f t="shared" si="5"/>
        <v>0</v>
      </c>
      <c r="AD20" s="219"/>
      <c r="AE20" s="219"/>
      <c r="AF20" s="219"/>
      <c r="AG20" s="219"/>
      <c r="AH20" s="219"/>
      <c r="AI20" s="75"/>
      <c r="AJ20" s="219"/>
      <c r="AK20" s="219"/>
      <c r="AL20" s="219"/>
      <c r="AM20" s="219"/>
      <c r="AN20" s="219"/>
      <c r="AO20" s="219"/>
      <c r="AP20" s="219"/>
      <c r="AQ20" s="219"/>
      <c r="AR20" s="75"/>
      <c r="AS20" s="220"/>
      <c r="AT20" s="220">
        <f t="shared" si="6"/>
        <v>0</v>
      </c>
      <c r="AU20" s="205">
        <f t="shared" si="10"/>
        <v>0</v>
      </c>
      <c r="AV20" s="205">
        <f t="shared" si="7"/>
        <v>2300</v>
      </c>
      <c r="AW20" s="221"/>
      <c r="AX20" s="222"/>
      <c r="AY20" s="222"/>
      <c r="AZ20" s="223"/>
      <c r="BA20" s="223"/>
      <c r="BB20" s="205">
        <f t="shared" si="8"/>
        <v>2300</v>
      </c>
      <c r="BC20" s="224"/>
      <c r="BD20" s="75"/>
      <c r="BE20" s="200" t="str">
        <f t="shared" si="9"/>
        <v>正确</v>
      </c>
    </row>
    <row r="21" s="140" customFormat="1" ht="33" customHeight="1" spans="1:57">
      <c r="A21" s="210">
        <f t="shared" si="2"/>
        <v>17</v>
      </c>
      <c r="B21" s="236" t="s">
        <v>822</v>
      </c>
      <c r="C21" s="91" t="s">
        <v>141</v>
      </c>
      <c r="D21" s="67">
        <v>45597</v>
      </c>
      <c r="E21" s="91" t="s">
        <v>78</v>
      </c>
      <c r="F21" s="226">
        <f t="shared" si="3"/>
        <v>30</v>
      </c>
      <c r="G21" s="212" t="s">
        <v>79</v>
      </c>
      <c r="H21" s="213"/>
      <c r="I21" s="213"/>
      <c r="J21" s="213"/>
      <c r="K21" s="213"/>
      <c r="L21" s="213"/>
      <c r="M21" s="213"/>
      <c r="N21" s="213"/>
      <c r="O21" s="214"/>
      <c r="P21" s="213"/>
      <c r="Q21" s="213"/>
      <c r="R21" s="213"/>
      <c r="S21" s="215">
        <f t="shared" si="4"/>
        <v>0</v>
      </c>
      <c r="T21" s="216"/>
      <c r="U21" s="217">
        <v>2300</v>
      </c>
      <c r="V21" s="75">
        <v>1200</v>
      </c>
      <c r="W21" s="75">
        <v>300</v>
      </c>
      <c r="X21" s="75">
        <v>200</v>
      </c>
      <c r="Y21" s="75">
        <v>200</v>
      </c>
      <c r="Z21" s="75">
        <v>200</v>
      </c>
      <c r="AA21" s="75">
        <v>100</v>
      </c>
      <c r="AB21" s="75">
        <v>100</v>
      </c>
      <c r="AC21" s="218">
        <f t="shared" si="5"/>
        <v>0</v>
      </c>
      <c r="AD21" s="219"/>
      <c r="AE21" s="219"/>
      <c r="AF21" s="219"/>
      <c r="AG21" s="219"/>
      <c r="AH21" s="219"/>
      <c r="AI21" s="75"/>
      <c r="AJ21" s="219"/>
      <c r="AK21" s="219"/>
      <c r="AL21" s="219"/>
      <c r="AM21" s="219"/>
      <c r="AN21" s="219"/>
      <c r="AO21" s="219"/>
      <c r="AP21" s="219"/>
      <c r="AQ21" s="219"/>
      <c r="AR21" s="75"/>
      <c r="AS21" s="220"/>
      <c r="AT21" s="220">
        <f t="shared" si="6"/>
        <v>0</v>
      </c>
      <c r="AU21" s="205">
        <f t="shared" si="10"/>
        <v>0</v>
      </c>
      <c r="AV21" s="205">
        <f t="shared" si="7"/>
        <v>2300</v>
      </c>
      <c r="AW21" s="221"/>
      <c r="AX21" s="222"/>
      <c r="AY21" s="222"/>
      <c r="AZ21" s="223"/>
      <c r="BA21" s="223"/>
      <c r="BB21" s="205">
        <f t="shared" si="8"/>
        <v>2300</v>
      </c>
      <c r="BC21" s="224"/>
      <c r="BD21" s="75"/>
      <c r="BE21" s="200" t="str">
        <f t="shared" si="9"/>
        <v>正确</v>
      </c>
    </row>
    <row r="22" s="140" customFormat="1" ht="32" customHeight="1" spans="1:57">
      <c r="A22" s="210">
        <f t="shared" si="2"/>
        <v>18</v>
      </c>
      <c r="B22" s="236" t="s">
        <v>823</v>
      </c>
      <c r="C22" s="91" t="s">
        <v>141</v>
      </c>
      <c r="D22" s="67">
        <v>45601</v>
      </c>
      <c r="E22" s="91" t="s">
        <v>78</v>
      </c>
      <c r="F22" s="226">
        <f t="shared" si="3"/>
        <v>30</v>
      </c>
      <c r="G22" s="212" t="s">
        <v>79</v>
      </c>
      <c r="H22" s="213"/>
      <c r="I22" s="213"/>
      <c r="J22" s="213"/>
      <c r="K22" s="213"/>
      <c r="L22" s="213"/>
      <c r="M22" s="213"/>
      <c r="N22" s="213"/>
      <c r="O22" s="214"/>
      <c r="P22" s="213"/>
      <c r="Q22" s="213"/>
      <c r="R22" s="213"/>
      <c r="S22" s="215">
        <f t="shared" si="4"/>
        <v>0</v>
      </c>
      <c r="T22" s="216"/>
      <c r="U22" s="217">
        <v>2300</v>
      </c>
      <c r="V22" s="75">
        <v>1200</v>
      </c>
      <c r="W22" s="75">
        <v>300</v>
      </c>
      <c r="X22" s="75">
        <v>200</v>
      </c>
      <c r="Y22" s="75">
        <v>200</v>
      </c>
      <c r="Z22" s="75">
        <v>200</v>
      </c>
      <c r="AA22" s="75">
        <v>100</v>
      </c>
      <c r="AB22" s="75">
        <v>100</v>
      </c>
      <c r="AC22" s="218">
        <f t="shared" si="5"/>
        <v>0</v>
      </c>
      <c r="AD22" s="219"/>
      <c r="AE22" s="219"/>
      <c r="AF22" s="219"/>
      <c r="AG22" s="219"/>
      <c r="AH22" s="219"/>
      <c r="AI22" s="75"/>
      <c r="AJ22" s="219"/>
      <c r="AK22" s="219"/>
      <c r="AL22" s="219"/>
      <c r="AM22" s="219"/>
      <c r="AN22" s="219"/>
      <c r="AO22" s="219"/>
      <c r="AP22" s="219"/>
      <c r="AQ22" s="219"/>
      <c r="AR22" s="75"/>
      <c r="AS22" s="220"/>
      <c r="AT22" s="220">
        <f t="shared" si="6"/>
        <v>0</v>
      </c>
      <c r="AU22" s="205">
        <f t="shared" si="10"/>
        <v>0</v>
      </c>
      <c r="AV22" s="205">
        <f t="shared" si="7"/>
        <v>2300</v>
      </c>
      <c r="AW22" s="221"/>
      <c r="AX22" s="222"/>
      <c r="AY22" s="222"/>
      <c r="AZ22" s="223"/>
      <c r="BA22" s="223"/>
      <c r="BB22" s="205">
        <f t="shared" si="8"/>
        <v>2300</v>
      </c>
      <c r="BC22" s="224"/>
      <c r="BD22" s="75"/>
      <c r="BE22" s="200" t="str">
        <f t="shared" si="9"/>
        <v>正确</v>
      </c>
    </row>
    <row r="23" s="140" customFormat="1" ht="37" customHeight="1" spans="1:57">
      <c r="A23" s="210">
        <f t="shared" si="2"/>
        <v>19</v>
      </c>
      <c r="B23" s="236" t="s">
        <v>824</v>
      </c>
      <c r="C23" s="91" t="s">
        <v>141</v>
      </c>
      <c r="D23" s="67">
        <v>45597</v>
      </c>
      <c r="E23" s="91" t="s">
        <v>78</v>
      </c>
      <c r="F23" s="226">
        <f t="shared" si="3"/>
        <v>30</v>
      </c>
      <c r="G23" s="212" t="s">
        <v>79</v>
      </c>
      <c r="H23" s="213"/>
      <c r="I23" s="213"/>
      <c r="J23" s="213"/>
      <c r="K23" s="213"/>
      <c r="L23" s="213"/>
      <c r="M23" s="213"/>
      <c r="N23" s="213"/>
      <c r="O23" s="214"/>
      <c r="P23" s="213"/>
      <c r="Q23" s="213"/>
      <c r="R23" s="213"/>
      <c r="S23" s="215">
        <f t="shared" si="4"/>
        <v>0</v>
      </c>
      <c r="T23" s="216"/>
      <c r="U23" s="217">
        <v>2300</v>
      </c>
      <c r="V23" s="75">
        <v>1200</v>
      </c>
      <c r="W23" s="75">
        <v>300</v>
      </c>
      <c r="X23" s="75">
        <v>200</v>
      </c>
      <c r="Y23" s="75">
        <v>200</v>
      </c>
      <c r="Z23" s="75">
        <v>200</v>
      </c>
      <c r="AA23" s="75">
        <v>100</v>
      </c>
      <c r="AB23" s="75">
        <v>100</v>
      </c>
      <c r="AC23" s="218">
        <f t="shared" si="5"/>
        <v>0</v>
      </c>
      <c r="AD23" s="219"/>
      <c r="AE23" s="219"/>
      <c r="AF23" s="219"/>
      <c r="AG23" s="219"/>
      <c r="AH23" s="219"/>
      <c r="AI23" s="75"/>
      <c r="AJ23" s="219"/>
      <c r="AK23" s="219"/>
      <c r="AL23" s="219"/>
      <c r="AM23" s="219"/>
      <c r="AN23" s="219"/>
      <c r="AO23" s="219"/>
      <c r="AP23" s="219"/>
      <c r="AQ23" s="219"/>
      <c r="AR23" s="75"/>
      <c r="AS23" s="220"/>
      <c r="AT23" s="220">
        <f t="shared" si="6"/>
        <v>0</v>
      </c>
      <c r="AU23" s="205">
        <f t="shared" si="10"/>
        <v>0</v>
      </c>
      <c r="AV23" s="205">
        <f t="shared" si="7"/>
        <v>2300</v>
      </c>
      <c r="AW23" s="221"/>
      <c r="AX23" s="222"/>
      <c r="AY23" s="222"/>
      <c r="AZ23" s="223"/>
      <c r="BA23" s="223"/>
      <c r="BB23" s="205">
        <f t="shared" si="8"/>
        <v>2300</v>
      </c>
      <c r="BC23" s="224"/>
      <c r="BD23" s="75"/>
      <c r="BE23" s="200" t="str">
        <f t="shared" si="9"/>
        <v>正确</v>
      </c>
    </row>
    <row r="24" s="140" customFormat="1" ht="36" customHeight="1" spans="1:57">
      <c r="A24" s="210">
        <f t="shared" si="2"/>
        <v>20</v>
      </c>
      <c r="B24" s="236" t="s">
        <v>825</v>
      </c>
      <c r="C24" s="91" t="s">
        <v>826</v>
      </c>
      <c r="D24" s="67">
        <v>45596</v>
      </c>
      <c r="E24" s="91" t="s">
        <v>78</v>
      </c>
      <c r="F24" s="226">
        <f t="shared" si="3"/>
        <v>30</v>
      </c>
      <c r="G24" s="212" t="s">
        <v>79</v>
      </c>
      <c r="H24" s="213"/>
      <c r="I24" s="213"/>
      <c r="J24" s="213"/>
      <c r="K24" s="213"/>
      <c r="L24" s="213"/>
      <c r="M24" s="213"/>
      <c r="N24" s="213"/>
      <c r="O24" s="237"/>
      <c r="P24" s="213"/>
      <c r="Q24" s="213"/>
      <c r="R24" s="213"/>
      <c r="S24" s="215">
        <f t="shared" si="4"/>
        <v>0</v>
      </c>
      <c r="T24" s="216"/>
      <c r="U24" s="217">
        <v>2600</v>
      </c>
      <c r="V24" s="75">
        <v>1200</v>
      </c>
      <c r="W24" s="75">
        <v>300</v>
      </c>
      <c r="X24" s="75">
        <v>300</v>
      </c>
      <c r="Y24" s="75">
        <v>300</v>
      </c>
      <c r="Z24" s="75">
        <v>300</v>
      </c>
      <c r="AA24" s="75">
        <v>100</v>
      </c>
      <c r="AB24" s="75">
        <v>100</v>
      </c>
      <c r="AC24" s="218">
        <f t="shared" si="5"/>
        <v>0</v>
      </c>
      <c r="AD24" s="219"/>
      <c r="AE24" s="219"/>
      <c r="AF24" s="219"/>
      <c r="AG24" s="219"/>
      <c r="AH24" s="219"/>
      <c r="AI24" s="75"/>
      <c r="AJ24" s="219"/>
      <c r="AK24" s="219"/>
      <c r="AL24" s="219"/>
      <c r="AM24" s="219"/>
      <c r="AN24" s="224"/>
      <c r="AO24" s="219"/>
      <c r="AP24" s="219"/>
      <c r="AQ24" s="219"/>
      <c r="AR24" s="75"/>
      <c r="AS24" s="220"/>
      <c r="AT24" s="220">
        <f t="shared" si="6"/>
        <v>0</v>
      </c>
      <c r="AU24" s="205">
        <f t="shared" si="10"/>
        <v>0</v>
      </c>
      <c r="AV24" s="205">
        <f t="shared" si="7"/>
        <v>2600</v>
      </c>
      <c r="AW24" s="221"/>
      <c r="AX24" s="222"/>
      <c r="AY24" s="222"/>
      <c r="AZ24" s="223"/>
      <c r="BA24" s="223"/>
      <c r="BB24" s="205">
        <f t="shared" si="8"/>
        <v>2600</v>
      </c>
      <c r="BC24" s="224"/>
      <c r="BD24" s="75"/>
      <c r="BE24" s="200" t="str">
        <f t="shared" si="9"/>
        <v>正确</v>
      </c>
    </row>
    <row r="25" s="140" customFormat="1" ht="37" customHeight="1" spans="1:57">
      <c r="A25" s="210">
        <f t="shared" si="2"/>
        <v>21</v>
      </c>
      <c r="B25" s="236" t="s">
        <v>827</v>
      </c>
      <c r="C25" s="91" t="s">
        <v>826</v>
      </c>
      <c r="D25" s="67">
        <v>45594</v>
      </c>
      <c r="E25" s="91" t="s">
        <v>78</v>
      </c>
      <c r="F25" s="226">
        <f t="shared" si="3"/>
        <v>30</v>
      </c>
      <c r="G25" s="212" t="s">
        <v>79</v>
      </c>
      <c r="H25" s="213"/>
      <c r="I25" s="213"/>
      <c r="J25" s="213"/>
      <c r="K25" s="213"/>
      <c r="L25" s="213"/>
      <c r="M25" s="213"/>
      <c r="N25" s="213"/>
      <c r="O25" s="237"/>
      <c r="P25" s="213"/>
      <c r="Q25" s="213"/>
      <c r="R25" s="213"/>
      <c r="S25" s="215">
        <f t="shared" si="4"/>
        <v>0</v>
      </c>
      <c r="T25" s="216"/>
      <c r="U25" s="217">
        <v>2600</v>
      </c>
      <c r="V25" s="75">
        <v>1200</v>
      </c>
      <c r="W25" s="75">
        <v>300</v>
      </c>
      <c r="X25" s="75">
        <v>300</v>
      </c>
      <c r="Y25" s="75">
        <v>300</v>
      </c>
      <c r="Z25" s="75">
        <v>300</v>
      </c>
      <c r="AA25" s="75">
        <v>100</v>
      </c>
      <c r="AB25" s="75">
        <v>100</v>
      </c>
      <c r="AC25" s="218">
        <f t="shared" si="5"/>
        <v>0</v>
      </c>
      <c r="AD25" s="219"/>
      <c r="AE25" s="219"/>
      <c r="AF25" s="219"/>
      <c r="AG25" s="219"/>
      <c r="AH25" s="219"/>
      <c r="AI25" s="75"/>
      <c r="AJ25" s="219"/>
      <c r="AK25" s="219"/>
      <c r="AL25" s="219"/>
      <c r="AM25" s="219"/>
      <c r="AN25" s="219"/>
      <c r="AO25" s="219"/>
      <c r="AP25" s="219"/>
      <c r="AQ25" s="219"/>
      <c r="AR25" s="75"/>
      <c r="AS25" s="220"/>
      <c r="AT25" s="220">
        <f t="shared" si="6"/>
        <v>0</v>
      </c>
      <c r="AU25" s="205">
        <f t="shared" si="10"/>
        <v>0</v>
      </c>
      <c r="AV25" s="205">
        <f t="shared" si="7"/>
        <v>2600</v>
      </c>
      <c r="AW25" s="221"/>
      <c r="AX25" s="222"/>
      <c r="AY25" s="222"/>
      <c r="AZ25" s="223"/>
      <c r="BA25" s="223"/>
      <c r="BB25" s="205">
        <f t="shared" si="8"/>
        <v>2600</v>
      </c>
      <c r="BC25" s="224"/>
      <c r="BD25" s="75"/>
      <c r="BE25" s="200" t="str">
        <f t="shared" si="9"/>
        <v>正确</v>
      </c>
    </row>
    <row r="26" s="140" customFormat="1" ht="36" customHeight="1" spans="1:57">
      <c r="A26" s="210">
        <f t="shared" si="2"/>
        <v>22</v>
      </c>
      <c r="B26" s="236" t="s">
        <v>828</v>
      </c>
      <c r="C26" s="91" t="s">
        <v>697</v>
      </c>
      <c r="D26" s="67">
        <v>45593</v>
      </c>
      <c r="E26" s="91" t="s">
        <v>78</v>
      </c>
      <c r="F26" s="226">
        <f t="shared" si="3"/>
        <v>30</v>
      </c>
      <c r="G26" s="212" t="s">
        <v>79</v>
      </c>
      <c r="H26" s="213"/>
      <c r="I26" s="213"/>
      <c r="J26" s="213"/>
      <c r="K26" s="213"/>
      <c r="L26" s="213"/>
      <c r="M26" s="213"/>
      <c r="N26" s="213"/>
      <c r="O26" s="237"/>
      <c r="P26" s="213"/>
      <c r="Q26" s="213"/>
      <c r="R26" s="213"/>
      <c r="S26" s="215">
        <f t="shared" si="4"/>
        <v>0</v>
      </c>
      <c r="T26" s="216"/>
      <c r="U26" s="217">
        <v>1900</v>
      </c>
      <c r="V26" s="75">
        <v>1000</v>
      </c>
      <c r="W26" s="75">
        <v>200</v>
      </c>
      <c r="X26" s="75">
        <v>200</v>
      </c>
      <c r="Y26" s="75">
        <v>200</v>
      </c>
      <c r="Z26" s="75">
        <v>100</v>
      </c>
      <c r="AA26" s="75">
        <v>100</v>
      </c>
      <c r="AB26" s="75">
        <v>100</v>
      </c>
      <c r="AC26" s="218">
        <f t="shared" si="5"/>
        <v>0</v>
      </c>
      <c r="AD26" s="219"/>
      <c r="AE26" s="219"/>
      <c r="AF26" s="219"/>
      <c r="AG26" s="219"/>
      <c r="AH26" s="219"/>
      <c r="AI26" s="75"/>
      <c r="AJ26" s="219"/>
      <c r="AK26" s="219"/>
      <c r="AL26" s="219"/>
      <c r="AM26" s="219"/>
      <c r="AN26" s="219"/>
      <c r="AO26" s="219"/>
      <c r="AP26" s="219"/>
      <c r="AQ26" s="219"/>
      <c r="AR26" s="75"/>
      <c r="AS26" s="220"/>
      <c r="AT26" s="220">
        <f t="shared" si="6"/>
        <v>0</v>
      </c>
      <c r="AU26" s="205">
        <f t="shared" si="10"/>
        <v>0</v>
      </c>
      <c r="AV26" s="205">
        <f t="shared" si="7"/>
        <v>1900</v>
      </c>
      <c r="AW26" s="221"/>
      <c r="AX26" s="222"/>
      <c r="AY26" s="222"/>
      <c r="AZ26" s="223"/>
      <c r="BA26" s="223"/>
      <c r="BB26" s="205">
        <f t="shared" si="8"/>
        <v>1900</v>
      </c>
      <c r="BC26" s="224"/>
      <c r="BD26" s="75"/>
      <c r="BE26" s="200" t="str">
        <f t="shared" si="9"/>
        <v>正确</v>
      </c>
    </row>
    <row r="27" s="140" customFormat="1" ht="33" customHeight="1" spans="1:57">
      <c r="A27" s="210">
        <f t="shared" si="2"/>
        <v>23</v>
      </c>
      <c r="B27" s="236" t="s">
        <v>829</v>
      </c>
      <c r="C27" s="91" t="s">
        <v>697</v>
      </c>
      <c r="D27" s="67">
        <v>45593</v>
      </c>
      <c r="E27" s="91" t="s">
        <v>78</v>
      </c>
      <c r="F27" s="226">
        <f t="shared" si="3"/>
        <v>30</v>
      </c>
      <c r="G27" s="212" t="s">
        <v>79</v>
      </c>
      <c r="H27" s="213"/>
      <c r="I27" s="213"/>
      <c r="J27" s="213"/>
      <c r="K27" s="213"/>
      <c r="L27" s="213"/>
      <c r="M27" s="213"/>
      <c r="N27" s="213"/>
      <c r="O27" s="237"/>
      <c r="P27" s="213"/>
      <c r="Q27" s="213"/>
      <c r="R27" s="213"/>
      <c r="S27" s="215">
        <f t="shared" si="4"/>
        <v>0</v>
      </c>
      <c r="T27" s="216"/>
      <c r="U27" s="217">
        <v>1900</v>
      </c>
      <c r="V27" s="75">
        <v>1000</v>
      </c>
      <c r="W27" s="75">
        <v>200</v>
      </c>
      <c r="X27" s="75">
        <v>200</v>
      </c>
      <c r="Y27" s="75">
        <v>200</v>
      </c>
      <c r="Z27" s="75">
        <v>100</v>
      </c>
      <c r="AA27" s="75">
        <v>100</v>
      </c>
      <c r="AB27" s="75">
        <v>100</v>
      </c>
      <c r="AC27" s="218">
        <f t="shared" si="5"/>
        <v>0</v>
      </c>
      <c r="AD27" s="219"/>
      <c r="AE27" s="219"/>
      <c r="AF27" s="219"/>
      <c r="AG27" s="219"/>
      <c r="AH27" s="219"/>
      <c r="AI27" s="75"/>
      <c r="AJ27" s="219"/>
      <c r="AK27" s="219"/>
      <c r="AL27" s="219"/>
      <c r="AM27" s="219"/>
      <c r="AN27" s="219"/>
      <c r="AO27" s="219"/>
      <c r="AP27" s="219"/>
      <c r="AQ27" s="219"/>
      <c r="AR27" s="75"/>
      <c r="AS27" s="220"/>
      <c r="AT27" s="220">
        <f t="shared" si="6"/>
        <v>0</v>
      </c>
      <c r="AU27" s="205">
        <f t="shared" si="10"/>
        <v>0</v>
      </c>
      <c r="AV27" s="205">
        <f t="shared" si="7"/>
        <v>1900</v>
      </c>
      <c r="AW27" s="221"/>
      <c r="AX27" s="222"/>
      <c r="AY27" s="222"/>
      <c r="AZ27" s="223"/>
      <c r="BA27" s="223"/>
      <c r="BB27" s="205">
        <f t="shared" si="8"/>
        <v>1900</v>
      </c>
      <c r="BC27" s="224"/>
      <c r="BD27" s="75"/>
      <c r="BE27" s="200" t="str">
        <f t="shared" si="9"/>
        <v>正确</v>
      </c>
    </row>
    <row r="28" s="140" customFormat="1" ht="33" customHeight="1" spans="1:57">
      <c r="A28" s="210">
        <f t="shared" si="2"/>
        <v>24</v>
      </c>
      <c r="B28" s="236" t="s">
        <v>830</v>
      </c>
      <c r="C28" s="91" t="s">
        <v>697</v>
      </c>
      <c r="D28" s="67">
        <v>45593</v>
      </c>
      <c r="E28" s="91" t="s">
        <v>78</v>
      </c>
      <c r="F28" s="226">
        <f t="shared" si="3"/>
        <v>30</v>
      </c>
      <c r="G28" s="212" t="s">
        <v>79</v>
      </c>
      <c r="H28" s="213"/>
      <c r="I28" s="213"/>
      <c r="J28" s="213"/>
      <c r="K28" s="213"/>
      <c r="L28" s="213"/>
      <c r="M28" s="213"/>
      <c r="N28" s="213"/>
      <c r="O28" s="237"/>
      <c r="P28" s="213"/>
      <c r="Q28" s="213"/>
      <c r="R28" s="213"/>
      <c r="S28" s="215">
        <f t="shared" si="4"/>
        <v>0</v>
      </c>
      <c r="T28" s="216"/>
      <c r="U28" s="217">
        <v>1700</v>
      </c>
      <c r="V28" s="75">
        <v>1000</v>
      </c>
      <c r="W28" s="75">
        <v>200</v>
      </c>
      <c r="X28" s="75">
        <v>100</v>
      </c>
      <c r="Y28" s="75">
        <v>100</v>
      </c>
      <c r="Z28" s="75">
        <v>100</v>
      </c>
      <c r="AA28" s="75">
        <v>100</v>
      </c>
      <c r="AB28" s="75">
        <v>100</v>
      </c>
      <c r="AC28" s="218">
        <f t="shared" si="5"/>
        <v>0</v>
      </c>
      <c r="AD28" s="219"/>
      <c r="AE28" s="219"/>
      <c r="AF28" s="219"/>
      <c r="AG28" s="219"/>
      <c r="AH28" s="219"/>
      <c r="AI28" s="75"/>
      <c r="AJ28" s="219"/>
      <c r="AK28" s="219"/>
      <c r="AL28" s="219"/>
      <c r="AM28" s="219"/>
      <c r="AN28" s="219"/>
      <c r="AO28" s="219"/>
      <c r="AP28" s="219"/>
      <c r="AQ28" s="219"/>
      <c r="AR28" s="75"/>
      <c r="AS28" s="220"/>
      <c r="AT28" s="220">
        <f t="shared" si="6"/>
        <v>0</v>
      </c>
      <c r="AU28" s="205">
        <f t="shared" si="10"/>
        <v>0</v>
      </c>
      <c r="AV28" s="205">
        <f t="shared" si="7"/>
        <v>1700</v>
      </c>
      <c r="AW28" s="221"/>
      <c r="AX28" s="222"/>
      <c r="AY28" s="222"/>
      <c r="AZ28" s="223"/>
      <c r="BA28" s="223"/>
      <c r="BB28" s="205">
        <f t="shared" si="8"/>
        <v>1700</v>
      </c>
      <c r="BC28" s="224"/>
      <c r="BD28" s="75"/>
      <c r="BE28" s="200" t="str">
        <f t="shared" si="9"/>
        <v>正确</v>
      </c>
    </row>
    <row r="29" s="140" customFormat="1" ht="33" customHeight="1" spans="1:57">
      <c r="A29" s="210">
        <f t="shared" si="2"/>
        <v>25</v>
      </c>
      <c r="B29" s="236" t="s">
        <v>831</v>
      </c>
      <c r="C29" s="91" t="s">
        <v>826</v>
      </c>
      <c r="D29" s="67">
        <v>45597</v>
      </c>
      <c r="E29" s="91" t="s">
        <v>78</v>
      </c>
      <c r="F29" s="226">
        <f t="shared" si="3"/>
        <v>30</v>
      </c>
      <c r="G29" s="212" t="s">
        <v>79</v>
      </c>
      <c r="H29" s="213"/>
      <c r="I29" s="213"/>
      <c r="J29" s="213"/>
      <c r="K29" s="213"/>
      <c r="L29" s="213"/>
      <c r="M29" s="213"/>
      <c r="N29" s="213"/>
      <c r="O29" s="237"/>
      <c r="P29" s="213"/>
      <c r="Q29" s="213"/>
      <c r="R29" s="213"/>
      <c r="S29" s="215">
        <f t="shared" si="4"/>
        <v>0</v>
      </c>
      <c r="T29" s="216"/>
      <c r="U29" s="217">
        <v>2000</v>
      </c>
      <c r="V29" s="75">
        <v>1100</v>
      </c>
      <c r="W29" s="75">
        <v>200</v>
      </c>
      <c r="X29" s="75">
        <v>200</v>
      </c>
      <c r="Y29" s="75">
        <v>100</v>
      </c>
      <c r="Z29" s="75">
        <v>200</v>
      </c>
      <c r="AA29" s="75">
        <v>100</v>
      </c>
      <c r="AB29" s="75">
        <v>100</v>
      </c>
      <c r="AC29" s="218">
        <f t="shared" si="5"/>
        <v>0</v>
      </c>
      <c r="AD29" s="219"/>
      <c r="AE29" s="219"/>
      <c r="AF29" s="219"/>
      <c r="AG29" s="219"/>
      <c r="AH29" s="219"/>
      <c r="AI29" s="75"/>
      <c r="AJ29" s="219"/>
      <c r="AK29" s="219"/>
      <c r="AL29" s="219"/>
      <c r="AM29" s="219"/>
      <c r="AN29" s="219"/>
      <c r="AO29" s="219"/>
      <c r="AP29" s="219"/>
      <c r="AQ29" s="219"/>
      <c r="AR29" s="75"/>
      <c r="AS29" s="220"/>
      <c r="AT29" s="220">
        <f t="shared" si="6"/>
        <v>0</v>
      </c>
      <c r="AU29" s="205">
        <f t="shared" si="10"/>
        <v>0</v>
      </c>
      <c r="AV29" s="205">
        <f t="shared" si="7"/>
        <v>2000</v>
      </c>
      <c r="AW29" s="221"/>
      <c r="AX29" s="222"/>
      <c r="AY29" s="222"/>
      <c r="AZ29" s="223"/>
      <c r="BA29" s="223"/>
      <c r="BB29" s="205">
        <f t="shared" si="8"/>
        <v>2000</v>
      </c>
      <c r="BC29" s="224"/>
      <c r="BD29" s="75"/>
      <c r="BE29" s="200" t="str">
        <f t="shared" si="9"/>
        <v>正确</v>
      </c>
    </row>
    <row r="30" s="140" customFormat="1" ht="33" customHeight="1" spans="1:57">
      <c r="A30" s="210">
        <f t="shared" si="2"/>
        <v>26</v>
      </c>
      <c r="B30" s="236" t="s">
        <v>832</v>
      </c>
      <c r="C30" s="91" t="s">
        <v>826</v>
      </c>
      <c r="D30" s="67">
        <v>45593</v>
      </c>
      <c r="E30" s="91" t="s">
        <v>78</v>
      </c>
      <c r="F30" s="226">
        <f t="shared" si="3"/>
        <v>30</v>
      </c>
      <c r="G30" s="212" t="s">
        <v>79</v>
      </c>
      <c r="H30" s="213"/>
      <c r="I30" s="213"/>
      <c r="J30" s="213"/>
      <c r="K30" s="213"/>
      <c r="L30" s="213"/>
      <c r="M30" s="213"/>
      <c r="N30" s="213"/>
      <c r="O30" s="237"/>
      <c r="P30" s="213"/>
      <c r="Q30" s="213"/>
      <c r="R30" s="213"/>
      <c r="S30" s="215">
        <f t="shared" si="4"/>
        <v>0</v>
      </c>
      <c r="T30" s="216"/>
      <c r="U30" s="217">
        <v>2000</v>
      </c>
      <c r="V30" s="75">
        <v>1100</v>
      </c>
      <c r="W30" s="75">
        <v>200</v>
      </c>
      <c r="X30" s="75">
        <v>200</v>
      </c>
      <c r="Y30" s="75">
        <v>100</v>
      </c>
      <c r="Z30" s="75">
        <v>200</v>
      </c>
      <c r="AA30" s="75">
        <v>100</v>
      </c>
      <c r="AB30" s="75">
        <v>100</v>
      </c>
      <c r="AC30" s="218">
        <f t="shared" si="5"/>
        <v>0</v>
      </c>
      <c r="AD30" s="219"/>
      <c r="AE30" s="219"/>
      <c r="AF30" s="219"/>
      <c r="AG30" s="219"/>
      <c r="AH30" s="219"/>
      <c r="AI30" s="75"/>
      <c r="AJ30" s="219"/>
      <c r="AK30" s="219"/>
      <c r="AL30" s="219"/>
      <c r="AM30" s="219"/>
      <c r="AN30" s="219"/>
      <c r="AO30" s="219"/>
      <c r="AP30" s="219"/>
      <c r="AQ30" s="219"/>
      <c r="AR30" s="75"/>
      <c r="AS30" s="220"/>
      <c r="AT30" s="220">
        <f t="shared" si="6"/>
        <v>0</v>
      </c>
      <c r="AU30" s="205">
        <f t="shared" si="10"/>
        <v>0</v>
      </c>
      <c r="AV30" s="205">
        <f t="shared" si="7"/>
        <v>2000</v>
      </c>
      <c r="AW30" s="221"/>
      <c r="AX30" s="222"/>
      <c r="AY30" s="222"/>
      <c r="AZ30" s="223"/>
      <c r="BA30" s="223"/>
      <c r="BB30" s="205">
        <f t="shared" si="8"/>
        <v>2000</v>
      </c>
      <c r="BC30" s="224"/>
      <c r="BD30" s="75"/>
      <c r="BE30" s="200" t="str">
        <f t="shared" si="9"/>
        <v>正确</v>
      </c>
    </row>
    <row r="31" s="140" customFormat="1" ht="33" customHeight="1" spans="1:57">
      <c r="A31" s="210">
        <f t="shared" si="2"/>
        <v>27</v>
      </c>
      <c r="B31" s="236" t="s">
        <v>833</v>
      </c>
      <c r="C31" s="91" t="s">
        <v>826</v>
      </c>
      <c r="D31" s="67">
        <v>45593</v>
      </c>
      <c r="E31" s="91" t="s">
        <v>78</v>
      </c>
      <c r="F31" s="226">
        <f t="shared" si="3"/>
        <v>30</v>
      </c>
      <c r="G31" s="212" t="s">
        <v>79</v>
      </c>
      <c r="H31" s="213"/>
      <c r="I31" s="213"/>
      <c r="J31" s="213"/>
      <c r="K31" s="213"/>
      <c r="L31" s="213"/>
      <c r="M31" s="213"/>
      <c r="N31" s="213"/>
      <c r="O31" s="237"/>
      <c r="P31" s="213"/>
      <c r="Q31" s="213"/>
      <c r="R31" s="213"/>
      <c r="S31" s="215">
        <f t="shared" si="4"/>
        <v>0</v>
      </c>
      <c r="T31" s="216"/>
      <c r="U31" s="217">
        <v>2000</v>
      </c>
      <c r="V31" s="75">
        <v>1100</v>
      </c>
      <c r="W31" s="75">
        <v>200</v>
      </c>
      <c r="X31" s="75">
        <v>200</v>
      </c>
      <c r="Y31" s="75">
        <v>100</v>
      </c>
      <c r="Z31" s="75">
        <v>200</v>
      </c>
      <c r="AA31" s="75">
        <v>100</v>
      </c>
      <c r="AB31" s="75">
        <v>100</v>
      </c>
      <c r="AC31" s="218">
        <f t="shared" si="5"/>
        <v>0</v>
      </c>
      <c r="AD31" s="219"/>
      <c r="AE31" s="219"/>
      <c r="AF31" s="219"/>
      <c r="AG31" s="219"/>
      <c r="AH31" s="219"/>
      <c r="AI31" s="75"/>
      <c r="AJ31" s="219"/>
      <c r="AK31" s="219"/>
      <c r="AL31" s="219"/>
      <c r="AM31" s="219"/>
      <c r="AN31" s="219"/>
      <c r="AO31" s="219"/>
      <c r="AP31" s="219"/>
      <c r="AQ31" s="219"/>
      <c r="AR31" s="75"/>
      <c r="AS31" s="220"/>
      <c r="AT31" s="220">
        <f t="shared" si="6"/>
        <v>0</v>
      </c>
      <c r="AU31" s="205">
        <f t="shared" si="10"/>
        <v>0</v>
      </c>
      <c r="AV31" s="205">
        <f t="shared" si="7"/>
        <v>2000</v>
      </c>
      <c r="AW31" s="221"/>
      <c r="AX31" s="222"/>
      <c r="AY31" s="222"/>
      <c r="AZ31" s="223"/>
      <c r="BA31" s="223"/>
      <c r="BB31" s="205">
        <f t="shared" si="8"/>
        <v>2000</v>
      </c>
      <c r="BC31" s="224"/>
      <c r="BD31" s="75"/>
      <c r="BE31" s="200" t="str">
        <f t="shared" si="9"/>
        <v>正确</v>
      </c>
    </row>
    <row r="32" s="140" customFormat="1" ht="33" customHeight="1" spans="1:57">
      <c r="A32" s="210">
        <f t="shared" si="2"/>
        <v>28</v>
      </c>
      <c r="B32" s="236" t="s">
        <v>834</v>
      </c>
      <c r="C32" s="91" t="s">
        <v>697</v>
      </c>
      <c r="D32" s="67">
        <v>45611</v>
      </c>
      <c r="E32" s="91" t="s">
        <v>78</v>
      </c>
      <c r="F32" s="226">
        <f t="shared" si="3"/>
        <v>30</v>
      </c>
      <c r="G32" s="212" t="s">
        <v>79</v>
      </c>
      <c r="H32" s="213"/>
      <c r="I32" s="213"/>
      <c r="J32" s="213"/>
      <c r="K32" s="213"/>
      <c r="L32" s="213"/>
      <c r="M32" s="213"/>
      <c r="N32" s="213"/>
      <c r="O32" s="237"/>
      <c r="P32" s="213"/>
      <c r="Q32" s="213"/>
      <c r="R32" s="213"/>
      <c r="S32" s="215">
        <f t="shared" si="4"/>
        <v>0</v>
      </c>
      <c r="T32" s="216"/>
      <c r="U32" s="217">
        <v>1700</v>
      </c>
      <c r="V32" s="75">
        <v>1000</v>
      </c>
      <c r="W32" s="75">
        <v>200</v>
      </c>
      <c r="X32" s="75">
        <v>100</v>
      </c>
      <c r="Y32" s="75">
        <v>100</v>
      </c>
      <c r="Z32" s="75">
        <v>100</v>
      </c>
      <c r="AA32" s="75">
        <v>100</v>
      </c>
      <c r="AB32" s="75">
        <v>100</v>
      </c>
      <c r="AC32" s="218">
        <f t="shared" si="5"/>
        <v>0</v>
      </c>
      <c r="AD32" s="219"/>
      <c r="AE32" s="219"/>
      <c r="AF32" s="219"/>
      <c r="AG32" s="219"/>
      <c r="AH32" s="219"/>
      <c r="AI32" s="75"/>
      <c r="AJ32" s="219"/>
      <c r="AK32" s="219"/>
      <c r="AL32" s="219"/>
      <c r="AM32" s="219"/>
      <c r="AN32" s="219"/>
      <c r="AO32" s="219"/>
      <c r="AP32" s="219"/>
      <c r="AQ32" s="219"/>
      <c r="AR32" s="75"/>
      <c r="AS32" s="220"/>
      <c r="AT32" s="220">
        <f t="shared" si="6"/>
        <v>0</v>
      </c>
      <c r="AU32" s="205">
        <f t="shared" si="10"/>
        <v>0</v>
      </c>
      <c r="AV32" s="205">
        <f t="shared" si="7"/>
        <v>1700</v>
      </c>
      <c r="AW32" s="221"/>
      <c r="AX32" s="222"/>
      <c r="AY32" s="222"/>
      <c r="AZ32" s="223"/>
      <c r="BA32" s="223"/>
      <c r="BB32" s="205">
        <f t="shared" si="8"/>
        <v>1700</v>
      </c>
      <c r="BC32" s="224"/>
      <c r="BD32" s="75"/>
      <c r="BE32" s="200" t="str">
        <f t="shared" si="9"/>
        <v>正确</v>
      </c>
    </row>
    <row r="33" s="140" customFormat="1" ht="125" customHeight="1" spans="1:57">
      <c r="A33" s="210">
        <f t="shared" si="2"/>
        <v>29</v>
      </c>
      <c r="B33" s="236" t="s">
        <v>835</v>
      </c>
      <c r="C33" s="91" t="s">
        <v>141</v>
      </c>
      <c r="D33" s="67">
        <v>45596</v>
      </c>
      <c r="E33" s="91" t="s">
        <v>78</v>
      </c>
      <c r="F33" s="226">
        <f t="shared" si="3"/>
        <v>30</v>
      </c>
      <c r="G33" s="212" t="s">
        <v>79</v>
      </c>
      <c r="H33" s="213"/>
      <c r="I33" s="213"/>
      <c r="J33" s="213"/>
      <c r="K33" s="213"/>
      <c r="L33" s="213"/>
      <c r="M33" s="213"/>
      <c r="N33" s="213"/>
      <c r="O33" s="214"/>
      <c r="P33" s="213"/>
      <c r="Q33" s="213"/>
      <c r="R33" s="213"/>
      <c r="S33" s="215">
        <f t="shared" si="4"/>
        <v>0</v>
      </c>
      <c r="T33" s="216"/>
      <c r="U33" s="217">
        <v>2400</v>
      </c>
      <c r="V33" s="75">
        <v>800</v>
      </c>
      <c r="W33" s="75">
        <v>300</v>
      </c>
      <c r="X33" s="75">
        <v>300</v>
      </c>
      <c r="Y33" s="75">
        <v>300</v>
      </c>
      <c r="Z33" s="75">
        <v>300</v>
      </c>
      <c r="AA33" s="75">
        <v>200</v>
      </c>
      <c r="AB33" s="75">
        <v>200</v>
      </c>
      <c r="AC33" s="218">
        <f t="shared" si="5"/>
        <v>0</v>
      </c>
      <c r="AD33" s="219"/>
      <c r="AE33" s="219"/>
      <c r="AF33" s="219"/>
      <c r="AG33" s="219"/>
      <c r="AH33" s="219"/>
      <c r="AI33" s="75">
        <v>400</v>
      </c>
      <c r="AJ33" s="219"/>
      <c r="AK33" s="219"/>
      <c r="AL33" s="219"/>
      <c r="AM33" s="219"/>
      <c r="AN33" s="219"/>
      <c r="AO33" s="219"/>
      <c r="AP33" s="219"/>
      <c r="AQ33" s="219">
        <f>20+20</f>
        <v>40</v>
      </c>
      <c r="AR33" s="75"/>
      <c r="AS33" s="220"/>
      <c r="AT33" s="220">
        <f t="shared" si="6"/>
        <v>0</v>
      </c>
      <c r="AU33" s="205">
        <f t="shared" si="10"/>
        <v>0</v>
      </c>
      <c r="AV33" s="205">
        <f t="shared" si="7"/>
        <v>2760</v>
      </c>
      <c r="AW33" s="221"/>
      <c r="AX33" s="222"/>
      <c r="AY33" s="222"/>
      <c r="AZ33" s="223"/>
      <c r="BA33" s="223"/>
      <c r="BB33" s="205">
        <f t="shared" si="8"/>
        <v>2760</v>
      </c>
      <c r="BC33" s="224"/>
      <c r="BD33" s="75" t="s">
        <v>836</v>
      </c>
      <c r="BE33" s="200" t="str">
        <f t="shared" si="9"/>
        <v>正确</v>
      </c>
    </row>
    <row r="34" s="140" customFormat="1" ht="45" customHeight="1" spans="1:57">
      <c r="A34" s="210">
        <f t="shared" si="2"/>
        <v>30</v>
      </c>
      <c r="B34" s="236" t="s">
        <v>837</v>
      </c>
      <c r="C34" s="91" t="s">
        <v>141</v>
      </c>
      <c r="D34" s="67">
        <v>45602</v>
      </c>
      <c r="E34" s="91" t="s">
        <v>78</v>
      </c>
      <c r="F34" s="226">
        <f t="shared" si="3"/>
        <v>30</v>
      </c>
      <c r="G34" s="212" t="s">
        <v>79</v>
      </c>
      <c r="H34" s="213"/>
      <c r="I34" s="213"/>
      <c r="J34" s="213"/>
      <c r="K34" s="213"/>
      <c r="L34" s="213"/>
      <c r="M34" s="213"/>
      <c r="N34" s="213"/>
      <c r="O34" s="214"/>
      <c r="P34" s="213"/>
      <c r="Q34" s="213"/>
      <c r="R34" s="213"/>
      <c r="S34" s="215">
        <f t="shared" si="4"/>
        <v>0</v>
      </c>
      <c r="T34" s="216"/>
      <c r="U34" s="217">
        <v>2400</v>
      </c>
      <c r="V34" s="75">
        <v>1200</v>
      </c>
      <c r="W34" s="75">
        <v>300</v>
      </c>
      <c r="X34" s="75">
        <v>300</v>
      </c>
      <c r="Y34" s="75">
        <v>200</v>
      </c>
      <c r="Z34" s="75">
        <v>200</v>
      </c>
      <c r="AA34" s="75">
        <v>100</v>
      </c>
      <c r="AB34" s="75">
        <v>100</v>
      </c>
      <c r="AC34" s="218">
        <f t="shared" si="5"/>
        <v>0</v>
      </c>
      <c r="AD34" s="219"/>
      <c r="AE34" s="219"/>
      <c r="AF34" s="219"/>
      <c r="AG34" s="219"/>
      <c r="AH34" s="219"/>
      <c r="AI34" s="75"/>
      <c r="AJ34" s="219"/>
      <c r="AK34" s="219"/>
      <c r="AL34" s="219"/>
      <c r="AM34" s="219"/>
      <c r="AN34" s="219"/>
      <c r="AO34" s="219"/>
      <c r="AP34" s="219"/>
      <c r="AQ34" s="219"/>
      <c r="AR34" s="75"/>
      <c r="AS34" s="220"/>
      <c r="AT34" s="220">
        <f t="shared" si="6"/>
        <v>0</v>
      </c>
      <c r="AU34" s="205">
        <f t="shared" si="10"/>
        <v>0</v>
      </c>
      <c r="AV34" s="205">
        <f t="shared" si="7"/>
        <v>2400</v>
      </c>
      <c r="AW34" s="221"/>
      <c r="AX34" s="222"/>
      <c r="AY34" s="222"/>
      <c r="AZ34" s="223"/>
      <c r="BA34" s="223"/>
      <c r="BB34" s="205">
        <f t="shared" si="8"/>
        <v>2400</v>
      </c>
      <c r="BC34" s="224"/>
      <c r="BD34" s="75"/>
      <c r="BE34" s="200" t="str">
        <f t="shared" si="9"/>
        <v>正确</v>
      </c>
    </row>
    <row r="35" s="140" customFormat="1" ht="33" customHeight="1" spans="1:57">
      <c r="A35" s="210">
        <f t="shared" si="2"/>
        <v>31</v>
      </c>
      <c r="B35" s="236" t="s">
        <v>838</v>
      </c>
      <c r="C35" s="91" t="s">
        <v>141</v>
      </c>
      <c r="D35" s="67">
        <v>45603</v>
      </c>
      <c r="E35" s="91" t="s">
        <v>78</v>
      </c>
      <c r="F35" s="226">
        <f t="shared" si="3"/>
        <v>30</v>
      </c>
      <c r="G35" s="212" t="s">
        <v>79</v>
      </c>
      <c r="H35" s="213"/>
      <c r="I35" s="213"/>
      <c r="J35" s="213"/>
      <c r="K35" s="213"/>
      <c r="L35" s="213"/>
      <c r="M35" s="213"/>
      <c r="N35" s="213"/>
      <c r="O35" s="214"/>
      <c r="P35" s="213"/>
      <c r="Q35" s="213"/>
      <c r="R35" s="213"/>
      <c r="S35" s="215">
        <f t="shared" si="4"/>
        <v>0</v>
      </c>
      <c r="T35" s="216"/>
      <c r="U35" s="217">
        <v>2400</v>
      </c>
      <c r="V35" s="75">
        <v>1200</v>
      </c>
      <c r="W35" s="75">
        <v>300</v>
      </c>
      <c r="X35" s="75">
        <v>300</v>
      </c>
      <c r="Y35" s="75">
        <v>200</v>
      </c>
      <c r="Z35" s="75">
        <v>200</v>
      </c>
      <c r="AA35" s="75">
        <v>100</v>
      </c>
      <c r="AB35" s="75">
        <v>100</v>
      </c>
      <c r="AC35" s="218">
        <f t="shared" si="5"/>
        <v>0</v>
      </c>
      <c r="AD35" s="219"/>
      <c r="AE35" s="219"/>
      <c r="AF35" s="219"/>
      <c r="AG35" s="219"/>
      <c r="AH35" s="219"/>
      <c r="AI35" s="75"/>
      <c r="AJ35" s="219"/>
      <c r="AK35" s="219"/>
      <c r="AL35" s="219"/>
      <c r="AM35" s="219"/>
      <c r="AN35" s="219"/>
      <c r="AO35" s="219"/>
      <c r="AP35" s="219"/>
      <c r="AQ35" s="219"/>
      <c r="AR35" s="75"/>
      <c r="AS35" s="220"/>
      <c r="AT35" s="220">
        <f t="shared" si="6"/>
        <v>0</v>
      </c>
      <c r="AU35" s="205">
        <f t="shared" si="10"/>
        <v>0</v>
      </c>
      <c r="AV35" s="205">
        <f t="shared" si="7"/>
        <v>2400</v>
      </c>
      <c r="AW35" s="221"/>
      <c r="AX35" s="222"/>
      <c r="AY35" s="222"/>
      <c r="AZ35" s="223"/>
      <c r="BA35" s="223"/>
      <c r="BB35" s="205">
        <f t="shared" si="8"/>
        <v>2400</v>
      </c>
      <c r="BC35" s="224"/>
      <c r="BD35" s="75"/>
      <c r="BE35" s="200" t="str">
        <f t="shared" si="9"/>
        <v>正确</v>
      </c>
    </row>
    <row r="36" s="140" customFormat="1" ht="53" customHeight="1" spans="1:57">
      <c r="A36" s="210">
        <f t="shared" si="2"/>
        <v>32</v>
      </c>
      <c r="B36" s="236" t="s">
        <v>839</v>
      </c>
      <c r="C36" s="91" t="s">
        <v>141</v>
      </c>
      <c r="D36" s="67">
        <v>45605</v>
      </c>
      <c r="E36" s="91" t="s">
        <v>78</v>
      </c>
      <c r="F36" s="226">
        <f t="shared" si="3"/>
        <v>30</v>
      </c>
      <c r="G36" s="212" t="s">
        <v>79</v>
      </c>
      <c r="H36" s="213"/>
      <c r="I36" s="213"/>
      <c r="J36" s="213"/>
      <c r="K36" s="213"/>
      <c r="L36" s="213"/>
      <c r="M36" s="213"/>
      <c r="N36" s="213"/>
      <c r="O36" s="214"/>
      <c r="P36" s="213"/>
      <c r="Q36" s="213"/>
      <c r="R36" s="213"/>
      <c r="S36" s="215">
        <f t="shared" si="4"/>
        <v>0</v>
      </c>
      <c r="T36" s="216"/>
      <c r="U36" s="217">
        <v>2400</v>
      </c>
      <c r="V36" s="75">
        <v>1200</v>
      </c>
      <c r="W36" s="75">
        <v>300</v>
      </c>
      <c r="X36" s="75">
        <v>300</v>
      </c>
      <c r="Y36" s="75">
        <v>200</v>
      </c>
      <c r="Z36" s="75">
        <v>200</v>
      </c>
      <c r="AA36" s="75">
        <v>100</v>
      </c>
      <c r="AB36" s="75">
        <v>100</v>
      </c>
      <c r="AC36" s="218">
        <f t="shared" si="5"/>
        <v>0</v>
      </c>
      <c r="AD36" s="219"/>
      <c r="AE36" s="219"/>
      <c r="AF36" s="219"/>
      <c r="AG36" s="219"/>
      <c r="AH36" s="219"/>
      <c r="AI36" s="75"/>
      <c r="AJ36" s="219"/>
      <c r="AK36" s="219"/>
      <c r="AL36" s="219"/>
      <c r="AM36" s="219"/>
      <c r="AN36" s="219"/>
      <c r="AO36" s="219"/>
      <c r="AP36" s="219"/>
      <c r="AQ36" s="219"/>
      <c r="AR36" s="75"/>
      <c r="AS36" s="220"/>
      <c r="AT36" s="220">
        <f t="shared" si="6"/>
        <v>0</v>
      </c>
      <c r="AU36" s="205">
        <f t="shared" si="10"/>
        <v>0</v>
      </c>
      <c r="AV36" s="205">
        <f t="shared" si="7"/>
        <v>2400</v>
      </c>
      <c r="AW36" s="221"/>
      <c r="AX36" s="222"/>
      <c r="AY36" s="222"/>
      <c r="AZ36" s="223"/>
      <c r="BA36" s="223"/>
      <c r="BB36" s="205">
        <f t="shared" si="8"/>
        <v>2400</v>
      </c>
      <c r="BC36" s="224"/>
      <c r="BD36" s="75"/>
      <c r="BE36" s="200" t="str">
        <f t="shared" si="9"/>
        <v>正确</v>
      </c>
    </row>
    <row r="37" s="140" customFormat="1" ht="57" customHeight="1" spans="1:57">
      <c r="A37" s="210">
        <f t="shared" si="2"/>
        <v>33</v>
      </c>
      <c r="B37" s="236" t="s">
        <v>840</v>
      </c>
      <c r="C37" s="91" t="s">
        <v>141</v>
      </c>
      <c r="D37" s="67">
        <v>45608</v>
      </c>
      <c r="E37" s="91" t="s">
        <v>78</v>
      </c>
      <c r="F37" s="226">
        <f t="shared" si="3"/>
        <v>30</v>
      </c>
      <c r="G37" s="212" t="s">
        <v>79</v>
      </c>
      <c r="H37" s="213"/>
      <c r="I37" s="213"/>
      <c r="J37" s="213"/>
      <c r="K37" s="213"/>
      <c r="L37" s="213"/>
      <c r="M37" s="213"/>
      <c r="N37" s="213"/>
      <c r="O37" s="214"/>
      <c r="P37" s="213"/>
      <c r="Q37" s="213"/>
      <c r="R37" s="213"/>
      <c r="S37" s="215">
        <f t="shared" si="4"/>
        <v>0</v>
      </c>
      <c r="T37" s="216"/>
      <c r="U37" s="217">
        <v>2400</v>
      </c>
      <c r="V37" s="75">
        <v>1200</v>
      </c>
      <c r="W37" s="75">
        <v>300</v>
      </c>
      <c r="X37" s="75">
        <v>300</v>
      </c>
      <c r="Y37" s="75">
        <v>200</v>
      </c>
      <c r="Z37" s="75">
        <v>200</v>
      </c>
      <c r="AA37" s="75">
        <v>100</v>
      </c>
      <c r="AB37" s="75">
        <v>100</v>
      </c>
      <c r="AC37" s="218">
        <f t="shared" si="5"/>
        <v>0</v>
      </c>
      <c r="AD37" s="219"/>
      <c r="AE37" s="219"/>
      <c r="AF37" s="219"/>
      <c r="AG37" s="219"/>
      <c r="AH37" s="219"/>
      <c r="AI37" s="75"/>
      <c r="AJ37" s="219"/>
      <c r="AK37" s="219"/>
      <c r="AL37" s="219"/>
      <c r="AM37" s="219"/>
      <c r="AN37" s="219"/>
      <c r="AO37" s="219"/>
      <c r="AP37" s="219"/>
      <c r="AQ37" s="219"/>
      <c r="AR37" s="75"/>
      <c r="AS37" s="220"/>
      <c r="AT37" s="220">
        <f t="shared" si="6"/>
        <v>0</v>
      </c>
      <c r="AU37" s="205">
        <f t="shared" si="10"/>
        <v>0</v>
      </c>
      <c r="AV37" s="205">
        <f t="shared" si="7"/>
        <v>2400</v>
      </c>
      <c r="AW37" s="221"/>
      <c r="AX37" s="222"/>
      <c r="AY37" s="222"/>
      <c r="AZ37" s="223"/>
      <c r="BA37" s="223"/>
      <c r="BB37" s="205">
        <f t="shared" si="8"/>
        <v>2400</v>
      </c>
      <c r="BC37" s="224"/>
      <c r="BD37" s="75"/>
      <c r="BE37" s="200" t="str">
        <f t="shared" si="9"/>
        <v>正确</v>
      </c>
    </row>
    <row r="38" s="140" customFormat="1" ht="39" customHeight="1" spans="1:57">
      <c r="A38" s="210">
        <f t="shared" si="2"/>
        <v>34</v>
      </c>
      <c r="B38" s="236" t="s">
        <v>841</v>
      </c>
      <c r="C38" s="91" t="s">
        <v>141</v>
      </c>
      <c r="D38" s="67">
        <v>45609</v>
      </c>
      <c r="E38" s="91" t="s">
        <v>78</v>
      </c>
      <c r="F38" s="226">
        <f t="shared" si="3"/>
        <v>30</v>
      </c>
      <c r="G38" s="212" t="s">
        <v>79</v>
      </c>
      <c r="H38" s="213"/>
      <c r="I38" s="213"/>
      <c r="J38" s="213"/>
      <c r="K38" s="213"/>
      <c r="L38" s="213"/>
      <c r="M38" s="213"/>
      <c r="N38" s="213"/>
      <c r="O38" s="214"/>
      <c r="P38" s="213"/>
      <c r="Q38" s="213"/>
      <c r="R38" s="213"/>
      <c r="S38" s="215">
        <f t="shared" si="4"/>
        <v>0</v>
      </c>
      <c r="T38" s="216"/>
      <c r="U38" s="217">
        <v>2400</v>
      </c>
      <c r="V38" s="75">
        <v>1200</v>
      </c>
      <c r="W38" s="75">
        <v>300</v>
      </c>
      <c r="X38" s="75">
        <v>300</v>
      </c>
      <c r="Y38" s="75">
        <v>200</v>
      </c>
      <c r="Z38" s="75">
        <v>200</v>
      </c>
      <c r="AA38" s="75">
        <v>100</v>
      </c>
      <c r="AB38" s="75">
        <v>100</v>
      </c>
      <c r="AC38" s="218">
        <f t="shared" si="5"/>
        <v>0</v>
      </c>
      <c r="AD38" s="219"/>
      <c r="AE38" s="219"/>
      <c r="AF38" s="219"/>
      <c r="AG38" s="219"/>
      <c r="AH38" s="219"/>
      <c r="AI38" s="75"/>
      <c r="AJ38" s="219"/>
      <c r="AK38" s="219"/>
      <c r="AL38" s="219"/>
      <c r="AM38" s="219"/>
      <c r="AN38" s="219"/>
      <c r="AO38" s="219"/>
      <c r="AP38" s="219"/>
      <c r="AQ38" s="219"/>
      <c r="AR38" s="75"/>
      <c r="AS38" s="220"/>
      <c r="AT38" s="220">
        <f t="shared" si="6"/>
        <v>0</v>
      </c>
      <c r="AU38" s="205">
        <f t="shared" si="10"/>
        <v>0</v>
      </c>
      <c r="AV38" s="205">
        <f t="shared" si="7"/>
        <v>2400</v>
      </c>
      <c r="AW38" s="221"/>
      <c r="AX38" s="222"/>
      <c r="AY38" s="222"/>
      <c r="AZ38" s="223"/>
      <c r="BA38" s="223"/>
      <c r="BB38" s="205">
        <f t="shared" si="8"/>
        <v>2400</v>
      </c>
      <c r="BC38" s="224"/>
      <c r="BD38" s="75"/>
      <c r="BE38" s="200" t="str">
        <f t="shared" si="9"/>
        <v>正确</v>
      </c>
    </row>
    <row r="39" s="140" customFormat="1" ht="37" customHeight="1" spans="1:57">
      <c r="A39" s="210">
        <f t="shared" si="2"/>
        <v>35</v>
      </c>
      <c r="B39" s="236" t="s">
        <v>842</v>
      </c>
      <c r="C39" s="91" t="s">
        <v>141</v>
      </c>
      <c r="D39" s="67">
        <v>45622</v>
      </c>
      <c r="E39" s="91" t="s">
        <v>78</v>
      </c>
      <c r="F39" s="226">
        <f t="shared" si="3"/>
        <v>30</v>
      </c>
      <c r="G39" s="212" t="s">
        <v>79</v>
      </c>
      <c r="H39" s="213"/>
      <c r="I39" s="213"/>
      <c r="J39" s="213"/>
      <c r="K39" s="213"/>
      <c r="L39" s="213"/>
      <c r="M39" s="213"/>
      <c r="N39" s="213"/>
      <c r="O39" s="214"/>
      <c r="P39" s="213"/>
      <c r="Q39" s="213"/>
      <c r="R39" s="213"/>
      <c r="S39" s="215">
        <f t="shared" si="4"/>
        <v>0</v>
      </c>
      <c r="T39" s="216"/>
      <c r="U39" s="217">
        <v>2400</v>
      </c>
      <c r="V39" s="75">
        <v>1200</v>
      </c>
      <c r="W39" s="75">
        <v>300</v>
      </c>
      <c r="X39" s="75">
        <v>300</v>
      </c>
      <c r="Y39" s="75">
        <v>200</v>
      </c>
      <c r="Z39" s="75">
        <v>200</v>
      </c>
      <c r="AA39" s="75">
        <v>100</v>
      </c>
      <c r="AB39" s="75">
        <v>100</v>
      </c>
      <c r="AC39" s="218">
        <f t="shared" si="5"/>
        <v>0</v>
      </c>
      <c r="AD39" s="219"/>
      <c r="AE39" s="219"/>
      <c r="AF39" s="219"/>
      <c r="AG39" s="219"/>
      <c r="AH39" s="219"/>
      <c r="AI39" s="75"/>
      <c r="AJ39" s="219"/>
      <c r="AK39" s="219"/>
      <c r="AL39" s="219"/>
      <c r="AM39" s="219"/>
      <c r="AN39" s="219"/>
      <c r="AO39" s="219"/>
      <c r="AP39" s="219"/>
      <c r="AQ39" s="219"/>
      <c r="AR39" s="75"/>
      <c r="AS39" s="220"/>
      <c r="AT39" s="220">
        <f t="shared" si="6"/>
        <v>0</v>
      </c>
      <c r="AU39" s="205">
        <f t="shared" si="10"/>
        <v>0</v>
      </c>
      <c r="AV39" s="205">
        <f t="shared" si="7"/>
        <v>2400</v>
      </c>
      <c r="AW39" s="221"/>
      <c r="AX39" s="222"/>
      <c r="AY39" s="222"/>
      <c r="AZ39" s="223"/>
      <c r="BA39" s="223"/>
      <c r="BB39" s="205">
        <f t="shared" si="8"/>
        <v>2400</v>
      </c>
      <c r="BC39" s="224"/>
      <c r="BD39" s="75"/>
      <c r="BE39" s="200" t="str">
        <f t="shared" si="9"/>
        <v>正确</v>
      </c>
    </row>
    <row r="40" s="140" customFormat="1" ht="32" customHeight="1" spans="1:57">
      <c r="A40" s="210">
        <f t="shared" si="2"/>
        <v>36</v>
      </c>
      <c r="B40" s="236" t="s">
        <v>843</v>
      </c>
      <c r="C40" s="91" t="s">
        <v>681</v>
      </c>
      <c r="D40" s="67">
        <v>45625</v>
      </c>
      <c r="E40" s="91" t="s">
        <v>78</v>
      </c>
      <c r="F40" s="226">
        <f t="shared" si="3"/>
        <v>30</v>
      </c>
      <c r="G40" s="212" t="s">
        <v>79</v>
      </c>
      <c r="H40" s="213"/>
      <c r="I40" s="213"/>
      <c r="J40" s="213"/>
      <c r="K40" s="213"/>
      <c r="L40" s="213"/>
      <c r="M40" s="213"/>
      <c r="N40" s="213"/>
      <c r="O40" s="214"/>
      <c r="P40" s="213"/>
      <c r="Q40" s="213"/>
      <c r="R40" s="213"/>
      <c r="S40" s="215">
        <f t="shared" si="4"/>
        <v>0</v>
      </c>
      <c r="T40" s="216"/>
      <c r="U40" s="217">
        <v>2400</v>
      </c>
      <c r="V40" s="75">
        <v>1200</v>
      </c>
      <c r="W40" s="75">
        <v>300</v>
      </c>
      <c r="X40" s="75">
        <v>300</v>
      </c>
      <c r="Y40" s="75">
        <v>300</v>
      </c>
      <c r="Z40" s="75">
        <v>100</v>
      </c>
      <c r="AA40" s="75">
        <v>100</v>
      </c>
      <c r="AB40" s="75">
        <v>100</v>
      </c>
      <c r="AC40" s="218">
        <f t="shared" si="5"/>
        <v>0</v>
      </c>
      <c r="AD40" s="229"/>
      <c r="AE40" s="219"/>
      <c r="AF40" s="219"/>
      <c r="AG40" s="219"/>
      <c r="AH40" s="219"/>
      <c r="AI40" s="229">
        <v>600</v>
      </c>
      <c r="AJ40" s="219"/>
      <c r="AK40" s="219"/>
      <c r="AL40" s="219"/>
      <c r="AM40" s="219"/>
      <c r="AN40" s="219"/>
      <c r="AO40" s="219"/>
      <c r="AP40" s="219"/>
      <c r="AQ40" s="219"/>
      <c r="AR40" s="75"/>
      <c r="AS40" s="220"/>
      <c r="AT40" s="220">
        <f t="shared" si="6"/>
        <v>0</v>
      </c>
      <c r="AU40" s="205">
        <f t="shared" si="10"/>
        <v>0</v>
      </c>
      <c r="AV40" s="205">
        <f t="shared" si="7"/>
        <v>3000</v>
      </c>
      <c r="AW40" s="221"/>
      <c r="AX40" s="222"/>
      <c r="AY40" s="222"/>
      <c r="AZ40" s="223"/>
      <c r="BA40" s="223"/>
      <c r="BB40" s="205">
        <f t="shared" si="8"/>
        <v>3000</v>
      </c>
      <c r="BC40" s="224"/>
      <c r="BD40" s="75" t="s">
        <v>844</v>
      </c>
      <c r="BE40" s="200" t="str">
        <f t="shared" si="9"/>
        <v>正确</v>
      </c>
    </row>
    <row r="41" s="140" customFormat="1" ht="60" customHeight="1" spans="1:57">
      <c r="A41" s="210">
        <f t="shared" si="2"/>
        <v>37</v>
      </c>
      <c r="B41" s="90" t="s">
        <v>845</v>
      </c>
      <c r="C41" s="91" t="s">
        <v>846</v>
      </c>
      <c r="D41" s="225">
        <v>45593</v>
      </c>
      <c r="E41" s="91" t="s">
        <v>78</v>
      </c>
      <c r="F41" s="226">
        <f t="shared" si="3"/>
        <v>30</v>
      </c>
      <c r="G41" s="212" t="s">
        <v>79</v>
      </c>
      <c r="H41" s="232"/>
      <c r="I41" s="232"/>
      <c r="J41" s="232"/>
      <c r="K41" s="232"/>
      <c r="L41" s="232"/>
      <c r="M41" s="232"/>
      <c r="N41" s="232"/>
      <c r="O41" s="237"/>
      <c r="P41" s="232">
        <v>4.5</v>
      </c>
      <c r="Q41" s="232"/>
      <c r="R41" s="232"/>
      <c r="S41" s="215">
        <f t="shared" si="4"/>
        <v>4.5</v>
      </c>
      <c r="T41" s="234" t="s">
        <v>847</v>
      </c>
      <c r="U41" s="217">
        <v>2300</v>
      </c>
      <c r="V41" s="75">
        <v>1200</v>
      </c>
      <c r="W41" s="75">
        <v>300</v>
      </c>
      <c r="X41" s="75">
        <v>200</v>
      </c>
      <c r="Y41" s="75">
        <v>200</v>
      </c>
      <c r="Z41" s="75">
        <v>200</v>
      </c>
      <c r="AA41" s="75">
        <v>100</v>
      </c>
      <c r="AB41" s="75">
        <v>100</v>
      </c>
      <c r="AC41" s="218">
        <f t="shared" si="5"/>
        <v>0</v>
      </c>
      <c r="AD41" s="82"/>
      <c r="AE41" s="223"/>
      <c r="AF41" s="223"/>
      <c r="AG41" s="223"/>
      <c r="AH41" s="223"/>
      <c r="AI41" s="82"/>
      <c r="AJ41" s="223"/>
      <c r="AK41" s="223"/>
      <c r="AL41" s="223"/>
      <c r="AM41" s="223"/>
      <c r="AN41" s="223"/>
      <c r="AO41" s="223"/>
      <c r="AP41" s="223"/>
      <c r="AQ41" s="223"/>
      <c r="AR41" s="75"/>
      <c r="AS41" s="220"/>
      <c r="AT41" s="220">
        <f t="shared" si="6"/>
        <v>0</v>
      </c>
      <c r="AU41" s="205">
        <f t="shared" si="10"/>
        <v>0</v>
      </c>
      <c r="AV41" s="205">
        <f t="shared" si="7"/>
        <v>2300</v>
      </c>
      <c r="AW41" s="221"/>
      <c r="AX41" s="222"/>
      <c r="AY41" s="222"/>
      <c r="AZ41" s="223"/>
      <c r="BA41" s="223"/>
      <c r="BB41" s="205">
        <f t="shared" si="8"/>
        <v>2300</v>
      </c>
      <c r="BC41" s="224"/>
      <c r="BD41" s="75" t="s">
        <v>848</v>
      </c>
      <c r="BE41" s="200" t="str">
        <f t="shared" si="9"/>
        <v>正确</v>
      </c>
    </row>
    <row r="42" s="140" customFormat="1" ht="35" customHeight="1" spans="1:57">
      <c r="A42" s="210">
        <f t="shared" si="2"/>
        <v>38</v>
      </c>
      <c r="B42" s="90" t="s">
        <v>849</v>
      </c>
      <c r="C42" s="91" t="s">
        <v>141</v>
      </c>
      <c r="D42" s="225">
        <v>45597</v>
      </c>
      <c r="E42" s="91" t="s">
        <v>78</v>
      </c>
      <c r="F42" s="226">
        <f t="shared" si="3"/>
        <v>30</v>
      </c>
      <c r="G42" s="212" t="s">
        <v>79</v>
      </c>
      <c r="H42" s="232"/>
      <c r="I42" s="232"/>
      <c r="J42" s="232"/>
      <c r="K42" s="232"/>
      <c r="L42" s="232"/>
      <c r="M42" s="232"/>
      <c r="N42" s="232"/>
      <c r="O42" s="237"/>
      <c r="P42" s="232">
        <v>0.5</v>
      </c>
      <c r="Q42" s="232"/>
      <c r="R42" s="232">
        <v>0.5</v>
      </c>
      <c r="S42" s="215">
        <f t="shared" si="4"/>
        <v>0</v>
      </c>
      <c r="T42" s="234" t="s">
        <v>850</v>
      </c>
      <c r="U42" s="217">
        <v>2300</v>
      </c>
      <c r="V42" s="75">
        <v>1200</v>
      </c>
      <c r="W42" s="75">
        <v>300</v>
      </c>
      <c r="X42" s="75">
        <v>200</v>
      </c>
      <c r="Y42" s="75">
        <v>200</v>
      </c>
      <c r="Z42" s="75">
        <v>200</v>
      </c>
      <c r="AA42" s="75">
        <v>100</v>
      </c>
      <c r="AB42" s="75">
        <v>100</v>
      </c>
      <c r="AC42" s="218">
        <f t="shared" si="5"/>
        <v>0</v>
      </c>
      <c r="AD42" s="223"/>
      <c r="AE42" s="223"/>
      <c r="AF42" s="223"/>
      <c r="AG42" s="223"/>
      <c r="AH42" s="223"/>
      <c r="AI42" s="75"/>
      <c r="AJ42" s="223"/>
      <c r="AK42" s="223"/>
      <c r="AL42" s="223"/>
      <c r="AM42" s="223"/>
      <c r="AN42" s="223"/>
      <c r="AO42" s="223"/>
      <c r="AP42" s="223"/>
      <c r="AQ42" s="223"/>
      <c r="AR42" s="75"/>
      <c r="AS42" s="220"/>
      <c r="AT42" s="220">
        <f t="shared" si="6"/>
        <v>0</v>
      </c>
      <c r="AU42" s="205">
        <f t="shared" si="10"/>
        <v>0</v>
      </c>
      <c r="AV42" s="205">
        <f t="shared" si="7"/>
        <v>2300</v>
      </c>
      <c r="AW42" s="221"/>
      <c r="AX42" s="222"/>
      <c r="AY42" s="222"/>
      <c r="AZ42" s="223"/>
      <c r="BA42" s="223"/>
      <c r="BB42" s="205">
        <f t="shared" si="8"/>
        <v>2300</v>
      </c>
      <c r="BC42" s="224"/>
      <c r="BD42" s="75"/>
      <c r="BE42" s="200" t="str">
        <f t="shared" si="9"/>
        <v>正确</v>
      </c>
    </row>
    <row r="43" s="140" customFormat="1" ht="37" customHeight="1" spans="1:57">
      <c r="A43" s="210">
        <f t="shared" si="2"/>
        <v>39</v>
      </c>
      <c r="B43" s="236" t="s">
        <v>851</v>
      </c>
      <c r="C43" s="91" t="s">
        <v>810</v>
      </c>
      <c r="D43" s="225">
        <v>45597</v>
      </c>
      <c r="E43" s="91" t="s">
        <v>78</v>
      </c>
      <c r="F43" s="226">
        <f t="shared" si="3"/>
        <v>30</v>
      </c>
      <c r="G43" s="212" t="s">
        <v>79</v>
      </c>
      <c r="H43" s="213"/>
      <c r="I43" s="213"/>
      <c r="J43" s="213"/>
      <c r="K43" s="213"/>
      <c r="L43" s="213"/>
      <c r="M43" s="213"/>
      <c r="N43" s="213"/>
      <c r="O43" s="237"/>
      <c r="P43" s="213"/>
      <c r="Q43" s="213"/>
      <c r="R43" s="213"/>
      <c r="S43" s="215">
        <f t="shared" si="4"/>
        <v>0</v>
      </c>
      <c r="T43" s="216"/>
      <c r="U43" s="217">
        <v>2500</v>
      </c>
      <c r="V43" s="75">
        <v>1200</v>
      </c>
      <c r="W43" s="75">
        <v>300</v>
      </c>
      <c r="X43" s="75">
        <v>300</v>
      </c>
      <c r="Y43" s="75">
        <v>300</v>
      </c>
      <c r="Z43" s="75">
        <v>200</v>
      </c>
      <c r="AA43" s="75">
        <v>100</v>
      </c>
      <c r="AB43" s="75">
        <v>100</v>
      </c>
      <c r="AC43" s="218">
        <f t="shared" si="5"/>
        <v>0</v>
      </c>
      <c r="AD43" s="219"/>
      <c r="AE43" s="219"/>
      <c r="AF43" s="219"/>
      <c r="AG43" s="219"/>
      <c r="AH43" s="219"/>
      <c r="AI43" s="75"/>
      <c r="AJ43" s="219"/>
      <c r="AK43" s="219"/>
      <c r="AL43" s="219"/>
      <c r="AM43" s="219"/>
      <c r="AN43" s="219"/>
      <c r="AO43" s="219"/>
      <c r="AP43" s="219"/>
      <c r="AQ43" s="219"/>
      <c r="AR43" s="75"/>
      <c r="AS43" s="220"/>
      <c r="AT43" s="220">
        <f t="shared" si="6"/>
        <v>0</v>
      </c>
      <c r="AU43" s="205">
        <f t="shared" si="10"/>
        <v>0</v>
      </c>
      <c r="AV43" s="205">
        <f t="shared" si="7"/>
        <v>2500</v>
      </c>
      <c r="AW43" s="221"/>
      <c r="AX43" s="222"/>
      <c r="AY43" s="222"/>
      <c r="AZ43" s="223"/>
      <c r="BA43" s="223"/>
      <c r="BB43" s="205">
        <f t="shared" si="8"/>
        <v>2500</v>
      </c>
      <c r="BC43" s="235"/>
      <c r="BD43" s="75"/>
      <c r="BE43" s="200" t="str">
        <f t="shared" si="9"/>
        <v>正确</v>
      </c>
    </row>
    <row r="44" s="140" customFormat="1" ht="37" customHeight="1" spans="1:57">
      <c r="A44" s="210">
        <f t="shared" si="2"/>
        <v>40</v>
      </c>
      <c r="B44" s="236" t="s">
        <v>852</v>
      </c>
      <c r="C44" s="91" t="s">
        <v>810</v>
      </c>
      <c r="D44" s="225">
        <v>45593</v>
      </c>
      <c r="E44" s="91" t="s">
        <v>78</v>
      </c>
      <c r="F44" s="226">
        <f t="shared" si="3"/>
        <v>30</v>
      </c>
      <c r="G44" s="212" t="s">
        <v>79</v>
      </c>
      <c r="H44" s="213"/>
      <c r="I44" s="213"/>
      <c r="J44" s="213"/>
      <c r="K44" s="213"/>
      <c r="L44" s="213"/>
      <c r="M44" s="213"/>
      <c r="N44" s="213"/>
      <c r="O44" s="237"/>
      <c r="P44" s="213"/>
      <c r="Q44" s="213"/>
      <c r="R44" s="213"/>
      <c r="S44" s="215">
        <f t="shared" si="4"/>
        <v>0</v>
      </c>
      <c r="T44" s="216"/>
      <c r="U44" s="217">
        <v>2500</v>
      </c>
      <c r="V44" s="75">
        <v>1200</v>
      </c>
      <c r="W44" s="75">
        <v>300</v>
      </c>
      <c r="X44" s="75">
        <v>300</v>
      </c>
      <c r="Y44" s="75">
        <v>300</v>
      </c>
      <c r="Z44" s="75">
        <v>200</v>
      </c>
      <c r="AA44" s="75">
        <v>100</v>
      </c>
      <c r="AB44" s="75">
        <v>100</v>
      </c>
      <c r="AC44" s="218">
        <f t="shared" si="5"/>
        <v>0</v>
      </c>
      <c r="AD44" s="219"/>
      <c r="AE44" s="219"/>
      <c r="AF44" s="219"/>
      <c r="AG44" s="219"/>
      <c r="AH44" s="219"/>
      <c r="AI44" s="75"/>
      <c r="AJ44" s="219"/>
      <c r="AK44" s="219"/>
      <c r="AL44" s="219"/>
      <c r="AM44" s="219"/>
      <c r="AN44" s="219"/>
      <c r="AO44" s="219"/>
      <c r="AP44" s="219"/>
      <c r="AQ44" s="219"/>
      <c r="AR44" s="75"/>
      <c r="AS44" s="220"/>
      <c r="AT44" s="220">
        <f t="shared" si="6"/>
        <v>0</v>
      </c>
      <c r="AU44" s="205">
        <f t="shared" si="10"/>
        <v>0</v>
      </c>
      <c r="AV44" s="205">
        <f t="shared" si="7"/>
        <v>2500</v>
      </c>
      <c r="AW44" s="221"/>
      <c r="AX44" s="222"/>
      <c r="AY44" s="222"/>
      <c r="AZ44" s="223"/>
      <c r="BA44" s="223"/>
      <c r="BB44" s="205">
        <f t="shared" si="8"/>
        <v>2500</v>
      </c>
      <c r="BC44" s="235"/>
      <c r="BD44" s="75"/>
      <c r="BE44" s="200" t="str">
        <f t="shared" si="9"/>
        <v>正确</v>
      </c>
    </row>
    <row r="45" s="140" customFormat="1" ht="50" customHeight="1" spans="1:57">
      <c r="A45" s="210">
        <f t="shared" si="2"/>
        <v>41</v>
      </c>
      <c r="B45" s="90" t="s">
        <v>853</v>
      </c>
      <c r="C45" s="91" t="s">
        <v>854</v>
      </c>
      <c r="D45" s="225">
        <v>45597</v>
      </c>
      <c r="E45" s="91" t="s">
        <v>78</v>
      </c>
      <c r="F45" s="226">
        <f t="shared" si="3"/>
        <v>30</v>
      </c>
      <c r="G45" s="212" t="s">
        <v>79</v>
      </c>
      <c r="H45" s="213"/>
      <c r="I45" s="213"/>
      <c r="J45" s="213"/>
      <c r="K45" s="213"/>
      <c r="L45" s="213"/>
      <c r="M45" s="213"/>
      <c r="N45" s="213"/>
      <c r="O45" s="237"/>
      <c r="P45" s="213"/>
      <c r="Q45" s="213"/>
      <c r="R45" s="213"/>
      <c r="S45" s="215">
        <f t="shared" si="4"/>
        <v>0</v>
      </c>
      <c r="T45" s="216"/>
      <c r="U45" s="217">
        <v>1700</v>
      </c>
      <c r="V45" s="75">
        <v>1000</v>
      </c>
      <c r="W45" s="75">
        <v>200</v>
      </c>
      <c r="X45" s="75">
        <v>100</v>
      </c>
      <c r="Y45" s="75">
        <v>100</v>
      </c>
      <c r="Z45" s="75">
        <v>100</v>
      </c>
      <c r="AA45" s="75">
        <v>100</v>
      </c>
      <c r="AB45" s="75">
        <v>100</v>
      </c>
      <c r="AC45" s="218">
        <f t="shared" si="5"/>
        <v>0</v>
      </c>
      <c r="AD45" s="229"/>
      <c r="AE45" s="219"/>
      <c r="AF45" s="219"/>
      <c r="AG45" s="219"/>
      <c r="AH45" s="219"/>
      <c r="AI45" s="229">
        <v>200</v>
      </c>
      <c r="AJ45" s="219"/>
      <c r="AK45" s="219"/>
      <c r="AL45" s="219"/>
      <c r="AM45" s="219"/>
      <c r="AN45" s="219"/>
      <c r="AO45" s="219"/>
      <c r="AP45" s="219"/>
      <c r="AQ45" s="219"/>
      <c r="AR45" s="75"/>
      <c r="AS45" s="220"/>
      <c r="AT45" s="220">
        <f t="shared" si="6"/>
        <v>0</v>
      </c>
      <c r="AU45" s="205">
        <f t="shared" si="10"/>
        <v>0</v>
      </c>
      <c r="AV45" s="205">
        <f t="shared" si="7"/>
        <v>1900</v>
      </c>
      <c r="AW45" s="221"/>
      <c r="AX45" s="222"/>
      <c r="AY45" s="222"/>
      <c r="AZ45" s="223"/>
      <c r="BA45" s="223"/>
      <c r="BB45" s="205">
        <f t="shared" si="8"/>
        <v>1900</v>
      </c>
      <c r="BC45" s="224"/>
      <c r="BD45" s="241" t="s">
        <v>855</v>
      </c>
      <c r="BE45" s="200" t="str">
        <f t="shared" si="9"/>
        <v>正确</v>
      </c>
    </row>
    <row r="46" s="140" customFormat="1" ht="29" customHeight="1" spans="1:57">
      <c r="A46" s="210">
        <f t="shared" si="2"/>
        <v>42</v>
      </c>
      <c r="B46" s="90" t="s">
        <v>856</v>
      </c>
      <c r="C46" s="91" t="s">
        <v>697</v>
      </c>
      <c r="D46" s="225">
        <v>45593</v>
      </c>
      <c r="E46" s="91" t="s">
        <v>78</v>
      </c>
      <c r="F46" s="226">
        <f t="shared" si="3"/>
        <v>30</v>
      </c>
      <c r="G46" s="212" t="s">
        <v>79</v>
      </c>
      <c r="H46" s="213"/>
      <c r="I46" s="213"/>
      <c r="J46" s="213"/>
      <c r="K46" s="213"/>
      <c r="L46" s="213"/>
      <c r="M46" s="213"/>
      <c r="N46" s="213"/>
      <c r="O46" s="237"/>
      <c r="P46" s="213"/>
      <c r="Q46" s="213"/>
      <c r="R46" s="213"/>
      <c r="S46" s="215">
        <f t="shared" si="4"/>
        <v>0</v>
      </c>
      <c r="T46" s="216"/>
      <c r="U46" s="217">
        <v>1700</v>
      </c>
      <c r="V46" s="75">
        <v>1000</v>
      </c>
      <c r="W46" s="75">
        <v>200</v>
      </c>
      <c r="X46" s="75">
        <v>100</v>
      </c>
      <c r="Y46" s="75">
        <v>100</v>
      </c>
      <c r="Z46" s="75">
        <v>100</v>
      </c>
      <c r="AA46" s="75">
        <v>100</v>
      </c>
      <c r="AB46" s="75">
        <v>100</v>
      </c>
      <c r="AC46" s="218">
        <f t="shared" si="5"/>
        <v>0</v>
      </c>
      <c r="AD46" s="219"/>
      <c r="AE46" s="219"/>
      <c r="AF46" s="219"/>
      <c r="AG46" s="219"/>
      <c r="AH46" s="219"/>
      <c r="AI46" s="75">
        <v>100</v>
      </c>
      <c r="AJ46" s="219"/>
      <c r="AK46" s="219"/>
      <c r="AL46" s="219"/>
      <c r="AM46" s="219"/>
      <c r="AN46" s="219"/>
      <c r="AO46" s="219"/>
      <c r="AP46" s="219"/>
      <c r="AQ46" s="219"/>
      <c r="AR46" s="75"/>
      <c r="AS46" s="220"/>
      <c r="AT46" s="220">
        <f t="shared" si="6"/>
        <v>0</v>
      </c>
      <c r="AU46" s="205">
        <f t="shared" si="10"/>
        <v>0</v>
      </c>
      <c r="AV46" s="205">
        <f t="shared" si="7"/>
        <v>1800</v>
      </c>
      <c r="AW46" s="221"/>
      <c r="AX46" s="222"/>
      <c r="AY46" s="222"/>
      <c r="AZ46" s="223"/>
      <c r="BA46" s="223"/>
      <c r="BB46" s="205">
        <f t="shared" si="8"/>
        <v>1800</v>
      </c>
      <c r="BC46" s="224"/>
      <c r="BD46" s="106" t="s">
        <v>679</v>
      </c>
      <c r="BE46" s="200" t="str">
        <f t="shared" si="9"/>
        <v>正确</v>
      </c>
    </row>
    <row r="47" s="141" customFormat="1" ht="44" customHeight="1" spans="1:57">
      <c r="A47" s="210">
        <f t="shared" si="2"/>
        <v>43</v>
      </c>
      <c r="B47" s="90" t="s">
        <v>857</v>
      </c>
      <c r="C47" s="91" t="s">
        <v>697</v>
      </c>
      <c r="D47" s="225">
        <v>45597</v>
      </c>
      <c r="E47" s="91" t="s">
        <v>78</v>
      </c>
      <c r="F47" s="226">
        <f t="shared" si="3"/>
        <v>30</v>
      </c>
      <c r="G47" s="212" t="s">
        <v>79</v>
      </c>
      <c r="H47" s="213"/>
      <c r="I47" s="213"/>
      <c r="J47" s="213"/>
      <c r="K47" s="213"/>
      <c r="L47" s="213"/>
      <c r="M47" s="213"/>
      <c r="N47" s="213"/>
      <c r="O47" s="237"/>
      <c r="P47" s="213"/>
      <c r="Q47" s="213"/>
      <c r="R47" s="213"/>
      <c r="S47" s="215">
        <f t="shared" si="4"/>
        <v>0</v>
      </c>
      <c r="T47" s="216"/>
      <c r="U47" s="217">
        <v>1700</v>
      </c>
      <c r="V47" s="75">
        <v>1000</v>
      </c>
      <c r="W47" s="75">
        <v>200</v>
      </c>
      <c r="X47" s="75">
        <v>100</v>
      </c>
      <c r="Y47" s="75">
        <v>100</v>
      </c>
      <c r="Z47" s="75">
        <v>100</v>
      </c>
      <c r="AA47" s="75">
        <v>100</v>
      </c>
      <c r="AB47" s="75">
        <v>100</v>
      </c>
      <c r="AC47" s="218">
        <f t="shared" si="5"/>
        <v>0</v>
      </c>
      <c r="AD47" s="219"/>
      <c r="AE47" s="219"/>
      <c r="AF47" s="219"/>
      <c r="AG47" s="219"/>
      <c r="AH47" s="219"/>
      <c r="AI47" s="75"/>
      <c r="AJ47" s="219"/>
      <c r="AK47" s="219"/>
      <c r="AL47" s="219"/>
      <c r="AM47" s="219"/>
      <c r="AN47" s="219"/>
      <c r="AO47" s="219"/>
      <c r="AP47" s="219"/>
      <c r="AQ47" s="219"/>
      <c r="AR47" s="75"/>
      <c r="AS47" s="220"/>
      <c r="AT47" s="220">
        <f t="shared" si="6"/>
        <v>0</v>
      </c>
      <c r="AU47" s="205">
        <f t="shared" si="10"/>
        <v>0</v>
      </c>
      <c r="AV47" s="205">
        <f t="shared" si="7"/>
        <v>1700</v>
      </c>
      <c r="AW47" s="221"/>
      <c r="AX47" s="222"/>
      <c r="AY47" s="222"/>
      <c r="AZ47" s="223"/>
      <c r="BA47" s="223"/>
      <c r="BB47" s="205">
        <f t="shared" si="8"/>
        <v>1700</v>
      </c>
      <c r="BC47" s="224"/>
      <c r="BD47" s="75"/>
      <c r="BE47" s="200" t="str">
        <f t="shared" si="9"/>
        <v>正确</v>
      </c>
    </row>
    <row r="48" s="141" customFormat="1" ht="37" customHeight="1" spans="1:57">
      <c r="A48" s="210">
        <f t="shared" si="2"/>
        <v>44</v>
      </c>
      <c r="B48" s="90" t="s">
        <v>858</v>
      </c>
      <c r="C48" s="91" t="s">
        <v>697</v>
      </c>
      <c r="D48" s="225">
        <v>45593</v>
      </c>
      <c r="E48" s="91" t="s">
        <v>78</v>
      </c>
      <c r="F48" s="226">
        <f t="shared" si="3"/>
        <v>30</v>
      </c>
      <c r="G48" s="212" t="s">
        <v>79</v>
      </c>
      <c r="H48" s="213"/>
      <c r="I48" s="213"/>
      <c r="J48" s="213"/>
      <c r="K48" s="213"/>
      <c r="L48" s="213"/>
      <c r="M48" s="213"/>
      <c r="N48" s="213"/>
      <c r="O48" s="237"/>
      <c r="P48" s="213"/>
      <c r="Q48" s="213"/>
      <c r="R48" s="213"/>
      <c r="S48" s="215">
        <f t="shared" si="4"/>
        <v>0</v>
      </c>
      <c r="T48" s="216"/>
      <c r="U48" s="217">
        <v>1700</v>
      </c>
      <c r="V48" s="75">
        <v>1000</v>
      </c>
      <c r="W48" s="75">
        <v>200</v>
      </c>
      <c r="X48" s="75">
        <v>100</v>
      </c>
      <c r="Y48" s="75">
        <v>100</v>
      </c>
      <c r="Z48" s="75">
        <v>100</v>
      </c>
      <c r="AA48" s="75">
        <v>100</v>
      </c>
      <c r="AB48" s="75">
        <v>100</v>
      </c>
      <c r="AC48" s="218">
        <f t="shared" si="5"/>
        <v>0</v>
      </c>
      <c r="AD48" s="219"/>
      <c r="AE48" s="219"/>
      <c r="AF48" s="219"/>
      <c r="AG48" s="219"/>
      <c r="AH48" s="219"/>
      <c r="AI48" s="75"/>
      <c r="AJ48" s="219"/>
      <c r="AK48" s="219"/>
      <c r="AL48" s="219"/>
      <c r="AM48" s="219"/>
      <c r="AN48" s="219"/>
      <c r="AO48" s="219"/>
      <c r="AP48" s="219"/>
      <c r="AQ48" s="219"/>
      <c r="AR48" s="75"/>
      <c r="AS48" s="220"/>
      <c r="AT48" s="220">
        <f t="shared" si="6"/>
        <v>0</v>
      </c>
      <c r="AU48" s="205">
        <f t="shared" si="10"/>
        <v>0</v>
      </c>
      <c r="AV48" s="205">
        <f t="shared" si="7"/>
        <v>1700</v>
      </c>
      <c r="AW48" s="221"/>
      <c r="AX48" s="222"/>
      <c r="AY48" s="222"/>
      <c r="AZ48" s="223"/>
      <c r="BA48" s="223"/>
      <c r="BB48" s="205">
        <f t="shared" si="8"/>
        <v>1700</v>
      </c>
      <c r="BC48" s="224"/>
      <c r="BD48" s="75"/>
      <c r="BE48" s="200" t="str">
        <f t="shared" si="9"/>
        <v>正确</v>
      </c>
    </row>
    <row r="49" s="141" customFormat="1" ht="81" customHeight="1" spans="1:57">
      <c r="A49" s="210">
        <f t="shared" si="2"/>
        <v>45</v>
      </c>
      <c r="B49" s="90" t="s">
        <v>859</v>
      </c>
      <c r="C49" s="91" t="s">
        <v>697</v>
      </c>
      <c r="D49" s="225">
        <v>45593</v>
      </c>
      <c r="E49" s="91" t="s">
        <v>78</v>
      </c>
      <c r="F49" s="226">
        <f t="shared" si="3"/>
        <v>30</v>
      </c>
      <c r="G49" s="212" t="s">
        <v>79</v>
      </c>
      <c r="H49" s="213"/>
      <c r="I49" s="213"/>
      <c r="J49" s="213"/>
      <c r="K49" s="213"/>
      <c r="L49" s="213"/>
      <c r="M49" s="213"/>
      <c r="N49" s="213"/>
      <c r="O49" s="237"/>
      <c r="P49" s="213"/>
      <c r="Q49" s="213"/>
      <c r="R49" s="213"/>
      <c r="S49" s="215">
        <f t="shared" si="4"/>
        <v>0</v>
      </c>
      <c r="T49" s="216"/>
      <c r="U49" s="217">
        <v>1700</v>
      </c>
      <c r="V49" s="75">
        <v>1000</v>
      </c>
      <c r="W49" s="75">
        <v>200</v>
      </c>
      <c r="X49" s="75">
        <v>100</v>
      </c>
      <c r="Y49" s="75">
        <v>100</v>
      </c>
      <c r="Z49" s="75">
        <v>100</v>
      </c>
      <c r="AA49" s="75">
        <v>100</v>
      </c>
      <c r="AB49" s="75">
        <v>100</v>
      </c>
      <c r="AC49" s="218">
        <f t="shared" si="5"/>
        <v>0</v>
      </c>
      <c r="AD49" s="219"/>
      <c r="AE49" s="219"/>
      <c r="AF49" s="219"/>
      <c r="AG49" s="219"/>
      <c r="AH49" s="219"/>
      <c r="AI49" s="75"/>
      <c r="AJ49" s="219"/>
      <c r="AK49" s="219"/>
      <c r="AL49" s="219"/>
      <c r="AM49" s="219"/>
      <c r="AN49" s="219"/>
      <c r="AO49" s="219"/>
      <c r="AP49" s="219"/>
      <c r="AQ49" s="219"/>
      <c r="AR49" s="75"/>
      <c r="AS49" s="220"/>
      <c r="AT49" s="220">
        <f t="shared" si="6"/>
        <v>0</v>
      </c>
      <c r="AU49" s="205">
        <f t="shared" si="10"/>
        <v>0</v>
      </c>
      <c r="AV49" s="205">
        <f t="shared" si="7"/>
        <v>1700</v>
      </c>
      <c r="AW49" s="221"/>
      <c r="AX49" s="222"/>
      <c r="AY49" s="222"/>
      <c r="AZ49" s="223"/>
      <c r="BA49" s="223"/>
      <c r="BB49" s="205">
        <f t="shared" si="8"/>
        <v>1700</v>
      </c>
      <c r="BC49" s="224"/>
      <c r="BD49" s="75"/>
      <c r="BE49" s="200" t="str">
        <f t="shared" si="9"/>
        <v>正确</v>
      </c>
    </row>
    <row r="50" s="140" customFormat="1" ht="33" customHeight="1" spans="1:57">
      <c r="A50" s="210">
        <f t="shared" si="2"/>
        <v>46</v>
      </c>
      <c r="B50" s="90" t="s">
        <v>860</v>
      </c>
      <c r="C50" s="91" t="s">
        <v>697</v>
      </c>
      <c r="D50" s="225">
        <v>45594</v>
      </c>
      <c r="E50" s="91" t="s">
        <v>78</v>
      </c>
      <c r="F50" s="226">
        <f t="shared" si="3"/>
        <v>30</v>
      </c>
      <c r="G50" s="212" t="s">
        <v>79</v>
      </c>
      <c r="H50" s="213"/>
      <c r="I50" s="213"/>
      <c r="J50" s="213"/>
      <c r="K50" s="213"/>
      <c r="L50" s="213"/>
      <c r="M50" s="213"/>
      <c r="N50" s="213"/>
      <c r="O50" s="237"/>
      <c r="P50" s="213"/>
      <c r="Q50" s="213"/>
      <c r="R50" s="213"/>
      <c r="S50" s="215">
        <f t="shared" si="4"/>
        <v>0</v>
      </c>
      <c r="T50" s="216"/>
      <c r="U50" s="217">
        <v>1700</v>
      </c>
      <c r="V50" s="75">
        <v>1000</v>
      </c>
      <c r="W50" s="75">
        <v>200</v>
      </c>
      <c r="X50" s="75">
        <v>100</v>
      </c>
      <c r="Y50" s="75">
        <v>100</v>
      </c>
      <c r="Z50" s="75">
        <v>100</v>
      </c>
      <c r="AA50" s="75">
        <v>100</v>
      </c>
      <c r="AB50" s="75">
        <v>100</v>
      </c>
      <c r="AC50" s="218">
        <f t="shared" si="5"/>
        <v>0</v>
      </c>
      <c r="AD50" s="219"/>
      <c r="AE50" s="219"/>
      <c r="AF50" s="219"/>
      <c r="AG50" s="219"/>
      <c r="AH50" s="219"/>
      <c r="AI50" s="75"/>
      <c r="AJ50" s="219"/>
      <c r="AK50" s="219"/>
      <c r="AL50" s="219"/>
      <c r="AM50" s="219"/>
      <c r="AN50" s="219"/>
      <c r="AO50" s="219"/>
      <c r="AP50" s="219"/>
      <c r="AQ50" s="219"/>
      <c r="AR50" s="75"/>
      <c r="AS50" s="220"/>
      <c r="AT50" s="220">
        <f t="shared" si="6"/>
        <v>0</v>
      </c>
      <c r="AU50" s="205">
        <f t="shared" si="10"/>
        <v>0</v>
      </c>
      <c r="AV50" s="205">
        <f t="shared" si="7"/>
        <v>1700</v>
      </c>
      <c r="AW50" s="221"/>
      <c r="AX50" s="222"/>
      <c r="AY50" s="222"/>
      <c r="AZ50" s="223"/>
      <c r="BA50" s="223"/>
      <c r="BB50" s="205">
        <f t="shared" si="8"/>
        <v>1700</v>
      </c>
      <c r="BC50" s="224"/>
      <c r="BD50" s="75"/>
      <c r="BE50" s="200" t="str">
        <f t="shared" si="9"/>
        <v>正确</v>
      </c>
    </row>
    <row r="51" s="140" customFormat="1" ht="33" customHeight="1" spans="1:57">
      <c r="A51" s="210">
        <f t="shared" si="2"/>
        <v>47</v>
      </c>
      <c r="B51" s="90" t="s">
        <v>861</v>
      </c>
      <c r="C51" s="91" t="s">
        <v>697</v>
      </c>
      <c r="D51" s="225">
        <v>45593</v>
      </c>
      <c r="E51" s="91" t="s">
        <v>78</v>
      </c>
      <c r="F51" s="226">
        <f t="shared" si="3"/>
        <v>30</v>
      </c>
      <c r="G51" s="212" t="s">
        <v>79</v>
      </c>
      <c r="H51" s="213"/>
      <c r="I51" s="213"/>
      <c r="J51" s="213"/>
      <c r="K51" s="213"/>
      <c r="L51" s="213"/>
      <c r="M51" s="213"/>
      <c r="N51" s="213"/>
      <c r="O51" s="237"/>
      <c r="P51" s="213"/>
      <c r="Q51" s="213"/>
      <c r="R51" s="213"/>
      <c r="S51" s="215">
        <f t="shared" si="4"/>
        <v>0</v>
      </c>
      <c r="T51" s="216"/>
      <c r="U51" s="217">
        <v>1700</v>
      </c>
      <c r="V51" s="75">
        <v>1000</v>
      </c>
      <c r="W51" s="75">
        <v>200</v>
      </c>
      <c r="X51" s="75">
        <v>100</v>
      </c>
      <c r="Y51" s="75">
        <v>100</v>
      </c>
      <c r="Z51" s="75">
        <v>100</v>
      </c>
      <c r="AA51" s="75">
        <v>100</v>
      </c>
      <c r="AB51" s="75">
        <v>100</v>
      </c>
      <c r="AC51" s="218">
        <f t="shared" si="5"/>
        <v>0</v>
      </c>
      <c r="AD51" s="219"/>
      <c r="AE51" s="219"/>
      <c r="AF51" s="219"/>
      <c r="AG51" s="219"/>
      <c r="AH51" s="219"/>
      <c r="AI51" s="75"/>
      <c r="AJ51" s="219"/>
      <c r="AK51" s="219"/>
      <c r="AL51" s="219"/>
      <c r="AM51" s="219"/>
      <c r="AN51" s="219"/>
      <c r="AO51" s="219"/>
      <c r="AP51" s="219"/>
      <c r="AQ51" s="219"/>
      <c r="AR51" s="75"/>
      <c r="AS51" s="220"/>
      <c r="AT51" s="220">
        <f t="shared" si="6"/>
        <v>0</v>
      </c>
      <c r="AU51" s="205">
        <f t="shared" si="10"/>
        <v>0</v>
      </c>
      <c r="AV51" s="205">
        <f t="shared" si="7"/>
        <v>1700</v>
      </c>
      <c r="AW51" s="221"/>
      <c r="AX51" s="222"/>
      <c r="AY51" s="222"/>
      <c r="AZ51" s="223"/>
      <c r="BA51" s="223"/>
      <c r="BB51" s="205">
        <f t="shared" si="8"/>
        <v>1700</v>
      </c>
      <c r="BC51" s="224"/>
      <c r="BD51" s="75"/>
      <c r="BE51" s="200" t="str">
        <f t="shared" si="9"/>
        <v>正确</v>
      </c>
    </row>
    <row r="52" s="140" customFormat="1" ht="34" customHeight="1" spans="1:57">
      <c r="A52" s="210">
        <f t="shared" si="2"/>
        <v>48</v>
      </c>
      <c r="B52" s="90" t="s">
        <v>862</v>
      </c>
      <c r="C52" s="91" t="s">
        <v>826</v>
      </c>
      <c r="D52" s="225">
        <v>45597</v>
      </c>
      <c r="E52" s="91" t="s">
        <v>78</v>
      </c>
      <c r="F52" s="226">
        <f t="shared" si="3"/>
        <v>30</v>
      </c>
      <c r="G52" s="212" t="s">
        <v>79</v>
      </c>
      <c r="H52" s="213"/>
      <c r="I52" s="213"/>
      <c r="J52" s="213"/>
      <c r="K52" s="213"/>
      <c r="L52" s="213"/>
      <c r="M52" s="213"/>
      <c r="N52" s="213"/>
      <c r="O52" s="237"/>
      <c r="P52" s="213"/>
      <c r="Q52" s="213"/>
      <c r="R52" s="213"/>
      <c r="S52" s="215">
        <f t="shared" si="4"/>
        <v>0</v>
      </c>
      <c r="T52" s="216"/>
      <c r="U52" s="217">
        <v>2000</v>
      </c>
      <c r="V52" s="75">
        <v>1100</v>
      </c>
      <c r="W52" s="75">
        <v>200</v>
      </c>
      <c r="X52" s="75">
        <v>200</v>
      </c>
      <c r="Y52" s="75">
        <v>100</v>
      </c>
      <c r="Z52" s="75">
        <v>200</v>
      </c>
      <c r="AA52" s="75">
        <v>100</v>
      </c>
      <c r="AB52" s="75">
        <v>100</v>
      </c>
      <c r="AC52" s="218">
        <f t="shared" si="5"/>
        <v>0</v>
      </c>
      <c r="AD52" s="219"/>
      <c r="AE52" s="219"/>
      <c r="AF52" s="219"/>
      <c r="AG52" s="219"/>
      <c r="AH52" s="219"/>
      <c r="AI52" s="75"/>
      <c r="AJ52" s="219"/>
      <c r="AK52" s="219"/>
      <c r="AL52" s="219"/>
      <c r="AM52" s="219"/>
      <c r="AN52" s="219"/>
      <c r="AO52" s="219"/>
      <c r="AP52" s="219"/>
      <c r="AQ52" s="219"/>
      <c r="AR52" s="75"/>
      <c r="AS52" s="220"/>
      <c r="AT52" s="220">
        <f t="shared" si="6"/>
        <v>0</v>
      </c>
      <c r="AU52" s="205">
        <f t="shared" si="10"/>
        <v>0</v>
      </c>
      <c r="AV52" s="205">
        <f t="shared" si="7"/>
        <v>2000</v>
      </c>
      <c r="AW52" s="221"/>
      <c r="AX52" s="222"/>
      <c r="AY52" s="222"/>
      <c r="AZ52" s="223"/>
      <c r="BA52" s="223"/>
      <c r="BB52" s="205">
        <f t="shared" si="8"/>
        <v>2000</v>
      </c>
      <c r="BC52" s="224"/>
      <c r="BD52" s="75"/>
      <c r="BE52" s="200" t="str">
        <f t="shared" si="9"/>
        <v>正确</v>
      </c>
    </row>
    <row r="53" s="140" customFormat="1" ht="33" customHeight="1" spans="1:57">
      <c r="A53" s="210">
        <f t="shared" si="2"/>
        <v>49</v>
      </c>
      <c r="B53" s="236" t="s">
        <v>863</v>
      </c>
      <c r="C53" s="91" t="s">
        <v>407</v>
      </c>
      <c r="D53" s="225">
        <v>45597</v>
      </c>
      <c r="E53" s="91" t="s">
        <v>78</v>
      </c>
      <c r="F53" s="226">
        <f t="shared" si="3"/>
        <v>30</v>
      </c>
      <c r="G53" s="212" t="s">
        <v>79</v>
      </c>
      <c r="H53" s="232"/>
      <c r="I53" s="232"/>
      <c r="J53" s="232"/>
      <c r="K53" s="232"/>
      <c r="L53" s="232"/>
      <c r="M53" s="232"/>
      <c r="N53" s="232"/>
      <c r="O53" s="237"/>
      <c r="P53" s="232"/>
      <c r="Q53" s="232"/>
      <c r="R53" s="232"/>
      <c r="S53" s="215">
        <f t="shared" si="4"/>
        <v>0</v>
      </c>
      <c r="T53" s="242"/>
      <c r="U53" s="217">
        <v>1400</v>
      </c>
      <c r="V53" s="75">
        <v>500</v>
      </c>
      <c r="W53" s="75">
        <v>100</v>
      </c>
      <c r="X53" s="75">
        <v>300</v>
      </c>
      <c r="Y53" s="75">
        <v>100</v>
      </c>
      <c r="Z53" s="75">
        <v>200</v>
      </c>
      <c r="AA53" s="75">
        <v>100</v>
      </c>
      <c r="AB53" s="75">
        <v>100</v>
      </c>
      <c r="AC53" s="218">
        <f t="shared" si="5"/>
        <v>0</v>
      </c>
      <c r="AD53" s="223"/>
      <c r="AE53" s="223"/>
      <c r="AF53" s="223"/>
      <c r="AG53" s="223"/>
      <c r="AH53" s="223"/>
      <c r="AI53" s="75"/>
      <c r="AJ53" s="223"/>
      <c r="AK53" s="223"/>
      <c r="AL53" s="223"/>
      <c r="AM53" s="223"/>
      <c r="AN53" s="223"/>
      <c r="AO53" s="223"/>
      <c r="AP53" s="223"/>
      <c r="AQ53" s="223"/>
      <c r="AR53" s="75"/>
      <c r="AS53" s="220"/>
      <c r="AT53" s="220">
        <f t="shared" si="6"/>
        <v>0</v>
      </c>
      <c r="AU53" s="205">
        <f t="shared" si="10"/>
        <v>0</v>
      </c>
      <c r="AV53" s="205">
        <f t="shared" si="7"/>
        <v>1400</v>
      </c>
      <c r="AW53" s="221"/>
      <c r="AX53" s="222"/>
      <c r="AY53" s="222"/>
      <c r="AZ53" s="223"/>
      <c r="BA53" s="223"/>
      <c r="BB53" s="205">
        <f t="shared" si="8"/>
        <v>1400</v>
      </c>
      <c r="BC53" s="224"/>
      <c r="BD53" s="75"/>
      <c r="BE53" s="200" t="str">
        <f t="shared" si="9"/>
        <v>正确</v>
      </c>
    </row>
    <row r="54" s="140" customFormat="1" ht="33" customHeight="1" spans="1:57">
      <c r="A54" s="210">
        <f t="shared" si="2"/>
        <v>50</v>
      </c>
      <c r="B54" s="236" t="s">
        <v>864</v>
      </c>
      <c r="C54" s="91" t="s">
        <v>826</v>
      </c>
      <c r="D54" s="67">
        <v>45597</v>
      </c>
      <c r="E54" s="91" t="s">
        <v>78</v>
      </c>
      <c r="F54" s="226">
        <f t="shared" si="3"/>
        <v>30</v>
      </c>
      <c r="G54" s="212" t="s">
        <v>79</v>
      </c>
      <c r="H54" s="232"/>
      <c r="I54" s="232"/>
      <c r="J54" s="232"/>
      <c r="K54" s="232"/>
      <c r="L54" s="232"/>
      <c r="M54" s="232"/>
      <c r="N54" s="232"/>
      <c r="O54" s="237"/>
      <c r="P54" s="232"/>
      <c r="Q54" s="232"/>
      <c r="R54" s="232"/>
      <c r="S54" s="215">
        <f t="shared" si="4"/>
        <v>0</v>
      </c>
      <c r="T54" s="216"/>
      <c r="U54" s="217">
        <v>2300</v>
      </c>
      <c r="V54" s="75">
        <v>1200</v>
      </c>
      <c r="W54" s="75">
        <v>300</v>
      </c>
      <c r="X54" s="75">
        <v>200</v>
      </c>
      <c r="Y54" s="75">
        <v>200</v>
      </c>
      <c r="Z54" s="75">
        <v>200</v>
      </c>
      <c r="AA54" s="75">
        <v>100</v>
      </c>
      <c r="AB54" s="75">
        <v>100</v>
      </c>
      <c r="AC54" s="218">
        <f t="shared" si="5"/>
        <v>0</v>
      </c>
      <c r="AD54" s="223"/>
      <c r="AE54" s="223"/>
      <c r="AF54" s="223"/>
      <c r="AG54" s="223"/>
      <c r="AH54" s="223"/>
      <c r="AI54" s="75"/>
      <c r="AJ54" s="223"/>
      <c r="AK54" s="223"/>
      <c r="AL54" s="223"/>
      <c r="AM54" s="223"/>
      <c r="AN54" s="235"/>
      <c r="AO54" s="223"/>
      <c r="AP54" s="223"/>
      <c r="AQ54" s="223"/>
      <c r="AR54" s="75"/>
      <c r="AS54" s="220"/>
      <c r="AT54" s="220">
        <f t="shared" si="6"/>
        <v>0</v>
      </c>
      <c r="AU54" s="205">
        <f t="shared" si="10"/>
        <v>0</v>
      </c>
      <c r="AV54" s="205">
        <f t="shared" si="7"/>
        <v>2300</v>
      </c>
      <c r="AW54" s="221"/>
      <c r="AX54" s="222"/>
      <c r="AY54" s="222"/>
      <c r="AZ54" s="223"/>
      <c r="BA54" s="223"/>
      <c r="BB54" s="205">
        <f t="shared" si="8"/>
        <v>2300</v>
      </c>
      <c r="BC54" s="224"/>
      <c r="BD54" s="75"/>
      <c r="BE54" s="200" t="str">
        <f t="shared" si="9"/>
        <v>正确</v>
      </c>
    </row>
    <row r="55" s="140" customFormat="1" ht="33" customHeight="1" spans="1:57">
      <c r="A55" s="210">
        <f t="shared" si="2"/>
        <v>51</v>
      </c>
      <c r="B55" s="236" t="s">
        <v>865</v>
      </c>
      <c r="C55" s="91" t="s">
        <v>697</v>
      </c>
      <c r="D55" s="67">
        <v>45596</v>
      </c>
      <c r="E55" s="91" t="s">
        <v>78</v>
      </c>
      <c r="F55" s="226">
        <f t="shared" si="3"/>
        <v>30</v>
      </c>
      <c r="G55" s="212" t="s">
        <v>79</v>
      </c>
      <c r="H55" s="232"/>
      <c r="I55" s="232"/>
      <c r="J55" s="232"/>
      <c r="K55" s="232"/>
      <c r="L55" s="232"/>
      <c r="M55" s="232"/>
      <c r="N55" s="232"/>
      <c r="O55" s="237"/>
      <c r="P55" s="232"/>
      <c r="Q55" s="232"/>
      <c r="R55" s="232"/>
      <c r="S55" s="215">
        <f t="shared" si="4"/>
        <v>0</v>
      </c>
      <c r="T55" s="242"/>
      <c r="U55" s="217">
        <v>1700</v>
      </c>
      <c r="V55" s="75">
        <v>1000</v>
      </c>
      <c r="W55" s="75">
        <v>200</v>
      </c>
      <c r="X55" s="75">
        <v>100</v>
      </c>
      <c r="Y55" s="75">
        <v>100</v>
      </c>
      <c r="Z55" s="75">
        <v>100</v>
      </c>
      <c r="AA55" s="75">
        <v>100</v>
      </c>
      <c r="AB55" s="75">
        <v>100</v>
      </c>
      <c r="AC55" s="218">
        <f t="shared" si="5"/>
        <v>0</v>
      </c>
      <c r="AD55" s="223"/>
      <c r="AE55" s="223"/>
      <c r="AF55" s="223"/>
      <c r="AG55" s="223"/>
      <c r="AH55" s="223"/>
      <c r="AI55" s="75"/>
      <c r="AJ55" s="223"/>
      <c r="AK55" s="223"/>
      <c r="AL55" s="223"/>
      <c r="AM55" s="223"/>
      <c r="AN55" s="223"/>
      <c r="AO55" s="223"/>
      <c r="AP55" s="223"/>
      <c r="AQ55" s="223"/>
      <c r="AR55" s="75"/>
      <c r="AS55" s="220"/>
      <c r="AT55" s="220">
        <f t="shared" si="6"/>
        <v>0</v>
      </c>
      <c r="AU55" s="205">
        <f t="shared" si="10"/>
        <v>0</v>
      </c>
      <c r="AV55" s="205">
        <f t="shared" si="7"/>
        <v>1700</v>
      </c>
      <c r="AW55" s="221"/>
      <c r="AX55" s="222"/>
      <c r="AY55" s="222"/>
      <c r="AZ55" s="223"/>
      <c r="BA55" s="223"/>
      <c r="BB55" s="205">
        <f t="shared" si="8"/>
        <v>1700</v>
      </c>
      <c r="BC55" s="235"/>
      <c r="BD55" s="75"/>
      <c r="BE55" s="200" t="str">
        <f t="shared" si="9"/>
        <v>正确</v>
      </c>
    </row>
    <row r="56" s="140" customFormat="1" ht="33" customHeight="1" spans="1:57">
      <c r="A56" s="210">
        <f t="shared" si="2"/>
        <v>52</v>
      </c>
      <c r="B56" s="236" t="s">
        <v>866</v>
      </c>
      <c r="C56" s="91" t="s">
        <v>141</v>
      </c>
      <c r="D56" s="67">
        <v>45606</v>
      </c>
      <c r="E56" s="91" t="s">
        <v>78</v>
      </c>
      <c r="F56" s="226">
        <f t="shared" si="3"/>
        <v>30</v>
      </c>
      <c r="G56" s="212" t="s">
        <v>79</v>
      </c>
      <c r="H56" s="213"/>
      <c r="I56" s="213"/>
      <c r="J56" s="213"/>
      <c r="K56" s="213"/>
      <c r="L56" s="213"/>
      <c r="M56" s="213"/>
      <c r="N56" s="213"/>
      <c r="O56" s="237"/>
      <c r="P56" s="213"/>
      <c r="Q56" s="213"/>
      <c r="R56" s="213"/>
      <c r="S56" s="215">
        <f t="shared" si="4"/>
        <v>0</v>
      </c>
      <c r="T56" s="216"/>
      <c r="U56" s="217">
        <v>2300</v>
      </c>
      <c r="V56" s="75">
        <v>1200</v>
      </c>
      <c r="W56" s="75">
        <v>300</v>
      </c>
      <c r="X56" s="75">
        <v>200</v>
      </c>
      <c r="Y56" s="75">
        <v>200</v>
      </c>
      <c r="Z56" s="75">
        <v>200</v>
      </c>
      <c r="AA56" s="75">
        <v>100</v>
      </c>
      <c r="AB56" s="75">
        <v>100</v>
      </c>
      <c r="AC56" s="218">
        <f t="shared" si="5"/>
        <v>0</v>
      </c>
      <c r="AD56" s="219"/>
      <c r="AE56" s="219"/>
      <c r="AF56" s="219"/>
      <c r="AG56" s="219"/>
      <c r="AH56" s="219"/>
      <c r="AI56" s="75"/>
      <c r="AJ56" s="219"/>
      <c r="AK56" s="219"/>
      <c r="AL56" s="219"/>
      <c r="AM56" s="219"/>
      <c r="AN56" s="219"/>
      <c r="AO56" s="219"/>
      <c r="AP56" s="219"/>
      <c r="AQ56" s="219"/>
      <c r="AR56" s="75"/>
      <c r="AS56" s="220"/>
      <c r="AT56" s="220">
        <f t="shared" si="6"/>
        <v>0</v>
      </c>
      <c r="AU56" s="205">
        <f t="shared" si="10"/>
        <v>0</v>
      </c>
      <c r="AV56" s="205">
        <f t="shared" si="7"/>
        <v>2300</v>
      </c>
      <c r="AW56" s="221"/>
      <c r="AX56" s="222"/>
      <c r="AY56" s="222"/>
      <c r="AZ56" s="223"/>
      <c r="BA56" s="223"/>
      <c r="BB56" s="205">
        <f t="shared" si="8"/>
        <v>2300</v>
      </c>
      <c r="BC56" s="235"/>
      <c r="BD56" s="75"/>
      <c r="BE56" s="200" t="str">
        <f t="shared" si="9"/>
        <v>正确</v>
      </c>
    </row>
    <row r="57" s="140" customFormat="1" ht="33" customHeight="1" spans="1:57">
      <c r="A57" s="210">
        <f t="shared" si="2"/>
        <v>53</v>
      </c>
      <c r="B57" s="236" t="s">
        <v>867</v>
      </c>
      <c r="C57" s="91" t="s">
        <v>697</v>
      </c>
      <c r="D57" s="67">
        <v>45597</v>
      </c>
      <c r="E57" s="91" t="s">
        <v>78</v>
      </c>
      <c r="F57" s="226">
        <f t="shared" si="3"/>
        <v>30</v>
      </c>
      <c r="G57" s="212" t="s">
        <v>79</v>
      </c>
      <c r="H57" s="213"/>
      <c r="I57" s="213"/>
      <c r="J57" s="213"/>
      <c r="K57" s="213"/>
      <c r="L57" s="213"/>
      <c r="M57" s="213"/>
      <c r="N57" s="213"/>
      <c r="O57" s="237"/>
      <c r="P57" s="213"/>
      <c r="Q57" s="213"/>
      <c r="R57" s="213"/>
      <c r="S57" s="215">
        <f t="shared" si="4"/>
        <v>0</v>
      </c>
      <c r="T57" s="216"/>
      <c r="U57" s="217">
        <v>2000</v>
      </c>
      <c r="V57" s="75">
        <v>1100</v>
      </c>
      <c r="W57" s="75">
        <v>200</v>
      </c>
      <c r="X57" s="75">
        <v>200</v>
      </c>
      <c r="Y57" s="75">
        <v>100</v>
      </c>
      <c r="Z57" s="75">
        <v>200</v>
      </c>
      <c r="AA57" s="75">
        <v>100</v>
      </c>
      <c r="AB57" s="75">
        <v>100</v>
      </c>
      <c r="AC57" s="218">
        <f t="shared" si="5"/>
        <v>0</v>
      </c>
      <c r="AD57" s="219"/>
      <c r="AE57" s="219"/>
      <c r="AF57" s="219"/>
      <c r="AG57" s="219"/>
      <c r="AH57" s="219"/>
      <c r="AI57" s="75"/>
      <c r="AJ57" s="219"/>
      <c r="AK57" s="219"/>
      <c r="AL57" s="219"/>
      <c r="AM57" s="219"/>
      <c r="AN57" s="219"/>
      <c r="AO57" s="219"/>
      <c r="AP57" s="219"/>
      <c r="AQ57" s="219"/>
      <c r="AR57" s="75"/>
      <c r="AS57" s="220"/>
      <c r="AT57" s="220">
        <f t="shared" si="6"/>
        <v>0</v>
      </c>
      <c r="AU57" s="205">
        <f t="shared" si="10"/>
        <v>0</v>
      </c>
      <c r="AV57" s="205">
        <f t="shared" si="7"/>
        <v>2000</v>
      </c>
      <c r="AW57" s="221"/>
      <c r="AX57" s="222"/>
      <c r="AY57" s="222"/>
      <c r="AZ57" s="223"/>
      <c r="BA57" s="223"/>
      <c r="BB57" s="205">
        <f t="shared" si="8"/>
        <v>2000</v>
      </c>
      <c r="BC57" s="235"/>
      <c r="BD57" s="75"/>
      <c r="BE57" s="200" t="str">
        <f t="shared" si="9"/>
        <v>正确</v>
      </c>
    </row>
    <row r="58" s="140" customFormat="1" ht="33" customHeight="1" spans="1:57">
      <c r="A58" s="210">
        <f t="shared" si="2"/>
        <v>54</v>
      </c>
      <c r="B58" s="236" t="s">
        <v>868</v>
      </c>
      <c r="C58" s="91" t="s">
        <v>407</v>
      </c>
      <c r="D58" s="67">
        <v>45600</v>
      </c>
      <c r="E58" s="91" t="s">
        <v>78</v>
      </c>
      <c r="F58" s="226">
        <f t="shared" si="3"/>
        <v>30</v>
      </c>
      <c r="G58" s="212" t="s">
        <v>79</v>
      </c>
      <c r="H58" s="213"/>
      <c r="I58" s="213"/>
      <c r="J58" s="213"/>
      <c r="K58" s="213"/>
      <c r="L58" s="213"/>
      <c r="M58" s="213"/>
      <c r="N58" s="213"/>
      <c r="O58" s="237"/>
      <c r="P58" s="213"/>
      <c r="Q58" s="213"/>
      <c r="R58" s="213"/>
      <c r="S58" s="215">
        <f t="shared" si="4"/>
        <v>0</v>
      </c>
      <c r="T58" s="216"/>
      <c r="U58" s="217">
        <v>1700</v>
      </c>
      <c r="V58" s="75">
        <v>1000</v>
      </c>
      <c r="W58" s="75">
        <v>200</v>
      </c>
      <c r="X58" s="75">
        <v>100</v>
      </c>
      <c r="Y58" s="75">
        <v>100</v>
      </c>
      <c r="Z58" s="75">
        <v>100</v>
      </c>
      <c r="AA58" s="75">
        <v>100</v>
      </c>
      <c r="AB58" s="75">
        <v>100</v>
      </c>
      <c r="AC58" s="218">
        <f t="shared" si="5"/>
        <v>0</v>
      </c>
      <c r="AD58" s="219"/>
      <c r="AE58" s="219"/>
      <c r="AF58" s="219"/>
      <c r="AG58" s="219"/>
      <c r="AH58" s="219"/>
      <c r="AI58" s="75"/>
      <c r="AJ58" s="219"/>
      <c r="AK58" s="219"/>
      <c r="AL58" s="219"/>
      <c r="AM58" s="219"/>
      <c r="AN58" s="219"/>
      <c r="AO58" s="219"/>
      <c r="AP58" s="219"/>
      <c r="AQ58" s="219"/>
      <c r="AR58" s="75"/>
      <c r="AS58" s="220"/>
      <c r="AT58" s="220">
        <f t="shared" si="6"/>
        <v>0</v>
      </c>
      <c r="AU58" s="205">
        <f t="shared" si="10"/>
        <v>0</v>
      </c>
      <c r="AV58" s="205">
        <f t="shared" si="7"/>
        <v>1700</v>
      </c>
      <c r="AW58" s="221"/>
      <c r="AX58" s="222"/>
      <c r="AY58" s="222"/>
      <c r="AZ58" s="223"/>
      <c r="BA58" s="223"/>
      <c r="BB58" s="205">
        <f t="shared" si="8"/>
        <v>1700</v>
      </c>
      <c r="BC58" s="224"/>
      <c r="BD58" s="75"/>
      <c r="BE58" s="200" t="str">
        <f t="shared" si="9"/>
        <v>正确</v>
      </c>
    </row>
    <row r="59" s="140" customFormat="1" ht="33" customHeight="1" spans="1:57">
      <c r="A59" s="210">
        <f t="shared" si="2"/>
        <v>55</v>
      </c>
      <c r="B59" s="236" t="s">
        <v>869</v>
      </c>
      <c r="C59" s="91" t="s">
        <v>407</v>
      </c>
      <c r="D59" s="67">
        <v>45598</v>
      </c>
      <c r="E59" s="91" t="s">
        <v>78</v>
      </c>
      <c r="F59" s="226">
        <f t="shared" si="3"/>
        <v>30</v>
      </c>
      <c r="G59" s="212" t="s">
        <v>79</v>
      </c>
      <c r="H59" s="213"/>
      <c r="I59" s="213"/>
      <c r="J59" s="213"/>
      <c r="K59" s="213"/>
      <c r="L59" s="213"/>
      <c r="M59" s="213"/>
      <c r="N59" s="213"/>
      <c r="O59" s="237"/>
      <c r="P59" s="213"/>
      <c r="Q59" s="213"/>
      <c r="R59" s="213"/>
      <c r="S59" s="215">
        <f t="shared" si="4"/>
        <v>0</v>
      </c>
      <c r="T59" s="216"/>
      <c r="U59" s="217">
        <v>1700</v>
      </c>
      <c r="V59" s="75">
        <v>1000</v>
      </c>
      <c r="W59" s="75">
        <v>200</v>
      </c>
      <c r="X59" s="75">
        <v>100</v>
      </c>
      <c r="Y59" s="75">
        <v>100</v>
      </c>
      <c r="Z59" s="75">
        <v>100</v>
      </c>
      <c r="AA59" s="75">
        <v>100</v>
      </c>
      <c r="AB59" s="75">
        <v>100</v>
      </c>
      <c r="AC59" s="218">
        <f t="shared" si="5"/>
        <v>0</v>
      </c>
      <c r="AD59" s="219"/>
      <c r="AE59" s="219"/>
      <c r="AF59" s="219"/>
      <c r="AG59" s="219"/>
      <c r="AH59" s="219"/>
      <c r="AI59" s="75"/>
      <c r="AJ59" s="219"/>
      <c r="AK59" s="219"/>
      <c r="AL59" s="219"/>
      <c r="AM59" s="219"/>
      <c r="AN59" s="219"/>
      <c r="AO59" s="219"/>
      <c r="AP59" s="219"/>
      <c r="AQ59" s="219"/>
      <c r="AR59" s="75"/>
      <c r="AS59" s="220"/>
      <c r="AT59" s="220">
        <f t="shared" si="6"/>
        <v>0</v>
      </c>
      <c r="AU59" s="205">
        <f t="shared" si="10"/>
        <v>0</v>
      </c>
      <c r="AV59" s="205">
        <f t="shared" si="7"/>
        <v>1700</v>
      </c>
      <c r="AW59" s="221"/>
      <c r="AX59" s="222"/>
      <c r="AY59" s="222"/>
      <c r="AZ59" s="223"/>
      <c r="BA59" s="223"/>
      <c r="BB59" s="205">
        <f t="shared" si="8"/>
        <v>1700</v>
      </c>
      <c r="BC59" s="224"/>
      <c r="BD59" s="75"/>
      <c r="BE59" s="200" t="str">
        <f t="shared" si="9"/>
        <v>正确</v>
      </c>
    </row>
    <row r="60" s="140" customFormat="1" ht="37" customHeight="1" spans="1:57">
      <c r="A60" s="210">
        <f t="shared" si="2"/>
        <v>56</v>
      </c>
      <c r="B60" s="236" t="s">
        <v>870</v>
      </c>
      <c r="C60" s="91" t="s">
        <v>407</v>
      </c>
      <c r="D60" s="67">
        <v>45596</v>
      </c>
      <c r="E60" s="91" t="s">
        <v>78</v>
      </c>
      <c r="F60" s="226">
        <f t="shared" si="3"/>
        <v>30</v>
      </c>
      <c r="G60" s="212" t="s">
        <v>79</v>
      </c>
      <c r="H60" s="213"/>
      <c r="I60" s="213"/>
      <c r="J60" s="213"/>
      <c r="K60" s="213"/>
      <c r="L60" s="213"/>
      <c r="M60" s="213"/>
      <c r="N60" s="213"/>
      <c r="O60" s="237"/>
      <c r="P60" s="213"/>
      <c r="Q60" s="213"/>
      <c r="R60" s="213"/>
      <c r="S60" s="215">
        <f t="shared" si="4"/>
        <v>0</v>
      </c>
      <c r="T60" s="216"/>
      <c r="U60" s="217">
        <v>1700</v>
      </c>
      <c r="V60" s="75">
        <v>1000</v>
      </c>
      <c r="W60" s="75">
        <v>200</v>
      </c>
      <c r="X60" s="75">
        <v>100</v>
      </c>
      <c r="Y60" s="75">
        <v>100</v>
      </c>
      <c r="Z60" s="75">
        <v>100</v>
      </c>
      <c r="AA60" s="75">
        <v>100</v>
      </c>
      <c r="AB60" s="75">
        <v>100</v>
      </c>
      <c r="AC60" s="218">
        <f t="shared" si="5"/>
        <v>0</v>
      </c>
      <c r="AD60" s="219"/>
      <c r="AE60" s="219"/>
      <c r="AF60" s="219"/>
      <c r="AG60" s="219"/>
      <c r="AH60" s="219"/>
      <c r="AI60" s="75"/>
      <c r="AJ60" s="219"/>
      <c r="AK60" s="219"/>
      <c r="AL60" s="219"/>
      <c r="AM60" s="219"/>
      <c r="AN60" s="219"/>
      <c r="AO60" s="219"/>
      <c r="AP60" s="219"/>
      <c r="AQ60" s="219"/>
      <c r="AR60" s="75"/>
      <c r="AS60" s="220"/>
      <c r="AT60" s="220">
        <f t="shared" si="6"/>
        <v>0</v>
      </c>
      <c r="AU60" s="205">
        <f t="shared" si="10"/>
        <v>0</v>
      </c>
      <c r="AV60" s="205">
        <f t="shared" si="7"/>
        <v>1700</v>
      </c>
      <c r="AW60" s="221"/>
      <c r="AX60" s="222"/>
      <c r="AY60" s="222"/>
      <c r="AZ60" s="223"/>
      <c r="BA60" s="223"/>
      <c r="BB60" s="205">
        <f t="shared" si="8"/>
        <v>1700</v>
      </c>
      <c r="BC60" s="224"/>
      <c r="BD60" s="75"/>
      <c r="BE60" s="200" t="str">
        <f t="shared" si="9"/>
        <v>正确</v>
      </c>
    </row>
    <row r="61" s="141" customFormat="1" ht="48" customHeight="1" spans="1:57">
      <c r="A61" s="210">
        <f t="shared" si="2"/>
        <v>57</v>
      </c>
      <c r="B61" s="236" t="s">
        <v>871</v>
      </c>
      <c r="C61" s="91" t="s">
        <v>697</v>
      </c>
      <c r="D61" s="225">
        <v>45593</v>
      </c>
      <c r="E61" s="91" t="s">
        <v>78</v>
      </c>
      <c r="F61" s="226">
        <f t="shared" si="3"/>
        <v>30</v>
      </c>
      <c r="G61" s="212" t="s">
        <v>79</v>
      </c>
      <c r="H61" s="213"/>
      <c r="I61" s="213"/>
      <c r="J61" s="213"/>
      <c r="K61" s="213"/>
      <c r="L61" s="213"/>
      <c r="M61" s="213"/>
      <c r="N61" s="213"/>
      <c r="O61" s="237"/>
      <c r="P61" s="213"/>
      <c r="Q61" s="213"/>
      <c r="R61" s="213"/>
      <c r="S61" s="215">
        <f t="shared" si="4"/>
        <v>0</v>
      </c>
      <c r="T61" s="216"/>
      <c r="U61" s="217">
        <v>1700</v>
      </c>
      <c r="V61" s="75">
        <v>1000</v>
      </c>
      <c r="W61" s="75">
        <v>200</v>
      </c>
      <c r="X61" s="75">
        <v>100</v>
      </c>
      <c r="Y61" s="75">
        <v>100</v>
      </c>
      <c r="Z61" s="75">
        <v>100</v>
      </c>
      <c r="AA61" s="75">
        <v>100</v>
      </c>
      <c r="AB61" s="75">
        <v>100</v>
      </c>
      <c r="AC61" s="218">
        <f t="shared" si="5"/>
        <v>0</v>
      </c>
      <c r="AD61" s="219"/>
      <c r="AE61" s="219"/>
      <c r="AF61" s="219"/>
      <c r="AG61" s="219"/>
      <c r="AH61" s="219"/>
      <c r="AI61" s="75"/>
      <c r="AJ61" s="219"/>
      <c r="AK61" s="219"/>
      <c r="AL61" s="219"/>
      <c r="AM61" s="219"/>
      <c r="AN61" s="219"/>
      <c r="AO61" s="219"/>
      <c r="AP61" s="219"/>
      <c r="AQ61" s="219"/>
      <c r="AR61" s="75"/>
      <c r="AS61" s="220"/>
      <c r="AT61" s="220">
        <f t="shared" si="6"/>
        <v>0</v>
      </c>
      <c r="AU61" s="205">
        <f t="shared" si="10"/>
        <v>0</v>
      </c>
      <c r="AV61" s="205">
        <f t="shared" si="7"/>
        <v>1700</v>
      </c>
      <c r="AW61" s="221"/>
      <c r="AX61" s="222"/>
      <c r="AY61" s="222"/>
      <c r="AZ61" s="223"/>
      <c r="BA61" s="223"/>
      <c r="BB61" s="205">
        <f t="shared" si="8"/>
        <v>1700</v>
      </c>
      <c r="BC61" s="224"/>
      <c r="BD61" s="75"/>
      <c r="BE61" s="200" t="str">
        <f t="shared" si="9"/>
        <v>正确</v>
      </c>
    </row>
    <row r="62" s="141" customFormat="1" ht="57" customHeight="1" spans="1:57">
      <c r="A62" s="210">
        <f t="shared" si="2"/>
        <v>58</v>
      </c>
      <c r="B62" s="236" t="s">
        <v>872</v>
      </c>
      <c r="C62" s="91" t="s">
        <v>141</v>
      </c>
      <c r="D62" s="67">
        <v>45640</v>
      </c>
      <c r="E62" s="91" t="s">
        <v>78</v>
      </c>
      <c r="F62" s="226">
        <f t="shared" si="3"/>
        <v>30</v>
      </c>
      <c r="G62" s="212" t="s">
        <v>79</v>
      </c>
      <c r="H62" s="213"/>
      <c r="I62" s="213"/>
      <c r="J62" s="213"/>
      <c r="K62" s="213"/>
      <c r="L62" s="213"/>
      <c r="M62" s="213"/>
      <c r="N62" s="213"/>
      <c r="O62" s="213"/>
      <c r="P62" s="213"/>
      <c r="Q62" s="213"/>
      <c r="R62" s="213"/>
      <c r="S62" s="215">
        <f t="shared" si="4"/>
        <v>0</v>
      </c>
      <c r="T62" s="216"/>
      <c r="U62" s="217">
        <v>2300</v>
      </c>
      <c r="V62" s="75">
        <v>1200</v>
      </c>
      <c r="W62" s="75">
        <v>300</v>
      </c>
      <c r="X62" s="75">
        <v>200</v>
      </c>
      <c r="Y62" s="75">
        <v>200</v>
      </c>
      <c r="Z62" s="75">
        <v>200</v>
      </c>
      <c r="AA62" s="75">
        <v>100</v>
      </c>
      <c r="AB62" s="75">
        <v>100</v>
      </c>
      <c r="AC62" s="218">
        <f t="shared" si="5"/>
        <v>0</v>
      </c>
      <c r="AD62" s="229"/>
      <c r="AE62" s="219"/>
      <c r="AF62" s="219"/>
      <c r="AG62" s="219"/>
      <c r="AH62" s="219"/>
      <c r="AI62" s="229">
        <f>50*4+100*3</f>
        <v>500</v>
      </c>
      <c r="AJ62" s="219"/>
      <c r="AK62" s="219"/>
      <c r="AL62" s="219"/>
      <c r="AM62" s="219"/>
      <c r="AN62" s="219"/>
      <c r="AO62" s="219"/>
      <c r="AP62" s="219"/>
      <c r="AQ62" s="219"/>
      <c r="AR62" s="75"/>
      <c r="AS62" s="220"/>
      <c r="AT62" s="220">
        <f t="shared" si="6"/>
        <v>0</v>
      </c>
      <c r="AU62" s="205">
        <f t="shared" si="10"/>
        <v>0</v>
      </c>
      <c r="AV62" s="205">
        <f t="shared" si="7"/>
        <v>2800</v>
      </c>
      <c r="AW62" s="221"/>
      <c r="AX62" s="222"/>
      <c r="AY62" s="222"/>
      <c r="AZ62" s="223"/>
      <c r="BA62" s="223"/>
      <c r="BB62" s="205">
        <f t="shared" si="8"/>
        <v>2800</v>
      </c>
      <c r="BC62" s="224"/>
      <c r="BD62" s="75" t="s">
        <v>873</v>
      </c>
      <c r="BE62" s="200" t="str">
        <f t="shared" si="9"/>
        <v>正确</v>
      </c>
    </row>
    <row r="63" s="141" customFormat="1" ht="47" customHeight="1" spans="1:57">
      <c r="A63" s="210">
        <f t="shared" si="2"/>
        <v>59</v>
      </c>
      <c r="B63" s="236" t="s">
        <v>874</v>
      </c>
      <c r="C63" s="91" t="s">
        <v>141</v>
      </c>
      <c r="D63" s="67">
        <v>45632</v>
      </c>
      <c r="E63" s="91" t="s">
        <v>78</v>
      </c>
      <c r="F63" s="226">
        <f t="shared" si="3"/>
        <v>30</v>
      </c>
      <c r="G63" s="212" t="s">
        <v>79</v>
      </c>
      <c r="H63" s="213"/>
      <c r="I63" s="213"/>
      <c r="J63" s="213"/>
      <c r="K63" s="213"/>
      <c r="L63" s="213"/>
      <c r="M63" s="213"/>
      <c r="N63" s="213"/>
      <c r="O63" s="213"/>
      <c r="P63" s="213"/>
      <c r="Q63" s="213"/>
      <c r="R63" s="213"/>
      <c r="S63" s="215">
        <f t="shared" si="4"/>
        <v>0</v>
      </c>
      <c r="T63" s="216"/>
      <c r="U63" s="217">
        <v>2300</v>
      </c>
      <c r="V63" s="75">
        <v>1200</v>
      </c>
      <c r="W63" s="75">
        <v>300</v>
      </c>
      <c r="X63" s="75">
        <v>200</v>
      </c>
      <c r="Y63" s="75">
        <v>200</v>
      </c>
      <c r="Z63" s="75">
        <v>200</v>
      </c>
      <c r="AA63" s="75">
        <v>100</v>
      </c>
      <c r="AB63" s="75">
        <v>100</v>
      </c>
      <c r="AC63" s="218">
        <f t="shared" si="5"/>
        <v>0</v>
      </c>
      <c r="AD63" s="224"/>
      <c r="AE63" s="219"/>
      <c r="AF63" s="219"/>
      <c r="AG63" s="219"/>
      <c r="AH63" s="219"/>
      <c r="AI63" s="224">
        <v>150</v>
      </c>
      <c r="AJ63" s="219"/>
      <c r="AK63" s="219"/>
      <c r="AL63" s="219"/>
      <c r="AM63" s="219"/>
      <c r="AN63" s="219"/>
      <c r="AO63" s="219"/>
      <c r="AP63" s="219"/>
      <c r="AQ63" s="219"/>
      <c r="AR63" s="75"/>
      <c r="AS63" s="220"/>
      <c r="AT63" s="220">
        <f t="shared" si="6"/>
        <v>0</v>
      </c>
      <c r="AU63" s="205">
        <f t="shared" si="10"/>
        <v>0</v>
      </c>
      <c r="AV63" s="205">
        <f t="shared" si="7"/>
        <v>2450</v>
      </c>
      <c r="AW63" s="221"/>
      <c r="AX63" s="222"/>
      <c r="AY63" s="222"/>
      <c r="AZ63" s="223"/>
      <c r="BA63" s="223"/>
      <c r="BB63" s="205">
        <f t="shared" si="8"/>
        <v>2450</v>
      </c>
      <c r="BC63" s="224"/>
      <c r="BD63" s="106" t="s">
        <v>875</v>
      </c>
      <c r="BE63" s="200" t="str">
        <f t="shared" si="9"/>
        <v>正确</v>
      </c>
    </row>
    <row r="64" s="140" customFormat="1" ht="45" customHeight="1" spans="1:57">
      <c r="A64" s="210">
        <f t="shared" si="2"/>
        <v>60</v>
      </c>
      <c r="B64" s="236" t="s">
        <v>876</v>
      </c>
      <c r="C64" s="91" t="s">
        <v>141</v>
      </c>
      <c r="D64" s="67">
        <v>45644</v>
      </c>
      <c r="E64" s="91" t="s">
        <v>78</v>
      </c>
      <c r="F64" s="226">
        <f t="shared" si="3"/>
        <v>30</v>
      </c>
      <c r="G64" s="212" t="s">
        <v>79</v>
      </c>
      <c r="H64" s="213"/>
      <c r="I64" s="213"/>
      <c r="J64" s="213"/>
      <c r="K64" s="213"/>
      <c r="L64" s="213"/>
      <c r="M64" s="213"/>
      <c r="N64" s="213"/>
      <c r="O64" s="213"/>
      <c r="P64" s="213"/>
      <c r="Q64" s="213"/>
      <c r="R64" s="213"/>
      <c r="S64" s="215">
        <f t="shared" si="4"/>
        <v>0</v>
      </c>
      <c r="T64" s="216"/>
      <c r="U64" s="239">
        <v>2600</v>
      </c>
      <c r="V64" s="75">
        <v>1200</v>
      </c>
      <c r="W64" s="75">
        <v>300</v>
      </c>
      <c r="X64" s="75">
        <v>300</v>
      </c>
      <c r="Y64" s="75">
        <v>300</v>
      </c>
      <c r="Z64" s="75">
        <v>200</v>
      </c>
      <c r="AA64" s="75">
        <v>200</v>
      </c>
      <c r="AB64" s="75">
        <v>100</v>
      </c>
      <c r="AC64" s="218">
        <f t="shared" si="5"/>
        <v>0</v>
      </c>
      <c r="AD64" s="78"/>
      <c r="AE64" s="78"/>
      <c r="AF64" s="78"/>
      <c r="AG64" s="78"/>
      <c r="AH64" s="78"/>
      <c r="AI64" s="78"/>
      <c r="AJ64" s="78"/>
      <c r="AK64" s="78"/>
      <c r="AL64" s="78"/>
      <c r="AM64" s="78"/>
      <c r="AN64" s="78"/>
      <c r="AO64" s="78"/>
      <c r="AP64" s="78"/>
      <c r="AQ64" s="78"/>
      <c r="AR64" s="75"/>
      <c r="AS64" s="220"/>
      <c r="AT64" s="220">
        <f t="shared" si="6"/>
        <v>0</v>
      </c>
      <c r="AU64" s="205">
        <f t="shared" si="10"/>
        <v>0</v>
      </c>
      <c r="AV64" s="205">
        <f t="shared" si="7"/>
        <v>2600</v>
      </c>
      <c r="AW64" s="221"/>
      <c r="AX64" s="222"/>
      <c r="AY64" s="243"/>
      <c r="AZ64" s="82"/>
      <c r="BA64" s="82"/>
      <c r="BB64" s="205">
        <f t="shared" si="8"/>
        <v>2600</v>
      </c>
      <c r="BC64" s="224"/>
      <c r="BD64" s="216"/>
      <c r="BE64" s="200" t="str">
        <f t="shared" si="9"/>
        <v>正确</v>
      </c>
    </row>
    <row r="65" s="140" customFormat="1" ht="74" customHeight="1" spans="1:57">
      <c r="A65" s="210">
        <f t="shared" si="2"/>
        <v>61</v>
      </c>
      <c r="B65" s="236" t="s">
        <v>877</v>
      </c>
      <c r="C65" s="91" t="s">
        <v>681</v>
      </c>
      <c r="D65" s="67">
        <v>45627</v>
      </c>
      <c r="E65" s="91" t="s">
        <v>78</v>
      </c>
      <c r="F65" s="226">
        <f t="shared" si="3"/>
        <v>30</v>
      </c>
      <c r="G65" s="212" t="s">
        <v>79</v>
      </c>
      <c r="H65" s="213"/>
      <c r="I65" s="213"/>
      <c r="J65" s="213"/>
      <c r="K65" s="213"/>
      <c r="L65" s="213"/>
      <c r="M65" s="213"/>
      <c r="N65" s="213"/>
      <c r="O65" s="213"/>
      <c r="P65" s="213"/>
      <c r="Q65" s="213"/>
      <c r="R65" s="213"/>
      <c r="S65" s="215">
        <f t="shared" si="4"/>
        <v>0</v>
      </c>
      <c r="T65" s="216"/>
      <c r="U65" s="217">
        <v>2300</v>
      </c>
      <c r="V65" s="75">
        <v>1200</v>
      </c>
      <c r="W65" s="75">
        <v>300</v>
      </c>
      <c r="X65" s="75">
        <v>200</v>
      </c>
      <c r="Y65" s="75">
        <v>200</v>
      </c>
      <c r="Z65" s="75">
        <v>200</v>
      </c>
      <c r="AA65" s="75">
        <v>100</v>
      </c>
      <c r="AB65" s="75">
        <v>100</v>
      </c>
      <c r="AC65" s="218">
        <f t="shared" si="5"/>
        <v>0</v>
      </c>
      <c r="AD65" s="78"/>
      <c r="AE65" s="78"/>
      <c r="AF65" s="78"/>
      <c r="AG65" s="78"/>
      <c r="AH65" s="78"/>
      <c r="AI65" s="78">
        <f>300+200</f>
        <v>500</v>
      </c>
      <c r="AJ65" s="78"/>
      <c r="AK65" s="78"/>
      <c r="AL65" s="78"/>
      <c r="AM65" s="78"/>
      <c r="AN65" s="78"/>
      <c r="AO65" s="78"/>
      <c r="AP65" s="78"/>
      <c r="AQ65" s="78"/>
      <c r="AR65" s="75"/>
      <c r="AS65" s="220"/>
      <c r="AT65" s="220">
        <f t="shared" si="6"/>
        <v>0</v>
      </c>
      <c r="AU65" s="205">
        <f t="shared" si="10"/>
        <v>0</v>
      </c>
      <c r="AV65" s="205">
        <f t="shared" si="7"/>
        <v>2800</v>
      </c>
      <c r="AW65" s="221"/>
      <c r="AX65" s="222"/>
      <c r="AY65" s="243"/>
      <c r="AZ65" s="82"/>
      <c r="BA65" s="82"/>
      <c r="BB65" s="205">
        <f t="shared" si="8"/>
        <v>2800</v>
      </c>
      <c r="BC65" s="224"/>
      <c r="BD65" s="75" t="s">
        <v>878</v>
      </c>
      <c r="BE65" s="200" t="str">
        <f t="shared" si="9"/>
        <v>正确</v>
      </c>
    </row>
    <row r="66" s="140" customFormat="1" ht="54" customHeight="1" spans="1:57">
      <c r="A66" s="210">
        <f t="shared" si="2"/>
        <v>62</v>
      </c>
      <c r="B66" s="90" t="s">
        <v>879</v>
      </c>
      <c r="C66" s="91" t="s">
        <v>141</v>
      </c>
      <c r="D66" s="67">
        <v>45627</v>
      </c>
      <c r="E66" s="91" t="s">
        <v>78</v>
      </c>
      <c r="F66" s="226">
        <f t="shared" si="3"/>
        <v>30</v>
      </c>
      <c r="G66" s="212" t="s">
        <v>79</v>
      </c>
      <c r="H66" s="213"/>
      <c r="I66" s="213"/>
      <c r="J66" s="213"/>
      <c r="K66" s="213"/>
      <c r="L66" s="213"/>
      <c r="M66" s="213"/>
      <c r="N66" s="213"/>
      <c r="O66" s="213"/>
      <c r="P66" s="213"/>
      <c r="Q66" s="213"/>
      <c r="R66" s="213"/>
      <c r="S66" s="215">
        <f t="shared" si="4"/>
        <v>0</v>
      </c>
      <c r="T66" s="216"/>
      <c r="U66" s="217">
        <v>2400</v>
      </c>
      <c r="V66" s="75">
        <v>1200</v>
      </c>
      <c r="W66" s="75">
        <v>300</v>
      </c>
      <c r="X66" s="75">
        <v>300</v>
      </c>
      <c r="Y66" s="75">
        <v>200</v>
      </c>
      <c r="Z66" s="75">
        <v>200</v>
      </c>
      <c r="AA66" s="75">
        <v>100</v>
      </c>
      <c r="AB66" s="75">
        <v>100</v>
      </c>
      <c r="AC66" s="218">
        <f t="shared" si="5"/>
        <v>0</v>
      </c>
      <c r="AD66" s="78"/>
      <c r="AE66" s="78"/>
      <c r="AF66" s="78"/>
      <c r="AG66" s="78"/>
      <c r="AH66" s="78"/>
      <c r="AI66" s="78">
        <v>850</v>
      </c>
      <c r="AJ66" s="78"/>
      <c r="AK66" s="78"/>
      <c r="AL66" s="78"/>
      <c r="AM66" s="78"/>
      <c r="AN66" s="78"/>
      <c r="AO66" s="78"/>
      <c r="AP66" s="78"/>
      <c r="AQ66" s="78"/>
      <c r="AR66" s="75"/>
      <c r="AS66" s="220"/>
      <c r="AT66" s="220">
        <f t="shared" si="6"/>
        <v>0</v>
      </c>
      <c r="AU66" s="205">
        <f t="shared" si="10"/>
        <v>0</v>
      </c>
      <c r="AV66" s="205">
        <f t="shared" si="7"/>
        <v>3250</v>
      </c>
      <c r="AW66" s="221"/>
      <c r="AX66" s="222"/>
      <c r="AY66" s="243"/>
      <c r="AZ66" s="82"/>
      <c r="BA66" s="82"/>
      <c r="BB66" s="205">
        <f t="shared" si="8"/>
        <v>3250</v>
      </c>
      <c r="BC66" s="224"/>
      <c r="BD66" s="75" t="s">
        <v>880</v>
      </c>
      <c r="BE66" s="200" t="str">
        <f t="shared" si="9"/>
        <v>正确</v>
      </c>
    </row>
    <row r="67" s="140" customFormat="1" ht="41" customHeight="1" spans="1:57">
      <c r="A67" s="210">
        <f t="shared" si="2"/>
        <v>63</v>
      </c>
      <c r="B67" s="244" t="s">
        <v>881</v>
      </c>
      <c r="C67" s="91" t="s">
        <v>141</v>
      </c>
      <c r="D67" s="225">
        <v>45627</v>
      </c>
      <c r="E67" s="86" t="s">
        <v>104</v>
      </c>
      <c r="F67" s="226">
        <f t="shared" si="3"/>
        <v>30</v>
      </c>
      <c r="G67" s="212" t="s">
        <v>79</v>
      </c>
      <c r="H67" s="213"/>
      <c r="I67" s="213"/>
      <c r="J67" s="213">
        <v>18</v>
      </c>
      <c r="K67" s="213"/>
      <c r="L67" s="213"/>
      <c r="M67" s="213"/>
      <c r="N67" s="213"/>
      <c r="O67" s="213"/>
      <c r="P67" s="213"/>
      <c r="Q67" s="213"/>
      <c r="R67" s="213"/>
      <c r="S67" s="215">
        <f t="shared" si="4"/>
        <v>0</v>
      </c>
      <c r="T67" s="242" t="s">
        <v>882</v>
      </c>
      <c r="U67" s="217">
        <v>2300</v>
      </c>
      <c r="V67" s="75">
        <v>1200</v>
      </c>
      <c r="W67" s="75">
        <v>300</v>
      </c>
      <c r="X67" s="75">
        <v>200</v>
      </c>
      <c r="Y67" s="75">
        <v>200</v>
      </c>
      <c r="Z67" s="75">
        <v>200</v>
      </c>
      <c r="AA67" s="75">
        <v>100</v>
      </c>
      <c r="AB67" s="75">
        <v>100</v>
      </c>
      <c r="AC67" s="218">
        <f t="shared" si="5"/>
        <v>0</v>
      </c>
      <c r="AD67" s="78"/>
      <c r="AE67" s="78"/>
      <c r="AF67" s="78"/>
      <c r="AG67" s="78"/>
      <c r="AH67" s="78"/>
      <c r="AI67" s="78">
        <f>300/30*12</f>
        <v>120</v>
      </c>
      <c r="AJ67" s="78"/>
      <c r="AK67" s="78"/>
      <c r="AL67" s="78"/>
      <c r="AM67" s="78"/>
      <c r="AN67" s="78"/>
      <c r="AO67" s="78"/>
      <c r="AP67" s="78"/>
      <c r="AQ67" s="78"/>
      <c r="AR67" s="75"/>
      <c r="AS67" s="220"/>
      <c r="AT67" s="220">
        <f t="shared" si="6"/>
        <v>0</v>
      </c>
      <c r="AU67" s="205">
        <f t="shared" si="10"/>
        <v>1380</v>
      </c>
      <c r="AV67" s="205">
        <f t="shared" si="7"/>
        <v>1040</v>
      </c>
      <c r="AW67" s="221"/>
      <c r="AX67" s="222"/>
      <c r="AY67" s="243"/>
      <c r="AZ67" s="82"/>
      <c r="BA67" s="82"/>
      <c r="BB67" s="205">
        <f t="shared" si="8"/>
        <v>1040</v>
      </c>
      <c r="BC67" s="224"/>
      <c r="BD67" s="234" t="s">
        <v>883</v>
      </c>
      <c r="BE67" s="200" t="str">
        <f t="shared" si="9"/>
        <v>正确</v>
      </c>
    </row>
    <row r="68" s="140" customFormat="1" ht="36" customHeight="1" spans="1:57">
      <c r="A68" s="210">
        <f t="shared" si="2"/>
        <v>64</v>
      </c>
      <c r="B68" s="236" t="s">
        <v>884</v>
      </c>
      <c r="C68" s="91" t="s">
        <v>141</v>
      </c>
      <c r="D68" s="67">
        <v>45628</v>
      </c>
      <c r="E68" s="91" t="s">
        <v>78</v>
      </c>
      <c r="F68" s="226">
        <f t="shared" si="3"/>
        <v>30</v>
      </c>
      <c r="G68" s="212" t="s">
        <v>79</v>
      </c>
      <c r="H68" s="213"/>
      <c r="I68" s="213"/>
      <c r="J68" s="213"/>
      <c r="K68" s="213"/>
      <c r="L68" s="213"/>
      <c r="M68" s="213"/>
      <c r="N68" s="213"/>
      <c r="O68" s="213"/>
      <c r="P68" s="213"/>
      <c r="Q68" s="213"/>
      <c r="R68" s="213"/>
      <c r="S68" s="215">
        <f t="shared" si="4"/>
        <v>0</v>
      </c>
      <c r="T68" s="216"/>
      <c r="U68" s="217">
        <v>2400</v>
      </c>
      <c r="V68" s="75">
        <v>1200</v>
      </c>
      <c r="W68" s="75">
        <v>300</v>
      </c>
      <c r="X68" s="75">
        <v>300</v>
      </c>
      <c r="Y68" s="75">
        <v>200</v>
      </c>
      <c r="Z68" s="75">
        <v>200</v>
      </c>
      <c r="AA68" s="75">
        <v>100</v>
      </c>
      <c r="AB68" s="75">
        <v>100</v>
      </c>
      <c r="AC68" s="218">
        <f t="shared" si="5"/>
        <v>0</v>
      </c>
      <c r="AD68" s="78"/>
      <c r="AE68" s="78"/>
      <c r="AF68" s="78"/>
      <c r="AG68" s="78"/>
      <c r="AH68" s="78"/>
      <c r="AI68" s="75"/>
      <c r="AJ68" s="78"/>
      <c r="AK68" s="78"/>
      <c r="AL68" s="78"/>
      <c r="AM68" s="78"/>
      <c r="AN68" s="78"/>
      <c r="AO68" s="78"/>
      <c r="AP68" s="78"/>
      <c r="AQ68" s="78"/>
      <c r="AR68" s="75"/>
      <c r="AS68" s="220"/>
      <c r="AT68" s="220">
        <f t="shared" si="6"/>
        <v>0</v>
      </c>
      <c r="AU68" s="205">
        <f t="shared" si="10"/>
        <v>0</v>
      </c>
      <c r="AV68" s="205">
        <f t="shared" si="7"/>
        <v>2400</v>
      </c>
      <c r="AW68" s="221"/>
      <c r="AX68" s="222"/>
      <c r="AY68" s="243"/>
      <c r="AZ68" s="82"/>
      <c r="BA68" s="82"/>
      <c r="BB68" s="205">
        <f t="shared" si="8"/>
        <v>2400</v>
      </c>
      <c r="BC68" s="224"/>
      <c r="BD68" s="75"/>
      <c r="BE68" s="200" t="str">
        <f t="shared" si="9"/>
        <v>正确</v>
      </c>
    </row>
    <row r="69" s="140" customFormat="1" ht="68" customHeight="1" spans="1:57">
      <c r="A69" s="210">
        <f t="shared" ref="A69:A132" si="11">ROW()-4</f>
        <v>65</v>
      </c>
      <c r="B69" s="236" t="s">
        <v>885</v>
      </c>
      <c r="C69" s="91" t="s">
        <v>141</v>
      </c>
      <c r="D69" s="67">
        <v>45663</v>
      </c>
      <c r="E69" s="238" t="s">
        <v>78</v>
      </c>
      <c r="F69" s="226">
        <f t="shared" ref="F69:F132" si="12">IF($C$2-D69+1&lt;$E$2,$C$2-D69+1,$E$2)</f>
        <v>30</v>
      </c>
      <c r="G69" s="212" t="s">
        <v>79</v>
      </c>
      <c r="H69" s="232"/>
      <c r="I69" s="232"/>
      <c r="J69" s="232"/>
      <c r="K69" s="232"/>
      <c r="L69" s="232"/>
      <c r="M69" s="232"/>
      <c r="N69" s="232"/>
      <c r="O69" s="213"/>
      <c r="P69" s="232"/>
      <c r="Q69" s="232"/>
      <c r="R69" s="232"/>
      <c r="S69" s="215">
        <f t="shared" ref="S69:S132" si="13">P69+Q69-R69</f>
        <v>0</v>
      </c>
      <c r="T69" s="245"/>
      <c r="U69" s="217">
        <v>2400</v>
      </c>
      <c r="V69" s="75">
        <v>1200</v>
      </c>
      <c r="W69" s="75">
        <v>300</v>
      </c>
      <c r="X69" s="75">
        <v>300</v>
      </c>
      <c r="Y69" s="75">
        <v>200</v>
      </c>
      <c r="Z69" s="75">
        <v>200</v>
      </c>
      <c r="AA69" s="75">
        <v>100</v>
      </c>
      <c r="AB69" s="75">
        <v>100</v>
      </c>
      <c r="AC69" s="218">
        <f t="shared" ref="AC69:AC132" si="14">IF(G69="是",30,0)</f>
        <v>0</v>
      </c>
      <c r="AD69" s="246"/>
      <c r="AE69" s="246"/>
      <c r="AF69" s="246"/>
      <c r="AG69" s="246"/>
      <c r="AH69" s="246"/>
      <c r="AI69" s="75"/>
      <c r="AJ69" s="246"/>
      <c r="AK69" s="246"/>
      <c r="AL69" s="246"/>
      <c r="AM69" s="246"/>
      <c r="AN69" s="246"/>
      <c r="AO69" s="246"/>
      <c r="AP69" s="246"/>
      <c r="AQ69" s="246"/>
      <c r="AR69" s="75"/>
      <c r="AS69" s="220"/>
      <c r="AT69" s="220">
        <f t="shared" ref="AT69:AT132" si="15">IFERROR(U69/$E$2*2*H69+I69*2,0)</f>
        <v>0</v>
      </c>
      <c r="AU69" s="205">
        <f t="shared" si="10"/>
        <v>0</v>
      </c>
      <c r="AV69" s="205">
        <f t="shared" ref="AV69:AV132" si="16">ROUND(SUM(V69:AP69)-SUM(AQ69:AU69),2)</f>
        <v>2400</v>
      </c>
      <c r="AW69" s="221"/>
      <c r="AX69" s="222"/>
      <c r="AY69" s="243"/>
      <c r="AZ69" s="82"/>
      <c r="BA69" s="82"/>
      <c r="BB69" s="205">
        <f t="shared" ref="BB69:BB132" si="17">ROUND(AV69-SUM(AW69:BA69),2)</f>
        <v>2400</v>
      </c>
      <c r="BC69" s="224"/>
      <c r="BD69" s="75"/>
      <c r="BE69" s="200" t="str">
        <f t="shared" ref="BE69:BE132" si="18">IF(U69-SUM(V69:AB69)=0,"正确","错误")</f>
        <v>正确</v>
      </c>
    </row>
    <row r="70" s="140" customFormat="1" ht="33" customHeight="1" spans="1:57">
      <c r="A70" s="210">
        <f t="shared" si="11"/>
        <v>66</v>
      </c>
      <c r="B70" s="236" t="s">
        <v>886</v>
      </c>
      <c r="C70" s="91" t="s">
        <v>697</v>
      </c>
      <c r="D70" s="67">
        <v>45687</v>
      </c>
      <c r="E70" s="238" t="s">
        <v>78</v>
      </c>
      <c r="F70" s="226">
        <f t="shared" si="12"/>
        <v>30</v>
      </c>
      <c r="G70" s="212" t="s">
        <v>79</v>
      </c>
      <c r="H70" s="213"/>
      <c r="I70" s="213"/>
      <c r="J70" s="213"/>
      <c r="K70" s="213"/>
      <c r="L70" s="213"/>
      <c r="M70" s="213"/>
      <c r="N70" s="213"/>
      <c r="O70" s="213"/>
      <c r="P70" s="213"/>
      <c r="Q70" s="213"/>
      <c r="R70" s="213"/>
      <c r="S70" s="215">
        <f t="shared" si="13"/>
        <v>0</v>
      </c>
      <c r="T70" s="216"/>
      <c r="U70" s="217">
        <v>1700</v>
      </c>
      <c r="V70" s="75">
        <v>1000</v>
      </c>
      <c r="W70" s="75">
        <v>200</v>
      </c>
      <c r="X70" s="75">
        <v>100</v>
      </c>
      <c r="Y70" s="75">
        <v>100</v>
      </c>
      <c r="Z70" s="75">
        <v>100</v>
      </c>
      <c r="AA70" s="75">
        <v>100</v>
      </c>
      <c r="AB70" s="75">
        <v>100</v>
      </c>
      <c r="AC70" s="218">
        <f t="shared" si="14"/>
        <v>0</v>
      </c>
      <c r="AD70" s="78"/>
      <c r="AE70" s="78"/>
      <c r="AF70" s="78"/>
      <c r="AG70" s="78"/>
      <c r="AH70" s="78"/>
      <c r="AI70" s="75"/>
      <c r="AJ70" s="78"/>
      <c r="AK70" s="78"/>
      <c r="AL70" s="78"/>
      <c r="AM70" s="78"/>
      <c r="AN70" s="78"/>
      <c r="AO70" s="78"/>
      <c r="AP70" s="78"/>
      <c r="AQ70" s="78"/>
      <c r="AR70" s="75"/>
      <c r="AS70" s="220"/>
      <c r="AT70" s="220">
        <f t="shared" si="15"/>
        <v>0</v>
      </c>
      <c r="AU70" s="205">
        <f t="shared" si="10"/>
        <v>0</v>
      </c>
      <c r="AV70" s="205">
        <f t="shared" si="16"/>
        <v>1700</v>
      </c>
      <c r="AW70" s="221"/>
      <c r="AX70" s="222"/>
      <c r="AY70" s="243"/>
      <c r="AZ70" s="82"/>
      <c r="BA70" s="82"/>
      <c r="BB70" s="205">
        <f t="shared" si="17"/>
        <v>1700</v>
      </c>
      <c r="BC70" s="224"/>
      <c r="BD70" s="75"/>
      <c r="BE70" s="200" t="str">
        <f t="shared" si="18"/>
        <v>正确</v>
      </c>
    </row>
    <row r="71" s="140" customFormat="1" ht="60" customHeight="1" spans="1:57">
      <c r="A71" s="210">
        <f t="shared" si="11"/>
        <v>67</v>
      </c>
      <c r="B71" s="236" t="s">
        <v>804</v>
      </c>
      <c r="C71" s="91" t="s">
        <v>763</v>
      </c>
      <c r="D71" s="67">
        <v>45682</v>
      </c>
      <c r="E71" s="238" t="s">
        <v>78</v>
      </c>
      <c r="F71" s="226">
        <f t="shared" si="12"/>
        <v>30</v>
      </c>
      <c r="G71" s="212" t="s">
        <v>79</v>
      </c>
      <c r="H71" s="213"/>
      <c r="I71" s="213"/>
      <c r="J71" s="213"/>
      <c r="K71" s="213"/>
      <c r="L71" s="213"/>
      <c r="M71" s="213"/>
      <c r="N71" s="213"/>
      <c r="O71" s="213"/>
      <c r="P71" s="213"/>
      <c r="Q71" s="213"/>
      <c r="R71" s="213"/>
      <c r="S71" s="215">
        <f t="shared" si="13"/>
        <v>0</v>
      </c>
      <c r="T71" s="216"/>
      <c r="U71" s="217">
        <v>1700</v>
      </c>
      <c r="V71" s="75">
        <v>1000</v>
      </c>
      <c r="W71" s="75">
        <v>200</v>
      </c>
      <c r="X71" s="75">
        <v>100</v>
      </c>
      <c r="Y71" s="75">
        <v>100</v>
      </c>
      <c r="Z71" s="75">
        <v>100</v>
      </c>
      <c r="AA71" s="75">
        <v>100</v>
      </c>
      <c r="AB71" s="75">
        <v>100</v>
      </c>
      <c r="AC71" s="218">
        <f t="shared" si="14"/>
        <v>0</v>
      </c>
      <c r="AD71" s="78"/>
      <c r="AE71" s="78"/>
      <c r="AF71" s="78"/>
      <c r="AG71" s="78"/>
      <c r="AH71" s="78"/>
      <c r="AI71" s="75"/>
      <c r="AJ71" s="78"/>
      <c r="AK71" s="78"/>
      <c r="AL71" s="78"/>
      <c r="AM71" s="78"/>
      <c r="AN71" s="78"/>
      <c r="AO71" s="78"/>
      <c r="AP71" s="78"/>
      <c r="AQ71" s="78"/>
      <c r="AR71" s="75"/>
      <c r="AS71" s="220"/>
      <c r="AT71" s="220">
        <f t="shared" si="15"/>
        <v>0</v>
      </c>
      <c r="AU71" s="205">
        <f t="shared" si="10"/>
        <v>0</v>
      </c>
      <c r="AV71" s="205">
        <f t="shared" si="16"/>
        <v>1700</v>
      </c>
      <c r="AW71" s="221"/>
      <c r="AX71" s="222"/>
      <c r="AY71" s="243"/>
      <c r="AZ71" s="82"/>
      <c r="BA71" s="82"/>
      <c r="BB71" s="205">
        <f t="shared" si="17"/>
        <v>1700</v>
      </c>
      <c r="BC71" s="224"/>
      <c r="BD71" s="75"/>
      <c r="BE71" s="200" t="str">
        <f t="shared" si="18"/>
        <v>正确</v>
      </c>
    </row>
    <row r="72" s="140" customFormat="1" ht="33" customHeight="1" spans="1:57">
      <c r="A72" s="210">
        <f t="shared" si="11"/>
        <v>68</v>
      </c>
      <c r="B72" s="90" t="s">
        <v>887</v>
      </c>
      <c r="C72" s="91" t="s">
        <v>141</v>
      </c>
      <c r="D72" s="67">
        <v>45656</v>
      </c>
      <c r="E72" s="238" t="s">
        <v>78</v>
      </c>
      <c r="F72" s="226">
        <f t="shared" si="12"/>
        <v>30</v>
      </c>
      <c r="G72" s="212" t="s">
        <v>79</v>
      </c>
      <c r="H72" s="213"/>
      <c r="I72" s="213"/>
      <c r="J72" s="213"/>
      <c r="K72" s="213"/>
      <c r="L72" s="213"/>
      <c r="M72" s="213"/>
      <c r="N72" s="213"/>
      <c r="O72" s="213"/>
      <c r="P72" s="213"/>
      <c r="Q72" s="213"/>
      <c r="R72" s="213"/>
      <c r="S72" s="215">
        <f t="shared" si="13"/>
        <v>0</v>
      </c>
      <c r="T72" s="216"/>
      <c r="U72" s="239">
        <v>2700</v>
      </c>
      <c r="V72" s="75">
        <v>1200</v>
      </c>
      <c r="W72" s="75">
        <v>300</v>
      </c>
      <c r="X72" s="75">
        <v>300</v>
      </c>
      <c r="Y72" s="75">
        <v>300</v>
      </c>
      <c r="Z72" s="75">
        <v>200</v>
      </c>
      <c r="AA72" s="75">
        <v>200</v>
      </c>
      <c r="AB72" s="75">
        <v>200</v>
      </c>
      <c r="AC72" s="218">
        <f t="shared" si="14"/>
        <v>0</v>
      </c>
      <c r="AD72" s="78"/>
      <c r="AE72" s="78"/>
      <c r="AF72" s="78"/>
      <c r="AG72" s="78"/>
      <c r="AH72" s="78"/>
      <c r="AI72" s="75"/>
      <c r="AJ72" s="78"/>
      <c r="AK72" s="78"/>
      <c r="AL72" s="78"/>
      <c r="AM72" s="78"/>
      <c r="AN72" s="78"/>
      <c r="AO72" s="78"/>
      <c r="AP72" s="78"/>
      <c r="AQ72" s="78"/>
      <c r="AR72" s="75"/>
      <c r="AS72" s="220"/>
      <c r="AT72" s="220">
        <f t="shared" si="15"/>
        <v>0</v>
      </c>
      <c r="AU72" s="205">
        <f t="shared" ref="AU72:AU135" si="19">IFERROR(U72/$E$2*(J72+K72*0.2+L72+M72*0.5),0)</f>
        <v>0</v>
      </c>
      <c r="AV72" s="205">
        <f t="shared" si="16"/>
        <v>2700</v>
      </c>
      <c r="AW72" s="221"/>
      <c r="AX72" s="222"/>
      <c r="AY72" s="243"/>
      <c r="AZ72" s="82"/>
      <c r="BA72" s="82"/>
      <c r="BB72" s="205">
        <f t="shared" si="17"/>
        <v>2700</v>
      </c>
      <c r="BC72" s="224"/>
      <c r="BD72" s="216"/>
      <c r="BE72" s="200" t="str">
        <f t="shared" si="18"/>
        <v>正确</v>
      </c>
    </row>
    <row r="73" s="140" customFormat="1" ht="47" customHeight="1" spans="1:57">
      <c r="A73" s="210">
        <f t="shared" si="11"/>
        <v>69</v>
      </c>
      <c r="B73" s="236" t="s">
        <v>888</v>
      </c>
      <c r="C73" s="91" t="s">
        <v>697</v>
      </c>
      <c r="D73" s="67">
        <v>45685</v>
      </c>
      <c r="E73" s="238" t="s">
        <v>78</v>
      </c>
      <c r="F73" s="226">
        <f t="shared" si="12"/>
        <v>30</v>
      </c>
      <c r="G73" s="212" t="s">
        <v>79</v>
      </c>
      <c r="H73" s="213"/>
      <c r="I73" s="213"/>
      <c r="J73" s="213"/>
      <c r="K73" s="213"/>
      <c r="L73" s="213"/>
      <c r="M73" s="213"/>
      <c r="N73" s="213"/>
      <c r="O73" s="213"/>
      <c r="P73" s="213"/>
      <c r="Q73" s="213"/>
      <c r="R73" s="213"/>
      <c r="S73" s="215">
        <f t="shared" si="13"/>
        <v>0</v>
      </c>
      <c r="T73" s="216"/>
      <c r="U73" s="217">
        <v>1600</v>
      </c>
      <c r="V73" s="75">
        <v>1000</v>
      </c>
      <c r="W73" s="75">
        <v>100</v>
      </c>
      <c r="X73" s="75">
        <v>100</v>
      </c>
      <c r="Y73" s="75">
        <v>100</v>
      </c>
      <c r="Z73" s="75">
        <v>100</v>
      </c>
      <c r="AA73" s="75">
        <v>100</v>
      </c>
      <c r="AB73" s="75">
        <v>100</v>
      </c>
      <c r="AC73" s="218">
        <f t="shared" si="14"/>
        <v>0</v>
      </c>
      <c r="AD73" s="78"/>
      <c r="AE73" s="78"/>
      <c r="AF73" s="78"/>
      <c r="AG73" s="78"/>
      <c r="AH73" s="78"/>
      <c r="AI73" s="75"/>
      <c r="AJ73" s="78"/>
      <c r="AK73" s="78"/>
      <c r="AL73" s="78"/>
      <c r="AM73" s="78"/>
      <c r="AN73" s="78"/>
      <c r="AO73" s="78"/>
      <c r="AP73" s="78"/>
      <c r="AQ73" s="78"/>
      <c r="AR73" s="75"/>
      <c r="AS73" s="220"/>
      <c r="AT73" s="220">
        <f t="shared" si="15"/>
        <v>0</v>
      </c>
      <c r="AU73" s="205">
        <f t="shared" si="19"/>
        <v>0</v>
      </c>
      <c r="AV73" s="205">
        <f t="shared" si="16"/>
        <v>1600</v>
      </c>
      <c r="AW73" s="221"/>
      <c r="AX73" s="222"/>
      <c r="AY73" s="243"/>
      <c r="AZ73" s="82"/>
      <c r="BA73" s="82"/>
      <c r="BB73" s="205">
        <f t="shared" si="17"/>
        <v>1600</v>
      </c>
      <c r="BC73" s="235"/>
      <c r="BD73" s="75"/>
      <c r="BE73" s="200" t="str">
        <f t="shared" si="18"/>
        <v>正确</v>
      </c>
    </row>
    <row r="74" s="1" customFormat="1" ht="45" customHeight="1" spans="1:57">
      <c r="A74" s="210">
        <f t="shared" si="11"/>
        <v>70</v>
      </c>
      <c r="B74" s="90" t="s">
        <v>889</v>
      </c>
      <c r="C74" s="91" t="s">
        <v>141</v>
      </c>
      <c r="D74" s="225">
        <v>45660</v>
      </c>
      <c r="E74" s="91" t="s">
        <v>78</v>
      </c>
      <c r="F74" s="226">
        <f t="shared" si="12"/>
        <v>30</v>
      </c>
      <c r="G74" s="212" t="s">
        <v>79</v>
      </c>
      <c r="H74" s="213"/>
      <c r="I74" s="213"/>
      <c r="J74" s="213"/>
      <c r="K74" s="213"/>
      <c r="L74" s="213"/>
      <c r="M74" s="213"/>
      <c r="N74" s="213"/>
      <c r="O74" s="247"/>
      <c r="P74" s="213"/>
      <c r="Q74" s="213"/>
      <c r="R74" s="213"/>
      <c r="S74" s="215">
        <f t="shared" si="13"/>
        <v>0</v>
      </c>
      <c r="T74" s="216"/>
      <c r="U74" s="217">
        <v>2400</v>
      </c>
      <c r="V74" s="75">
        <v>1200</v>
      </c>
      <c r="W74" s="75">
        <v>300</v>
      </c>
      <c r="X74" s="75">
        <v>300</v>
      </c>
      <c r="Y74" s="75">
        <v>200</v>
      </c>
      <c r="Z74" s="75">
        <v>200</v>
      </c>
      <c r="AA74" s="75">
        <v>100</v>
      </c>
      <c r="AB74" s="75">
        <v>100</v>
      </c>
      <c r="AC74" s="248">
        <f t="shared" si="14"/>
        <v>0</v>
      </c>
      <c r="AD74" s="78"/>
      <c r="AE74" s="78"/>
      <c r="AF74" s="78"/>
      <c r="AG74" s="78"/>
      <c r="AH74" s="78"/>
      <c r="AI74" s="78">
        <v>400</v>
      </c>
      <c r="AJ74" s="78"/>
      <c r="AK74" s="78"/>
      <c r="AL74" s="78"/>
      <c r="AM74" s="78"/>
      <c r="AN74" s="78"/>
      <c r="AO74" s="78"/>
      <c r="AP74" s="78"/>
      <c r="AQ74" s="78"/>
      <c r="AR74" s="75"/>
      <c r="AS74" s="249"/>
      <c r="AT74" s="249">
        <f t="shared" si="15"/>
        <v>0</v>
      </c>
      <c r="AU74" s="205">
        <f t="shared" si="19"/>
        <v>0</v>
      </c>
      <c r="AV74" s="205">
        <f t="shared" si="16"/>
        <v>2800</v>
      </c>
      <c r="AW74" s="221"/>
      <c r="AX74" s="222"/>
      <c r="AY74" s="243"/>
      <c r="AZ74" s="82"/>
      <c r="BA74" s="82"/>
      <c r="BB74" s="205">
        <f t="shared" si="17"/>
        <v>2800</v>
      </c>
      <c r="BC74" s="224"/>
      <c r="BD74" s="109" t="s">
        <v>890</v>
      </c>
      <c r="BE74" s="200" t="str">
        <f t="shared" si="18"/>
        <v>正确</v>
      </c>
    </row>
    <row r="75" s="1" customFormat="1" ht="101" customHeight="1" spans="1:57">
      <c r="A75" s="210">
        <f t="shared" si="11"/>
        <v>71</v>
      </c>
      <c r="B75" s="66" t="s">
        <v>891</v>
      </c>
      <c r="C75" s="91" t="s">
        <v>826</v>
      </c>
      <c r="D75" s="67">
        <v>45689</v>
      </c>
      <c r="E75" s="91" t="s">
        <v>78</v>
      </c>
      <c r="F75" s="226">
        <f t="shared" si="12"/>
        <v>30</v>
      </c>
      <c r="G75" s="212" t="s">
        <v>79</v>
      </c>
      <c r="H75" s="213"/>
      <c r="I75" s="213"/>
      <c r="J75" s="213"/>
      <c r="K75" s="213"/>
      <c r="L75" s="213"/>
      <c r="M75" s="213"/>
      <c r="N75" s="213"/>
      <c r="O75" s="213"/>
      <c r="P75" s="213"/>
      <c r="Q75" s="213"/>
      <c r="R75" s="213"/>
      <c r="S75" s="215">
        <f t="shared" si="13"/>
        <v>0</v>
      </c>
      <c r="T75" s="216"/>
      <c r="U75" s="217">
        <v>2000</v>
      </c>
      <c r="V75" s="75">
        <v>1000</v>
      </c>
      <c r="W75" s="75">
        <v>200</v>
      </c>
      <c r="X75" s="75">
        <v>200</v>
      </c>
      <c r="Y75" s="75">
        <v>200</v>
      </c>
      <c r="Z75" s="75">
        <v>200</v>
      </c>
      <c r="AA75" s="75">
        <v>100</v>
      </c>
      <c r="AB75" s="75">
        <v>100</v>
      </c>
      <c r="AC75" s="248">
        <f t="shared" si="14"/>
        <v>0</v>
      </c>
      <c r="AD75" s="78"/>
      <c r="AE75" s="78"/>
      <c r="AF75" s="78"/>
      <c r="AG75" s="78"/>
      <c r="AH75" s="78"/>
      <c r="AI75" s="75"/>
      <c r="AJ75" s="78"/>
      <c r="AK75" s="78"/>
      <c r="AL75" s="78"/>
      <c r="AM75" s="78"/>
      <c r="AN75" s="78"/>
      <c r="AO75" s="78"/>
      <c r="AP75" s="78"/>
      <c r="AQ75" s="78"/>
      <c r="AR75" s="75"/>
      <c r="AS75" s="249"/>
      <c r="AT75" s="249">
        <f t="shared" si="15"/>
        <v>0</v>
      </c>
      <c r="AU75" s="205">
        <f t="shared" si="19"/>
        <v>0</v>
      </c>
      <c r="AV75" s="205">
        <f t="shared" si="16"/>
        <v>2000</v>
      </c>
      <c r="AW75" s="221"/>
      <c r="AX75" s="222"/>
      <c r="AY75" s="243"/>
      <c r="AZ75" s="82"/>
      <c r="BA75" s="82"/>
      <c r="BB75" s="205">
        <f t="shared" si="17"/>
        <v>2000</v>
      </c>
      <c r="BC75" s="224"/>
      <c r="BD75" s="75"/>
      <c r="BE75" s="200" t="str">
        <f t="shared" si="18"/>
        <v>正确</v>
      </c>
    </row>
    <row r="76" s="1" customFormat="1" ht="51" customHeight="1" spans="1:57">
      <c r="A76" s="210">
        <f t="shared" si="11"/>
        <v>72</v>
      </c>
      <c r="B76" s="66" t="s">
        <v>892</v>
      </c>
      <c r="C76" s="91" t="s">
        <v>141</v>
      </c>
      <c r="D76" s="67">
        <v>45701</v>
      </c>
      <c r="E76" s="238" t="s">
        <v>78</v>
      </c>
      <c r="F76" s="226">
        <f t="shared" si="12"/>
        <v>30</v>
      </c>
      <c r="G76" s="212" t="s">
        <v>79</v>
      </c>
      <c r="H76" s="213"/>
      <c r="I76" s="213"/>
      <c r="J76" s="213"/>
      <c r="K76" s="213"/>
      <c r="L76" s="213"/>
      <c r="M76" s="213"/>
      <c r="N76" s="213"/>
      <c r="O76" s="213"/>
      <c r="P76" s="213"/>
      <c r="Q76" s="213"/>
      <c r="R76" s="213"/>
      <c r="S76" s="215">
        <f t="shared" si="13"/>
        <v>0</v>
      </c>
      <c r="T76" s="216"/>
      <c r="U76" s="217">
        <v>2400</v>
      </c>
      <c r="V76" s="75">
        <v>1200</v>
      </c>
      <c r="W76" s="75">
        <v>300</v>
      </c>
      <c r="X76" s="75">
        <v>300</v>
      </c>
      <c r="Y76" s="75">
        <v>200</v>
      </c>
      <c r="Z76" s="75">
        <v>200</v>
      </c>
      <c r="AA76" s="75">
        <v>100</v>
      </c>
      <c r="AB76" s="75">
        <v>100</v>
      </c>
      <c r="AC76" s="248">
        <f t="shared" si="14"/>
        <v>0</v>
      </c>
      <c r="AD76" s="78"/>
      <c r="AE76" s="78"/>
      <c r="AF76" s="78"/>
      <c r="AG76" s="78"/>
      <c r="AH76" s="78"/>
      <c r="AI76" s="75"/>
      <c r="AJ76" s="78"/>
      <c r="AK76" s="78"/>
      <c r="AL76" s="78"/>
      <c r="AM76" s="78"/>
      <c r="AN76" s="78"/>
      <c r="AO76" s="78"/>
      <c r="AP76" s="78"/>
      <c r="AQ76" s="78"/>
      <c r="AR76" s="75"/>
      <c r="AS76" s="249"/>
      <c r="AT76" s="249">
        <f t="shared" si="15"/>
        <v>0</v>
      </c>
      <c r="AU76" s="205">
        <f t="shared" si="19"/>
        <v>0</v>
      </c>
      <c r="AV76" s="205">
        <f t="shared" si="16"/>
        <v>2400</v>
      </c>
      <c r="AW76" s="221"/>
      <c r="AX76" s="222"/>
      <c r="AY76" s="243"/>
      <c r="AZ76" s="82"/>
      <c r="BA76" s="82"/>
      <c r="BB76" s="205">
        <f t="shared" si="17"/>
        <v>2400</v>
      </c>
      <c r="BC76" s="224"/>
      <c r="BD76" s="75"/>
      <c r="BE76" s="200" t="str">
        <f t="shared" si="18"/>
        <v>正确</v>
      </c>
    </row>
    <row r="77" s="1" customFormat="1" ht="36" customHeight="1" spans="1:57">
      <c r="A77" s="210">
        <f t="shared" si="11"/>
        <v>73</v>
      </c>
      <c r="B77" s="66" t="s">
        <v>893</v>
      </c>
      <c r="C77" s="91" t="s">
        <v>826</v>
      </c>
      <c r="D77" s="67">
        <v>45699</v>
      </c>
      <c r="E77" s="238" t="s">
        <v>78</v>
      </c>
      <c r="F77" s="226">
        <f t="shared" si="12"/>
        <v>30</v>
      </c>
      <c r="G77" s="212" t="s">
        <v>79</v>
      </c>
      <c r="H77" s="213"/>
      <c r="I77" s="213"/>
      <c r="J77" s="213"/>
      <c r="K77" s="213"/>
      <c r="L77" s="213"/>
      <c r="M77" s="213"/>
      <c r="N77" s="213"/>
      <c r="O77" s="213"/>
      <c r="P77" s="213"/>
      <c r="Q77" s="213"/>
      <c r="R77" s="213"/>
      <c r="S77" s="215">
        <f t="shared" si="13"/>
        <v>0</v>
      </c>
      <c r="T77" s="216"/>
      <c r="U77" s="217">
        <v>2500</v>
      </c>
      <c r="V77" s="75">
        <v>1200</v>
      </c>
      <c r="W77" s="75">
        <v>300</v>
      </c>
      <c r="X77" s="75">
        <v>300</v>
      </c>
      <c r="Y77" s="75">
        <v>300</v>
      </c>
      <c r="Z77" s="75">
        <v>200</v>
      </c>
      <c r="AA77" s="75">
        <v>100</v>
      </c>
      <c r="AB77" s="75">
        <v>100</v>
      </c>
      <c r="AC77" s="248">
        <f t="shared" si="14"/>
        <v>0</v>
      </c>
      <c r="AD77" s="78"/>
      <c r="AE77" s="78"/>
      <c r="AF77" s="78"/>
      <c r="AG77" s="78"/>
      <c r="AH77" s="78"/>
      <c r="AI77" s="75"/>
      <c r="AJ77" s="78"/>
      <c r="AK77" s="78"/>
      <c r="AL77" s="78"/>
      <c r="AM77" s="78"/>
      <c r="AN77" s="78"/>
      <c r="AO77" s="78"/>
      <c r="AP77" s="78"/>
      <c r="AQ77" s="78"/>
      <c r="AR77" s="75"/>
      <c r="AS77" s="249"/>
      <c r="AT77" s="249">
        <f t="shared" si="15"/>
        <v>0</v>
      </c>
      <c r="AU77" s="205">
        <f t="shared" si="19"/>
        <v>0</v>
      </c>
      <c r="AV77" s="205">
        <f t="shared" si="16"/>
        <v>2500</v>
      </c>
      <c r="AW77" s="221"/>
      <c r="AX77" s="222"/>
      <c r="AY77" s="243"/>
      <c r="AZ77" s="82"/>
      <c r="BA77" s="82"/>
      <c r="BB77" s="205">
        <f t="shared" si="17"/>
        <v>2500</v>
      </c>
      <c r="BC77" s="224"/>
      <c r="BD77" s="75"/>
      <c r="BE77" s="200" t="str">
        <f t="shared" si="18"/>
        <v>正确</v>
      </c>
    </row>
    <row r="78" s="1" customFormat="1" ht="58" customHeight="1" spans="1:57">
      <c r="A78" s="210">
        <f t="shared" si="11"/>
        <v>74</v>
      </c>
      <c r="B78" s="66" t="s">
        <v>894</v>
      </c>
      <c r="C78" s="91" t="s">
        <v>826</v>
      </c>
      <c r="D78" s="67">
        <v>45699</v>
      </c>
      <c r="E78" s="238" t="s">
        <v>78</v>
      </c>
      <c r="F78" s="226">
        <f t="shared" si="12"/>
        <v>30</v>
      </c>
      <c r="G78" s="212" t="s">
        <v>79</v>
      </c>
      <c r="H78" s="213"/>
      <c r="I78" s="213"/>
      <c r="J78" s="213"/>
      <c r="K78" s="213"/>
      <c r="L78" s="213"/>
      <c r="M78" s="213"/>
      <c r="N78" s="213"/>
      <c r="O78" s="213"/>
      <c r="P78" s="213"/>
      <c r="Q78" s="213"/>
      <c r="R78" s="213"/>
      <c r="S78" s="215">
        <f t="shared" si="13"/>
        <v>0</v>
      </c>
      <c r="T78" s="216"/>
      <c r="U78" s="217">
        <v>2500</v>
      </c>
      <c r="V78" s="75">
        <v>1200</v>
      </c>
      <c r="W78" s="75">
        <v>300</v>
      </c>
      <c r="X78" s="75">
        <v>300</v>
      </c>
      <c r="Y78" s="75">
        <v>300</v>
      </c>
      <c r="Z78" s="75">
        <v>200</v>
      </c>
      <c r="AA78" s="75">
        <v>100</v>
      </c>
      <c r="AB78" s="75">
        <v>100</v>
      </c>
      <c r="AC78" s="248">
        <f t="shared" si="14"/>
        <v>0</v>
      </c>
      <c r="AD78" s="78"/>
      <c r="AE78" s="78"/>
      <c r="AF78" s="78"/>
      <c r="AG78" s="78"/>
      <c r="AH78" s="78"/>
      <c r="AI78" s="78"/>
      <c r="AJ78" s="78"/>
      <c r="AK78" s="78"/>
      <c r="AL78" s="78"/>
      <c r="AM78" s="78"/>
      <c r="AN78" s="78"/>
      <c r="AO78" s="78"/>
      <c r="AP78" s="78"/>
      <c r="AQ78" s="78"/>
      <c r="AR78" s="75"/>
      <c r="AS78" s="249"/>
      <c r="AT78" s="249">
        <f t="shared" si="15"/>
        <v>0</v>
      </c>
      <c r="AU78" s="205">
        <f t="shared" si="19"/>
        <v>0</v>
      </c>
      <c r="AV78" s="205">
        <f t="shared" si="16"/>
        <v>2500</v>
      </c>
      <c r="AW78" s="221"/>
      <c r="AX78" s="222"/>
      <c r="AY78" s="243"/>
      <c r="AZ78" s="82"/>
      <c r="BA78" s="82"/>
      <c r="BB78" s="205">
        <f t="shared" si="17"/>
        <v>2500</v>
      </c>
      <c r="BC78" s="224"/>
      <c r="BD78" s="75"/>
      <c r="BE78" s="200" t="str">
        <f t="shared" si="18"/>
        <v>正确</v>
      </c>
    </row>
    <row r="79" s="5" customFormat="1" ht="49" customHeight="1" spans="1:57">
      <c r="A79" s="210">
        <f t="shared" si="11"/>
        <v>75</v>
      </c>
      <c r="B79" s="66" t="s">
        <v>895</v>
      </c>
      <c r="C79" s="91" t="s">
        <v>697</v>
      </c>
      <c r="D79" s="67">
        <v>45709</v>
      </c>
      <c r="E79" s="238" t="s">
        <v>78</v>
      </c>
      <c r="F79" s="226">
        <f t="shared" si="12"/>
        <v>30</v>
      </c>
      <c r="G79" s="212" t="s">
        <v>79</v>
      </c>
      <c r="H79" s="213"/>
      <c r="I79" s="213"/>
      <c r="J79" s="213"/>
      <c r="K79" s="213"/>
      <c r="L79" s="213"/>
      <c r="M79" s="213"/>
      <c r="N79" s="213"/>
      <c r="O79" s="213"/>
      <c r="P79" s="213"/>
      <c r="Q79" s="213"/>
      <c r="R79" s="213"/>
      <c r="S79" s="250">
        <f t="shared" si="13"/>
        <v>0</v>
      </c>
      <c r="T79" s="216"/>
      <c r="U79" s="217">
        <v>1700</v>
      </c>
      <c r="V79" s="75">
        <v>1000</v>
      </c>
      <c r="W79" s="75">
        <v>200</v>
      </c>
      <c r="X79" s="75">
        <v>100</v>
      </c>
      <c r="Y79" s="75">
        <v>100</v>
      </c>
      <c r="Z79" s="75">
        <v>100</v>
      </c>
      <c r="AA79" s="75">
        <v>100</v>
      </c>
      <c r="AB79" s="75">
        <v>100</v>
      </c>
      <c r="AC79" s="251">
        <f t="shared" si="14"/>
        <v>0</v>
      </c>
      <c r="AD79" s="78"/>
      <c r="AE79" s="78"/>
      <c r="AF79" s="78"/>
      <c r="AG79" s="78"/>
      <c r="AH79" s="78"/>
      <c r="AI79" s="75"/>
      <c r="AJ79" s="78"/>
      <c r="AK79" s="78"/>
      <c r="AL79" s="78"/>
      <c r="AM79" s="78"/>
      <c r="AN79" s="78"/>
      <c r="AO79" s="78"/>
      <c r="AP79" s="78"/>
      <c r="AQ79" s="78"/>
      <c r="AR79" s="75"/>
      <c r="AS79" s="249"/>
      <c r="AT79" s="249">
        <f t="shared" si="15"/>
        <v>0</v>
      </c>
      <c r="AU79" s="205">
        <f t="shared" si="19"/>
        <v>0</v>
      </c>
      <c r="AV79" s="205">
        <f t="shared" si="16"/>
        <v>1700</v>
      </c>
      <c r="AW79" s="221"/>
      <c r="AX79" s="222"/>
      <c r="AY79" s="243"/>
      <c r="AZ79" s="82"/>
      <c r="BA79" s="82"/>
      <c r="BB79" s="205">
        <f t="shared" si="17"/>
        <v>1700</v>
      </c>
      <c r="BC79" s="224"/>
      <c r="BD79" s="75"/>
      <c r="BE79" s="200" t="str">
        <f t="shared" si="18"/>
        <v>正确</v>
      </c>
    </row>
    <row r="80" s="1" customFormat="1" ht="41" customHeight="1" spans="1:57">
      <c r="A80" s="210">
        <f t="shared" si="11"/>
        <v>76</v>
      </c>
      <c r="B80" s="66" t="s">
        <v>896</v>
      </c>
      <c r="C80" s="66" t="s">
        <v>697</v>
      </c>
      <c r="D80" s="67">
        <v>45711</v>
      </c>
      <c r="E80" s="252" t="s">
        <v>78</v>
      </c>
      <c r="F80" s="226">
        <f t="shared" si="12"/>
        <v>30</v>
      </c>
      <c r="G80" s="212" t="s">
        <v>79</v>
      </c>
      <c r="H80" s="213"/>
      <c r="I80" s="213"/>
      <c r="J80" s="213"/>
      <c r="K80" s="213"/>
      <c r="L80" s="213"/>
      <c r="M80" s="213"/>
      <c r="N80" s="213"/>
      <c r="O80" s="213"/>
      <c r="P80" s="213"/>
      <c r="Q80" s="213"/>
      <c r="R80" s="213"/>
      <c r="S80" s="215">
        <f t="shared" si="13"/>
        <v>0</v>
      </c>
      <c r="T80" s="216"/>
      <c r="U80" s="239">
        <v>1600</v>
      </c>
      <c r="V80" s="75">
        <v>1000</v>
      </c>
      <c r="W80" s="75">
        <v>100</v>
      </c>
      <c r="X80" s="75">
        <v>100</v>
      </c>
      <c r="Y80" s="75">
        <v>100</v>
      </c>
      <c r="Z80" s="75">
        <v>100</v>
      </c>
      <c r="AA80" s="75">
        <v>100</v>
      </c>
      <c r="AB80" s="75">
        <v>100</v>
      </c>
      <c r="AC80" s="248">
        <f t="shared" si="14"/>
        <v>0</v>
      </c>
      <c r="AD80" s="78"/>
      <c r="AE80" s="78"/>
      <c r="AF80" s="78"/>
      <c r="AG80" s="78"/>
      <c r="AH80" s="78"/>
      <c r="AI80" s="75"/>
      <c r="AJ80" s="78"/>
      <c r="AK80" s="78"/>
      <c r="AL80" s="78"/>
      <c r="AM80" s="78"/>
      <c r="AN80" s="78"/>
      <c r="AO80" s="78"/>
      <c r="AP80" s="78"/>
      <c r="AQ80" s="78"/>
      <c r="AR80" s="75"/>
      <c r="AS80" s="249"/>
      <c r="AT80" s="249">
        <f t="shared" si="15"/>
        <v>0</v>
      </c>
      <c r="AU80" s="205">
        <f t="shared" si="19"/>
        <v>0</v>
      </c>
      <c r="AV80" s="205">
        <f t="shared" si="16"/>
        <v>1600</v>
      </c>
      <c r="AW80" s="221"/>
      <c r="AX80" s="222"/>
      <c r="AY80" s="109"/>
      <c r="AZ80" s="229"/>
      <c r="BA80" s="229"/>
      <c r="BB80" s="205">
        <f t="shared" si="17"/>
        <v>1600</v>
      </c>
      <c r="BC80" s="235"/>
      <c r="BD80" s="75"/>
      <c r="BE80" s="200" t="str">
        <f t="shared" si="18"/>
        <v>正确</v>
      </c>
    </row>
    <row r="81" s="1" customFormat="1" ht="45" customHeight="1" spans="1:57">
      <c r="A81" s="210">
        <f t="shared" si="11"/>
        <v>77</v>
      </c>
      <c r="B81" s="91" t="s">
        <v>897</v>
      </c>
      <c r="C81" s="91" t="s">
        <v>141</v>
      </c>
      <c r="D81" s="225">
        <v>45699</v>
      </c>
      <c r="E81" s="238" t="s">
        <v>78</v>
      </c>
      <c r="F81" s="226">
        <f t="shared" si="12"/>
        <v>30</v>
      </c>
      <c r="G81" s="212" t="s">
        <v>79</v>
      </c>
      <c r="H81" s="213"/>
      <c r="I81" s="213"/>
      <c r="J81" s="213"/>
      <c r="K81" s="213"/>
      <c r="L81" s="213"/>
      <c r="M81" s="213"/>
      <c r="N81" s="213"/>
      <c r="O81" s="213"/>
      <c r="P81" s="213"/>
      <c r="Q81" s="213"/>
      <c r="R81" s="213"/>
      <c r="S81" s="215">
        <f t="shared" si="13"/>
        <v>0</v>
      </c>
      <c r="T81" s="216"/>
      <c r="U81" s="217">
        <v>2400</v>
      </c>
      <c r="V81" s="75">
        <v>1200</v>
      </c>
      <c r="W81" s="75">
        <v>300</v>
      </c>
      <c r="X81" s="75">
        <v>300</v>
      </c>
      <c r="Y81" s="75">
        <v>300</v>
      </c>
      <c r="Z81" s="75">
        <v>100</v>
      </c>
      <c r="AA81" s="75">
        <v>100</v>
      </c>
      <c r="AB81" s="75">
        <v>100</v>
      </c>
      <c r="AC81" s="248">
        <f t="shared" si="14"/>
        <v>0</v>
      </c>
      <c r="AD81" s="78"/>
      <c r="AE81" s="78"/>
      <c r="AF81" s="78"/>
      <c r="AG81" s="78"/>
      <c r="AH81" s="78"/>
      <c r="AI81" s="78">
        <v>710</v>
      </c>
      <c r="AJ81" s="78"/>
      <c r="AK81" s="78"/>
      <c r="AL81" s="78"/>
      <c r="AM81" s="78"/>
      <c r="AN81" s="78"/>
      <c r="AO81" s="78"/>
      <c r="AP81" s="78"/>
      <c r="AQ81" s="78"/>
      <c r="AR81" s="75"/>
      <c r="AS81" s="249"/>
      <c r="AT81" s="249">
        <f t="shared" si="15"/>
        <v>0</v>
      </c>
      <c r="AU81" s="205">
        <f t="shared" si="19"/>
        <v>0</v>
      </c>
      <c r="AV81" s="205">
        <f t="shared" si="16"/>
        <v>3110</v>
      </c>
      <c r="AW81" s="221"/>
      <c r="AX81" s="222"/>
      <c r="AY81" s="243"/>
      <c r="AZ81" s="82"/>
      <c r="BA81" s="82"/>
      <c r="BB81" s="205">
        <f t="shared" si="17"/>
        <v>3110</v>
      </c>
      <c r="BC81" s="224"/>
      <c r="BD81" s="75" t="s">
        <v>898</v>
      </c>
      <c r="BE81" s="200" t="str">
        <f t="shared" si="18"/>
        <v>正确</v>
      </c>
    </row>
    <row r="82" s="1" customFormat="1" ht="62" customHeight="1" spans="1:57">
      <c r="A82" s="210">
        <f t="shared" si="11"/>
        <v>78</v>
      </c>
      <c r="B82" s="91" t="s">
        <v>899</v>
      </c>
      <c r="C82" s="91" t="s">
        <v>141</v>
      </c>
      <c r="D82" s="225">
        <v>45699</v>
      </c>
      <c r="E82" s="238" t="s">
        <v>78</v>
      </c>
      <c r="F82" s="226">
        <f t="shared" si="12"/>
        <v>30</v>
      </c>
      <c r="G82" s="212" t="s">
        <v>79</v>
      </c>
      <c r="H82" s="232"/>
      <c r="I82" s="232"/>
      <c r="J82" s="232"/>
      <c r="K82" s="232"/>
      <c r="L82" s="232"/>
      <c r="M82" s="232"/>
      <c r="N82" s="232"/>
      <c r="O82" s="213"/>
      <c r="P82" s="232"/>
      <c r="Q82" s="232"/>
      <c r="R82" s="232"/>
      <c r="S82" s="215">
        <f t="shared" si="13"/>
        <v>0</v>
      </c>
      <c r="T82" s="216"/>
      <c r="U82" s="217">
        <v>2400</v>
      </c>
      <c r="V82" s="75">
        <v>1200</v>
      </c>
      <c r="W82" s="75">
        <v>300</v>
      </c>
      <c r="X82" s="75">
        <v>300</v>
      </c>
      <c r="Y82" s="75">
        <v>300</v>
      </c>
      <c r="Z82" s="75">
        <v>100</v>
      </c>
      <c r="AA82" s="75">
        <v>100</v>
      </c>
      <c r="AB82" s="75">
        <v>100</v>
      </c>
      <c r="AC82" s="248">
        <f t="shared" si="14"/>
        <v>0</v>
      </c>
      <c r="AD82" s="246"/>
      <c r="AE82" s="246"/>
      <c r="AF82" s="246"/>
      <c r="AG82" s="246"/>
      <c r="AH82" s="246"/>
      <c r="AI82" s="246">
        <v>940</v>
      </c>
      <c r="AJ82" s="246"/>
      <c r="AK82" s="246"/>
      <c r="AL82" s="246"/>
      <c r="AM82" s="246"/>
      <c r="AN82" s="246"/>
      <c r="AO82" s="246"/>
      <c r="AP82" s="246"/>
      <c r="AQ82" s="246"/>
      <c r="AR82" s="75"/>
      <c r="AS82" s="249"/>
      <c r="AT82" s="249">
        <f t="shared" si="15"/>
        <v>0</v>
      </c>
      <c r="AU82" s="205">
        <f t="shared" si="19"/>
        <v>0</v>
      </c>
      <c r="AV82" s="205">
        <f t="shared" si="16"/>
        <v>3340</v>
      </c>
      <c r="AW82" s="221"/>
      <c r="AX82" s="222"/>
      <c r="AY82" s="243"/>
      <c r="AZ82" s="82"/>
      <c r="BA82" s="82"/>
      <c r="BB82" s="205">
        <f t="shared" si="17"/>
        <v>3340</v>
      </c>
      <c r="BC82" s="224"/>
      <c r="BD82" s="75" t="s">
        <v>900</v>
      </c>
      <c r="BE82" s="200" t="str">
        <f t="shared" si="18"/>
        <v>正确</v>
      </c>
    </row>
    <row r="83" s="1" customFormat="1" ht="52" customHeight="1" spans="1:57">
      <c r="A83" s="210">
        <f t="shared" si="11"/>
        <v>79</v>
      </c>
      <c r="B83" s="91" t="s">
        <v>901</v>
      </c>
      <c r="C83" s="91" t="s">
        <v>141</v>
      </c>
      <c r="D83" s="225">
        <v>45699</v>
      </c>
      <c r="E83" s="238" t="s">
        <v>78</v>
      </c>
      <c r="F83" s="226">
        <f t="shared" si="12"/>
        <v>30</v>
      </c>
      <c r="G83" s="212" t="s">
        <v>79</v>
      </c>
      <c r="H83" s="232"/>
      <c r="I83" s="232"/>
      <c r="J83" s="232"/>
      <c r="K83" s="232"/>
      <c r="L83" s="232"/>
      <c r="M83" s="232"/>
      <c r="N83" s="232"/>
      <c r="O83" s="213"/>
      <c r="P83" s="232"/>
      <c r="Q83" s="232"/>
      <c r="R83" s="232"/>
      <c r="S83" s="215">
        <f t="shared" si="13"/>
        <v>0</v>
      </c>
      <c r="T83" s="216"/>
      <c r="U83" s="217">
        <v>2400</v>
      </c>
      <c r="V83" s="75">
        <v>1200</v>
      </c>
      <c r="W83" s="75">
        <v>300</v>
      </c>
      <c r="X83" s="75">
        <v>300</v>
      </c>
      <c r="Y83" s="75">
        <v>300</v>
      </c>
      <c r="Z83" s="75">
        <v>100</v>
      </c>
      <c r="AA83" s="75">
        <v>100</v>
      </c>
      <c r="AB83" s="75">
        <v>100</v>
      </c>
      <c r="AC83" s="248">
        <f t="shared" si="14"/>
        <v>0</v>
      </c>
      <c r="AD83" s="246"/>
      <c r="AE83" s="246"/>
      <c r="AF83" s="246"/>
      <c r="AG83" s="246"/>
      <c r="AH83" s="246"/>
      <c r="AI83" s="246">
        <v>790</v>
      </c>
      <c r="AJ83" s="246"/>
      <c r="AK83" s="246"/>
      <c r="AL83" s="246"/>
      <c r="AM83" s="246"/>
      <c r="AN83" s="246"/>
      <c r="AO83" s="246"/>
      <c r="AP83" s="246"/>
      <c r="AQ83" s="246"/>
      <c r="AR83" s="75"/>
      <c r="AS83" s="249"/>
      <c r="AT83" s="249">
        <f t="shared" si="15"/>
        <v>0</v>
      </c>
      <c r="AU83" s="205">
        <f t="shared" si="19"/>
        <v>0</v>
      </c>
      <c r="AV83" s="205">
        <f t="shared" si="16"/>
        <v>3190</v>
      </c>
      <c r="AW83" s="221"/>
      <c r="AX83" s="222"/>
      <c r="AY83" s="243"/>
      <c r="AZ83" s="82"/>
      <c r="BA83" s="82"/>
      <c r="BB83" s="205">
        <f t="shared" si="17"/>
        <v>3190</v>
      </c>
      <c r="BC83" s="224"/>
      <c r="BD83" s="75" t="s">
        <v>902</v>
      </c>
      <c r="BE83" s="200" t="str">
        <f t="shared" si="18"/>
        <v>正确</v>
      </c>
    </row>
    <row r="84" s="1" customFormat="1" ht="45" customHeight="1" spans="1:57">
      <c r="A84" s="210">
        <f t="shared" si="11"/>
        <v>80</v>
      </c>
      <c r="B84" s="91" t="s">
        <v>903</v>
      </c>
      <c r="C84" s="91" t="s">
        <v>141</v>
      </c>
      <c r="D84" s="225">
        <v>45700</v>
      </c>
      <c r="E84" s="238" t="s">
        <v>78</v>
      </c>
      <c r="F84" s="226">
        <f t="shared" si="12"/>
        <v>30</v>
      </c>
      <c r="G84" s="212" t="s">
        <v>79</v>
      </c>
      <c r="H84" s="232"/>
      <c r="I84" s="232"/>
      <c r="J84" s="232"/>
      <c r="K84" s="232"/>
      <c r="L84" s="232"/>
      <c r="M84" s="232"/>
      <c r="N84" s="232"/>
      <c r="O84" s="213"/>
      <c r="P84" s="232"/>
      <c r="Q84" s="232"/>
      <c r="R84" s="232"/>
      <c r="S84" s="215">
        <f t="shared" si="13"/>
        <v>0</v>
      </c>
      <c r="T84" s="216"/>
      <c r="U84" s="217">
        <v>2400</v>
      </c>
      <c r="V84" s="75">
        <v>1200</v>
      </c>
      <c r="W84" s="75">
        <v>300</v>
      </c>
      <c r="X84" s="75">
        <v>300</v>
      </c>
      <c r="Y84" s="75">
        <v>300</v>
      </c>
      <c r="Z84" s="75">
        <v>100</v>
      </c>
      <c r="AA84" s="75">
        <v>100</v>
      </c>
      <c r="AB84" s="75">
        <v>100</v>
      </c>
      <c r="AC84" s="248">
        <f t="shared" si="14"/>
        <v>0</v>
      </c>
      <c r="AD84" s="246"/>
      <c r="AE84" s="246"/>
      <c r="AF84" s="246"/>
      <c r="AG84" s="246"/>
      <c r="AH84" s="246"/>
      <c r="AI84" s="246">
        <v>1030</v>
      </c>
      <c r="AJ84" s="246"/>
      <c r="AK84" s="246"/>
      <c r="AL84" s="246"/>
      <c r="AM84" s="246"/>
      <c r="AN84" s="246"/>
      <c r="AO84" s="246"/>
      <c r="AP84" s="246"/>
      <c r="AQ84" s="246"/>
      <c r="AR84" s="75"/>
      <c r="AS84" s="249"/>
      <c r="AT84" s="249">
        <f t="shared" si="15"/>
        <v>0</v>
      </c>
      <c r="AU84" s="205">
        <f t="shared" si="19"/>
        <v>0</v>
      </c>
      <c r="AV84" s="205">
        <f t="shared" si="16"/>
        <v>3430</v>
      </c>
      <c r="AW84" s="221"/>
      <c r="AX84" s="222"/>
      <c r="AY84" s="243"/>
      <c r="AZ84" s="82"/>
      <c r="BA84" s="82"/>
      <c r="BB84" s="205">
        <f t="shared" si="17"/>
        <v>3430</v>
      </c>
      <c r="BC84" s="224"/>
      <c r="BD84" s="75" t="s">
        <v>904</v>
      </c>
      <c r="BE84" s="200" t="str">
        <f t="shared" si="18"/>
        <v>正确</v>
      </c>
    </row>
    <row r="85" s="1" customFormat="1" ht="48" customHeight="1" spans="1:57">
      <c r="A85" s="210">
        <f t="shared" si="11"/>
        <v>81</v>
      </c>
      <c r="B85" s="91" t="s">
        <v>905</v>
      </c>
      <c r="C85" s="91" t="s">
        <v>141</v>
      </c>
      <c r="D85" s="225">
        <v>45700</v>
      </c>
      <c r="E85" s="238" t="s">
        <v>78</v>
      </c>
      <c r="F85" s="226">
        <f t="shared" si="12"/>
        <v>30</v>
      </c>
      <c r="G85" s="212" t="s">
        <v>79</v>
      </c>
      <c r="H85" s="232"/>
      <c r="I85" s="232"/>
      <c r="J85" s="232"/>
      <c r="K85" s="232"/>
      <c r="L85" s="232"/>
      <c r="M85" s="232"/>
      <c r="N85" s="232"/>
      <c r="O85" s="213"/>
      <c r="P85" s="232"/>
      <c r="Q85" s="232"/>
      <c r="R85" s="232"/>
      <c r="S85" s="215">
        <f t="shared" si="13"/>
        <v>0</v>
      </c>
      <c r="T85" s="216"/>
      <c r="U85" s="217">
        <v>2400</v>
      </c>
      <c r="V85" s="75">
        <v>1200</v>
      </c>
      <c r="W85" s="75">
        <v>300</v>
      </c>
      <c r="X85" s="75">
        <v>300</v>
      </c>
      <c r="Y85" s="75">
        <v>300</v>
      </c>
      <c r="Z85" s="75">
        <v>100</v>
      </c>
      <c r="AA85" s="75">
        <v>100</v>
      </c>
      <c r="AB85" s="75">
        <v>100</v>
      </c>
      <c r="AC85" s="248">
        <f t="shared" si="14"/>
        <v>0</v>
      </c>
      <c r="AD85" s="246"/>
      <c r="AE85" s="246"/>
      <c r="AF85" s="246"/>
      <c r="AG85" s="246"/>
      <c r="AH85" s="246"/>
      <c r="AI85" s="246">
        <v>950</v>
      </c>
      <c r="AJ85" s="246"/>
      <c r="AK85" s="246"/>
      <c r="AL85" s="246"/>
      <c r="AM85" s="246"/>
      <c r="AN85" s="246"/>
      <c r="AO85" s="246"/>
      <c r="AP85" s="246"/>
      <c r="AQ85" s="246"/>
      <c r="AR85" s="75"/>
      <c r="AS85" s="249"/>
      <c r="AT85" s="249">
        <f t="shared" si="15"/>
        <v>0</v>
      </c>
      <c r="AU85" s="205">
        <f t="shared" si="19"/>
        <v>0</v>
      </c>
      <c r="AV85" s="205">
        <f t="shared" si="16"/>
        <v>3350</v>
      </c>
      <c r="AW85" s="221"/>
      <c r="AX85" s="222"/>
      <c r="AY85" s="243"/>
      <c r="AZ85" s="82"/>
      <c r="BA85" s="82"/>
      <c r="BB85" s="205">
        <f t="shared" si="17"/>
        <v>3350</v>
      </c>
      <c r="BC85" s="224"/>
      <c r="BD85" s="75" t="s">
        <v>906</v>
      </c>
      <c r="BE85" s="200" t="str">
        <f t="shared" si="18"/>
        <v>正确</v>
      </c>
    </row>
    <row r="86" s="5" customFormat="1" ht="73" customHeight="1" spans="1:57">
      <c r="A86" s="210">
        <f t="shared" si="11"/>
        <v>82</v>
      </c>
      <c r="B86" s="91" t="s">
        <v>907</v>
      </c>
      <c r="C86" s="91" t="s">
        <v>141</v>
      </c>
      <c r="D86" s="225">
        <v>45701</v>
      </c>
      <c r="E86" s="238" t="s">
        <v>78</v>
      </c>
      <c r="F86" s="226">
        <f t="shared" si="12"/>
        <v>30</v>
      </c>
      <c r="G86" s="212" t="s">
        <v>79</v>
      </c>
      <c r="H86" s="232"/>
      <c r="I86" s="232"/>
      <c r="J86" s="232"/>
      <c r="K86" s="232"/>
      <c r="L86" s="232">
        <v>7</v>
      </c>
      <c r="M86" s="232"/>
      <c r="N86" s="232"/>
      <c r="O86" s="213"/>
      <c r="P86" s="232"/>
      <c r="Q86" s="232"/>
      <c r="R86" s="232"/>
      <c r="S86" s="215">
        <f t="shared" si="13"/>
        <v>0</v>
      </c>
      <c r="T86" s="242" t="s">
        <v>908</v>
      </c>
      <c r="U86" s="217">
        <v>2400</v>
      </c>
      <c r="V86" s="75">
        <v>1200</v>
      </c>
      <c r="W86" s="75">
        <v>300</v>
      </c>
      <c r="X86" s="75">
        <v>300</v>
      </c>
      <c r="Y86" s="75">
        <v>300</v>
      </c>
      <c r="Z86" s="75">
        <v>100</v>
      </c>
      <c r="AA86" s="75">
        <v>100</v>
      </c>
      <c r="AB86" s="75">
        <v>100</v>
      </c>
      <c r="AC86" s="251">
        <f t="shared" si="14"/>
        <v>0</v>
      </c>
      <c r="AD86" s="246"/>
      <c r="AE86" s="246"/>
      <c r="AF86" s="246"/>
      <c r="AG86" s="246"/>
      <c r="AH86" s="246"/>
      <c r="AI86" s="246">
        <f>1170/30*23</f>
        <v>897</v>
      </c>
      <c r="AJ86" s="246"/>
      <c r="AK86" s="246"/>
      <c r="AL86" s="246"/>
      <c r="AM86" s="246"/>
      <c r="AN86" s="246"/>
      <c r="AO86" s="246"/>
      <c r="AP86" s="246"/>
      <c r="AQ86" s="246"/>
      <c r="AR86" s="75"/>
      <c r="AS86" s="249"/>
      <c r="AT86" s="249">
        <f t="shared" si="15"/>
        <v>0</v>
      </c>
      <c r="AU86" s="205">
        <f t="shared" si="19"/>
        <v>560</v>
      </c>
      <c r="AV86" s="205">
        <f t="shared" si="16"/>
        <v>2737</v>
      </c>
      <c r="AW86" s="221"/>
      <c r="AX86" s="222"/>
      <c r="AY86" s="243"/>
      <c r="AZ86" s="82"/>
      <c r="BA86" s="82"/>
      <c r="BB86" s="205">
        <f t="shared" si="17"/>
        <v>2737</v>
      </c>
      <c r="BC86" s="224"/>
      <c r="BD86" s="75" t="s">
        <v>909</v>
      </c>
      <c r="BE86" s="200" t="str">
        <f t="shared" si="18"/>
        <v>正确</v>
      </c>
    </row>
    <row r="87" s="1" customFormat="1" ht="52" customHeight="1" spans="1:57">
      <c r="A87" s="210">
        <f t="shared" si="11"/>
        <v>83</v>
      </c>
      <c r="B87" s="91" t="s">
        <v>910</v>
      </c>
      <c r="C87" s="91" t="s">
        <v>141</v>
      </c>
      <c r="D87" s="225">
        <v>45702</v>
      </c>
      <c r="E87" s="238" t="s">
        <v>78</v>
      </c>
      <c r="F87" s="226">
        <f t="shared" si="12"/>
        <v>30</v>
      </c>
      <c r="G87" s="212" t="s">
        <v>79</v>
      </c>
      <c r="H87" s="232"/>
      <c r="I87" s="232"/>
      <c r="J87" s="232"/>
      <c r="K87" s="232"/>
      <c r="L87" s="232"/>
      <c r="M87" s="232"/>
      <c r="N87" s="232"/>
      <c r="O87" s="213"/>
      <c r="P87" s="232"/>
      <c r="Q87" s="232"/>
      <c r="R87" s="232"/>
      <c r="S87" s="215">
        <f t="shared" si="13"/>
        <v>0</v>
      </c>
      <c r="T87" s="216"/>
      <c r="U87" s="217">
        <v>2400</v>
      </c>
      <c r="V87" s="75">
        <v>1200</v>
      </c>
      <c r="W87" s="75">
        <v>300</v>
      </c>
      <c r="X87" s="75">
        <v>300</v>
      </c>
      <c r="Y87" s="75">
        <v>300</v>
      </c>
      <c r="Z87" s="75">
        <v>100</v>
      </c>
      <c r="AA87" s="75">
        <v>100</v>
      </c>
      <c r="AB87" s="75">
        <v>100</v>
      </c>
      <c r="AC87" s="248">
        <f t="shared" si="14"/>
        <v>0</v>
      </c>
      <c r="AD87" s="246"/>
      <c r="AE87" s="246"/>
      <c r="AF87" s="246"/>
      <c r="AG87" s="246"/>
      <c r="AH87" s="246"/>
      <c r="AI87" s="246">
        <v>1080</v>
      </c>
      <c r="AJ87" s="246"/>
      <c r="AK87" s="246"/>
      <c r="AL87" s="246"/>
      <c r="AM87" s="246"/>
      <c r="AN87" s="246"/>
      <c r="AO87" s="246"/>
      <c r="AP87" s="246"/>
      <c r="AQ87" s="246"/>
      <c r="AR87" s="75"/>
      <c r="AS87" s="249"/>
      <c r="AT87" s="249">
        <f t="shared" si="15"/>
        <v>0</v>
      </c>
      <c r="AU87" s="205">
        <f t="shared" si="19"/>
        <v>0</v>
      </c>
      <c r="AV87" s="205">
        <f t="shared" si="16"/>
        <v>3480</v>
      </c>
      <c r="AW87" s="221"/>
      <c r="AX87" s="222"/>
      <c r="AY87" s="243"/>
      <c r="AZ87" s="82"/>
      <c r="BA87" s="82"/>
      <c r="BB87" s="205">
        <f t="shared" si="17"/>
        <v>3480</v>
      </c>
      <c r="BC87" s="224"/>
      <c r="BD87" s="75" t="s">
        <v>911</v>
      </c>
      <c r="BE87" s="200" t="str">
        <f t="shared" si="18"/>
        <v>正确</v>
      </c>
    </row>
    <row r="88" s="1" customFormat="1" ht="52" customHeight="1" spans="1:57">
      <c r="A88" s="210">
        <f t="shared" si="11"/>
        <v>84</v>
      </c>
      <c r="B88" s="91" t="s">
        <v>912</v>
      </c>
      <c r="C88" s="91" t="s">
        <v>141</v>
      </c>
      <c r="D88" s="225">
        <v>45702</v>
      </c>
      <c r="E88" s="238" t="s">
        <v>78</v>
      </c>
      <c r="F88" s="226">
        <f t="shared" si="12"/>
        <v>30</v>
      </c>
      <c r="G88" s="212" t="s">
        <v>79</v>
      </c>
      <c r="H88" s="232"/>
      <c r="I88" s="232"/>
      <c r="J88" s="232"/>
      <c r="K88" s="232"/>
      <c r="L88" s="232"/>
      <c r="M88" s="232"/>
      <c r="N88" s="232"/>
      <c r="O88" s="213"/>
      <c r="P88" s="232"/>
      <c r="Q88" s="232"/>
      <c r="R88" s="232"/>
      <c r="S88" s="215">
        <f t="shared" si="13"/>
        <v>0</v>
      </c>
      <c r="T88" s="216"/>
      <c r="U88" s="217">
        <v>2400</v>
      </c>
      <c r="V88" s="75">
        <v>1200</v>
      </c>
      <c r="W88" s="75">
        <v>300</v>
      </c>
      <c r="X88" s="75">
        <v>300</v>
      </c>
      <c r="Y88" s="75">
        <v>300</v>
      </c>
      <c r="Z88" s="75">
        <v>100</v>
      </c>
      <c r="AA88" s="75">
        <v>100</v>
      </c>
      <c r="AB88" s="75">
        <v>100</v>
      </c>
      <c r="AC88" s="248">
        <f t="shared" si="14"/>
        <v>0</v>
      </c>
      <c r="AD88" s="246"/>
      <c r="AE88" s="246"/>
      <c r="AF88" s="246"/>
      <c r="AG88" s="246"/>
      <c r="AH88" s="246"/>
      <c r="AI88" s="246">
        <v>710</v>
      </c>
      <c r="AJ88" s="246"/>
      <c r="AK88" s="246"/>
      <c r="AL88" s="246"/>
      <c r="AM88" s="246"/>
      <c r="AN88" s="246"/>
      <c r="AO88" s="246"/>
      <c r="AP88" s="246"/>
      <c r="AQ88" s="246"/>
      <c r="AR88" s="75"/>
      <c r="AS88" s="249"/>
      <c r="AT88" s="249">
        <f t="shared" si="15"/>
        <v>0</v>
      </c>
      <c r="AU88" s="205">
        <f t="shared" si="19"/>
        <v>0</v>
      </c>
      <c r="AV88" s="205">
        <f t="shared" si="16"/>
        <v>3110</v>
      </c>
      <c r="AW88" s="221"/>
      <c r="AX88" s="222"/>
      <c r="AY88" s="243"/>
      <c r="AZ88" s="82"/>
      <c r="BA88" s="82"/>
      <c r="BB88" s="205">
        <f t="shared" si="17"/>
        <v>3110</v>
      </c>
      <c r="BC88" s="235"/>
      <c r="BD88" s="75" t="s">
        <v>913</v>
      </c>
      <c r="BE88" s="200" t="str">
        <f t="shared" si="18"/>
        <v>正确</v>
      </c>
    </row>
    <row r="89" s="1" customFormat="1" ht="90" customHeight="1" spans="1:57">
      <c r="A89" s="210">
        <f t="shared" si="11"/>
        <v>85</v>
      </c>
      <c r="B89" s="91" t="s">
        <v>914</v>
      </c>
      <c r="C89" s="91" t="s">
        <v>141</v>
      </c>
      <c r="D89" s="225">
        <v>45705</v>
      </c>
      <c r="E89" s="238" t="s">
        <v>78</v>
      </c>
      <c r="F89" s="226">
        <f t="shared" si="12"/>
        <v>30</v>
      </c>
      <c r="G89" s="212" t="s">
        <v>79</v>
      </c>
      <c r="H89" s="232"/>
      <c r="I89" s="232"/>
      <c r="J89" s="232"/>
      <c r="K89" s="232"/>
      <c r="L89" s="232"/>
      <c r="M89" s="232"/>
      <c r="N89" s="232"/>
      <c r="O89" s="213"/>
      <c r="P89" s="232"/>
      <c r="Q89" s="232"/>
      <c r="R89" s="232"/>
      <c r="S89" s="215">
        <f t="shared" si="13"/>
        <v>0</v>
      </c>
      <c r="T89" s="216"/>
      <c r="U89" s="217">
        <v>2400</v>
      </c>
      <c r="V89" s="75">
        <v>1200</v>
      </c>
      <c r="W89" s="75">
        <v>300</v>
      </c>
      <c r="X89" s="75">
        <v>300</v>
      </c>
      <c r="Y89" s="75">
        <v>300</v>
      </c>
      <c r="Z89" s="75">
        <v>100</v>
      </c>
      <c r="AA89" s="75">
        <v>100</v>
      </c>
      <c r="AB89" s="75">
        <v>100</v>
      </c>
      <c r="AC89" s="248">
        <f t="shared" si="14"/>
        <v>0</v>
      </c>
      <c r="AD89" s="246"/>
      <c r="AE89" s="246"/>
      <c r="AF89" s="246"/>
      <c r="AG89" s="246"/>
      <c r="AH89" s="246"/>
      <c r="AI89" s="246">
        <f>530+100</f>
        <v>630</v>
      </c>
      <c r="AJ89" s="246"/>
      <c r="AK89" s="246"/>
      <c r="AL89" s="246"/>
      <c r="AM89" s="246"/>
      <c r="AN89" s="246"/>
      <c r="AO89" s="246"/>
      <c r="AP89" s="246"/>
      <c r="AQ89" s="246"/>
      <c r="AR89" s="75"/>
      <c r="AS89" s="249"/>
      <c r="AT89" s="249">
        <f t="shared" si="15"/>
        <v>0</v>
      </c>
      <c r="AU89" s="205">
        <f t="shared" si="19"/>
        <v>0</v>
      </c>
      <c r="AV89" s="205">
        <f t="shared" si="16"/>
        <v>3030</v>
      </c>
      <c r="AW89" s="221"/>
      <c r="AX89" s="222"/>
      <c r="AY89" s="243"/>
      <c r="AZ89" s="82"/>
      <c r="BA89" s="82"/>
      <c r="BB89" s="205">
        <f t="shared" si="17"/>
        <v>3030</v>
      </c>
      <c r="BC89" s="235"/>
      <c r="BD89" s="75" t="s">
        <v>915</v>
      </c>
      <c r="BE89" s="200" t="str">
        <f t="shared" si="18"/>
        <v>正确</v>
      </c>
    </row>
    <row r="90" s="1" customFormat="1" ht="67" customHeight="1" spans="1:57">
      <c r="A90" s="210">
        <f t="shared" si="11"/>
        <v>86</v>
      </c>
      <c r="B90" s="91" t="s">
        <v>916</v>
      </c>
      <c r="C90" s="91" t="s">
        <v>141</v>
      </c>
      <c r="D90" s="225">
        <v>45712</v>
      </c>
      <c r="E90" s="238" t="s">
        <v>78</v>
      </c>
      <c r="F90" s="226">
        <f t="shared" si="12"/>
        <v>30</v>
      </c>
      <c r="G90" s="212" t="s">
        <v>79</v>
      </c>
      <c r="H90" s="232"/>
      <c r="I90" s="232"/>
      <c r="J90" s="232"/>
      <c r="K90" s="232"/>
      <c r="L90" s="232"/>
      <c r="M90" s="232"/>
      <c r="N90" s="232"/>
      <c r="O90" s="213"/>
      <c r="P90" s="232"/>
      <c r="Q90" s="232"/>
      <c r="R90" s="232"/>
      <c r="S90" s="215">
        <f t="shared" si="13"/>
        <v>0</v>
      </c>
      <c r="T90" s="216"/>
      <c r="U90" s="217">
        <v>2400</v>
      </c>
      <c r="V90" s="75">
        <v>1200</v>
      </c>
      <c r="W90" s="75">
        <v>300</v>
      </c>
      <c r="X90" s="75">
        <v>300</v>
      </c>
      <c r="Y90" s="75">
        <v>300</v>
      </c>
      <c r="Z90" s="75">
        <v>100</v>
      </c>
      <c r="AA90" s="75">
        <v>100</v>
      </c>
      <c r="AB90" s="75">
        <v>100</v>
      </c>
      <c r="AC90" s="248">
        <f t="shared" si="14"/>
        <v>0</v>
      </c>
      <c r="AD90" s="246"/>
      <c r="AE90" s="246"/>
      <c r="AF90" s="246"/>
      <c r="AG90" s="246"/>
      <c r="AH90" s="246"/>
      <c r="AI90" s="246">
        <v>770</v>
      </c>
      <c r="AJ90" s="246"/>
      <c r="AK90" s="246"/>
      <c r="AL90" s="246"/>
      <c r="AM90" s="246"/>
      <c r="AN90" s="246"/>
      <c r="AO90" s="246"/>
      <c r="AP90" s="246"/>
      <c r="AQ90" s="246"/>
      <c r="AR90" s="75"/>
      <c r="AS90" s="249"/>
      <c r="AT90" s="249">
        <f t="shared" si="15"/>
        <v>0</v>
      </c>
      <c r="AU90" s="205">
        <f t="shared" si="19"/>
        <v>0</v>
      </c>
      <c r="AV90" s="205">
        <f t="shared" si="16"/>
        <v>3170</v>
      </c>
      <c r="AW90" s="221"/>
      <c r="AX90" s="222"/>
      <c r="AY90" s="243"/>
      <c r="AZ90" s="82"/>
      <c r="BA90" s="82"/>
      <c r="BB90" s="205">
        <f t="shared" si="17"/>
        <v>3170</v>
      </c>
      <c r="BC90" s="235"/>
      <c r="BD90" s="75" t="s">
        <v>917</v>
      </c>
      <c r="BE90" s="200" t="str">
        <f t="shared" si="18"/>
        <v>正确</v>
      </c>
    </row>
    <row r="91" s="1" customFormat="1" ht="46" customHeight="1" spans="1:57">
      <c r="A91" s="210">
        <f t="shared" si="11"/>
        <v>87</v>
      </c>
      <c r="B91" s="86" t="s">
        <v>918</v>
      </c>
      <c r="C91" s="91" t="s">
        <v>141</v>
      </c>
      <c r="D91" s="225">
        <v>45707</v>
      </c>
      <c r="E91" s="253" t="s">
        <v>104</v>
      </c>
      <c r="F91" s="226">
        <f t="shared" si="12"/>
        <v>30</v>
      </c>
      <c r="G91" s="212" t="s">
        <v>79</v>
      </c>
      <c r="H91" s="232"/>
      <c r="I91" s="232"/>
      <c r="J91" s="232"/>
      <c r="K91" s="232"/>
      <c r="L91" s="232"/>
      <c r="M91" s="232"/>
      <c r="N91" s="232"/>
      <c r="O91" s="213"/>
      <c r="P91" s="232"/>
      <c r="Q91" s="232"/>
      <c r="R91" s="232"/>
      <c r="S91" s="215">
        <f t="shared" si="13"/>
        <v>0</v>
      </c>
      <c r="T91" s="242" t="s">
        <v>772</v>
      </c>
      <c r="U91" s="217">
        <v>2400</v>
      </c>
      <c r="V91" s="75">
        <v>1200</v>
      </c>
      <c r="W91" s="75">
        <v>300</v>
      </c>
      <c r="X91" s="75">
        <v>300</v>
      </c>
      <c r="Y91" s="75">
        <v>300</v>
      </c>
      <c r="Z91" s="75">
        <v>100</v>
      </c>
      <c r="AA91" s="75">
        <v>100</v>
      </c>
      <c r="AB91" s="75">
        <v>100</v>
      </c>
      <c r="AC91" s="248">
        <f t="shared" si="14"/>
        <v>0</v>
      </c>
      <c r="AD91" s="246"/>
      <c r="AE91" s="246"/>
      <c r="AF91" s="246"/>
      <c r="AG91" s="246"/>
      <c r="AH91" s="246"/>
      <c r="AI91" s="246">
        <f>80+50*5</f>
        <v>330</v>
      </c>
      <c r="AJ91" s="246"/>
      <c r="AK91" s="246"/>
      <c r="AL91" s="246"/>
      <c r="AM91" s="246"/>
      <c r="AN91" s="246"/>
      <c r="AO91" s="246"/>
      <c r="AP91" s="246"/>
      <c r="AQ91" s="246"/>
      <c r="AR91" s="75"/>
      <c r="AS91" s="249"/>
      <c r="AT91" s="249">
        <f t="shared" si="15"/>
        <v>0</v>
      </c>
      <c r="AU91" s="205">
        <f t="shared" si="19"/>
        <v>0</v>
      </c>
      <c r="AV91" s="205">
        <f t="shared" si="16"/>
        <v>2730</v>
      </c>
      <c r="AW91" s="221"/>
      <c r="AX91" s="222"/>
      <c r="AY91" s="243"/>
      <c r="AZ91" s="82"/>
      <c r="BA91" s="82"/>
      <c r="BB91" s="205">
        <f t="shared" si="17"/>
        <v>2730</v>
      </c>
      <c r="BC91" s="235"/>
      <c r="BD91" s="106" t="s">
        <v>919</v>
      </c>
      <c r="BE91" s="200" t="str">
        <f t="shared" si="18"/>
        <v>正确</v>
      </c>
    </row>
    <row r="92" s="1" customFormat="1" ht="150" customHeight="1" spans="1:57">
      <c r="A92" s="210">
        <f t="shared" si="11"/>
        <v>88</v>
      </c>
      <c r="B92" s="91" t="s">
        <v>920</v>
      </c>
      <c r="C92" s="91" t="s">
        <v>141</v>
      </c>
      <c r="D92" s="225">
        <v>45708</v>
      </c>
      <c r="E92" s="238" t="s">
        <v>78</v>
      </c>
      <c r="F92" s="226">
        <f t="shared" si="12"/>
        <v>30</v>
      </c>
      <c r="G92" s="212" t="s">
        <v>79</v>
      </c>
      <c r="H92" s="232"/>
      <c r="I92" s="232"/>
      <c r="J92" s="232"/>
      <c r="K92" s="232"/>
      <c r="L92" s="232"/>
      <c r="M92" s="232"/>
      <c r="N92" s="232"/>
      <c r="O92" s="213"/>
      <c r="P92" s="232"/>
      <c r="Q92" s="232"/>
      <c r="R92" s="232"/>
      <c r="S92" s="215">
        <f t="shared" si="13"/>
        <v>0</v>
      </c>
      <c r="T92" s="216"/>
      <c r="U92" s="217">
        <v>2400</v>
      </c>
      <c r="V92" s="75">
        <v>1200</v>
      </c>
      <c r="W92" s="75">
        <v>300</v>
      </c>
      <c r="X92" s="75">
        <v>300</v>
      </c>
      <c r="Y92" s="75">
        <v>300</v>
      </c>
      <c r="Z92" s="75">
        <v>100</v>
      </c>
      <c r="AA92" s="75">
        <v>100</v>
      </c>
      <c r="AB92" s="75">
        <v>100</v>
      </c>
      <c r="AC92" s="248">
        <f t="shared" si="14"/>
        <v>0</v>
      </c>
      <c r="AD92" s="246"/>
      <c r="AE92" s="246"/>
      <c r="AF92" s="246"/>
      <c r="AG92" s="246"/>
      <c r="AH92" s="246"/>
      <c r="AI92" s="246">
        <f>790+(1170+2400)/30*7/3</f>
        <v>1067.66666666667</v>
      </c>
      <c r="AJ92" s="246"/>
      <c r="AK92" s="246"/>
      <c r="AL92" s="246"/>
      <c r="AM92" s="246"/>
      <c r="AN92" s="246"/>
      <c r="AO92" s="246"/>
      <c r="AP92" s="246"/>
      <c r="AQ92" s="246"/>
      <c r="AR92" s="75"/>
      <c r="AS92" s="249"/>
      <c r="AT92" s="249">
        <f t="shared" si="15"/>
        <v>0</v>
      </c>
      <c r="AU92" s="205">
        <f t="shared" si="19"/>
        <v>0</v>
      </c>
      <c r="AV92" s="205">
        <f t="shared" si="16"/>
        <v>3467.67</v>
      </c>
      <c r="AW92" s="221"/>
      <c r="AX92" s="222"/>
      <c r="AY92" s="243"/>
      <c r="AZ92" s="82"/>
      <c r="BA92" s="82"/>
      <c r="BB92" s="205">
        <f t="shared" si="17"/>
        <v>3467.67</v>
      </c>
      <c r="BC92" s="235"/>
      <c r="BD92" s="240" t="s">
        <v>921</v>
      </c>
      <c r="BE92" s="200" t="str">
        <f t="shared" si="18"/>
        <v>正确</v>
      </c>
    </row>
    <row r="93" s="1" customFormat="1" ht="80" customHeight="1" spans="1:57">
      <c r="A93" s="210">
        <f t="shared" si="11"/>
        <v>89</v>
      </c>
      <c r="B93" s="252" t="s">
        <v>922</v>
      </c>
      <c r="C93" s="91" t="s">
        <v>141</v>
      </c>
      <c r="D93" s="67">
        <v>45728</v>
      </c>
      <c r="E93" s="238" t="s">
        <v>78</v>
      </c>
      <c r="F93" s="226">
        <f t="shared" si="12"/>
        <v>30</v>
      </c>
      <c r="G93" s="212" t="s">
        <v>79</v>
      </c>
      <c r="H93" s="232"/>
      <c r="I93" s="232"/>
      <c r="J93" s="232"/>
      <c r="K93" s="232"/>
      <c r="L93" s="232"/>
      <c r="M93" s="232"/>
      <c r="N93" s="232"/>
      <c r="O93" s="213"/>
      <c r="P93" s="232"/>
      <c r="Q93" s="232"/>
      <c r="R93" s="232"/>
      <c r="S93" s="215">
        <f t="shared" si="13"/>
        <v>0</v>
      </c>
      <c r="T93" s="216"/>
      <c r="U93" s="239">
        <v>2700</v>
      </c>
      <c r="V93" s="75">
        <v>1200</v>
      </c>
      <c r="W93" s="75">
        <v>300</v>
      </c>
      <c r="X93" s="75">
        <v>300</v>
      </c>
      <c r="Y93" s="75">
        <v>300</v>
      </c>
      <c r="Z93" s="75">
        <v>200</v>
      </c>
      <c r="AA93" s="75">
        <v>200</v>
      </c>
      <c r="AB93" s="75">
        <v>200</v>
      </c>
      <c r="AC93" s="248">
        <f t="shared" si="14"/>
        <v>0</v>
      </c>
      <c r="AD93" s="246"/>
      <c r="AE93" s="246"/>
      <c r="AF93" s="246"/>
      <c r="AG93" s="246"/>
      <c r="AH93" s="246"/>
      <c r="AI93" s="75"/>
      <c r="AJ93" s="246"/>
      <c r="AK93" s="246"/>
      <c r="AL93" s="246"/>
      <c r="AM93" s="246"/>
      <c r="AN93" s="246"/>
      <c r="AO93" s="246"/>
      <c r="AP93" s="246"/>
      <c r="AQ93" s="246"/>
      <c r="AR93" s="75"/>
      <c r="AS93" s="249"/>
      <c r="AT93" s="249">
        <f t="shared" si="15"/>
        <v>0</v>
      </c>
      <c r="AU93" s="205">
        <f t="shared" si="19"/>
        <v>0</v>
      </c>
      <c r="AV93" s="205">
        <f t="shared" si="16"/>
        <v>2700</v>
      </c>
      <c r="AW93" s="221"/>
      <c r="AX93" s="222"/>
      <c r="AY93" s="243"/>
      <c r="AZ93" s="82"/>
      <c r="BA93" s="82"/>
      <c r="BB93" s="205">
        <f t="shared" si="17"/>
        <v>2700</v>
      </c>
      <c r="BC93" s="235"/>
      <c r="BD93" s="216"/>
      <c r="BE93" s="200" t="str">
        <f t="shared" si="18"/>
        <v>正确</v>
      </c>
    </row>
    <row r="94" s="5" customFormat="1" ht="81" customHeight="1" spans="1:57">
      <c r="A94" s="210">
        <f t="shared" si="11"/>
        <v>90</v>
      </c>
      <c r="B94" s="86" t="s">
        <v>923</v>
      </c>
      <c r="C94" s="91" t="s">
        <v>141</v>
      </c>
      <c r="D94" s="67">
        <v>45744</v>
      </c>
      <c r="E94" s="253" t="s">
        <v>104</v>
      </c>
      <c r="F94" s="226">
        <f t="shared" si="12"/>
        <v>30</v>
      </c>
      <c r="G94" s="212" t="s">
        <v>79</v>
      </c>
      <c r="H94" s="232"/>
      <c r="I94" s="232"/>
      <c r="J94" s="232">
        <v>26</v>
      </c>
      <c r="K94" s="232"/>
      <c r="L94" s="232"/>
      <c r="M94" s="232"/>
      <c r="N94" s="232"/>
      <c r="O94" s="213"/>
      <c r="P94" s="232"/>
      <c r="Q94" s="232"/>
      <c r="R94" s="232"/>
      <c r="S94" s="215">
        <f t="shared" si="13"/>
        <v>0</v>
      </c>
      <c r="T94" s="106" t="s">
        <v>924</v>
      </c>
      <c r="U94" s="217">
        <v>2300</v>
      </c>
      <c r="V94" s="75">
        <v>1200</v>
      </c>
      <c r="W94" s="75">
        <v>300</v>
      </c>
      <c r="X94" s="75">
        <v>300</v>
      </c>
      <c r="Y94" s="75">
        <v>200</v>
      </c>
      <c r="Z94" s="75">
        <v>100</v>
      </c>
      <c r="AA94" s="75">
        <v>100</v>
      </c>
      <c r="AB94" s="75">
        <v>100</v>
      </c>
      <c r="AC94" s="251">
        <f t="shared" si="14"/>
        <v>0</v>
      </c>
      <c r="AD94" s="246"/>
      <c r="AE94" s="246"/>
      <c r="AF94" s="246"/>
      <c r="AG94" s="246"/>
      <c r="AH94" s="246"/>
      <c r="AI94" s="75"/>
      <c r="AJ94" s="246"/>
      <c r="AK94" s="246"/>
      <c r="AL94" s="246"/>
      <c r="AM94" s="246"/>
      <c r="AN94" s="246"/>
      <c r="AO94" s="246"/>
      <c r="AP94" s="246"/>
      <c r="AQ94" s="246"/>
      <c r="AR94" s="75"/>
      <c r="AS94" s="249"/>
      <c r="AT94" s="249">
        <f t="shared" si="15"/>
        <v>0</v>
      </c>
      <c r="AU94" s="205">
        <f t="shared" si="19"/>
        <v>1993.33333333333</v>
      </c>
      <c r="AV94" s="205">
        <f t="shared" si="16"/>
        <v>306.67</v>
      </c>
      <c r="AW94" s="221"/>
      <c r="AX94" s="222"/>
      <c r="AY94" s="243"/>
      <c r="AZ94" s="82"/>
      <c r="BA94" s="82"/>
      <c r="BB94" s="205">
        <f t="shared" si="17"/>
        <v>306.67</v>
      </c>
      <c r="BC94" s="235"/>
      <c r="BD94" s="75"/>
      <c r="BE94" s="200" t="str">
        <f t="shared" si="18"/>
        <v>正确</v>
      </c>
    </row>
    <row r="95" s="5" customFormat="1" ht="79" customHeight="1" spans="1:57">
      <c r="A95" s="210">
        <f t="shared" si="11"/>
        <v>91</v>
      </c>
      <c r="B95" s="66" t="s">
        <v>925</v>
      </c>
      <c r="C95" s="91" t="s">
        <v>697</v>
      </c>
      <c r="D95" s="67">
        <v>45724</v>
      </c>
      <c r="E95" s="238" t="s">
        <v>78</v>
      </c>
      <c r="F95" s="226">
        <f t="shared" si="12"/>
        <v>30</v>
      </c>
      <c r="G95" s="212" t="s">
        <v>79</v>
      </c>
      <c r="H95" s="213"/>
      <c r="I95" s="213"/>
      <c r="J95" s="213"/>
      <c r="K95" s="213"/>
      <c r="L95" s="213"/>
      <c r="M95" s="213"/>
      <c r="N95" s="213"/>
      <c r="O95" s="213"/>
      <c r="P95" s="213"/>
      <c r="Q95" s="213"/>
      <c r="R95" s="213"/>
      <c r="S95" s="215">
        <f t="shared" si="13"/>
        <v>0</v>
      </c>
      <c r="T95" s="216"/>
      <c r="U95" s="217">
        <v>1700</v>
      </c>
      <c r="V95" s="75">
        <v>1000</v>
      </c>
      <c r="W95" s="75">
        <v>200</v>
      </c>
      <c r="X95" s="75">
        <v>100</v>
      </c>
      <c r="Y95" s="75">
        <v>100</v>
      </c>
      <c r="Z95" s="75">
        <v>100</v>
      </c>
      <c r="AA95" s="75">
        <v>100</v>
      </c>
      <c r="AB95" s="75">
        <v>100</v>
      </c>
      <c r="AC95" s="251">
        <f t="shared" si="14"/>
        <v>0</v>
      </c>
      <c r="AD95" s="78"/>
      <c r="AE95" s="78"/>
      <c r="AF95" s="78"/>
      <c r="AG95" s="78"/>
      <c r="AH95" s="78"/>
      <c r="AI95" s="75"/>
      <c r="AJ95" s="78"/>
      <c r="AK95" s="78"/>
      <c r="AL95" s="78"/>
      <c r="AM95" s="78"/>
      <c r="AN95" s="78"/>
      <c r="AO95" s="78"/>
      <c r="AP95" s="78"/>
      <c r="AQ95" s="78"/>
      <c r="AR95" s="75"/>
      <c r="AS95" s="249"/>
      <c r="AT95" s="249">
        <f t="shared" si="15"/>
        <v>0</v>
      </c>
      <c r="AU95" s="205">
        <f t="shared" si="19"/>
        <v>0</v>
      </c>
      <c r="AV95" s="205">
        <f t="shared" si="16"/>
        <v>1700</v>
      </c>
      <c r="AW95" s="221"/>
      <c r="AX95" s="222"/>
      <c r="AY95" s="243"/>
      <c r="AZ95" s="82"/>
      <c r="BA95" s="82"/>
      <c r="BB95" s="205">
        <f t="shared" si="17"/>
        <v>1700</v>
      </c>
      <c r="BC95" s="235"/>
      <c r="BD95" s="75"/>
      <c r="BE95" s="200" t="str">
        <f t="shared" si="18"/>
        <v>正确</v>
      </c>
    </row>
    <row r="96" s="5" customFormat="1" ht="78" customHeight="1" spans="1:57">
      <c r="A96" s="210">
        <f t="shared" si="11"/>
        <v>92</v>
      </c>
      <c r="B96" s="91" t="s">
        <v>926</v>
      </c>
      <c r="C96" s="91" t="s">
        <v>697</v>
      </c>
      <c r="D96" s="225">
        <v>45597</v>
      </c>
      <c r="E96" s="238" t="s">
        <v>78</v>
      </c>
      <c r="F96" s="226">
        <f t="shared" si="12"/>
        <v>30</v>
      </c>
      <c r="G96" s="212" t="s">
        <v>79</v>
      </c>
      <c r="H96" s="213"/>
      <c r="I96" s="213"/>
      <c r="J96" s="213"/>
      <c r="K96" s="213"/>
      <c r="L96" s="213"/>
      <c r="M96" s="213"/>
      <c r="N96" s="213"/>
      <c r="O96" s="213"/>
      <c r="P96" s="213"/>
      <c r="Q96" s="213"/>
      <c r="R96" s="213"/>
      <c r="S96" s="215">
        <f t="shared" si="13"/>
        <v>0</v>
      </c>
      <c r="T96" s="216"/>
      <c r="U96" s="217">
        <v>1700</v>
      </c>
      <c r="V96" s="75">
        <v>1000</v>
      </c>
      <c r="W96" s="75">
        <v>200</v>
      </c>
      <c r="X96" s="75">
        <v>100</v>
      </c>
      <c r="Y96" s="75">
        <v>100</v>
      </c>
      <c r="Z96" s="75">
        <v>100</v>
      </c>
      <c r="AA96" s="75">
        <v>100</v>
      </c>
      <c r="AB96" s="75">
        <v>100</v>
      </c>
      <c r="AC96" s="251">
        <f t="shared" si="14"/>
        <v>0</v>
      </c>
      <c r="AD96" s="78"/>
      <c r="AE96" s="78"/>
      <c r="AF96" s="78"/>
      <c r="AG96" s="78"/>
      <c r="AH96" s="78"/>
      <c r="AI96" s="75"/>
      <c r="AJ96" s="78"/>
      <c r="AK96" s="78"/>
      <c r="AL96" s="78"/>
      <c r="AM96" s="78"/>
      <c r="AN96" s="78"/>
      <c r="AO96" s="78"/>
      <c r="AP96" s="78"/>
      <c r="AQ96" s="78"/>
      <c r="AR96" s="75"/>
      <c r="AS96" s="249"/>
      <c r="AT96" s="249">
        <f t="shared" si="15"/>
        <v>0</v>
      </c>
      <c r="AU96" s="205">
        <f t="shared" si="19"/>
        <v>0</v>
      </c>
      <c r="AV96" s="205">
        <f t="shared" si="16"/>
        <v>1700</v>
      </c>
      <c r="AW96" s="221"/>
      <c r="AX96" s="222"/>
      <c r="AY96" s="243"/>
      <c r="AZ96" s="82"/>
      <c r="BA96" s="82"/>
      <c r="BB96" s="205">
        <f t="shared" si="17"/>
        <v>1700</v>
      </c>
      <c r="BC96" s="235"/>
      <c r="BD96" s="75"/>
      <c r="BE96" s="200" t="str">
        <f t="shared" si="18"/>
        <v>正确</v>
      </c>
    </row>
    <row r="97" s="5" customFormat="1" ht="73" customHeight="1" spans="1:57">
      <c r="A97" s="210">
        <f t="shared" si="11"/>
        <v>93</v>
      </c>
      <c r="B97" s="66" t="s">
        <v>927</v>
      </c>
      <c r="C97" s="91" t="s">
        <v>141</v>
      </c>
      <c r="D97" s="67">
        <v>45733</v>
      </c>
      <c r="E97" s="238" t="s">
        <v>78</v>
      </c>
      <c r="F97" s="226">
        <f t="shared" si="12"/>
        <v>30</v>
      </c>
      <c r="G97" s="212" t="s">
        <v>79</v>
      </c>
      <c r="H97" s="213"/>
      <c r="I97" s="213"/>
      <c r="J97" s="213"/>
      <c r="K97" s="213"/>
      <c r="L97" s="213"/>
      <c r="M97" s="213"/>
      <c r="N97" s="213"/>
      <c r="O97" s="213"/>
      <c r="P97" s="213"/>
      <c r="Q97" s="213"/>
      <c r="R97" s="213"/>
      <c r="S97" s="215">
        <f t="shared" si="13"/>
        <v>0</v>
      </c>
      <c r="T97" s="216"/>
      <c r="U97" s="217">
        <v>2300</v>
      </c>
      <c r="V97" s="75">
        <v>1200</v>
      </c>
      <c r="W97" s="75">
        <v>300</v>
      </c>
      <c r="X97" s="75">
        <v>300</v>
      </c>
      <c r="Y97" s="75">
        <v>200</v>
      </c>
      <c r="Z97" s="75">
        <v>100</v>
      </c>
      <c r="AA97" s="75">
        <v>100</v>
      </c>
      <c r="AB97" s="75">
        <v>100</v>
      </c>
      <c r="AC97" s="251">
        <f t="shared" si="14"/>
        <v>0</v>
      </c>
      <c r="AD97" s="78"/>
      <c r="AE97" s="78"/>
      <c r="AF97" s="78"/>
      <c r="AG97" s="78"/>
      <c r="AH97" s="78"/>
      <c r="AI97" s="75"/>
      <c r="AJ97" s="78"/>
      <c r="AK97" s="78"/>
      <c r="AL97" s="78"/>
      <c r="AM97" s="78"/>
      <c r="AN97" s="78"/>
      <c r="AO97" s="78"/>
      <c r="AP97" s="78"/>
      <c r="AQ97" s="78"/>
      <c r="AR97" s="75"/>
      <c r="AS97" s="249"/>
      <c r="AT97" s="249">
        <f t="shared" si="15"/>
        <v>0</v>
      </c>
      <c r="AU97" s="205">
        <f t="shared" si="19"/>
        <v>0</v>
      </c>
      <c r="AV97" s="205">
        <f t="shared" si="16"/>
        <v>2300</v>
      </c>
      <c r="AW97" s="221"/>
      <c r="AX97" s="222"/>
      <c r="AY97" s="243"/>
      <c r="AZ97" s="82"/>
      <c r="BA97" s="82"/>
      <c r="BB97" s="205">
        <f t="shared" si="17"/>
        <v>2300</v>
      </c>
      <c r="BC97" s="235"/>
      <c r="BD97" s="75"/>
      <c r="BE97" s="200" t="str">
        <f t="shared" si="18"/>
        <v>正确</v>
      </c>
    </row>
    <row r="98" s="5" customFormat="1" ht="63" customHeight="1" spans="1:57">
      <c r="A98" s="210">
        <f t="shared" si="11"/>
        <v>94</v>
      </c>
      <c r="B98" s="66" t="s">
        <v>928</v>
      </c>
      <c r="C98" s="91" t="s">
        <v>141</v>
      </c>
      <c r="D98" s="67">
        <v>45733</v>
      </c>
      <c r="E98" s="238" t="s">
        <v>78</v>
      </c>
      <c r="F98" s="226">
        <f t="shared" si="12"/>
        <v>30</v>
      </c>
      <c r="G98" s="212" t="s">
        <v>79</v>
      </c>
      <c r="H98" s="213"/>
      <c r="I98" s="213"/>
      <c r="J98" s="213"/>
      <c r="K98" s="213"/>
      <c r="L98" s="213"/>
      <c r="M98" s="213"/>
      <c r="N98" s="213"/>
      <c r="O98" s="213"/>
      <c r="P98" s="213"/>
      <c r="Q98" s="213"/>
      <c r="R98" s="213"/>
      <c r="S98" s="215">
        <f t="shared" si="13"/>
        <v>0</v>
      </c>
      <c r="T98" s="216"/>
      <c r="U98" s="217">
        <v>2300</v>
      </c>
      <c r="V98" s="75">
        <v>1200</v>
      </c>
      <c r="W98" s="75">
        <v>300</v>
      </c>
      <c r="X98" s="75">
        <v>300</v>
      </c>
      <c r="Y98" s="75">
        <v>200</v>
      </c>
      <c r="Z98" s="75">
        <v>100</v>
      </c>
      <c r="AA98" s="75">
        <v>100</v>
      </c>
      <c r="AB98" s="75">
        <v>100</v>
      </c>
      <c r="AC98" s="251">
        <f t="shared" si="14"/>
        <v>0</v>
      </c>
      <c r="AD98" s="78"/>
      <c r="AE98" s="78"/>
      <c r="AF98" s="78"/>
      <c r="AG98" s="78"/>
      <c r="AH98" s="78"/>
      <c r="AI98" s="75"/>
      <c r="AJ98" s="78"/>
      <c r="AK98" s="78"/>
      <c r="AL98" s="78"/>
      <c r="AM98" s="78"/>
      <c r="AN98" s="78"/>
      <c r="AO98" s="78"/>
      <c r="AP98" s="78"/>
      <c r="AQ98" s="78"/>
      <c r="AR98" s="75"/>
      <c r="AS98" s="249"/>
      <c r="AT98" s="249">
        <f t="shared" si="15"/>
        <v>0</v>
      </c>
      <c r="AU98" s="205">
        <f t="shared" si="19"/>
        <v>0</v>
      </c>
      <c r="AV98" s="205">
        <f t="shared" si="16"/>
        <v>2300</v>
      </c>
      <c r="AW98" s="221"/>
      <c r="AX98" s="222"/>
      <c r="AY98" s="243"/>
      <c r="AZ98" s="82"/>
      <c r="BA98" s="82"/>
      <c r="BB98" s="205">
        <f t="shared" si="17"/>
        <v>2300</v>
      </c>
      <c r="BC98" s="235"/>
      <c r="BD98" s="75"/>
      <c r="BE98" s="200" t="str">
        <f t="shared" si="18"/>
        <v>正确</v>
      </c>
    </row>
    <row r="99" s="5" customFormat="1" ht="72" customHeight="1" spans="1:57">
      <c r="A99" s="210">
        <f t="shared" si="11"/>
        <v>95</v>
      </c>
      <c r="B99" s="66" t="s">
        <v>929</v>
      </c>
      <c r="C99" s="91" t="s">
        <v>826</v>
      </c>
      <c r="D99" s="67">
        <v>45719</v>
      </c>
      <c r="E99" s="238" t="s">
        <v>78</v>
      </c>
      <c r="F99" s="226">
        <f t="shared" si="12"/>
        <v>30</v>
      </c>
      <c r="G99" s="212" t="s">
        <v>79</v>
      </c>
      <c r="H99" s="213"/>
      <c r="I99" s="213"/>
      <c r="J99" s="213"/>
      <c r="K99" s="213"/>
      <c r="L99" s="213"/>
      <c r="M99" s="213"/>
      <c r="N99" s="213"/>
      <c r="O99" s="213"/>
      <c r="P99" s="213"/>
      <c r="Q99" s="213"/>
      <c r="R99" s="213"/>
      <c r="S99" s="215">
        <f t="shared" si="13"/>
        <v>0</v>
      </c>
      <c r="T99" s="216"/>
      <c r="U99" s="217">
        <v>2000</v>
      </c>
      <c r="V99" s="75">
        <v>1100</v>
      </c>
      <c r="W99" s="75">
        <v>200</v>
      </c>
      <c r="X99" s="75">
        <v>200</v>
      </c>
      <c r="Y99" s="75">
        <v>100</v>
      </c>
      <c r="Z99" s="75">
        <v>200</v>
      </c>
      <c r="AA99" s="75">
        <v>100</v>
      </c>
      <c r="AB99" s="75">
        <v>100</v>
      </c>
      <c r="AC99" s="251">
        <f t="shared" si="14"/>
        <v>0</v>
      </c>
      <c r="AD99" s="78"/>
      <c r="AE99" s="78"/>
      <c r="AF99" s="78"/>
      <c r="AG99" s="78"/>
      <c r="AH99" s="78"/>
      <c r="AI99" s="75"/>
      <c r="AJ99" s="78"/>
      <c r="AK99" s="78"/>
      <c r="AL99" s="78"/>
      <c r="AM99" s="78"/>
      <c r="AN99" s="78"/>
      <c r="AO99" s="78"/>
      <c r="AP99" s="78"/>
      <c r="AQ99" s="78"/>
      <c r="AR99" s="75"/>
      <c r="AS99" s="249"/>
      <c r="AT99" s="249">
        <f t="shared" si="15"/>
        <v>0</v>
      </c>
      <c r="AU99" s="205">
        <f t="shared" si="19"/>
        <v>0</v>
      </c>
      <c r="AV99" s="205">
        <f t="shared" si="16"/>
        <v>2000</v>
      </c>
      <c r="AW99" s="221"/>
      <c r="AX99" s="222"/>
      <c r="AY99" s="243"/>
      <c r="AZ99" s="82"/>
      <c r="BA99" s="82"/>
      <c r="BB99" s="205">
        <f t="shared" si="17"/>
        <v>2000</v>
      </c>
      <c r="BC99" s="235"/>
      <c r="BD99" s="75"/>
      <c r="BE99" s="200" t="str">
        <f t="shared" si="18"/>
        <v>正确</v>
      </c>
    </row>
    <row r="100" s="5" customFormat="1" ht="148" customHeight="1" spans="1:57">
      <c r="A100" s="210">
        <f t="shared" si="11"/>
        <v>96</v>
      </c>
      <c r="B100" s="91" t="s">
        <v>930</v>
      </c>
      <c r="C100" s="91" t="s">
        <v>141</v>
      </c>
      <c r="D100" s="225">
        <v>45712</v>
      </c>
      <c r="E100" s="238" t="s">
        <v>78</v>
      </c>
      <c r="F100" s="226">
        <f t="shared" si="12"/>
        <v>30</v>
      </c>
      <c r="G100" s="212" t="s">
        <v>79</v>
      </c>
      <c r="H100" s="213"/>
      <c r="I100" s="213"/>
      <c r="J100" s="213"/>
      <c r="K100" s="213"/>
      <c r="L100" s="213"/>
      <c r="M100" s="213"/>
      <c r="N100" s="213"/>
      <c r="O100" s="213"/>
      <c r="P100" s="213"/>
      <c r="Q100" s="213"/>
      <c r="R100" s="213"/>
      <c r="S100" s="215">
        <f t="shared" si="13"/>
        <v>0</v>
      </c>
      <c r="T100" s="216"/>
      <c r="U100" s="217">
        <v>2400</v>
      </c>
      <c r="V100" s="75">
        <v>1200</v>
      </c>
      <c r="W100" s="75">
        <v>300</v>
      </c>
      <c r="X100" s="75">
        <v>300</v>
      </c>
      <c r="Y100" s="75">
        <v>300</v>
      </c>
      <c r="Z100" s="75">
        <v>100</v>
      </c>
      <c r="AA100" s="75">
        <v>100</v>
      </c>
      <c r="AB100" s="75">
        <v>100</v>
      </c>
      <c r="AC100" s="251">
        <f t="shared" si="14"/>
        <v>0</v>
      </c>
      <c r="AD100" s="78"/>
      <c r="AE100" s="78"/>
      <c r="AF100" s="78"/>
      <c r="AG100" s="78"/>
      <c r="AH100" s="78"/>
      <c r="AI100" s="78">
        <f>1080+(1170+2400)/30*7/3</f>
        <v>1357.66666666667</v>
      </c>
      <c r="AJ100" s="78"/>
      <c r="AK100" s="78"/>
      <c r="AL100" s="78"/>
      <c r="AM100" s="78"/>
      <c r="AN100" s="78"/>
      <c r="AO100" s="78"/>
      <c r="AP100" s="78"/>
      <c r="AQ100" s="78"/>
      <c r="AR100" s="75"/>
      <c r="AS100" s="249"/>
      <c r="AT100" s="249">
        <f t="shared" si="15"/>
        <v>0</v>
      </c>
      <c r="AU100" s="205">
        <f t="shared" si="19"/>
        <v>0</v>
      </c>
      <c r="AV100" s="205">
        <f t="shared" si="16"/>
        <v>3757.67</v>
      </c>
      <c r="AW100" s="221"/>
      <c r="AX100" s="222"/>
      <c r="AY100" s="243"/>
      <c r="AZ100" s="82"/>
      <c r="BA100" s="82"/>
      <c r="BB100" s="205">
        <f t="shared" si="17"/>
        <v>3757.67</v>
      </c>
      <c r="BC100" s="235"/>
      <c r="BD100" s="254" t="s">
        <v>931</v>
      </c>
      <c r="BE100" s="200" t="str">
        <f t="shared" si="18"/>
        <v>正确</v>
      </c>
    </row>
    <row r="101" s="5" customFormat="1" ht="60" customHeight="1" spans="1:57">
      <c r="A101" s="210">
        <f t="shared" si="11"/>
        <v>97</v>
      </c>
      <c r="B101" s="91" t="s">
        <v>932</v>
      </c>
      <c r="C101" s="91" t="s">
        <v>141</v>
      </c>
      <c r="D101" s="225">
        <v>45749</v>
      </c>
      <c r="E101" s="238" t="s">
        <v>78</v>
      </c>
      <c r="F101" s="226">
        <f t="shared" si="12"/>
        <v>30</v>
      </c>
      <c r="G101" s="212" t="s">
        <v>79</v>
      </c>
      <c r="H101" s="213"/>
      <c r="I101" s="213"/>
      <c r="J101" s="213"/>
      <c r="K101" s="213"/>
      <c r="L101" s="213"/>
      <c r="M101" s="213"/>
      <c r="N101" s="213"/>
      <c r="O101" s="213"/>
      <c r="P101" s="213"/>
      <c r="Q101" s="213">
        <v>0.5</v>
      </c>
      <c r="R101" s="213">
        <v>0.5</v>
      </c>
      <c r="S101" s="215">
        <f t="shared" si="13"/>
        <v>0</v>
      </c>
      <c r="T101" s="242" t="s">
        <v>933</v>
      </c>
      <c r="U101" s="217">
        <v>2300</v>
      </c>
      <c r="V101" s="75">
        <v>1200</v>
      </c>
      <c r="W101" s="75">
        <v>300</v>
      </c>
      <c r="X101" s="75">
        <v>300</v>
      </c>
      <c r="Y101" s="75">
        <v>200</v>
      </c>
      <c r="Z101" s="75">
        <v>100</v>
      </c>
      <c r="AA101" s="75">
        <v>100</v>
      </c>
      <c r="AB101" s="75">
        <v>100</v>
      </c>
      <c r="AC101" s="251">
        <f t="shared" si="14"/>
        <v>0</v>
      </c>
      <c r="AD101" s="78"/>
      <c r="AE101" s="78"/>
      <c r="AF101" s="78"/>
      <c r="AG101" s="78"/>
      <c r="AH101" s="78"/>
      <c r="AI101" s="78"/>
      <c r="AJ101" s="78"/>
      <c r="AK101" s="78"/>
      <c r="AL101" s="78"/>
      <c r="AM101" s="78"/>
      <c r="AN101" s="78"/>
      <c r="AO101" s="78"/>
      <c r="AP101" s="78"/>
      <c r="AQ101" s="78"/>
      <c r="AR101" s="75"/>
      <c r="AS101" s="249"/>
      <c r="AT101" s="249">
        <f t="shared" si="15"/>
        <v>0</v>
      </c>
      <c r="AU101" s="205">
        <f t="shared" si="19"/>
        <v>0</v>
      </c>
      <c r="AV101" s="205">
        <f t="shared" si="16"/>
        <v>2300</v>
      </c>
      <c r="AW101" s="221"/>
      <c r="AX101" s="222"/>
      <c r="AY101" s="243"/>
      <c r="AZ101" s="82"/>
      <c r="BA101" s="82"/>
      <c r="BB101" s="205">
        <f t="shared" si="17"/>
        <v>2300</v>
      </c>
      <c r="BC101" s="235"/>
      <c r="BD101" s="75"/>
      <c r="BE101" s="200" t="str">
        <f t="shared" si="18"/>
        <v>正确</v>
      </c>
    </row>
    <row r="102" s="5" customFormat="1" ht="55" customHeight="1" spans="1:57">
      <c r="A102" s="210">
        <f t="shared" si="11"/>
        <v>98</v>
      </c>
      <c r="B102" s="66" t="s">
        <v>934</v>
      </c>
      <c r="C102" s="91" t="s">
        <v>141</v>
      </c>
      <c r="D102" s="67">
        <v>45749</v>
      </c>
      <c r="E102" s="238" t="s">
        <v>78</v>
      </c>
      <c r="F102" s="226">
        <f t="shared" si="12"/>
        <v>30</v>
      </c>
      <c r="G102" s="212" t="s">
        <v>79</v>
      </c>
      <c r="H102" s="232"/>
      <c r="I102" s="232"/>
      <c r="J102" s="232"/>
      <c r="K102" s="232"/>
      <c r="L102" s="232"/>
      <c r="M102" s="232"/>
      <c r="N102" s="232"/>
      <c r="O102" s="213"/>
      <c r="P102" s="232"/>
      <c r="Q102" s="232"/>
      <c r="R102" s="232"/>
      <c r="S102" s="215">
        <f t="shared" si="13"/>
        <v>0</v>
      </c>
      <c r="T102" s="216"/>
      <c r="U102" s="217">
        <v>2300</v>
      </c>
      <c r="V102" s="75">
        <v>1200</v>
      </c>
      <c r="W102" s="75">
        <v>300</v>
      </c>
      <c r="X102" s="75">
        <v>300</v>
      </c>
      <c r="Y102" s="75">
        <v>200</v>
      </c>
      <c r="Z102" s="75">
        <v>100</v>
      </c>
      <c r="AA102" s="75">
        <v>100</v>
      </c>
      <c r="AB102" s="75">
        <v>100</v>
      </c>
      <c r="AC102" s="251">
        <f t="shared" si="14"/>
        <v>0</v>
      </c>
      <c r="AD102" s="246"/>
      <c r="AE102" s="246"/>
      <c r="AF102" s="246"/>
      <c r="AG102" s="246"/>
      <c r="AH102" s="246"/>
      <c r="AI102" s="246">
        <f>3*100+4*50</f>
        <v>500</v>
      </c>
      <c r="AJ102" s="246"/>
      <c r="AK102" s="246"/>
      <c r="AL102" s="246"/>
      <c r="AM102" s="246"/>
      <c r="AN102" s="246"/>
      <c r="AO102" s="246"/>
      <c r="AP102" s="246"/>
      <c r="AQ102" s="246"/>
      <c r="AR102" s="75"/>
      <c r="AS102" s="249"/>
      <c r="AT102" s="249">
        <f t="shared" si="15"/>
        <v>0</v>
      </c>
      <c r="AU102" s="205">
        <f t="shared" si="19"/>
        <v>0</v>
      </c>
      <c r="AV102" s="205">
        <f t="shared" si="16"/>
        <v>2800</v>
      </c>
      <c r="AW102" s="221"/>
      <c r="AX102" s="222"/>
      <c r="AY102" s="243"/>
      <c r="AZ102" s="82"/>
      <c r="BA102" s="82"/>
      <c r="BB102" s="205">
        <f t="shared" si="17"/>
        <v>2800</v>
      </c>
      <c r="BC102" s="235"/>
      <c r="BD102" s="106" t="s">
        <v>935</v>
      </c>
      <c r="BE102" s="200" t="str">
        <f t="shared" si="18"/>
        <v>正确</v>
      </c>
    </row>
    <row r="103" s="5" customFormat="1" ht="57" customHeight="1" spans="1:57">
      <c r="A103" s="210">
        <f t="shared" si="11"/>
        <v>99</v>
      </c>
      <c r="B103" s="66" t="s">
        <v>936</v>
      </c>
      <c r="C103" s="91" t="s">
        <v>141</v>
      </c>
      <c r="D103" s="67">
        <v>45773</v>
      </c>
      <c r="E103" s="238" t="s">
        <v>78</v>
      </c>
      <c r="F103" s="226">
        <f t="shared" si="12"/>
        <v>30</v>
      </c>
      <c r="G103" s="212" t="s">
        <v>79</v>
      </c>
      <c r="H103" s="232"/>
      <c r="I103" s="232"/>
      <c r="J103" s="232"/>
      <c r="K103" s="232"/>
      <c r="L103" s="232">
        <v>0.5</v>
      </c>
      <c r="M103" s="232"/>
      <c r="N103" s="232"/>
      <c r="O103" s="213"/>
      <c r="P103" s="232"/>
      <c r="Q103" s="232"/>
      <c r="R103" s="232"/>
      <c r="S103" s="215">
        <f t="shared" si="13"/>
        <v>0</v>
      </c>
      <c r="T103" s="234" t="s">
        <v>937</v>
      </c>
      <c r="U103" s="217">
        <v>2300</v>
      </c>
      <c r="V103" s="75">
        <v>1200</v>
      </c>
      <c r="W103" s="75">
        <v>300</v>
      </c>
      <c r="X103" s="75">
        <v>300</v>
      </c>
      <c r="Y103" s="75">
        <v>200</v>
      </c>
      <c r="Z103" s="75">
        <v>100</v>
      </c>
      <c r="AA103" s="75">
        <v>100</v>
      </c>
      <c r="AB103" s="75">
        <v>100</v>
      </c>
      <c r="AC103" s="251">
        <f t="shared" si="14"/>
        <v>0</v>
      </c>
      <c r="AD103" s="246"/>
      <c r="AE103" s="246"/>
      <c r="AF103" s="246"/>
      <c r="AG103" s="246"/>
      <c r="AH103" s="246"/>
      <c r="AI103" s="75"/>
      <c r="AJ103" s="246"/>
      <c r="AK103" s="246"/>
      <c r="AL103" s="246"/>
      <c r="AM103" s="246"/>
      <c r="AN103" s="246"/>
      <c r="AO103" s="246"/>
      <c r="AP103" s="246"/>
      <c r="AQ103" s="246"/>
      <c r="AR103" s="75"/>
      <c r="AS103" s="249"/>
      <c r="AT103" s="249">
        <f t="shared" si="15"/>
        <v>0</v>
      </c>
      <c r="AU103" s="205">
        <f t="shared" si="19"/>
        <v>38.3333333333333</v>
      </c>
      <c r="AV103" s="205">
        <f t="shared" si="16"/>
        <v>2261.67</v>
      </c>
      <c r="AW103" s="221"/>
      <c r="AX103" s="222"/>
      <c r="AY103" s="243"/>
      <c r="AZ103" s="82"/>
      <c r="BA103" s="82"/>
      <c r="BB103" s="205">
        <f t="shared" si="17"/>
        <v>2261.67</v>
      </c>
      <c r="BC103" s="224"/>
      <c r="BD103" s="75"/>
      <c r="BE103" s="200" t="str">
        <f t="shared" si="18"/>
        <v>正确</v>
      </c>
    </row>
    <row r="104" s="5" customFormat="1" ht="69" customHeight="1" spans="1:57">
      <c r="A104" s="210">
        <f t="shared" si="11"/>
        <v>100</v>
      </c>
      <c r="B104" s="66" t="s">
        <v>938</v>
      </c>
      <c r="C104" s="91" t="s">
        <v>407</v>
      </c>
      <c r="D104" s="67">
        <v>45762</v>
      </c>
      <c r="E104" s="238" t="s">
        <v>78</v>
      </c>
      <c r="F104" s="226">
        <f t="shared" si="12"/>
        <v>30</v>
      </c>
      <c r="G104" s="212" t="s">
        <v>79</v>
      </c>
      <c r="H104" s="213"/>
      <c r="I104" s="213"/>
      <c r="J104" s="213"/>
      <c r="K104" s="213"/>
      <c r="L104" s="213"/>
      <c r="M104" s="213"/>
      <c r="N104" s="213"/>
      <c r="O104" s="213"/>
      <c r="P104" s="213"/>
      <c r="Q104" s="213"/>
      <c r="R104" s="213"/>
      <c r="S104" s="215">
        <f t="shared" si="13"/>
        <v>0</v>
      </c>
      <c r="T104" s="216"/>
      <c r="U104" s="217">
        <v>1900</v>
      </c>
      <c r="V104" s="75">
        <v>1000</v>
      </c>
      <c r="W104" s="75">
        <v>200</v>
      </c>
      <c r="X104" s="75">
        <v>200</v>
      </c>
      <c r="Y104" s="75">
        <v>200</v>
      </c>
      <c r="Z104" s="75">
        <v>100</v>
      </c>
      <c r="AA104" s="75">
        <v>100</v>
      </c>
      <c r="AB104" s="75">
        <v>100</v>
      </c>
      <c r="AC104" s="251">
        <f t="shared" si="14"/>
        <v>0</v>
      </c>
      <c r="AD104" s="78"/>
      <c r="AE104" s="78"/>
      <c r="AF104" s="78"/>
      <c r="AG104" s="78"/>
      <c r="AH104" s="78"/>
      <c r="AI104" s="75"/>
      <c r="AJ104" s="78"/>
      <c r="AK104" s="78"/>
      <c r="AL104" s="78"/>
      <c r="AM104" s="78"/>
      <c r="AN104" s="78"/>
      <c r="AO104" s="78"/>
      <c r="AP104" s="78"/>
      <c r="AQ104" s="78"/>
      <c r="AR104" s="75"/>
      <c r="AS104" s="249"/>
      <c r="AT104" s="249">
        <f t="shared" si="15"/>
        <v>0</v>
      </c>
      <c r="AU104" s="205">
        <f t="shared" si="19"/>
        <v>0</v>
      </c>
      <c r="AV104" s="205">
        <f t="shared" si="16"/>
        <v>1900</v>
      </c>
      <c r="AW104" s="221"/>
      <c r="AX104" s="222"/>
      <c r="AY104" s="243"/>
      <c r="AZ104" s="82"/>
      <c r="BA104" s="82"/>
      <c r="BB104" s="205">
        <f t="shared" si="17"/>
        <v>1900</v>
      </c>
      <c r="BC104" s="224"/>
      <c r="BD104" s="75"/>
      <c r="BE104" s="200" t="str">
        <f t="shared" si="18"/>
        <v>正确</v>
      </c>
    </row>
    <row r="105" s="5" customFormat="1" ht="71" customHeight="1" spans="1:57">
      <c r="A105" s="210">
        <f t="shared" si="11"/>
        <v>101</v>
      </c>
      <c r="B105" s="66" t="s">
        <v>939</v>
      </c>
      <c r="C105" s="91" t="s">
        <v>141</v>
      </c>
      <c r="D105" s="67">
        <v>45758</v>
      </c>
      <c r="E105" s="238" t="s">
        <v>78</v>
      </c>
      <c r="F105" s="226">
        <f t="shared" si="12"/>
        <v>30</v>
      </c>
      <c r="G105" s="212" t="s">
        <v>79</v>
      </c>
      <c r="H105" s="213"/>
      <c r="I105" s="213"/>
      <c r="J105" s="213"/>
      <c r="K105" s="213"/>
      <c r="L105" s="213"/>
      <c r="M105" s="213"/>
      <c r="N105" s="213"/>
      <c r="O105" s="213"/>
      <c r="P105" s="213"/>
      <c r="Q105" s="213"/>
      <c r="R105" s="213"/>
      <c r="S105" s="215">
        <f t="shared" si="13"/>
        <v>0</v>
      </c>
      <c r="T105" s="216"/>
      <c r="U105" s="217">
        <v>2400</v>
      </c>
      <c r="V105" s="75">
        <v>1200</v>
      </c>
      <c r="W105" s="75">
        <v>300</v>
      </c>
      <c r="X105" s="75">
        <v>300</v>
      </c>
      <c r="Y105" s="75">
        <v>200</v>
      </c>
      <c r="Z105" s="75">
        <v>200</v>
      </c>
      <c r="AA105" s="75">
        <v>100</v>
      </c>
      <c r="AB105" s="75">
        <v>100</v>
      </c>
      <c r="AC105" s="251">
        <f t="shared" si="14"/>
        <v>0</v>
      </c>
      <c r="AD105" s="78"/>
      <c r="AE105" s="78"/>
      <c r="AF105" s="78"/>
      <c r="AG105" s="78"/>
      <c r="AH105" s="78"/>
      <c r="AI105" s="75"/>
      <c r="AJ105" s="78"/>
      <c r="AK105" s="78"/>
      <c r="AL105" s="78"/>
      <c r="AM105" s="78"/>
      <c r="AN105" s="78"/>
      <c r="AO105" s="78"/>
      <c r="AP105" s="78"/>
      <c r="AQ105" s="78"/>
      <c r="AR105" s="75"/>
      <c r="AS105" s="249"/>
      <c r="AT105" s="249">
        <f t="shared" si="15"/>
        <v>0</v>
      </c>
      <c r="AU105" s="205">
        <f t="shared" si="19"/>
        <v>0</v>
      </c>
      <c r="AV105" s="205">
        <f t="shared" si="16"/>
        <v>2400</v>
      </c>
      <c r="AW105" s="221"/>
      <c r="AX105" s="222"/>
      <c r="AY105" s="243"/>
      <c r="AZ105" s="82"/>
      <c r="BA105" s="82"/>
      <c r="BB105" s="205">
        <f t="shared" si="17"/>
        <v>2400</v>
      </c>
      <c r="BC105" s="224"/>
      <c r="BD105" s="75"/>
      <c r="BE105" s="200" t="str">
        <f t="shared" si="18"/>
        <v>正确</v>
      </c>
    </row>
    <row r="106" s="5" customFormat="1" ht="76" customHeight="1" spans="1:57">
      <c r="A106" s="210">
        <f t="shared" si="11"/>
        <v>102</v>
      </c>
      <c r="B106" s="66" t="s">
        <v>940</v>
      </c>
      <c r="C106" s="91" t="s">
        <v>697</v>
      </c>
      <c r="D106" s="67">
        <v>45771</v>
      </c>
      <c r="E106" s="238" t="s">
        <v>78</v>
      </c>
      <c r="F106" s="226">
        <f t="shared" si="12"/>
        <v>30</v>
      </c>
      <c r="G106" s="212" t="s">
        <v>79</v>
      </c>
      <c r="H106" s="213"/>
      <c r="I106" s="213"/>
      <c r="J106" s="213"/>
      <c r="K106" s="213"/>
      <c r="L106" s="213"/>
      <c r="M106" s="213"/>
      <c r="N106" s="213"/>
      <c r="O106" s="213"/>
      <c r="P106" s="213"/>
      <c r="Q106" s="213"/>
      <c r="R106" s="213"/>
      <c r="S106" s="215">
        <f t="shared" si="13"/>
        <v>0</v>
      </c>
      <c r="T106" s="216"/>
      <c r="U106" s="217">
        <v>1600</v>
      </c>
      <c r="V106" s="75">
        <v>1000</v>
      </c>
      <c r="W106" s="75">
        <v>100</v>
      </c>
      <c r="X106" s="75">
        <v>100</v>
      </c>
      <c r="Y106" s="75">
        <v>100</v>
      </c>
      <c r="Z106" s="75">
        <v>100</v>
      </c>
      <c r="AA106" s="75">
        <v>100</v>
      </c>
      <c r="AB106" s="75">
        <v>100</v>
      </c>
      <c r="AC106" s="251">
        <f t="shared" si="14"/>
        <v>0</v>
      </c>
      <c r="AD106" s="78"/>
      <c r="AE106" s="78"/>
      <c r="AF106" s="78"/>
      <c r="AG106" s="78"/>
      <c r="AH106" s="78"/>
      <c r="AI106" s="75"/>
      <c r="AJ106" s="78"/>
      <c r="AK106" s="78"/>
      <c r="AL106" s="78"/>
      <c r="AM106" s="78"/>
      <c r="AN106" s="78"/>
      <c r="AO106" s="78"/>
      <c r="AP106" s="78"/>
      <c r="AQ106" s="78"/>
      <c r="AR106" s="75"/>
      <c r="AS106" s="249"/>
      <c r="AT106" s="249">
        <f t="shared" si="15"/>
        <v>0</v>
      </c>
      <c r="AU106" s="205">
        <f t="shared" si="19"/>
        <v>0</v>
      </c>
      <c r="AV106" s="205">
        <f t="shared" si="16"/>
        <v>1600</v>
      </c>
      <c r="AW106" s="221"/>
      <c r="AX106" s="222"/>
      <c r="AY106" s="243"/>
      <c r="AZ106" s="82"/>
      <c r="BA106" s="82"/>
      <c r="BB106" s="205">
        <f t="shared" si="17"/>
        <v>1600</v>
      </c>
      <c r="BC106" s="224"/>
      <c r="BD106" s="75"/>
      <c r="BE106" s="200" t="str">
        <f t="shared" si="18"/>
        <v>正确</v>
      </c>
    </row>
    <row r="107" s="5" customFormat="1" ht="61" customHeight="1" spans="1:57">
      <c r="A107" s="210">
        <f t="shared" si="11"/>
        <v>103</v>
      </c>
      <c r="B107" s="66" t="s">
        <v>941</v>
      </c>
      <c r="C107" s="91" t="s">
        <v>141</v>
      </c>
      <c r="D107" s="67">
        <v>45756</v>
      </c>
      <c r="E107" s="238" t="s">
        <v>78</v>
      </c>
      <c r="F107" s="226">
        <f t="shared" si="12"/>
        <v>30</v>
      </c>
      <c r="G107" s="212" t="s">
        <v>79</v>
      </c>
      <c r="H107" s="213"/>
      <c r="I107" s="213"/>
      <c r="J107" s="213"/>
      <c r="K107" s="213"/>
      <c r="L107" s="213"/>
      <c r="M107" s="213"/>
      <c r="N107" s="213"/>
      <c r="O107" s="213"/>
      <c r="P107" s="213"/>
      <c r="Q107" s="213"/>
      <c r="R107" s="213"/>
      <c r="S107" s="215">
        <f t="shared" si="13"/>
        <v>0</v>
      </c>
      <c r="T107" s="216"/>
      <c r="U107" s="217">
        <v>2300</v>
      </c>
      <c r="V107" s="75">
        <v>1200</v>
      </c>
      <c r="W107" s="75">
        <v>300</v>
      </c>
      <c r="X107" s="75">
        <v>200</v>
      </c>
      <c r="Y107" s="75">
        <v>200</v>
      </c>
      <c r="Z107" s="75">
        <v>200</v>
      </c>
      <c r="AA107" s="75">
        <v>100</v>
      </c>
      <c r="AB107" s="75">
        <v>100</v>
      </c>
      <c r="AC107" s="251">
        <f t="shared" si="14"/>
        <v>0</v>
      </c>
      <c r="AD107" s="78"/>
      <c r="AE107" s="78"/>
      <c r="AF107" s="78"/>
      <c r="AG107" s="78"/>
      <c r="AH107" s="78"/>
      <c r="AI107" s="78"/>
      <c r="AJ107" s="78"/>
      <c r="AK107" s="78"/>
      <c r="AL107" s="78"/>
      <c r="AM107" s="78"/>
      <c r="AN107" s="78"/>
      <c r="AO107" s="78"/>
      <c r="AP107" s="78"/>
      <c r="AQ107" s="78"/>
      <c r="AR107" s="75"/>
      <c r="AS107" s="249"/>
      <c r="AT107" s="249">
        <f t="shared" si="15"/>
        <v>0</v>
      </c>
      <c r="AU107" s="205">
        <f t="shared" si="19"/>
        <v>0</v>
      </c>
      <c r="AV107" s="205">
        <f t="shared" si="16"/>
        <v>2300</v>
      </c>
      <c r="AW107" s="221"/>
      <c r="AX107" s="222"/>
      <c r="AY107" s="243"/>
      <c r="AZ107" s="82"/>
      <c r="BA107" s="82"/>
      <c r="BB107" s="205">
        <f t="shared" si="17"/>
        <v>2300</v>
      </c>
      <c r="BC107" s="224"/>
      <c r="BD107" s="242"/>
      <c r="BE107" s="200" t="str">
        <f t="shared" si="18"/>
        <v>正确</v>
      </c>
    </row>
    <row r="108" s="5" customFormat="1" ht="47" customHeight="1" spans="1:57">
      <c r="A108" s="210">
        <f t="shared" si="11"/>
        <v>104</v>
      </c>
      <c r="B108" s="91" t="s">
        <v>942</v>
      </c>
      <c r="C108" s="91" t="s">
        <v>141</v>
      </c>
      <c r="D108" s="225">
        <v>45748</v>
      </c>
      <c r="E108" s="238" t="s">
        <v>78</v>
      </c>
      <c r="F108" s="226">
        <f t="shared" si="12"/>
        <v>30</v>
      </c>
      <c r="G108" s="212" t="s">
        <v>79</v>
      </c>
      <c r="H108" s="213"/>
      <c r="I108" s="213"/>
      <c r="J108" s="213"/>
      <c r="K108" s="213"/>
      <c r="L108" s="213"/>
      <c r="M108" s="213"/>
      <c r="N108" s="213"/>
      <c r="O108" s="213"/>
      <c r="P108" s="213"/>
      <c r="Q108" s="213"/>
      <c r="R108" s="213"/>
      <c r="S108" s="215">
        <f t="shared" si="13"/>
        <v>0</v>
      </c>
      <c r="T108" s="216"/>
      <c r="U108" s="217">
        <v>2400</v>
      </c>
      <c r="V108" s="75">
        <v>1200</v>
      </c>
      <c r="W108" s="75">
        <v>300</v>
      </c>
      <c r="X108" s="75">
        <v>300</v>
      </c>
      <c r="Y108" s="75">
        <v>200</v>
      </c>
      <c r="Z108" s="75">
        <v>200</v>
      </c>
      <c r="AA108" s="75">
        <v>100</v>
      </c>
      <c r="AB108" s="75">
        <v>100</v>
      </c>
      <c r="AC108" s="251">
        <f t="shared" si="14"/>
        <v>0</v>
      </c>
      <c r="AD108" s="78"/>
      <c r="AE108" s="78"/>
      <c r="AF108" s="78"/>
      <c r="AG108" s="78"/>
      <c r="AH108" s="78"/>
      <c r="AI108" s="78">
        <v>1010</v>
      </c>
      <c r="AJ108" s="78"/>
      <c r="AK108" s="78"/>
      <c r="AL108" s="78"/>
      <c r="AM108" s="78"/>
      <c r="AN108" s="78"/>
      <c r="AO108" s="78"/>
      <c r="AP108" s="78"/>
      <c r="AQ108" s="78"/>
      <c r="AR108" s="75"/>
      <c r="AS108" s="249"/>
      <c r="AT108" s="249">
        <f t="shared" si="15"/>
        <v>0</v>
      </c>
      <c r="AU108" s="205">
        <f t="shared" si="19"/>
        <v>0</v>
      </c>
      <c r="AV108" s="205">
        <f t="shared" si="16"/>
        <v>3410</v>
      </c>
      <c r="AW108" s="221"/>
      <c r="AX108" s="222"/>
      <c r="AY108" s="243"/>
      <c r="AZ108" s="82"/>
      <c r="BA108" s="82"/>
      <c r="BB108" s="205">
        <f t="shared" si="17"/>
        <v>3410</v>
      </c>
      <c r="BC108" s="224"/>
      <c r="BD108" s="75" t="s">
        <v>943</v>
      </c>
      <c r="BE108" s="200" t="str">
        <f t="shared" si="18"/>
        <v>正确</v>
      </c>
    </row>
    <row r="109" s="5" customFormat="1" ht="47" customHeight="1" spans="1:57">
      <c r="A109" s="210">
        <f t="shared" si="11"/>
        <v>105</v>
      </c>
      <c r="B109" s="255" t="s">
        <v>944</v>
      </c>
      <c r="C109" s="91" t="s">
        <v>697</v>
      </c>
      <c r="D109" s="256">
        <v>45759</v>
      </c>
      <c r="E109" s="91" t="s">
        <v>78</v>
      </c>
      <c r="F109" s="226">
        <f t="shared" si="12"/>
        <v>30</v>
      </c>
      <c r="G109" s="212" t="s">
        <v>79</v>
      </c>
      <c r="H109" s="213"/>
      <c r="I109" s="213"/>
      <c r="J109" s="213"/>
      <c r="K109" s="213"/>
      <c r="L109" s="213"/>
      <c r="M109" s="213"/>
      <c r="N109" s="213"/>
      <c r="O109" s="213"/>
      <c r="P109" s="213"/>
      <c r="Q109" s="213"/>
      <c r="R109" s="213"/>
      <c r="S109" s="215">
        <f t="shared" si="13"/>
        <v>0</v>
      </c>
      <c r="T109" s="216"/>
      <c r="U109" s="217">
        <v>1600</v>
      </c>
      <c r="V109" s="75">
        <v>900</v>
      </c>
      <c r="W109" s="75">
        <v>200</v>
      </c>
      <c r="X109" s="75">
        <v>100</v>
      </c>
      <c r="Y109" s="75">
        <v>100</v>
      </c>
      <c r="Z109" s="75">
        <v>100</v>
      </c>
      <c r="AA109" s="75">
        <v>100</v>
      </c>
      <c r="AB109" s="75">
        <v>100</v>
      </c>
      <c r="AC109" s="251">
        <f t="shared" si="14"/>
        <v>0</v>
      </c>
      <c r="AD109" s="78"/>
      <c r="AE109" s="78"/>
      <c r="AF109" s="78"/>
      <c r="AG109" s="78"/>
      <c r="AH109" s="78"/>
      <c r="AI109" s="75"/>
      <c r="AJ109" s="78"/>
      <c r="AK109" s="78"/>
      <c r="AL109" s="78"/>
      <c r="AM109" s="78"/>
      <c r="AN109" s="78"/>
      <c r="AO109" s="78"/>
      <c r="AP109" s="78"/>
      <c r="AQ109" s="78"/>
      <c r="AR109" s="75"/>
      <c r="AS109" s="249"/>
      <c r="AT109" s="249">
        <f t="shared" si="15"/>
        <v>0</v>
      </c>
      <c r="AU109" s="205">
        <f t="shared" si="19"/>
        <v>0</v>
      </c>
      <c r="AV109" s="205">
        <f t="shared" si="16"/>
        <v>1600</v>
      </c>
      <c r="AW109" s="221"/>
      <c r="AX109" s="222"/>
      <c r="AY109" s="243"/>
      <c r="AZ109" s="82"/>
      <c r="BA109" s="82"/>
      <c r="BB109" s="205">
        <f t="shared" si="17"/>
        <v>1600</v>
      </c>
      <c r="BC109" s="224"/>
      <c r="BD109" s="75"/>
      <c r="BE109" s="200" t="str">
        <f t="shared" si="18"/>
        <v>正确</v>
      </c>
    </row>
    <row r="110" s="1" customFormat="1" ht="46" customHeight="1" spans="1:57">
      <c r="A110" s="210">
        <f t="shared" si="11"/>
        <v>106</v>
      </c>
      <c r="B110" s="91" t="s">
        <v>945</v>
      </c>
      <c r="C110" s="91" t="s">
        <v>697</v>
      </c>
      <c r="D110" s="257">
        <v>45800</v>
      </c>
      <c r="E110" s="91" t="s">
        <v>78</v>
      </c>
      <c r="F110" s="226">
        <f t="shared" si="12"/>
        <v>30</v>
      </c>
      <c r="G110" s="212" t="s">
        <v>79</v>
      </c>
      <c r="H110" s="213"/>
      <c r="I110" s="213"/>
      <c r="J110" s="213"/>
      <c r="K110" s="213"/>
      <c r="L110" s="213"/>
      <c r="M110" s="213"/>
      <c r="N110" s="213"/>
      <c r="O110" s="213"/>
      <c r="P110" s="213"/>
      <c r="Q110" s="213"/>
      <c r="R110" s="213"/>
      <c r="S110" s="215">
        <f t="shared" si="13"/>
        <v>0</v>
      </c>
      <c r="T110" s="216"/>
      <c r="U110" s="217">
        <v>1700</v>
      </c>
      <c r="V110" s="75">
        <v>1000</v>
      </c>
      <c r="W110" s="75">
        <v>200</v>
      </c>
      <c r="X110" s="75">
        <v>100</v>
      </c>
      <c r="Y110" s="75">
        <v>100</v>
      </c>
      <c r="Z110" s="75">
        <v>100</v>
      </c>
      <c r="AA110" s="75">
        <v>100</v>
      </c>
      <c r="AB110" s="75">
        <v>100</v>
      </c>
      <c r="AC110" s="248">
        <f t="shared" si="14"/>
        <v>0</v>
      </c>
      <c r="AD110" s="78"/>
      <c r="AE110" s="78"/>
      <c r="AF110" s="78"/>
      <c r="AG110" s="78"/>
      <c r="AH110" s="78"/>
      <c r="AI110" s="75"/>
      <c r="AJ110" s="78"/>
      <c r="AK110" s="78"/>
      <c r="AL110" s="78"/>
      <c r="AM110" s="78"/>
      <c r="AN110" s="78"/>
      <c r="AO110" s="78"/>
      <c r="AP110" s="78"/>
      <c r="AQ110" s="78"/>
      <c r="AR110" s="75"/>
      <c r="AS110" s="249"/>
      <c r="AT110" s="249">
        <f t="shared" si="15"/>
        <v>0</v>
      </c>
      <c r="AU110" s="205">
        <f t="shared" si="19"/>
        <v>0</v>
      </c>
      <c r="AV110" s="205">
        <f t="shared" si="16"/>
        <v>1700</v>
      </c>
      <c r="AW110" s="221"/>
      <c r="AX110" s="222"/>
      <c r="AY110" s="243"/>
      <c r="AZ110" s="82"/>
      <c r="BA110" s="82"/>
      <c r="BB110" s="205">
        <f t="shared" si="17"/>
        <v>1700</v>
      </c>
      <c r="BC110" s="235"/>
      <c r="BD110" s="75"/>
      <c r="BE110" s="200" t="str">
        <f t="shared" si="18"/>
        <v>正确</v>
      </c>
    </row>
    <row r="111" s="1" customFormat="1" ht="46" customHeight="1" spans="1:57">
      <c r="A111" s="210">
        <f t="shared" si="11"/>
        <v>107</v>
      </c>
      <c r="B111" s="91" t="s">
        <v>946</v>
      </c>
      <c r="C111" s="91" t="s">
        <v>407</v>
      </c>
      <c r="D111" s="257">
        <v>45791</v>
      </c>
      <c r="E111" s="91" t="s">
        <v>78</v>
      </c>
      <c r="F111" s="226">
        <f t="shared" si="12"/>
        <v>30</v>
      </c>
      <c r="G111" s="212" t="s">
        <v>79</v>
      </c>
      <c r="H111" s="213"/>
      <c r="I111" s="213"/>
      <c r="J111" s="213"/>
      <c r="K111" s="213"/>
      <c r="L111" s="213"/>
      <c r="M111" s="213"/>
      <c r="N111" s="213"/>
      <c r="O111" s="213"/>
      <c r="P111" s="213"/>
      <c r="Q111" s="213"/>
      <c r="R111" s="213"/>
      <c r="S111" s="215">
        <f t="shared" si="13"/>
        <v>0</v>
      </c>
      <c r="T111" s="216"/>
      <c r="U111" s="217">
        <v>1400</v>
      </c>
      <c r="V111" s="75">
        <v>500</v>
      </c>
      <c r="W111" s="75">
        <v>100</v>
      </c>
      <c r="X111" s="75">
        <v>100</v>
      </c>
      <c r="Y111" s="75">
        <v>200</v>
      </c>
      <c r="Z111" s="75">
        <v>100</v>
      </c>
      <c r="AA111" s="75">
        <v>200</v>
      </c>
      <c r="AB111" s="75">
        <v>200</v>
      </c>
      <c r="AC111" s="248">
        <f t="shared" si="14"/>
        <v>0</v>
      </c>
      <c r="AD111" s="78"/>
      <c r="AE111" s="78"/>
      <c r="AF111" s="78"/>
      <c r="AG111" s="78"/>
      <c r="AH111" s="78"/>
      <c r="AI111" s="75"/>
      <c r="AJ111" s="78"/>
      <c r="AK111" s="78"/>
      <c r="AL111" s="78"/>
      <c r="AM111" s="78"/>
      <c r="AN111" s="78"/>
      <c r="AO111" s="78"/>
      <c r="AP111" s="78"/>
      <c r="AQ111" s="78"/>
      <c r="AR111" s="75"/>
      <c r="AS111" s="249"/>
      <c r="AT111" s="249">
        <f t="shared" si="15"/>
        <v>0</v>
      </c>
      <c r="AU111" s="205">
        <f t="shared" si="19"/>
        <v>0</v>
      </c>
      <c r="AV111" s="205">
        <f t="shared" si="16"/>
        <v>1400</v>
      </c>
      <c r="AW111" s="221"/>
      <c r="AX111" s="222"/>
      <c r="AY111" s="243"/>
      <c r="AZ111" s="82"/>
      <c r="BA111" s="82"/>
      <c r="BB111" s="205">
        <f t="shared" si="17"/>
        <v>1400</v>
      </c>
      <c r="BC111" s="235"/>
      <c r="BD111" s="75"/>
      <c r="BE111" s="200" t="str">
        <f t="shared" si="18"/>
        <v>正确</v>
      </c>
    </row>
    <row r="112" s="1" customFormat="1" ht="47" customHeight="1" spans="1:57">
      <c r="A112" s="210">
        <f t="shared" si="11"/>
        <v>108</v>
      </c>
      <c r="B112" s="91" t="s">
        <v>947</v>
      </c>
      <c r="C112" s="91" t="s">
        <v>141</v>
      </c>
      <c r="D112" s="257">
        <v>45798</v>
      </c>
      <c r="E112" s="91" t="s">
        <v>78</v>
      </c>
      <c r="F112" s="226">
        <f t="shared" si="12"/>
        <v>30</v>
      </c>
      <c r="G112" s="212" t="s">
        <v>79</v>
      </c>
      <c r="H112" s="213"/>
      <c r="I112" s="213"/>
      <c r="J112" s="213"/>
      <c r="K112" s="213"/>
      <c r="L112" s="213"/>
      <c r="M112" s="213"/>
      <c r="N112" s="213"/>
      <c r="O112" s="213"/>
      <c r="P112" s="213"/>
      <c r="Q112" s="213"/>
      <c r="R112" s="213"/>
      <c r="S112" s="215">
        <f t="shared" si="13"/>
        <v>0</v>
      </c>
      <c r="T112" s="258"/>
      <c r="U112" s="217">
        <v>2300</v>
      </c>
      <c r="V112" s="75">
        <v>1200</v>
      </c>
      <c r="W112" s="75">
        <v>300</v>
      </c>
      <c r="X112" s="75">
        <v>200</v>
      </c>
      <c r="Y112" s="75">
        <v>200</v>
      </c>
      <c r="Z112" s="75">
        <v>200</v>
      </c>
      <c r="AA112" s="75">
        <v>100</v>
      </c>
      <c r="AB112" s="75">
        <v>100</v>
      </c>
      <c r="AC112" s="248">
        <f t="shared" si="14"/>
        <v>0</v>
      </c>
      <c r="AD112" s="78"/>
      <c r="AE112" s="78"/>
      <c r="AF112" s="78"/>
      <c r="AG112" s="78"/>
      <c r="AH112" s="78"/>
      <c r="AI112" s="75"/>
      <c r="AJ112" s="78"/>
      <c r="AK112" s="78"/>
      <c r="AL112" s="78"/>
      <c r="AM112" s="78"/>
      <c r="AN112" s="78"/>
      <c r="AO112" s="78"/>
      <c r="AP112" s="78"/>
      <c r="AQ112" s="78"/>
      <c r="AR112" s="75"/>
      <c r="AS112" s="249"/>
      <c r="AT112" s="249">
        <f t="shared" si="15"/>
        <v>0</v>
      </c>
      <c r="AU112" s="205">
        <f t="shared" si="19"/>
        <v>0</v>
      </c>
      <c r="AV112" s="205">
        <f t="shared" si="16"/>
        <v>2300</v>
      </c>
      <c r="AW112" s="221"/>
      <c r="AX112" s="222"/>
      <c r="AY112" s="243"/>
      <c r="AZ112" s="82"/>
      <c r="BA112" s="82"/>
      <c r="BB112" s="205">
        <f t="shared" si="17"/>
        <v>2300</v>
      </c>
      <c r="BC112" s="224"/>
      <c r="BD112" s="75"/>
      <c r="BE112" s="200" t="str">
        <f t="shared" si="18"/>
        <v>正确</v>
      </c>
    </row>
    <row r="113" s="1" customFormat="1" ht="37" customHeight="1" spans="1:57">
      <c r="A113" s="210">
        <f t="shared" si="11"/>
        <v>109</v>
      </c>
      <c r="B113" s="91" t="s">
        <v>948</v>
      </c>
      <c r="C113" s="91" t="s">
        <v>141</v>
      </c>
      <c r="D113" s="257">
        <v>45793</v>
      </c>
      <c r="E113" s="91" t="s">
        <v>78</v>
      </c>
      <c r="F113" s="226">
        <f t="shared" si="12"/>
        <v>30</v>
      </c>
      <c r="G113" s="212" t="s">
        <v>79</v>
      </c>
      <c r="H113" s="213"/>
      <c r="I113" s="213"/>
      <c r="J113" s="213"/>
      <c r="K113" s="213"/>
      <c r="L113" s="213"/>
      <c r="M113" s="213"/>
      <c r="N113" s="213"/>
      <c r="O113" s="213"/>
      <c r="P113" s="213">
        <v>1</v>
      </c>
      <c r="Q113" s="213"/>
      <c r="R113" s="213"/>
      <c r="S113" s="215">
        <f t="shared" si="13"/>
        <v>1</v>
      </c>
      <c r="T113" s="242" t="s">
        <v>949</v>
      </c>
      <c r="U113" s="217">
        <v>2300</v>
      </c>
      <c r="V113" s="75">
        <v>1200</v>
      </c>
      <c r="W113" s="75">
        <v>300</v>
      </c>
      <c r="X113" s="75">
        <v>200</v>
      </c>
      <c r="Y113" s="75">
        <v>200</v>
      </c>
      <c r="Z113" s="75">
        <v>200</v>
      </c>
      <c r="AA113" s="75">
        <v>100</v>
      </c>
      <c r="AB113" s="75">
        <v>100</v>
      </c>
      <c r="AC113" s="248">
        <f t="shared" si="14"/>
        <v>0</v>
      </c>
      <c r="AD113" s="78"/>
      <c r="AE113" s="78"/>
      <c r="AF113" s="78"/>
      <c r="AG113" s="78"/>
      <c r="AH113" s="78"/>
      <c r="AI113" s="75"/>
      <c r="AJ113" s="78"/>
      <c r="AK113" s="78"/>
      <c r="AL113" s="78"/>
      <c r="AM113" s="78"/>
      <c r="AN113" s="78"/>
      <c r="AO113" s="78"/>
      <c r="AP113" s="78"/>
      <c r="AQ113" s="78"/>
      <c r="AR113" s="75"/>
      <c r="AS113" s="249"/>
      <c r="AT113" s="249">
        <f t="shared" si="15"/>
        <v>0</v>
      </c>
      <c r="AU113" s="205">
        <f t="shared" si="19"/>
        <v>0</v>
      </c>
      <c r="AV113" s="205">
        <f t="shared" si="16"/>
        <v>2300</v>
      </c>
      <c r="AW113" s="221"/>
      <c r="AX113" s="222"/>
      <c r="AY113" s="243"/>
      <c r="AZ113" s="82"/>
      <c r="BA113" s="82"/>
      <c r="BB113" s="205">
        <f t="shared" si="17"/>
        <v>2300</v>
      </c>
      <c r="BC113" s="224"/>
      <c r="BD113" s="75"/>
      <c r="BE113" s="200" t="str">
        <f t="shared" si="18"/>
        <v>正确</v>
      </c>
    </row>
    <row r="114" s="1" customFormat="1" ht="33" customHeight="1" spans="1:57">
      <c r="A114" s="210">
        <f t="shared" si="11"/>
        <v>110</v>
      </c>
      <c r="B114" s="91" t="s">
        <v>950</v>
      </c>
      <c r="C114" s="91" t="s">
        <v>141</v>
      </c>
      <c r="D114" s="257">
        <v>45793</v>
      </c>
      <c r="E114" s="91" t="s">
        <v>78</v>
      </c>
      <c r="F114" s="226">
        <f t="shared" si="12"/>
        <v>30</v>
      </c>
      <c r="G114" s="212" t="s">
        <v>79</v>
      </c>
      <c r="H114" s="213"/>
      <c r="I114" s="213"/>
      <c r="J114" s="213"/>
      <c r="K114" s="213"/>
      <c r="L114" s="213"/>
      <c r="M114" s="213"/>
      <c r="N114" s="213"/>
      <c r="O114" s="213"/>
      <c r="P114" s="213"/>
      <c r="Q114" s="213"/>
      <c r="R114" s="213"/>
      <c r="S114" s="215">
        <f t="shared" si="13"/>
        <v>0</v>
      </c>
      <c r="T114" s="258"/>
      <c r="U114" s="217">
        <v>2400</v>
      </c>
      <c r="V114" s="75">
        <v>1200</v>
      </c>
      <c r="W114" s="75">
        <v>300</v>
      </c>
      <c r="X114" s="75">
        <v>300</v>
      </c>
      <c r="Y114" s="75">
        <v>200</v>
      </c>
      <c r="Z114" s="75">
        <v>200</v>
      </c>
      <c r="AA114" s="75">
        <v>100</v>
      </c>
      <c r="AB114" s="75">
        <v>100</v>
      </c>
      <c r="AC114" s="248">
        <f t="shared" si="14"/>
        <v>0</v>
      </c>
      <c r="AD114" s="78"/>
      <c r="AE114" s="78"/>
      <c r="AF114" s="78"/>
      <c r="AG114" s="78"/>
      <c r="AH114" s="78"/>
      <c r="AI114" s="75"/>
      <c r="AJ114" s="78"/>
      <c r="AK114" s="78"/>
      <c r="AL114" s="78"/>
      <c r="AM114" s="78"/>
      <c r="AN114" s="78"/>
      <c r="AO114" s="78"/>
      <c r="AP114" s="78"/>
      <c r="AQ114" s="78"/>
      <c r="AR114" s="75"/>
      <c r="AS114" s="249"/>
      <c r="AT114" s="249">
        <f t="shared" si="15"/>
        <v>0</v>
      </c>
      <c r="AU114" s="205">
        <f t="shared" si="19"/>
        <v>0</v>
      </c>
      <c r="AV114" s="205">
        <f t="shared" si="16"/>
        <v>2400</v>
      </c>
      <c r="AW114" s="221"/>
      <c r="AX114" s="222"/>
      <c r="AY114" s="243"/>
      <c r="AZ114" s="82"/>
      <c r="BA114" s="82"/>
      <c r="BB114" s="205">
        <f t="shared" si="17"/>
        <v>2400</v>
      </c>
      <c r="BC114" s="224"/>
      <c r="BD114" s="75"/>
      <c r="BE114" s="200" t="str">
        <f t="shared" si="18"/>
        <v>正确</v>
      </c>
    </row>
    <row r="115" s="1" customFormat="1" ht="33" customHeight="1" spans="1:57">
      <c r="A115" s="210">
        <f t="shared" si="11"/>
        <v>111</v>
      </c>
      <c r="B115" s="259" t="s">
        <v>951</v>
      </c>
      <c r="C115" s="91" t="s">
        <v>141</v>
      </c>
      <c r="D115" s="256">
        <v>45789</v>
      </c>
      <c r="E115" s="86" t="s">
        <v>104</v>
      </c>
      <c r="F115" s="226">
        <f t="shared" si="12"/>
        <v>30</v>
      </c>
      <c r="G115" s="212" t="s">
        <v>79</v>
      </c>
      <c r="H115" s="213"/>
      <c r="I115" s="213"/>
      <c r="J115" s="213">
        <v>12</v>
      </c>
      <c r="K115" s="213"/>
      <c r="L115" s="213"/>
      <c r="M115" s="213"/>
      <c r="N115" s="213"/>
      <c r="O115" s="213"/>
      <c r="P115" s="213"/>
      <c r="Q115" s="213"/>
      <c r="R115" s="213"/>
      <c r="S115" s="215">
        <f t="shared" si="13"/>
        <v>0</v>
      </c>
      <c r="T115" s="242" t="s">
        <v>952</v>
      </c>
      <c r="U115" s="217">
        <v>2300</v>
      </c>
      <c r="V115" s="75">
        <v>1200</v>
      </c>
      <c r="W115" s="75">
        <v>300</v>
      </c>
      <c r="X115" s="75">
        <v>200</v>
      </c>
      <c r="Y115" s="75">
        <v>200</v>
      </c>
      <c r="Z115" s="75">
        <v>200</v>
      </c>
      <c r="AA115" s="75">
        <v>100</v>
      </c>
      <c r="AB115" s="75">
        <v>100</v>
      </c>
      <c r="AC115" s="248">
        <f t="shared" si="14"/>
        <v>0</v>
      </c>
      <c r="AD115" s="78"/>
      <c r="AE115" s="78"/>
      <c r="AF115" s="78"/>
      <c r="AG115" s="78"/>
      <c r="AH115" s="78"/>
      <c r="AI115" s="75"/>
      <c r="AJ115" s="78"/>
      <c r="AK115" s="78"/>
      <c r="AL115" s="78"/>
      <c r="AM115" s="78"/>
      <c r="AN115" s="78"/>
      <c r="AO115" s="78"/>
      <c r="AP115" s="78"/>
      <c r="AQ115" s="78"/>
      <c r="AR115" s="75"/>
      <c r="AS115" s="249"/>
      <c r="AT115" s="249">
        <f t="shared" si="15"/>
        <v>0</v>
      </c>
      <c r="AU115" s="205">
        <f t="shared" si="19"/>
        <v>920</v>
      </c>
      <c r="AV115" s="205">
        <f t="shared" si="16"/>
        <v>1380</v>
      </c>
      <c r="AW115" s="221"/>
      <c r="AX115" s="222"/>
      <c r="AY115" s="243"/>
      <c r="AZ115" s="82"/>
      <c r="BA115" s="82"/>
      <c r="BB115" s="205">
        <f t="shared" si="17"/>
        <v>1380</v>
      </c>
      <c r="BC115" s="224"/>
      <c r="BD115" s="75"/>
      <c r="BE115" s="200" t="str">
        <f t="shared" si="18"/>
        <v>正确</v>
      </c>
    </row>
    <row r="116" s="1" customFormat="1" ht="33" customHeight="1" spans="1:57">
      <c r="A116" s="210">
        <f t="shared" si="11"/>
        <v>112</v>
      </c>
      <c r="B116" s="91" t="s">
        <v>953</v>
      </c>
      <c r="C116" s="91" t="s">
        <v>697</v>
      </c>
      <c r="D116" s="257">
        <v>45810</v>
      </c>
      <c r="E116" s="91" t="s">
        <v>78</v>
      </c>
      <c r="F116" s="226">
        <f t="shared" si="12"/>
        <v>30</v>
      </c>
      <c r="G116" s="212" t="s">
        <v>79</v>
      </c>
      <c r="H116" s="213"/>
      <c r="I116" s="213"/>
      <c r="J116" s="213"/>
      <c r="K116" s="213"/>
      <c r="L116" s="213"/>
      <c r="M116" s="213"/>
      <c r="N116" s="213"/>
      <c r="O116" s="213"/>
      <c r="P116" s="213"/>
      <c r="Q116" s="213"/>
      <c r="R116" s="213"/>
      <c r="S116" s="215">
        <f t="shared" si="13"/>
        <v>0</v>
      </c>
      <c r="T116" s="216"/>
      <c r="U116" s="217">
        <v>1600</v>
      </c>
      <c r="V116" s="75">
        <v>1000</v>
      </c>
      <c r="W116" s="75">
        <v>100</v>
      </c>
      <c r="X116" s="75">
        <v>100</v>
      </c>
      <c r="Y116" s="75">
        <v>100</v>
      </c>
      <c r="Z116" s="75">
        <v>100</v>
      </c>
      <c r="AA116" s="75">
        <v>100</v>
      </c>
      <c r="AB116" s="75">
        <v>100</v>
      </c>
      <c r="AC116" s="248">
        <f t="shared" si="14"/>
        <v>0</v>
      </c>
      <c r="AD116" s="78"/>
      <c r="AE116" s="78"/>
      <c r="AF116" s="78"/>
      <c r="AG116" s="78"/>
      <c r="AH116" s="78"/>
      <c r="AI116" s="75"/>
      <c r="AJ116" s="78"/>
      <c r="AK116" s="78"/>
      <c r="AL116" s="78"/>
      <c r="AM116" s="78"/>
      <c r="AN116" s="78"/>
      <c r="AO116" s="78"/>
      <c r="AP116" s="78"/>
      <c r="AQ116" s="78"/>
      <c r="AR116" s="75"/>
      <c r="AS116" s="249"/>
      <c r="AT116" s="249">
        <f t="shared" si="15"/>
        <v>0</v>
      </c>
      <c r="AU116" s="205">
        <f t="shared" si="19"/>
        <v>0</v>
      </c>
      <c r="AV116" s="205">
        <f t="shared" si="16"/>
        <v>1600</v>
      </c>
      <c r="AW116" s="221"/>
      <c r="AX116" s="222"/>
      <c r="AY116" s="243"/>
      <c r="AZ116" s="82"/>
      <c r="BA116" s="82"/>
      <c r="BB116" s="205">
        <f t="shared" si="17"/>
        <v>1600</v>
      </c>
      <c r="BC116" s="224"/>
      <c r="BD116" s="75"/>
      <c r="BE116" s="200" t="str">
        <f t="shared" si="18"/>
        <v>正确</v>
      </c>
    </row>
    <row r="117" s="1" customFormat="1" ht="33" customHeight="1" spans="1:57">
      <c r="A117" s="210">
        <f t="shared" si="11"/>
        <v>113</v>
      </c>
      <c r="B117" s="66" t="s">
        <v>954</v>
      </c>
      <c r="C117" s="91" t="s">
        <v>407</v>
      </c>
      <c r="D117" s="257">
        <v>45913</v>
      </c>
      <c r="E117" s="91" t="s">
        <v>78</v>
      </c>
      <c r="F117" s="226">
        <f t="shared" si="12"/>
        <v>30</v>
      </c>
      <c r="G117" s="212" t="s">
        <v>79</v>
      </c>
      <c r="H117" s="213"/>
      <c r="I117" s="213"/>
      <c r="J117" s="213"/>
      <c r="K117" s="213"/>
      <c r="L117" s="213"/>
      <c r="M117" s="213"/>
      <c r="N117" s="213"/>
      <c r="O117" s="213"/>
      <c r="P117" s="213"/>
      <c r="Q117" s="213"/>
      <c r="R117" s="213"/>
      <c r="S117" s="215">
        <f t="shared" si="13"/>
        <v>0</v>
      </c>
      <c r="T117" s="258"/>
      <c r="U117" s="217">
        <v>1400</v>
      </c>
      <c r="V117" s="75">
        <v>800</v>
      </c>
      <c r="W117" s="75">
        <v>100</v>
      </c>
      <c r="X117" s="75">
        <v>100</v>
      </c>
      <c r="Y117" s="75">
        <v>100</v>
      </c>
      <c r="Z117" s="75">
        <v>100</v>
      </c>
      <c r="AA117" s="75">
        <v>100</v>
      </c>
      <c r="AB117" s="75">
        <v>100</v>
      </c>
      <c r="AC117" s="248">
        <f t="shared" si="14"/>
        <v>0</v>
      </c>
      <c r="AD117" s="78"/>
      <c r="AE117" s="78"/>
      <c r="AF117" s="78"/>
      <c r="AG117" s="78"/>
      <c r="AH117" s="78"/>
      <c r="AI117" s="75"/>
      <c r="AJ117" s="78"/>
      <c r="AK117" s="78"/>
      <c r="AL117" s="78"/>
      <c r="AM117" s="78"/>
      <c r="AN117" s="78"/>
      <c r="AO117" s="78"/>
      <c r="AP117" s="78"/>
      <c r="AQ117" s="78"/>
      <c r="AR117" s="75"/>
      <c r="AS117" s="249"/>
      <c r="AT117" s="249">
        <f t="shared" si="15"/>
        <v>0</v>
      </c>
      <c r="AU117" s="205">
        <f t="shared" si="19"/>
        <v>0</v>
      </c>
      <c r="AV117" s="205">
        <f t="shared" si="16"/>
        <v>1400</v>
      </c>
      <c r="AW117" s="221"/>
      <c r="AX117" s="222"/>
      <c r="AY117" s="243"/>
      <c r="AZ117" s="82"/>
      <c r="BA117" s="82"/>
      <c r="BB117" s="205">
        <f t="shared" si="17"/>
        <v>1400</v>
      </c>
      <c r="BC117" s="224"/>
      <c r="BD117" s="216"/>
      <c r="BE117" s="200" t="str">
        <f t="shared" si="18"/>
        <v>正确</v>
      </c>
    </row>
    <row r="118" s="5" customFormat="1" ht="37" customHeight="1" spans="1:57">
      <c r="A118" s="210">
        <f t="shared" si="11"/>
        <v>114</v>
      </c>
      <c r="B118" s="91" t="s">
        <v>955</v>
      </c>
      <c r="C118" s="91" t="s">
        <v>141</v>
      </c>
      <c r="D118" s="257">
        <v>45807</v>
      </c>
      <c r="E118" s="91" t="s">
        <v>78</v>
      </c>
      <c r="F118" s="226">
        <f t="shared" si="12"/>
        <v>30</v>
      </c>
      <c r="G118" s="212" t="s">
        <v>79</v>
      </c>
      <c r="H118" s="213"/>
      <c r="I118" s="213"/>
      <c r="J118" s="213"/>
      <c r="K118" s="213"/>
      <c r="L118" s="213"/>
      <c r="M118" s="213"/>
      <c r="N118" s="213"/>
      <c r="O118" s="213"/>
      <c r="P118" s="213"/>
      <c r="Q118" s="213"/>
      <c r="R118" s="213"/>
      <c r="S118" s="215">
        <f t="shared" si="13"/>
        <v>0</v>
      </c>
      <c r="T118" s="216"/>
      <c r="U118" s="217">
        <v>2400</v>
      </c>
      <c r="V118" s="75">
        <v>1200</v>
      </c>
      <c r="W118" s="75">
        <v>300</v>
      </c>
      <c r="X118" s="75">
        <v>300</v>
      </c>
      <c r="Y118" s="75">
        <v>200</v>
      </c>
      <c r="Z118" s="75">
        <v>200</v>
      </c>
      <c r="AA118" s="75">
        <v>100</v>
      </c>
      <c r="AB118" s="75">
        <v>100</v>
      </c>
      <c r="AC118" s="248">
        <f t="shared" si="14"/>
        <v>0</v>
      </c>
      <c r="AD118" s="78"/>
      <c r="AE118" s="78"/>
      <c r="AF118" s="78"/>
      <c r="AG118" s="78"/>
      <c r="AH118" s="78"/>
      <c r="AI118" s="78">
        <v>590</v>
      </c>
      <c r="AJ118" s="78"/>
      <c r="AK118" s="78"/>
      <c r="AL118" s="78"/>
      <c r="AM118" s="78"/>
      <c r="AN118" s="78"/>
      <c r="AO118" s="78"/>
      <c r="AP118" s="78"/>
      <c r="AQ118" s="78"/>
      <c r="AR118" s="75"/>
      <c r="AS118" s="249"/>
      <c r="AT118" s="249">
        <f t="shared" si="15"/>
        <v>0</v>
      </c>
      <c r="AU118" s="205">
        <f t="shared" si="19"/>
        <v>0</v>
      </c>
      <c r="AV118" s="205">
        <f t="shared" si="16"/>
        <v>2990</v>
      </c>
      <c r="AW118" s="221"/>
      <c r="AX118" s="222"/>
      <c r="AY118" s="243"/>
      <c r="AZ118" s="82"/>
      <c r="BA118" s="82"/>
      <c r="BB118" s="205">
        <f t="shared" si="17"/>
        <v>2990</v>
      </c>
      <c r="BC118" s="235"/>
      <c r="BD118" s="216" t="s">
        <v>956</v>
      </c>
      <c r="BE118" s="200" t="str">
        <f t="shared" si="18"/>
        <v>正确</v>
      </c>
    </row>
    <row r="119" s="5" customFormat="1" ht="45" customHeight="1" spans="1:57">
      <c r="A119" s="210">
        <f t="shared" si="11"/>
        <v>115</v>
      </c>
      <c r="B119" s="91" t="s">
        <v>957</v>
      </c>
      <c r="C119" s="91" t="s">
        <v>141</v>
      </c>
      <c r="D119" s="257">
        <v>45806</v>
      </c>
      <c r="E119" s="91" t="s">
        <v>78</v>
      </c>
      <c r="F119" s="226">
        <f t="shared" si="12"/>
        <v>30</v>
      </c>
      <c r="G119" s="212" t="s">
        <v>79</v>
      </c>
      <c r="H119" s="213"/>
      <c r="I119" s="213"/>
      <c r="J119" s="213"/>
      <c r="K119" s="213"/>
      <c r="L119" s="213"/>
      <c r="M119" s="213"/>
      <c r="N119" s="213"/>
      <c r="O119" s="213"/>
      <c r="P119" s="213">
        <v>1</v>
      </c>
      <c r="Q119" s="213"/>
      <c r="R119" s="213"/>
      <c r="S119" s="215">
        <f t="shared" si="13"/>
        <v>1</v>
      </c>
      <c r="T119" s="242" t="s">
        <v>958</v>
      </c>
      <c r="U119" s="239">
        <v>2300</v>
      </c>
      <c r="V119" s="75">
        <v>1500</v>
      </c>
      <c r="W119" s="75">
        <v>300</v>
      </c>
      <c r="X119" s="75">
        <v>100</v>
      </c>
      <c r="Y119" s="75">
        <v>100</v>
      </c>
      <c r="Z119" s="75">
        <v>100</v>
      </c>
      <c r="AA119" s="75">
        <v>100</v>
      </c>
      <c r="AB119" s="75">
        <v>100</v>
      </c>
      <c r="AC119" s="248">
        <f t="shared" si="14"/>
        <v>0</v>
      </c>
      <c r="AD119" s="78"/>
      <c r="AE119" s="78"/>
      <c r="AF119" s="78"/>
      <c r="AG119" s="78"/>
      <c r="AH119" s="78"/>
      <c r="AI119" s="78"/>
      <c r="AJ119" s="78"/>
      <c r="AK119" s="78"/>
      <c r="AL119" s="78"/>
      <c r="AM119" s="78"/>
      <c r="AN119" s="78"/>
      <c r="AO119" s="78"/>
      <c r="AP119" s="78"/>
      <c r="AQ119" s="78"/>
      <c r="AR119" s="75"/>
      <c r="AS119" s="249"/>
      <c r="AT119" s="249">
        <f t="shared" si="15"/>
        <v>0</v>
      </c>
      <c r="AU119" s="205">
        <f t="shared" si="19"/>
        <v>0</v>
      </c>
      <c r="AV119" s="205">
        <f t="shared" si="16"/>
        <v>2300</v>
      </c>
      <c r="AW119" s="221"/>
      <c r="AX119" s="222"/>
      <c r="AY119" s="243"/>
      <c r="AZ119" s="82"/>
      <c r="BA119" s="82"/>
      <c r="BB119" s="205">
        <f t="shared" si="17"/>
        <v>2300</v>
      </c>
      <c r="BC119" s="224"/>
      <c r="BD119" s="106"/>
      <c r="BE119" s="200" t="str">
        <f t="shared" si="18"/>
        <v>正确</v>
      </c>
    </row>
    <row r="120" s="1" customFormat="1" ht="42" customHeight="1" spans="1:57">
      <c r="A120" s="210">
        <f t="shared" si="11"/>
        <v>116</v>
      </c>
      <c r="B120" s="75" t="s">
        <v>959</v>
      </c>
      <c r="C120" s="91" t="s">
        <v>141</v>
      </c>
      <c r="D120" s="257">
        <v>45884</v>
      </c>
      <c r="E120" s="91" t="s">
        <v>78</v>
      </c>
      <c r="F120" s="226">
        <f t="shared" si="12"/>
        <v>30</v>
      </c>
      <c r="G120" s="212" t="s">
        <v>79</v>
      </c>
      <c r="H120" s="213"/>
      <c r="I120" s="213"/>
      <c r="J120" s="213"/>
      <c r="K120" s="213"/>
      <c r="L120" s="213"/>
      <c r="M120" s="213"/>
      <c r="N120" s="213"/>
      <c r="O120" s="213"/>
      <c r="P120" s="213"/>
      <c r="Q120" s="213"/>
      <c r="R120" s="213"/>
      <c r="S120" s="215">
        <f t="shared" si="13"/>
        <v>0</v>
      </c>
      <c r="T120" s="216"/>
      <c r="U120" s="239">
        <v>2600</v>
      </c>
      <c r="V120" s="75">
        <v>1200</v>
      </c>
      <c r="W120" s="75">
        <v>300</v>
      </c>
      <c r="X120" s="75">
        <v>300</v>
      </c>
      <c r="Y120" s="75">
        <v>300</v>
      </c>
      <c r="Z120" s="75">
        <v>200</v>
      </c>
      <c r="AA120" s="75">
        <v>200</v>
      </c>
      <c r="AB120" s="75">
        <v>100</v>
      </c>
      <c r="AC120" s="248">
        <f t="shared" si="14"/>
        <v>0</v>
      </c>
      <c r="AD120" s="78"/>
      <c r="AE120" s="78"/>
      <c r="AF120" s="78"/>
      <c r="AG120" s="78"/>
      <c r="AH120" s="78"/>
      <c r="AI120" s="78"/>
      <c r="AJ120" s="78"/>
      <c r="AK120" s="78"/>
      <c r="AL120" s="78"/>
      <c r="AM120" s="78"/>
      <c r="AN120" s="78"/>
      <c r="AO120" s="78"/>
      <c r="AP120" s="78"/>
      <c r="AQ120" s="78"/>
      <c r="AR120" s="75"/>
      <c r="AS120" s="249"/>
      <c r="AT120" s="249">
        <f t="shared" si="15"/>
        <v>0</v>
      </c>
      <c r="AU120" s="205">
        <f t="shared" si="19"/>
        <v>0</v>
      </c>
      <c r="AV120" s="205">
        <f t="shared" si="16"/>
        <v>2600</v>
      </c>
      <c r="AW120" s="221"/>
      <c r="AX120" s="222"/>
      <c r="AY120" s="243"/>
      <c r="AZ120" s="82"/>
      <c r="BA120" s="82"/>
      <c r="BB120" s="205">
        <f t="shared" si="17"/>
        <v>2600</v>
      </c>
      <c r="BC120" s="224"/>
      <c r="BD120" s="216"/>
      <c r="BE120" s="200" t="str">
        <f t="shared" si="18"/>
        <v>正确</v>
      </c>
    </row>
    <row r="121" s="1" customFormat="1" ht="44" customHeight="1" spans="1:57">
      <c r="A121" s="210">
        <f t="shared" si="11"/>
        <v>117</v>
      </c>
      <c r="B121" s="260" t="s">
        <v>960</v>
      </c>
      <c r="C121" s="91" t="s">
        <v>407</v>
      </c>
      <c r="D121" s="257">
        <v>45872</v>
      </c>
      <c r="E121" s="86" t="s">
        <v>104</v>
      </c>
      <c r="F121" s="226">
        <f t="shared" si="12"/>
        <v>30</v>
      </c>
      <c r="G121" s="212" t="s">
        <v>79</v>
      </c>
      <c r="H121" s="213"/>
      <c r="I121" s="213"/>
      <c r="J121" s="213">
        <v>26</v>
      </c>
      <c r="K121" s="213"/>
      <c r="L121" s="213"/>
      <c r="M121" s="213"/>
      <c r="N121" s="213"/>
      <c r="O121" s="213"/>
      <c r="P121" s="213"/>
      <c r="Q121" s="213"/>
      <c r="R121" s="213"/>
      <c r="S121" s="215">
        <f t="shared" si="13"/>
        <v>0</v>
      </c>
      <c r="T121" s="242" t="s">
        <v>961</v>
      </c>
      <c r="U121" s="217">
        <v>1900</v>
      </c>
      <c r="V121" s="75">
        <v>800</v>
      </c>
      <c r="W121" s="75">
        <v>200</v>
      </c>
      <c r="X121" s="75">
        <v>200</v>
      </c>
      <c r="Y121" s="75">
        <v>300</v>
      </c>
      <c r="Z121" s="75">
        <v>200</v>
      </c>
      <c r="AA121" s="75">
        <v>100</v>
      </c>
      <c r="AB121" s="75">
        <v>100</v>
      </c>
      <c r="AC121" s="248">
        <f t="shared" si="14"/>
        <v>0</v>
      </c>
      <c r="AD121" s="78"/>
      <c r="AE121" s="78"/>
      <c r="AF121" s="78"/>
      <c r="AG121" s="78"/>
      <c r="AH121" s="78"/>
      <c r="AI121" s="75"/>
      <c r="AJ121" s="78"/>
      <c r="AK121" s="78"/>
      <c r="AL121" s="78"/>
      <c r="AM121" s="78"/>
      <c r="AN121" s="78"/>
      <c r="AO121" s="78"/>
      <c r="AP121" s="78"/>
      <c r="AQ121" s="78"/>
      <c r="AR121" s="75"/>
      <c r="AS121" s="249"/>
      <c r="AT121" s="249">
        <f t="shared" si="15"/>
        <v>0</v>
      </c>
      <c r="AU121" s="205">
        <f t="shared" si="19"/>
        <v>1646.66666666667</v>
      </c>
      <c r="AV121" s="205">
        <f t="shared" si="16"/>
        <v>253.33</v>
      </c>
      <c r="AW121" s="221"/>
      <c r="AX121" s="222"/>
      <c r="AY121" s="243"/>
      <c r="AZ121" s="82"/>
      <c r="BA121" s="82"/>
      <c r="BB121" s="205">
        <f t="shared" si="17"/>
        <v>253.33</v>
      </c>
      <c r="BC121" s="224"/>
      <c r="BD121" s="109"/>
      <c r="BE121" s="200" t="str">
        <f t="shared" si="18"/>
        <v>正确</v>
      </c>
    </row>
    <row r="122" s="1" customFormat="1" ht="55" customHeight="1" spans="1:57">
      <c r="A122" s="210">
        <f t="shared" si="11"/>
        <v>118</v>
      </c>
      <c r="B122" s="109" t="s">
        <v>962</v>
      </c>
      <c r="C122" s="66" t="s">
        <v>141</v>
      </c>
      <c r="D122" s="257">
        <v>45894</v>
      </c>
      <c r="E122" s="75" t="s">
        <v>78</v>
      </c>
      <c r="F122" s="226">
        <f t="shared" si="12"/>
        <v>30</v>
      </c>
      <c r="G122" s="212" t="s">
        <v>79</v>
      </c>
      <c r="H122" s="213"/>
      <c r="I122" s="213"/>
      <c r="J122" s="213"/>
      <c r="K122" s="213"/>
      <c r="L122" s="213"/>
      <c r="M122" s="213"/>
      <c r="N122" s="213"/>
      <c r="O122" s="213"/>
      <c r="P122" s="213"/>
      <c r="Q122" s="213"/>
      <c r="R122" s="213"/>
      <c r="S122" s="215">
        <f t="shared" si="13"/>
        <v>0</v>
      </c>
      <c r="T122" s="216"/>
      <c r="U122" s="217">
        <v>2300</v>
      </c>
      <c r="V122" s="75">
        <v>1500</v>
      </c>
      <c r="W122" s="75">
        <v>300</v>
      </c>
      <c r="X122" s="75">
        <v>100</v>
      </c>
      <c r="Y122" s="75">
        <v>100</v>
      </c>
      <c r="Z122" s="75">
        <v>100</v>
      </c>
      <c r="AA122" s="75">
        <v>100</v>
      </c>
      <c r="AB122" s="75">
        <v>100</v>
      </c>
      <c r="AC122" s="248">
        <f t="shared" si="14"/>
        <v>0</v>
      </c>
      <c r="AD122" s="78"/>
      <c r="AE122" s="78"/>
      <c r="AF122" s="78"/>
      <c r="AG122" s="78"/>
      <c r="AH122" s="78"/>
      <c r="AI122" s="75"/>
      <c r="AJ122" s="78"/>
      <c r="AK122" s="78"/>
      <c r="AL122" s="78"/>
      <c r="AM122" s="78"/>
      <c r="AN122" s="78"/>
      <c r="AO122" s="78"/>
      <c r="AP122" s="78"/>
      <c r="AQ122" s="78"/>
      <c r="AR122" s="75"/>
      <c r="AS122" s="249"/>
      <c r="AT122" s="249">
        <f t="shared" si="15"/>
        <v>0</v>
      </c>
      <c r="AU122" s="205">
        <f t="shared" si="19"/>
        <v>0</v>
      </c>
      <c r="AV122" s="205">
        <f t="shared" si="16"/>
        <v>2300</v>
      </c>
      <c r="AW122" s="221"/>
      <c r="AX122" s="222"/>
      <c r="AY122" s="243"/>
      <c r="AZ122" s="82"/>
      <c r="BA122" s="82"/>
      <c r="BB122" s="205">
        <f t="shared" si="17"/>
        <v>2300</v>
      </c>
      <c r="BC122" s="224"/>
      <c r="BD122" s="261"/>
      <c r="BE122" s="200" t="str">
        <f t="shared" si="18"/>
        <v>正确</v>
      </c>
    </row>
    <row r="123" s="1" customFormat="1" ht="43" customHeight="1" spans="1:57">
      <c r="A123" s="210">
        <f t="shared" si="11"/>
        <v>119</v>
      </c>
      <c r="B123" s="260" t="s">
        <v>963</v>
      </c>
      <c r="C123" s="66" t="s">
        <v>141</v>
      </c>
      <c r="D123" s="257">
        <v>45892</v>
      </c>
      <c r="E123" s="262" t="s">
        <v>104</v>
      </c>
      <c r="F123" s="226">
        <f t="shared" si="12"/>
        <v>30</v>
      </c>
      <c r="G123" s="212" t="s">
        <v>79</v>
      </c>
      <c r="H123" s="213"/>
      <c r="I123" s="213"/>
      <c r="J123" s="213">
        <v>14</v>
      </c>
      <c r="K123" s="213"/>
      <c r="L123" s="213"/>
      <c r="M123" s="213"/>
      <c r="N123" s="213"/>
      <c r="O123" s="213"/>
      <c r="P123" s="213"/>
      <c r="Q123" s="213"/>
      <c r="R123" s="213"/>
      <c r="S123" s="215">
        <f t="shared" si="13"/>
        <v>0</v>
      </c>
      <c r="T123" s="242" t="s">
        <v>964</v>
      </c>
      <c r="U123" s="217">
        <v>2300</v>
      </c>
      <c r="V123" s="75">
        <v>800</v>
      </c>
      <c r="W123" s="75">
        <v>400</v>
      </c>
      <c r="X123" s="75">
        <v>200</v>
      </c>
      <c r="Y123" s="75">
        <v>300</v>
      </c>
      <c r="Z123" s="75">
        <v>200</v>
      </c>
      <c r="AA123" s="75">
        <v>300</v>
      </c>
      <c r="AB123" s="75">
        <v>100</v>
      </c>
      <c r="AC123" s="248">
        <f t="shared" si="14"/>
        <v>0</v>
      </c>
      <c r="AD123" s="78"/>
      <c r="AE123" s="78"/>
      <c r="AF123" s="78"/>
      <c r="AG123" s="78"/>
      <c r="AH123" s="78"/>
      <c r="AI123" s="75"/>
      <c r="AJ123" s="78"/>
      <c r="AK123" s="78"/>
      <c r="AL123" s="78"/>
      <c r="AM123" s="78"/>
      <c r="AN123" s="78"/>
      <c r="AO123" s="78"/>
      <c r="AP123" s="78"/>
      <c r="AQ123" s="78"/>
      <c r="AR123" s="75"/>
      <c r="AS123" s="249"/>
      <c r="AT123" s="249">
        <f t="shared" si="15"/>
        <v>0</v>
      </c>
      <c r="AU123" s="205">
        <f t="shared" si="19"/>
        <v>1073.33333333333</v>
      </c>
      <c r="AV123" s="205">
        <f t="shared" si="16"/>
        <v>1226.67</v>
      </c>
      <c r="AW123" s="221"/>
      <c r="AX123" s="222"/>
      <c r="AY123" s="243"/>
      <c r="AZ123" s="82"/>
      <c r="BA123" s="82"/>
      <c r="BB123" s="205">
        <f t="shared" si="17"/>
        <v>1226.67</v>
      </c>
      <c r="BC123" s="224"/>
      <c r="BD123" s="261"/>
      <c r="BE123" s="200" t="str">
        <f t="shared" si="18"/>
        <v>正确</v>
      </c>
    </row>
    <row r="124" s="1" customFormat="1" ht="43" customHeight="1" spans="1:57">
      <c r="A124" s="210">
        <f t="shared" si="11"/>
        <v>120</v>
      </c>
      <c r="B124" s="109" t="s">
        <v>965</v>
      </c>
      <c r="C124" s="66" t="s">
        <v>697</v>
      </c>
      <c r="D124" s="263">
        <v>45889</v>
      </c>
      <c r="E124" s="75" t="s">
        <v>78</v>
      </c>
      <c r="F124" s="226">
        <f t="shared" si="12"/>
        <v>30</v>
      </c>
      <c r="G124" s="212" t="s">
        <v>79</v>
      </c>
      <c r="H124" s="213"/>
      <c r="I124" s="213"/>
      <c r="J124" s="213"/>
      <c r="K124" s="213"/>
      <c r="L124" s="213"/>
      <c r="M124" s="213"/>
      <c r="N124" s="213"/>
      <c r="O124" s="75"/>
      <c r="P124" s="213"/>
      <c r="Q124" s="213"/>
      <c r="R124" s="213"/>
      <c r="S124" s="215">
        <f t="shared" si="13"/>
        <v>0</v>
      </c>
      <c r="T124" s="261"/>
      <c r="U124" s="264" t="s">
        <v>966</v>
      </c>
      <c r="V124" s="265">
        <v>500</v>
      </c>
      <c r="W124" s="75">
        <v>200</v>
      </c>
      <c r="X124" s="75">
        <v>200</v>
      </c>
      <c r="Y124" s="75">
        <v>300</v>
      </c>
      <c r="Z124" s="75">
        <v>100</v>
      </c>
      <c r="AA124" s="75">
        <v>100</v>
      </c>
      <c r="AB124" s="224">
        <v>200</v>
      </c>
      <c r="AC124" s="248">
        <f t="shared" si="14"/>
        <v>0</v>
      </c>
      <c r="AD124" s="78"/>
      <c r="AE124" s="78"/>
      <c r="AF124" s="78"/>
      <c r="AG124" s="78"/>
      <c r="AH124" s="78"/>
      <c r="AI124" s="75"/>
      <c r="AJ124" s="78"/>
      <c r="AK124" s="78"/>
      <c r="AL124" s="78"/>
      <c r="AM124" s="78"/>
      <c r="AN124" s="78"/>
      <c r="AO124" s="78"/>
      <c r="AP124" s="78"/>
      <c r="AQ124" s="219">
        <v>20</v>
      </c>
      <c r="AR124" s="224"/>
      <c r="AS124" s="249"/>
      <c r="AT124" s="249">
        <f t="shared" si="15"/>
        <v>0</v>
      </c>
      <c r="AU124" s="205">
        <f t="shared" si="19"/>
        <v>0</v>
      </c>
      <c r="AV124" s="205">
        <f t="shared" si="16"/>
        <v>1580</v>
      </c>
      <c r="AW124" s="221"/>
      <c r="AX124" s="222"/>
      <c r="AY124" s="243"/>
      <c r="AZ124" s="82"/>
      <c r="BA124" s="82"/>
      <c r="BB124" s="205">
        <f t="shared" si="17"/>
        <v>1580</v>
      </c>
      <c r="BC124" s="224"/>
      <c r="BD124" s="266" t="s">
        <v>967</v>
      </c>
      <c r="BE124" s="200" t="str">
        <f t="shared" si="18"/>
        <v>正确</v>
      </c>
    </row>
    <row r="125" s="1" customFormat="1" ht="73" customHeight="1" spans="1:57">
      <c r="A125" s="210">
        <f t="shared" si="11"/>
        <v>121</v>
      </c>
      <c r="B125" s="75" t="s">
        <v>968</v>
      </c>
      <c r="C125" s="66" t="s">
        <v>141</v>
      </c>
      <c r="D125" s="257">
        <v>45882</v>
      </c>
      <c r="E125" s="75" t="s">
        <v>78</v>
      </c>
      <c r="F125" s="226">
        <f t="shared" si="12"/>
        <v>30</v>
      </c>
      <c r="G125" s="212" t="s">
        <v>79</v>
      </c>
      <c r="H125" s="213"/>
      <c r="I125" s="213"/>
      <c r="J125" s="213"/>
      <c r="K125" s="213"/>
      <c r="L125" s="213"/>
      <c r="M125" s="213"/>
      <c r="N125" s="213"/>
      <c r="O125" s="75"/>
      <c r="P125" s="213"/>
      <c r="Q125" s="213"/>
      <c r="R125" s="213"/>
      <c r="S125" s="215">
        <f t="shared" si="13"/>
        <v>0</v>
      </c>
      <c r="T125" s="261"/>
      <c r="U125" s="264" t="s">
        <v>769</v>
      </c>
      <c r="V125" s="75">
        <v>800</v>
      </c>
      <c r="W125" s="75">
        <v>400</v>
      </c>
      <c r="X125" s="75">
        <v>200</v>
      </c>
      <c r="Y125" s="75">
        <v>300</v>
      </c>
      <c r="Z125" s="75">
        <v>200</v>
      </c>
      <c r="AA125" s="75">
        <v>300</v>
      </c>
      <c r="AB125" s="75">
        <v>100</v>
      </c>
      <c r="AC125" s="248">
        <f t="shared" si="14"/>
        <v>0</v>
      </c>
      <c r="AD125" s="78"/>
      <c r="AE125" s="78"/>
      <c r="AF125" s="78"/>
      <c r="AG125" s="78"/>
      <c r="AH125" s="78"/>
      <c r="AI125" s="78"/>
      <c r="AJ125" s="78"/>
      <c r="AK125" s="78"/>
      <c r="AL125" s="78"/>
      <c r="AM125" s="78"/>
      <c r="AN125" s="78"/>
      <c r="AO125" s="78"/>
      <c r="AP125" s="78"/>
      <c r="AQ125" s="78"/>
      <c r="AR125" s="224"/>
      <c r="AS125" s="249"/>
      <c r="AT125" s="249">
        <f t="shared" si="15"/>
        <v>0</v>
      </c>
      <c r="AU125" s="205">
        <f t="shared" si="19"/>
        <v>0</v>
      </c>
      <c r="AV125" s="205">
        <f t="shared" si="16"/>
        <v>2300</v>
      </c>
      <c r="AW125" s="221"/>
      <c r="AX125" s="222"/>
      <c r="AY125" s="243"/>
      <c r="AZ125" s="82"/>
      <c r="BA125" s="82"/>
      <c r="BB125" s="205">
        <f t="shared" si="17"/>
        <v>2300</v>
      </c>
      <c r="BC125" s="224"/>
      <c r="BD125" s="242"/>
      <c r="BE125" s="200" t="str">
        <f t="shared" si="18"/>
        <v>正确</v>
      </c>
    </row>
    <row r="126" s="1" customFormat="1" ht="54" customHeight="1" spans="1:57">
      <c r="A126" s="210">
        <f t="shared" si="11"/>
        <v>122</v>
      </c>
      <c r="B126" s="262" t="s">
        <v>969</v>
      </c>
      <c r="C126" s="267" t="s">
        <v>697</v>
      </c>
      <c r="D126" s="268">
        <v>45889</v>
      </c>
      <c r="E126" s="262" t="s">
        <v>104</v>
      </c>
      <c r="F126" s="226">
        <f t="shared" si="12"/>
        <v>30</v>
      </c>
      <c r="G126" s="269" t="s">
        <v>79</v>
      </c>
      <c r="H126" s="270"/>
      <c r="I126" s="270"/>
      <c r="J126" s="270">
        <v>27</v>
      </c>
      <c r="K126" s="270"/>
      <c r="L126" s="270"/>
      <c r="M126" s="270"/>
      <c r="N126" s="270"/>
      <c r="O126" s="75"/>
      <c r="P126" s="213"/>
      <c r="Q126" s="213"/>
      <c r="R126" s="213"/>
      <c r="S126" s="215">
        <f t="shared" si="13"/>
        <v>0</v>
      </c>
      <c r="T126" s="271" t="s">
        <v>970</v>
      </c>
      <c r="U126" s="264" t="s">
        <v>966</v>
      </c>
      <c r="V126" s="265">
        <v>500</v>
      </c>
      <c r="W126" s="75">
        <v>200</v>
      </c>
      <c r="X126" s="75">
        <v>200</v>
      </c>
      <c r="Y126" s="75">
        <v>300</v>
      </c>
      <c r="Z126" s="75">
        <v>100</v>
      </c>
      <c r="AA126" s="75">
        <v>100</v>
      </c>
      <c r="AB126" s="224">
        <v>200</v>
      </c>
      <c r="AC126" s="248">
        <f t="shared" si="14"/>
        <v>0</v>
      </c>
      <c r="AD126" s="78"/>
      <c r="AE126" s="78"/>
      <c r="AF126" s="78"/>
      <c r="AG126" s="78"/>
      <c r="AH126" s="78"/>
      <c r="AI126" s="78"/>
      <c r="AJ126" s="78"/>
      <c r="AK126" s="78"/>
      <c r="AL126" s="78"/>
      <c r="AM126" s="78"/>
      <c r="AN126" s="78"/>
      <c r="AO126" s="78"/>
      <c r="AP126" s="78"/>
      <c r="AQ126" s="78"/>
      <c r="AR126" s="224"/>
      <c r="AS126" s="249"/>
      <c r="AT126" s="249">
        <f t="shared" si="15"/>
        <v>0</v>
      </c>
      <c r="AU126" s="205">
        <f t="shared" si="19"/>
        <v>1440</v>
      </c>
      <c r="AV126" s="205">
        <f t="shared" si="16"/>
        <v>160</v>
      </c>
      <c r="AW126" s="221"/>
      <c r="AX126" s="222"/>
      <c r="AY126" s="243"/>
      <c r="AZ126" s="82"/>
      <c r="BA126" s="82"/>
      <c r="BB126" s="205">
        <f t="shared" si="17"/>
        <v>160</v>
      </c>
      <c r="BC126" s="224"/>
      <c r="BD126" s="272"/>
      <c r="BE126" s="200" t="str">
        <f t="shared" si="18"/>
        <v>正确</v>
      </c>
    </row>
    <row r="127" s="5" customFormat="1" ht="48" customHeight="1" spans="1:57">
      <c r="A127" s="210">
        <f t="shared" si="11"/>
        <v>123</v>
      </c>
      <c r="B127" s="75" t="s">
        <v>971</v>
      </c>
      <c r="C127" s="66" t="s">
        <v>697</v>
      </c>
      <c r="D127" s="257">
        <v>45893</v>
      </c>
      <c r="E127" s="75" t="s">
        <v>78</v>
      </c>
      <c r="F127" s="226">
        <f t="shared" si="12"/>
        <v>30</v>
      </c>
      <c r="G127" s="212" t="s">
        <v>79</v>
      </c>
      <c r="H127" s="213"/>
      <c r="I127" s="213"/>
      <c r="J127" s="213"/>
      <c r="K127" s="213"/>
      <c r="L127" s="213"/>
      <c r="M127" s="213"/>
      <c r="N127" s="213"/>
      <c r="O127" s="75"/>
      <c r="P127" s="213"/>
      <c r="Q127" s="213"/>
      <c r="R127" s="213"/>
      <c r="S127" s="215">
        <f t="shared" si="13"/>
        <v>0</v>
      </c>
      <c r="T127" s="84"/>
      <c r="U127" s="264" t="s">
        <v>966</v>
      </c>
      <c r="V127" s="265">
        <v>500</v>
      </c>
      <c r="W127" s="75">
        <v>200</v>
      </c>
      <c r="X127" s="75">
        <v>200</v>
      </c>
      <c r="Y127" s="75">
        <v>300</v>
      </c>
      <c r="Z127" s="75">
        <v>100</v>
      </c>
      <c r="AA127" s="75">
        <v>100</v>
      </c>
      <c r="AB127" s="224">
        <v>200</v>
      </c>
      <c r="AC127" s="251">
        <f t="shared" si="14"/>
        <v>0</v>
      </c>
      <c r="AD127" s="78"/>
      <c r="AE127" s="78"/>
      <c r="AF127" s="78"/>
      <c r="AG127" s="78"/>
      <c r="AH127" s="78"/>
      <c r="AI127" s="78"/>
      <c r="AJ127" s="78"/>
      <c r="AK127" s="78"/>
      <c r="AL127" s="78"/>
      <c r="AM127" s="78"/>
      <c r="AN127" s="78"/>
      <c r="AO127" s="78"/>
      <c r="AP127" s="78"/>
      <c r="AQ127" s="78"/>
      <c r="AR127" s="224"/>
      <c r="AS127" s="249"/>
      <c r="AT127" s="249">
        <f t="shared" si="15"/>
        <v>0</v>
      </c>
      <c r="AU127" s="205">
        <f t="shared" si="19"/>
        <v>0</v>
      </c>
      <c r="AV127" s="205">
        <f t="shared" si="16"/>
        <v>1600</v>
      </c>
      <c r="AW127" s="221"/>
      <c r="AX127" s="222"/>
      <c r="AY127" s="243"/>
      <c r="AZ127" s="82"/>
      <c r="BA127" s="82"/>
      <c r="BB127" s="205">
        <f t="shared" si="17"/>
        <v>1600</v>
      </c>
      <c r="BC127" s="224"/>
      <c r="BD127" s="272"/>
      <c r="BE127" s="200" t="str">
        <f t="shared" si="18"/>
        <v>正确</v>
      </c>
    </row>
    <row r="128" s="1" customFormat="1" ht="45" customHeight="1" spans="1:57">
      <c r="A128" s="210">
        <f t="shared" si="11"/>
        <v>124</v>
      </c>
      <c r="B128" s="75" t="s">
        <v>972</v>
      </c>
      <c r="C128" s="66" t="s">
        <v>141</v>
      </c>
      <c r="D128" s="257">
        <v>45898</v>
      </c>
      <c r="E128" s="75" t="s">
        <v>78</v>
      </c>
      <c r="F128" s="226">
        <f t="shared" si="12"/>
        <v>30</v>
      </c>
      <c r="G128" s="212" t="s">
        <v>79</v>
      </c>
      <c r="H128" s="213"/>
      <c r="I128" s="213"/>
      <c r="J128" s="213"/>
      <c r="K128" s="213"/>
      <c r="L128" s="213"/>
      <c r="M128" s="213"/>
      <c r="N128" s="213"/>
      <c r="O128" s="213"/>
      <c r="P128" s="213"/>
      <c r="Q128" s="213"/>
      <c r="R128" s="213"/>
      <c r="S128" s="215">
        <f t="shared" si="13"/>
        <v>0</v>
      </c>
      <c r="T128" s="84"/>
      <c r="U128" s="264" t="s">
        <v>973</v>
      </c>
      <c r="V128" s="75">
        <v>1200</v>
      </c>
      <c r="W128" s="75">
        <v>300</v>
      </c>
      <c r="X128" s="75">
        <v>300</v>
      </c>
      <c r="Y128" s="75">
        <v>200</v>
      </c>
      <c r="Z128" s="75">
        <v>200</v>
      </c>
      <c r="AA128" s="75">
        <v>100</v>
      </c>
      <c r="AB128" s="75">
        <v>100</v>
      </c>
      <c r="AC128" s="248">
        <f t="shared" si="14"/>
        <v>0</v>
      </c>
      <c r="AD128" s="78"/>
      <c r="AE128" s="78"/>
      <c r="AF128" s="78"/>
      <c r="AG128" s="78"/>
      <c r="AH128" s="78"/>
      <c r="AI128" s="78">
        <v>400</v>
      </c>
      <c r="AJ128" s="78"/>
      <c r="AK128" s="78"/>
      <c r="AL128" s="78"/>
      <c r="AM128" s="78"/>
      <c r="AN128" s="78"/>
      <c r="AO128" s="78"/>
      <c r="AP128" s="78"/>
      <c r="AQ128" s="78"/>
      <c r="AR128" s="224"/>
      <c r="AS128" s="249"/>
      <c r="AT128" s="249">
        <f t="shared" si="15"/>
        <v>0</v>
      </c>
      <c r="AU128" s="205">
        <f t="shared" si="19"/>
        <v>0</v>
      </c>
      <c r="AV128" s="205">
        <f t="shared" si="16"/>
        <v>2800</v>
      </c>
      <c r="AW128" s="221"/>
      <c r="AX128" s="222"/>
      <c r="AY128" s="243"/>
      <c r="AZ128" s="82"/>
      <c r="BA128" s="82"/>
      <c r="BB128" s="205">
        <f t="shared" si="17"/>
        <v>2800</v>
      </c>
      <c r="BC128" s="224"/>
      <c r="BD128" s="75" t="s">
        <v>974</v>
      </c>
      <c r="BE128" s="200" t="str">
        <f t="shared" si="18"/>
        <v>正确</v>
      </c>
    </row>
    <row r="129" s="1" customFormat="1" ht="62" customHeight="1" spans="1:57">
      <c r="A129" s="210">
        <f t="shared" si="11"/>
        <v>125</v>
      </c>
      <c r="B129" s="91" t="s">
        <v>975</v>
      </c>
      <c r="C129" s="66" t="s">
        <v>141</v>
      </c>
      <c r="D129" s="67">
        <v>45712</v>
      </c>
      <c r="E129" s="75" t="s">
        <v>78</v>
      </c>
      <c r="F129" s="226">
        <f t="shared" si="12"/>
        <v>30</v>
      </c>
      <c r="G129" s="212" t="s">
        <v>79</v>
      </c>
      <c r="H129" s="70"/>
      <c r="I129" s="70"/>
      <c r="J129" s="70"/>
      <c r="K129" s="70"/>
      <c r="L129" s="70"/>
      <c r="M129" s="70"/>
      <c r="N129" s="70"/>
      <c r="O129" s="97"/>
      <c r="P129" s="70"/>
      <c r="Q129" s="70"/>
      <c r="R129" s="70"/>
      <c r="S129" s="215">
        <f t="shared" si="13"/>
        <v>0</v>
      </c>
      <c r="T129" s="84"/>
      <c r="U129" s="273" t="s">
        <v>769</v>
      </c>
      <c r="V129" s="114">
        <v>800</v>
      </c>
      <c r="W129" s="76">
        <v>300</v>
      </c>
      <c r="X129" s="76">
        <v>200</v>
      </c>
      <c r="Y129" s="76">
        <v>300</v>
      </c>
      <c r="Z129" s="76">
        <v>100</v>
      </c>
      <c r="AA129" s="76">
        <v>400</v>
      </c>
      <c r="AB129" s="78">
        <v>200</v>
      </c>
      <c r="AC129" s="248">
        <f t="shared" si="14"/>
        <v>0</v>
      </c>
      <c r="AD129" s="78"/>
      <c r="AE129" s="78"/>
      <c r="AF129" s="78"/>
      <c r="AG129" s="78"/>
      <c r="AH129" s="78"/>
      <c r="AI129" s="75"/>
      <c r="AJ129" s="78"/>
      <c r="AK129" s="78"/>
      <c r="AL129" s="78"/>
      <c r="AM129" s="78"/>
      <c r="AN129" s="78"/>
      <c r="AO129" s="78"/>
      <c r="AP129" s="78"/>
      <c r="AQ129" s="78"/>
      <c r="AR129" s="78"/>
      <c r="AS129" s="249"/>
      <c r="AT129" s="249">
        <f t="shared" si="15"/>
        <v>0</v>
      </c>
      <c r="AU129" s="205">
        <f t="shared" si="19"/>
        <v>0</v>
      </c>
      <c r="AV129" s="205">
        <f t="shared" si="16"/>
        <v>2300</v>
      </c>
      <c r="AW129" s="221"/>
      <c r="AX129" s="222"/>
      <c r="AY129" s="243"/>
      <c r="AZ129" s="82"/>
      <c r="BA129" s="82"/>
      <c r="BB129" s="205">
        <f t="shared" si="17"/>
        <v>2300</v>
      </c>
      <c r="BC129" s="224"/>
      <c r="BD129" s="109"/>
      <c r="BE129" s="200" t="str">
        <f t="shared" si="18"/>
        <v>正确</v>
      </c>
    </row>
    <row r="130" s="1" customFormat="1" ht="57" customHeight="1" spans="1:57">
      <c r="A130" s="210">
        <f t="shared" si="11"/>
        <v>126</v>
      </c>
      <c r="B130" s="86" t="s">
        <v>976</v>
      </c>
      <c r="C130" s="66" t="s">
        <v>141</v>
      </c>
      <c r="D130" s="67">
        <v>45715</v>
      </c>
      <c r="E130" s="86" t="s">
        <v>104</v>
      </c>
      <c r="F130" s="226">
        <f t="shared" si="12"/>
        <v>30</v>
      </c>
      <c r="G130" s="212" t="s">
        <v>79</v>
      </c>
      <c r="H130" s="70"/>
      <c r="I130" s="70"/>
      <c r="J130" s="70">
        <v>2</v>
      </c>
      <c r="K130" s="70"/>
      <c r="L130" s="70"/>
      <c r="M130" s="70"/>
      <c r="N130" s="70"/>
      <c r="O130" s="97"/>
      <c r="P130" s="70"/>
      <c r="Q130" s="70"/>
      <c r="R130" s="70"/>
      <c r="S130" s="215">
        <f t="shared" si="13"/>
        <v>0</v>
      </c>
      <c r="T130" s="84" t="s">
        <v>977</v>
      </c>
      <c r="U130" s="239">
        <v>2300</v>
      </c>
      <c r="V130" s="114">
        <v>800</v>
      </c>
      <c r="W130" s="76">
        <v>300</v>
      </c>
      <c r="X130" s="76">
        <v>200</v>
      </c>
      <c r="Y130" s="76">
        <v>300</v>
      </c>
      <c r="Z130" s="76">
        <v>100</v>
      </c>
      <c r="AA130" s="76">
        <v>400</v>
      </c>
      <c r="AB130" s="78">
        <v>200</v>
      </c>
      <c r="AC130" s="248">
        <f t="shared" si="14"/>
        <v>0</v>
      </c>
      <c r="AD130" s="78"/>
      <c r="AE130" s="78"/>
      <c r="AF130" s="78"/>
      <c r="AG130" s="78"/>
      <c r="AH130" s="78"/>
      <c r="AI130" s="75"/>
      <c r="AJ130" s="73"/>
      <c r="AK130" s="78"/>
      <c r="AL130" s="78"/>
      <c r="AM130" s="78"/>
      <c r="AN130" s="78"/>
      <c r="AO130" s="78"/>
      <c r="AP130" s="78"/>
      <c r="AQ130" s="78"/>
      <c r="AR130" s="78"/>
      <c r="AS130" s="249"/>
      <c r="AT130" s="249">
        <f t="shared" si="15"/>
        <v>0</v>
      </c>
      <c r="AU130" s="205">
        <f t="shared" si="19"/>
        <v>153.333333333333</v>
      </c>
      <c r="AV130" s="205">
        <f t="shared" si="16"/>
        <v>2146.67</v>
      </c>
      <c r="AW130" s="221"/>
      <c r="AX130" s="222"/>
      <c r="AY130" s="109"/>
      <c r="AZ130" s="229"/>
      <c r="BA130" s="82"/>
      <c r="BB130" s="205">
        <f t="shared" si="17"/>
        <v>2146.67</v>
      </c>
      <c r="BC130" s="224"/>
      <c r="BD130" s="75"/>
      <c r="BE130" s="200" t="str">
        <f t="shared" si="18"/>
        <v>正确</v>
      </c>
    </row>
    <row r="131" s="1" customFormat="1" ht="56" customHeight="1" spans="1:57">
      <c r="A131" s="210">
        <f t="shared" si="11"/>
        <v>127</v>
      </c>
      <c r="B131" s="66" t="s">
        <v>978</v>
      </c>
      <c r="C131" s="66" t="s">
        <v>141</v>
      </c>
      <c r="D131" s="67">
        <v>45924</v>
      </c>
      <c r="E131" s="66" t="s">
        <v>78</v>
      </c>
      <c r="F131" s="226">
        <f t="shared" si="12"/>
        <v>30</v>
      </c>
      <c r="G131" s="212" t="s">
        <v>79</v>
      </c>
      <c r="H131" s="213"/>
      <c r="I131" s="213"/>
      <c r="J131" s="213"/>
      <c r="K131" s="213"/>
      <c r="L131" s="213"/>
      <c r="M131" s="213"/>
      <c r="N131" s="213"/>
      <c r="O131" s="213"/>
      <c r="P131" s="213"/>
      <c r="Q131" s="213"/>
      <c r="R131" s="213"/>
      <c r="S131" s="215">
        <f t="shared" si="13"/>
        <v>0</v>
      </c>
      <c r="T131" s="261"/>
      <c r="U131" s="264" t="s">
        <v>769</v>
      </c>
      <c r="V131" s="114">
        <v>800</v>
      </c>
      <c r="W131" s="76">
        <v>300</v>
      </c>
      <c r="X131" s="76">
        <v>200</v>
      </c>
      <c r="Y131" s="76">
        <v>300</v>
      </c>
      <c r="Z131" s="76">
        <v>100</v>
      </c>
      <c r="AA131" s="76">
        <v>400</v>
      </c>
      <c r="AB131" s="78">
        <v>200</v>
      </c>
      <c r="AC131" s="248">
        <f t="shared" si="14"/>
        <v>0</v>
      </c>
      <c r="AD131" s="66"/>
      <c r="AE131" s="78"/>
      <c r="AF131" s="78"/>
      <c r="AG131" s="78"/>
      <c r="AH131" s="78"/>
      <c r="AI131" s="75"/>
      <c r="AJ131" s="78"/>
      <c r="AK131" s="78"/>
      <c r="AL131" s="78"/>
      <c r="AM131" s="78"/>
      <c r="AN131" s="78"/>
      <c r="AO131" s="78"/>
      <c r="AP131" s="78"/>
      <c r="AQ131" s="78"/>
      <c r="AR131" s="224"/>
      <c r="AS131" s="249"/>
      <c r="AT131" s="249">
        <f t="shared" si="15"/>
        <v>0</v>
      </c>
      <c r="AU131" s="205">
        <f t="shared" si="19"/>
        <v>0</v>
      </c>
      <c r="AV131" s="205">
        <f t="shared" si="16"/>
        <v>2300</v>
      </c>
      <c r="AW131" s="221"/>
      <c r="AX131" s="222"/>
      <c r="AY131" s="243"/>
      <c r="AZ131" s="82"/>
      <c r="BA131" s="82"/>
      <c r="BB131" s="205">
        <f t="shared" si="17"/>
        <v>2300</v>
      </c>
      <c r="BC131" s="224"/>
      <c r="BD131" s="75"/>
      <c r="BE131" s="200" t="str">
        <f t="shared" si="18"/>
        <v>正确</v>
      </c>
    </row>
    <row r="132" s="1" customFormat="1" ht="33" customHeight="1" spans="1:57">
      <c r="A132" s="210">
        <f t="shared" si="11"/>
        <v>128</v>
      </c>
      <c r="B132" s="75" t="s">
        <v>979</v>
      </c>
      <c r="C132" s="66" t="s">
        <v>846</v>
      </c>
      <c r="D132" s="67">
        <v>45918</v>
      </c>
      <c r="E132" s="75" t="s">
        <v>78</v>
      </c>
      <c r="F132" s="226">
        <f t="shared" si="12"/>
        <v>30</v>
      </c>
      <c r="G132" s="212" t="s">
        <v>79</v>
      </c>
      <c r="H132" s="213"/>
      <c r="I132" s="213"/>
      <c r="J132" s="213"/>
      <c r="K132" s="213"/>
      <c r="L132" s="213"/>
      <c r="M132" s="213"/>
      <c r="N132" s="213"/>
      <c r="O132" s="213"/>
      <c r="P132" s="213"/>
      <c r="Q132" s="213"/>
      <c r="R132" s="213"/>
      <c r="S132" s="215">
        <f t="shared" si="13"/>
        <v>0</v>
      </c>
      <c r="T132" s="261"/>
      <c r="U132" s="264" t="s">
        <v>973</v>
      </c>
      <c r="V132" s="75">
        <v>1200</v>
      </c>
      <c r="W132" s="75">
        <v>300</v>
      </c>
      <c r="X132" s="75">
        <v>300</v>
      </c>
      <c r="Y132" s="75">
        <v>200</v>
      </c>
      <c r="Z132" s="75">
        <v>200</v>
      </c>
      <c r="AA132" s="75">
        <v>100</v>
      </c>
      <c r="AB132" s="75">
        <v>100</v>
      </c>
      <c r="AC132" s="248">
        <f t="shared" si="14"/>
        <v>0</v>
      </c>
      <c r="AD132" s="78"/>
      <c r="AE132" s="78"/>
      <c r="AF132" s="78"/>
      <c r="AG132" s="78"/>
      <c r="AH132" s="78"/>
      <c r="AI132" s="75"/>
      <c r="AJ132" s="78"/>
      <c r="AK132" s="78"/>
      <c r="AL132" s="78"/>
      <c r="AM132" s="78"/>
      <c r="AN132" s="78"/>
      <c r="AO132" s="78"/>
      <c r="AP132" s="78"/>
      <c r="AQ132" s="78"/>
      <c r="AR132" s="224"/>
      <c r="AS132" s="249"/>
      <c r="AT132" s="249">
        <f t="shared" si="15"/>
        <v>0</v>
      </c>
      <c r="AU132" s="205">
        <f t="shared" si="19"/>
        <v>0</v>
      </c>
      <c r="AV132" s="205">
        <f t="shared" si="16"/>
        <v>2400</v>
      </c>
      <c r="AW132" s="221"/>
      <c r="AX132" s="222"/>
      <c r="AY132" s="243"/>
      <c r="AZ132" s="82"/>
      <c r="BA132" s="82"/>
      <c r="BB132" s="205">
        <f t="shared" si="17"/>
        <v>2400</v>
      </c>
      <c r="BC132" s="224"/>
      <c r="BD132" s="75"/>
      <c r="BE132" s="200" t="str">
        <f t="shared" si="18"/>
        <v>正确</v>
      </c>
    </row>
    <row r="133" s="1" customFormat="1" ht="38" customHeight="1" spans="1:57">
      <c r="A133" s="210">
        <f t="shared" ref="A133:A168" si="20">ROW()-4</f>
        <v>129</v>
      </c>
      <c r="B133" s="75" t="s">
        <v>980</v>
      </c>
      <c r="C133" s="66" t="s">
        <v>846</v>
      </c>
      <c r="D133" s="101">
        <v>45909</v>
      </c>
      <c r="E133" s="75" t="s">
        <v>78</v>
      </c>
      <c r="F133" s="226">
        <f t="shared" ref="F133:F158" si="21">IF($C$2-D133+1&lt;$E$2,$C$2-D133+1,$E$2)</f>
        <v>30</v>
      </c>
      <c r="G133" s="212" t="s">
        <v>79</v>
      </c>
      <c r="H133" s="70"/>
      <c r="I133" s="70"/>
      <c r="J133" s="70"/>
      <c r="K133" s="70"/>
      <c r="L133" s="70"/>
      <c r="M133" s="70"/>
      <c r="N133" s="70"/>
      <c r="O133" s="97"/>
      <c r="P133" s="70"/>
      <c r="Q133" s="70"/>
      <c r="R133" s="70"/>
      <c r="S133" s="215">
        <f t="shared" ref="S133:S158" si="22">P133+Q133-R133</f>
        <v>0</v>
      </c>
      <c r="T133" s="106"/>
      <c r="U133" s="239">
        <v>2700</v>
      </c>
      <c r="V133" s="75">
        <v>1200</v>
      </c>
      <c r="W133" s="75">
        <v>300</v>
      </c>
      <c r="X133" s="75">
        <v>300</v>
      </c>
      <c r="Y133" s="75">
        <v>300</v>
      </c>
      <c r="Z133" s="75">
        <v>200</v>
      </c>
      <c r="AA133" s="75">
        <v>200</v>
      </c>
      <c r="AB133" s="75">
        <v>200</v>
      </c>
      <c r="AC133" s="248">
        <f t="shared" ref="AC133:AC158" si="23">IF(G133="是",30,0)</f>
        <v>0</v>
      </c>
      <c r="AD133" s="78"/>
      <c r="AE133" s="78"/>
      <c r="AF133" s="78"/>
      <c r="AG133" s="78"/>
      <c r="AH133" s="78"/>
      <c r="AI133" s="75"/>
      <c r="AJ133" s="78"/>
      <c r="AK133" s="78"/>
      <c r="AL133" s="78"/>
      <c r="AM133" s="78"/>
      <c r="AN133" s="78"/>
      <c r="AO133" s="78"/>
      <c r="AP133" s="78"/>
      <c r="AQ133" s="78"/>
      <c r="AR133" s="78"/>
      <c r="AS133" s="249"/>
      <c r="AT133" s="249">
        <f t="shared" ref="AT133:AT158" si="24">IFERROR(U133/$E$2*2*H133+I133*2,0)</f>
        <v>0</v>
      </c>
      <c r="AU133" s="205">
        <f t="shared" si="19"/>
        <v>0</v>
      </c>
      <c r="AV133" s="205">
        <f t="shared" ref="AV133:AV158" si="25">ROUND(SUM(V133:AP133)-SUM(AQ133:AU133),2)</f>
        <v>2700</v>
      </c>
      <c r="AW133" s="221"/>
      <c r="AX133" s="222"/>
      <c r="AY133" s="243"/>
      <c r="AZ133" s="82"/>
      <c r="BA133" s="82"/>
      <c r="BB133" s="205">
        <f t="shared" ref="BB133:BB158" si="26">ROUND(AV133-SUM(AW133:BA133),2)</f>
        <v>2700</v>
      </c>
      <c r="BC133" s="224"/>
      <c r="BD133" s="216"/>
      <c r="BE133" s="200" t="str">
        <f t="shared" ref="BE133:BE158" si="27">IF(U133-SUM(V133:AB133)=0,"正确","错误")</f>
        <v>正确</v>
      </c>
    </row>
    <row r="134" s="1" customFormat="1" ht="31" customHeight="1" spans="1:57">
      <c r="A134" s="210">
        <f t="shared" si="20"/>
        <v>130</v>
      </c>
      <c r="B134" s="75" t="s">
        <v>981</v>
      </c>
      <c r="C134" s="66" t="s">
        <v>697</v>
      </c>
      <c r="D134" s="101">
        <v>45901</v>
      </c>
      <c r="E134" s="75" t="s">
        <v>78</v>
      </c>
      <c r="F134" s="226">
        <f t="shared" si="21"/>
        <v>30</v>
      </c>
      <c r="G134" s="212" t="s">
        <v>79</v>
      </c>
      <c r="H134" s="70"/>
      <c r="I134" s="70"/>
      <c r="J134" s="70"/>
      <c r="K134" s="70"/>
      <c r="L134" s="70"/>
      <c r="M134" s="70"/>
      <c r="N134" s="70"/>
      <c r="O134" s="97"/>
      <c r="P134" s="70"/>
      <c r="Q134" s="70"/>
      <c r="R134" s="70"/>
      <c r="S134" s="215">
        <f t="shared" si="22"/>
        <v>0</v>
      </c>
      <c r="T134" s="261"/>
      <c r="U134" s="88" t="s">
        <v>966</v>
      </c>
      <c r="V134" s="265">
        <v>500</v>
      </c>
      <c r="W134" s="75">
        <v>200</v>
      </c>
      <c r="X134" s="75">
        <v>200</v>
      </c>
      <c r="Y134" s="75">
        <v>300</v>
      </c>
      <c r="Z134" s="75">
        <v>100</v>
      </c>
      <c r="AA134" s="75">
        <v>100</v>
      </c>
      <c r="AB134" s="224">
        <v>200</v>
      </c>
      <c r="AC134" s="248">
        <f t="shared" si="23"/>
        <v>0</v>
      </c>
      <c r="AD134" s="78"/>
      <c r="AE134" s="78"/>
      <c r="AF134" s="78"/>
      <c r="AG134" s="78"/>
      <c r="AH134" s="78"/>
      <c r="AI134" s="78">
        <v>100</v>
      </c>
      <c r="AJ134" s="78"/>
      <c r="AK134" s="78"/>
      <c r="AL134" s="78"/>
      <c r="AM134" s="78"/>
      <c r="AN134" s="78"/>
      <c r="AO134" s="78"/>
      <c r="AP134" s="78"/>
      <c r="AQ134" s="78"/>
      <c r="AR134" s="78"/>
      <c r="AS134" s="249"/>
      <c r="AT134" s="249">
        <f t="shared" si="24"/>
        <v>0</v>
      </c>
      <c r="AU134" s="205">
        <f t="shared" si="19"/>
        <v>0</v>
      </c>
      <c r="AV134" s="205">
        <f t="shared" si="25"/>
        <v>1700</v>
      </c>
      <c r="AW134" s="221"/>
      <c r="AX134" s="222"/>
      <c r="AY134" s="243"/>
      <c r="AZ134" s="82"/>
      <c r="BA134" s="82"/>
      <c r="BB134" s="205">
        <f t="shared" si="26"/>
        <v>1700</v>
      </c>
      <c r="BC134" s="224"/>
      <c r="BD134" s="106" t="s">
        <v>982</v>
      </c>
      <c r="BE134" s="200" t="str">
        <f t="shared" si="27"/>
        <v>正确</v>
      </c>
    </row>
    <row r="135" s="1" customFormat="1" ht="33" customHeight="1" spans="1:57">
      <c r="A135" s="210">
        <f t="shared" si="20"/>
        <v>131</v>
      </c>
      <c r="B135" s="75" t="s">
        <v>983</v>
      </c>
      <c r="C135" s="66" t="s">
        <v>846</v>
      </c>
      <c r="D135" s="257">
        <v>45932</v>
      </c>
      <c r="E135" s="75" t="s">
        <v>78</v>
      </c>
      <c r="F135" s="226">
        <f t="shared" si="21"/>
        <v>30</v>
      </c>
      <c r="G135" s="212" t="s">
        <v>79</v>
      </c>
      <c r="H135" s="213"/>
      <c r="I135" s="213"/>
      <c r="J135" s="213"/>
      <c r="K135" s="213"/>
      <c r="L135" s="213"/>
      <c r="M135" s="213"/>
      <c r="N135" s="213"/>
      <c r="O135" s="213"/>
      <c r="P135" s="213"/>
      <c r="Q135" s="213"/>
      <c r="R135" s="213"/>
      <c r="S135" s="215">
        <f t="shared" si="22"/>
        <v>0</v>
      </c>
      <c r="T135" s="261"/>
      <c r="U135" s="264" t="s">
        <v>769</v>
      </c>
      <c r="V135" s="75">
        <v>1100</v>
      </c>
      <c r="W135" s="75">
        <v>300</v>
      </c>
      <c r="X135" s="75">
        <v>300</v>
      </c>
      <c r="Y135" s="75">
        <v>200</v>
      </c>
      <c r="Z135" s="75">
        <v>200</v>
      </c>
      <c r="AA135" s="75">
        <v>100</v>
      </c>
      <c r="AB135" s="75">
        <v>100</v>
      </c>
      <c r="AC135" s="248">
        <f t="shared" si="23"/>
        <v>0</v>
      </c>
      <c r="AD135" s="78"/>
      <c r="AE135" s="78"/>
      <c r="AF135" s="78"/>
      <c r="AG135" s="78"/>
      <c r="AH135" s="78"/>
      <c r="AI135" s="78">
        <f>50*6</f>
        <v>300</v>
      </c>
      <c r="AJ135" s="78"/>
      <c r="AK135" s="78"/>
      <c r="AL135" s="78"/>
      <c r="AM135" s="78"/>
      <c r="AN135" s="78"/>
      <c r="AO135" s="78"/>
      <c r="AP135" s="78"/>
      <c r="AQ135" s="78"/>
      <c r="AR135" s="224"/>
      <c r="AS135" s="249"/>
      <c r="AT135" s="249">
        <f t="shared" si="24"/>
        <v>0</v>
      </c>
      <c r="AU135" s="205">
        <f t="shared" si="19"/>
        <v>0</v>
      </c>
      <c r="AV135" s="205">
        <f t="shared" si="25"/>
        <v>2600</v>
      </c>
      <c r="AW135" s="221"/>
      <c r="AX135" s="222"/>
      <c r="AY135" s="243"/>
      <c r="AZ135" s="82"/>
      <c r="BA135" s="82"/>
      <c r="BB135" s="205">
        <f t="shared" si="26"/>
        <v>2600</v>
      </c>
      <c r="BC135" s="224"/>
      <c r="BD135" s="106" t="s">
        <v>984</v>
      </c>
      <c r="BE135" s="200" t="str">
        <f t="shared" si="27"/>
        <v>正确</v>
      </c>
    </row>
    <row r="136" s="1" customFormat="1" ht="52" customHeight="1" spans="1:57">
      <c r="A136" s="210">
        <f t="shared" si="20"/>
        <v>132</v>
      </c>
      <c r="B136" s="75" t="s">
        <v>985</v>
      </c>
      <c r="C136" s="66" t="s">
        <v>846</v>
      </c>
      <c r="D136" s="257">
        <v>45951</v>
      </c>
      <c r="E136" s="75" t="s">
        <v>78</v>
      </c>
      <c r="F136" s="226">
        <f t="shared" si="21"/>
        <v>30</v>
      </c>
      <c r="G136" s="212" t="s">
        <v>79</v>
      </c>
      <c r="H136" s="213"/>
      <c r="I136" s="213"/>
      <c r="J136" s="213"/>
      <c r="K136" s="213"/>
      <c r="L136" s="213"/>
      <c r="M136" s="213"/>
      <c r="N136" s="213"/>
      <c r="O136" s="75"/>
      <c r="P136" s="213"/>
      <c r="Q136" s="213"/>
      <c r="R136" s="213"/>
      <c r="S136" s="215">
        <f t="shared" si="22"/>
        <v>0</v>
      </c>
      <c r="T136" s="261"/>
      <c r="U136" s="264" t="s">
        <v>973</v>
      </c>
      <c r="V136" s="75">
        <v>1200</v>
      </c>
      <c r="W136" s="75">
        <v>300</v>
      </c>
      <c r="X136" s="75">
        <v>300</v>
      </c>
      <c r="Y136" s="75">
        <v>200</v>
      </c>
      <c r="Z136" s="75">
        <v>200</v>
      </c>
      <c r="AA136" s="75">
        <v>100</v>
      </c>
      <c r="AB136" s="75">
        <v>100</v>
      </c>
      <c r="AC136" s="248">
        <f t="shared" si="23"/>
        <v>0</v>
      </c>
      <c r="AD136" s="78"/>
      <c r="AE136" s="78"/>
      <c r="AF136" s="78"/>
      <c r="AG136" s="78"/>
      <c r="AH136" s="78"/>
      <c r="AI136" s="75"/>
      <c r="AJ136" s="78"/>
      <c r="AK136" s="78"/>
      <c r="AL136" s="78"/>
      <c r="AM136" s="78"/>
      <c r="AN136" s="78"/>
      <c r="AO136" s="78"/>
      <c r="AP136" s="78"/>
      <c r="AQ136" s="78"/>
      <c r="AR136" s="224"/>
      <c r="AS136" s="249"/>
      <c r="AT136" s="249">
        <f t="shared" si="24"/>
        <v>0</v>
      </c>
      <c r="AU136" s="205">
        <f t="shared" ref="AU136:AU158" si="28">IFERROR(U136/$E$2*(J136+K136*0.2+L136+M136*0.5),0)</f>
        <v>0</v>
      </c>
      <c r="AV136" s="205">
        <f t="shared" si="25"/>
        <v>2400</v>
      </c>
      <c r="AW136" s="221"/>
      <c r="AX136" s="222"/>
      <c r="AY136" s="243"/>
      <c r="AZ136" s="82"/>
      <c r="BA136" s="82"/>
      <c r="BB136" s="205">
        <f t="shared" si="26"/>
        <v>2400</v>
      </c>
      <c r="BC136" s="224"/>
      <c r="BD136" s="274"/>
      <c r="BE136" s="200" t="str">
        <f t="shared" si="27"/>
        <v>正确</v>
      </c>
    </row>
    <row r="137" s="1" customFormat="1" ht="37" customHeight="1" spans="1:57">
      <c r="A137" s="210">
        <f t="shared" si="20"/>
        <v>133</v>
      </c>
      <c r="B137" s="75" t="s">
        <v>986</v>
      </c>
      <c r="C137" s="66" t="s">
        <v>697</v>
      </c>
      <c r="D137" s="257">
        <v>45956</v>
      </c>
      <c r="E137" s="75" t="s">
        <v>78</v>
      </c>
      <c r="F137" s="226">
        <f t="shared" si="21"/>
        <v>30</v>
      </c>
      <c r="G137" s="212" t="s">
        <v>79</v>
      </c>
      <c r="H137" s="213"/>
      <c r="I137" s="213"/>
      <c r="J137" s="213"/>
      <c r="K137" s="213"/>
      <c r="L137" s="213"/>
      <c r="M137" s="213"/>
      <c r="N137" s="213"/>
      <c r="O137" s="75"/>
      <c r="P137" s="213"/>
      <c r="Q137" s="213"/>
      <c r="R137" s="213"/>
      <c r="S137" s="215">
        <f t="shared" si="22"/>
        <v>0</v>
      </c>
      <c r="T137" s="261"/>
      <c r="U137" s="264" t="s">
        <v>764</v>
      </c>
      <c r="V137" s="75">
        <v>1000</v>
      </c>
      <c r="W137" s="75">
        <v>200</v>
      </c>
      <c r="X137" s="75">
        <v>100</v>
      </c>
      <c r="Y137" s="75">
        <v>100</v>
      </c>
      <c r="Z137" s="75">
        <v>100</v>
      </c>
      <c r="AA137" s="75">
        <v>100</v>
      </c>
      <c r="AB137" s="75">
        <v>100</v>
      </c>
      <c r="AC137" s="248">
        <f t="shared" si="23"/>
        <v>0</v>
      </c>
      <c r="AD137" s="78"/>
      <c r="AE137" s="78"/>
      <c r="AF137" s="78"/>
      <c r="AG137" s="78"/>
      <c r="AH137" s="78"/>
      <c r="AI137" s="75"/>
      <c r="AJ137" s="78"/>
      <c r="AK137" s="78"/>
      <c r="AL137" s="78"/>
      <c r="AM137" s="78"/>
      <c r="AN137" s="78"/>
      <c r="AO137" s="78"/>
      <c r="AP137" s="78"/>
      <c r="AQ137" s="78"/>
      <c r="AR137" s="224"/>
      <c r="AS137" s="249"/>
      <c r="AT137" s="249">
        <f t="shared" si="24"/>
        <v>0</v>
      </c>
      <c r="AU137" s="205">
        <f t="shared" si="28"/>
        <v>0</v>
      </c>
      <c r="AV137" s="205">
        <f t="shared" si="25"/>
        <v>1700</v>
      </c>
      <c r="AW137" s="221"/>
      <c r="AX137" s="222"/>
      <c r="AY137" s="243"/>
      <c r="AZ137" s="82"/>
      <c r="BA137" s="82"/>
      <c r="BB137" s="205">
        <f t="shared" si="26"/>
        <v>1700</v>
      </c>
      <c r="BC137" s="224"/>
      <c r="BD137" s="75"/>
      <c r="BE137" s="200" t="str">
        <f t="shared" si="27"/>
        <v>正确</v>
      </c>
    </row>
    <row r="138" s="1" customFormat="1" ht="43" customHeight="1" spans="1:57">
      <c r="A138" s="210">
        <f t="shared" si="20"/>
        <v>134</v>
      </c>
      <c r="B138" s="75" t="s">
        <v>987</v>
      </c>
      <c r="C138" s="66" t="s">
        <v>846</v>
      </c>
      <c r="D138" s="257">
        <v>45939</v>
      </c>
      <c r="E138" s="75" t="s">
        <v>78</v>
      </c>
      <c r="F138" s="226">
        <f t="shared" si="21"/>
        <v>30</v>
      </c>
      <c r="G138" s="212" t="s">
        <v>79</v>
      </c>
      <c r="H138" s="213"/>
      <c r="I138" s="213"/>
      <c r="J138" s="213"/>
      <c r="K138" s="213"/>
      <c r="L138" s="213"/>
      <c r="M138" s="213"/>
      <c r="N138" s="213"/>
      <c r="O138" s="75"/>
      <c r="P138" s="213"/>
      <c r="Q138" s="213"/>
      <c r="R138" s="213"/>
      <c r="S138" s="215">
        <f t="shared" si="22"/>
        <v>0</v>
      </c>
      <c r="T138" s="261"/>
      <c r="U138" s="264" t="s">
        <v>973</v>
      </c>
      <c r="V138" s="75">
        <v>1200</v>
      </c>
      <c r="W138" s="75">
        <v>300</v>
      </c>
      <c r="X138" s="75">
        <v>300</v>
      </c>
      <c r="Y138" s="75">
        <v>200</v>
      </c>
      <c r="Z138" s="75">
        <v>200</v>
      </c>
      <c r="AA138" s="75">
        <v>100</v>
      </c>
      <c r="AB138" s="75">
        <v>100</v>
      </c>
      <c r="AC138" s="248">
        <f t="shared" si="23"/>
        <v>0</v>
      </c>
      <c r="AD138" s="78"/>
      <c r="AE138" s="78"/>
      <c r="AF138" s="78"/>
      <c r="AG138" s="78"/>
      <c r="AH138" s="78"/>
      <c r="AI138" s="75"/>
      <c r="AJ138" s="78"/>
      <c r="AK138" s="78"/>
      <c r="AL138" s="78"/>
      <c r="AM138" s="78"/>
      <c r="AN138" s="78"/>
      <c r="AO138" s="78"/>
      <c r="AP138" s="78"/>
      <c r="AQ138" s="78"/>
      <c r="AR138" s="224"/>
      <c r="AS138" s="249"/>
      <c r="AT138" s="249">
        <f t="shared" si="24"/>
        <v>0</v>
      </c>
      <c r="AU138" s="205">
        <f t="shared" si="28"/>
        <v>0</v>
      </c>
      <c r="AV138" s="205">
        <f t="shared" si="25"/>
        <v>2400</v>
      </c>
      <c r="AW138" s="221"/>
      <c r="AX138" s="222"/>
      <c r="AY138" s="243"/>
      <c r="AZ138" s="82"/>
      <c r="BA138" s="82"/>
      <c r="BB138" s="205">
        <f t="shared" si="26"/>
        <v>2400</v>
      </c>
      <c r="BC138" s="224"/>
      <c r="BD138" s="75"/>
      <c r="BE138" s="200" t="str">
        <f t="shared" si="27"/>
        <v>正确</v>
      </c>
    </row>
    <row r="139" s="1" customFormat="1" ht="38" customHeight="1" spans="1:57">
      <c r="A139" s="210">
        <f t="shared" si="20"/>
        <v>135</v>
      </c>
      <c r="B139" s="75" t="s">
        <v>988</v>
      </c>
      <c r="C139" s="66" t="s">
        <v>697</v>
      </c>
      <c r="D139" s="257">
        <v>45956</v>
      </c>
      <c r="E139" s="75" t="s">
        <v>78</v>
      </c>
      <c r="F139" s="226">
        <f t="shared" si="21"/>
        <v>30</v>
      </c>
      <c r="G139" s="212" t="s">
        <v>79</v>
      </c>
      <c r="H139" s="213"/>
      <c r="I139" s="213"/>
      <c r="J139" s="213"/>
      <c r="K139" s="213"/>
      <c r="L139" s="213"/>
      <c r="M139" s="213"/>
      <c r="N139" s="213"/>
      <c r="O139" s="213"/>
      <c r="P139" s="213"/>
      <c r="Q139" s="213"/>
      <c r="R139" s="213"/>
      <c r="S139" s="215">
        <f t="shared" si="22"/>
        <v>0</v>
      </c>
      <c r="T139" s="261"/>
      <c r="U139" s="88" t="s">
        <v>966</v>
      </c>
      <c r="V139" s="265">
        <v>500</v>
      </c>
      <c r="W139" s="75">
        <v>200</v>
      </c>
      <c r="X139" s="75">
        <v>200</v>
      </c>
      <c r="Y139" s="75">
        <v>300</v>
      </c>
      <c r="Z139" s="75">
        <v>100</v>
      </c>
      <c r="AA139" s="75">
        <v>100</v>
      </c>
      <c r="AB139" s="224">
        <v>200</v>
      </c>
      <c r="AC139" s="248">
        <f t="shared" si="23"/>
        <v>0</v>
      </c>
      <c r="AD139" s="78"/>
      <c r="AE139" s="78"/>
      <c r="AF139" s="78"/>
      <c r="AG139" s="78"/>
      <c r="AH139" s="78"/>
      <c r="AI139" s="75"/>
      <c r="AJ139" s="78"/>
      <c r="AK139" s="78"/>
      <c r="AL139" s="78"/>
      <c r="AM139" s="78"/>
      <c r="AN139" s="78"/>
      <c r="AO139" s="78"/>
      <c r="AP139" s="78"/>
      <c r="AQ139" s="78"/>
      <c r="AR139" s="224"/>
      <c r="AS139" s="249"/>
      <c r="AT139" s="249">
        <f t="shared" si="24"/>
        <v>0</v>
      </c>
      <c r="AU139" s="205">
        <f t="shared" si="28"/>
        <v>0</v>
      </c>
      <c r="AV139" s="205">
        <f t="shared" si="25"/>
        <v>1600</v>
      </c>
      <c r="AW139" s="221"/>
      <c r="AX139" s="222"/>
      <c r="AY139" s="243"/>
      <c r="AZ139" s="82"/>
      <c r="BA139" s="82"/>
      <c r="BB139" s="205">
        <f t="shared" si="26"/>
        <v>1600</v>
      </c>
      <c r="BC139" s="224"/>
      <c r="BD139" s="75"/>
      <c r="BE139" s="200" t="str">
        <f t="shared" si="27"/>
        <v>正确</v>
      </c>
    </row>
    <row r="140" s="1" customFormat="1" ht="80" customHeight="1" spans="1:57">
      <c r="A140" s="210">
        <f t="shared" si="20"/>
        <v>136</v>
      </c>
      <c r="B140" s="75" t="s">
        <v>989</v>
      </c>
      <c r="C140" s="66" t="s">
        <v>697</v>
      </c>
      <c r="D140" s="257">
        <v>45960</v>
      </c>
      <c r="E140" s="75" t="s">
        <v>78</v>
      </c>
      <c r="F140" s="226">
        <f t="shared" si="21"/>
        <v>30</v>
      </c>
      <c r="G140" s="212" t="s">
        <v>79</v>
      </c>
      <c r="H140" s="213"/>
      <c r="I140" s="213"/>
      <c r="J140" s="213"/>
      <c r="K140" s="213"/>
      <c r="L140" s="213"/>
      <c r="M140" s="213"/>
      <c r="N140" s="213"/>
      <c r="O140" s="213"/>
      <c r="P140" s="213"/>
      <c r="Q140" s="213"/>
      <c r="R140" s="213"/>
      <c r="S140" s="215">
        <f t="shared" si="22"/>
        <v>0</v>
      </c>
      <c r="T140" s="261"/>
      <c r="U140" s="88" t="s">
        <v>966</v>
      </c>
      <c r="V140" s="265">
        <v>500</v>
      </c>
      <c r="W140" s="75">
        <v>200</v>
      </c>
      <c r="X140" s="75">
        <v>200</v>
      </c>
      <c r="Y140" s="75">
        <v>300</v>
      </c>
      <c r="Z140" s="75">
        <v>100</v>
      </c>
      <c r="AA140" s="75">
        <v>100</v>
      </c>
      <c r="AB140" s="224">
        <v>200</v>
      </c>
      <c r="AC140" s="248">
        <f t="shared" si="23"/>
        <v>0</v>
      </c>
      <c r="AD140" s="78"/>
      <c r="AE140" s="78"/>
      <c r="AF140" s="78"/>
      <c r="AG140" s="78"/>
      <c r="AH140" s="78"/>
      <c r="AI140" s="75"/>
      <c r="AJ140" s="78"/>
      <c r="AK140" s="78"/>
      <c r="AL140" s="78"/>
      <c r="AM140" s="78"/>
      <c r="AN140" s="78"/>
      <c r="AO140" s="78"/>
      <c r="AP140" s="78"/>
      <c r="AQ140" s="78"/>
      <c r="AR140" s="224"/>
      <c r="AS140" s="249"/>
      <c r="AT140" s="249">
        <f t="shared" si="24"/>
        <v>0</v>
      </c>
      <c r="AU140" s="205">
        <f t="shared" si="28"/>
        <v>0</v>
      </c>
      <c r="AV140" s="205">
        <f t="shared" si="25"/>
        <v>1600</v>
      </c>
      <c r="AW140" s="221"/>
      <c r="AX140" s="222"/>
      <c r="AY140" s="243"/>
      <c r="AZ140" s="82"/>
      <c r="BA140" s="82"/>
      <c r="BB140" s="205">
        <f t="shared" si="26"/>
        <v>1600</v>
      </c>
      <c r="BC140" s="224"/>
      <c r="BD140" s="75"/>
      <c r="BE140" s="200" t="str">
        <f t="shared" si="27"/>
        <v>正确</v>
      </c>
    </row>
    <row r="141" s="1" customFormat="1" ht="95" customHeight="1" spans="1:57">
      <c r="A141" s="210">
        <f t="shared" si="20"/>
        <v>137</v>
      </c>
      <c r="B141" s="75" t="s">
        <v>990</v>
      </c>
      <c r="C141" s="66" t="s">
        <v>846</v>
      </c>
      <c r="D141" s="257">
        <v>45946</v>
      </c>
      <c r="E141" s="75" t="s">
        <v>78</v>
      </c>
      <c r="F141" s="226">
        <f t="shared" si="21"/>
        <v>30</v>
      </c>
      <c r="G141" s="212" t="s">
        <v>79</v>
      </c>
      <c r="H141" s="213"/>
      <c r="I141" s="213"/>
      <c r="J141" s="213"/>
      <c r="K141" s="213"/>
      <c r="L141" s="213"/>
      <c r="M141" s="213"/>
      <c r="N141" s="213"/>
      <c r="O141" s="213"/>
      <c r="P141" s="213"/>
      <c r="Q141" s="213"/>
      <c r="R141" s="213"/>
      <c r="S141" s="215">
        <f t="shared" si="22"/>
        <v>0</v>
      </c>
      <c r="T141" s="261"/>
      <c r="U141" s="239">
        <v>2300</v>
      </c>
      <c r="V141" s="75">
        <v>800</v>
      </c>
      <c r="W141" s="75">
        <v>300</v>
      </c>
      <c r="X141" s="75">
        <v>300</v>
      </c>
      <c r="Y141" s="75">
        <v>300</v>
      </c>
      <c r="Z141" s="75">
        <v>200</v>
      </c>
      <c r="AA141" s="75">
        <v>200</v>
      </c>
      <c r="AB141" s="75">
        <v>200</v>
      </c>
      <c r="AC141" s="248">
        <f t="shared" si="23"/>
        <v>0</v>
      </c>
      <c r="AD141" s="78"/>
      <c r="AE141" s="78"/>
      <c r="AF141" s="78"/>
      <c r="AG141" s="78"/>
      <c r="AH141" s="78"/>
      <c r="AI141" s="78">
        <f>400/31*16+100*2+50*4</f>
        <v>606.451612903226</v>
      </c>
      <c r="AJ141" s="78"/>
      <c r="AK141" s="78"/>
      <c r="AL141" s="78"/>
      <c r="AM141" s="78"/>
      <c r="AN141" s="78"/>
      <c r="AO141" s="78"/>
      <c r="AP141" s="78"/>
      <c r="AQ141" s="78"/>
      <c r="AR141" s="224"/>
      <c r="AS141" s="249"/>
      <c r="AT141" s="249">
        <f t="shared" si="24"/>
        <v>0</v>
      </c>
      <c r="AU141" s="205">
        <f t="shared" si="28"/>
        <v>0</v>
      </c>
      <c r="AV141" s="205">
        <f t="shared" si="25"/>
        <v>2906.45</v>
      </c>
      <c r="AW141" s="221"/>
      <c r="AX141" s="222"/>
      <c r="AY141" s="243"/>
      <c r="AZ141" s="82"/>
      <c r="BA141" s="82"/>
      <c r="BB141" s="205">
        <f t="shared" si="26"/>
        <v>2906.45</v>
      </c>
      <c r="BC141" s="224"/>
      <c r="BD141" s="106" t="s">
        <v>991</v>
      </c>
      <c r="BE141" s="200" t="str">
        <f t="shared" si="27"/>
        <v>正确</v>
      </c>
    </row>
    <row r="142" s="1" customFormat="1" ht="67" customHeight="1" spans="1:57">
      <c r="A142" s="210">
        <f t="shared" si="20"/>
        <v>138</v>
      </c>
      <c r="B142" s="75" t="s">
        <v>992</v>
      </c>
      <c r="C142" s="66" t="s">
        <v>846</v>
      </c>
      <c r="D142" s="257">
        <v>45941</v>
      </c>
      <c r="E142" s="75" t="s">
        <v>78</v>
      </c>
      <c r="F142" s="226">
        <f t="shared" si="21"/>
        <v>30</v>
      </c>
      <c r="G142" s="212" t="s">
        <v>79</v>
      </c>
      <c r="H142" s="213"/>
      <c r="I142" s="213"/>
      <c r="J142" s="213"/>
      <c r="K142" s="213"/>
      <c r="L142" s="213"/>
      <c r="M142" s="213"/>
      <c r="N142" s="213"/>
      <c r="O142" s="213"/>
      <c r="P142" s="213"/>
      <c r="Q142" s="213"/>
      <c r="R142" s="213"/>
      <c r="S142" s="215">
        <f t="shared" si="22"/>
        <v>0</v>
      </c>
      <c r="T142" s="261"/>
      <c r="U142" s="264" t="s">
        <v>973</v>
      </c>
      <c r="V142" s="75">
        <v>1200</v>
      </c>
      <c r="W142" s="75">
        <v>300</v>
      </c>
      <c r="X142" s="75">
        <v>300</v>
      </c>
      <c r="Y142" s="75">
        <v>200</v>
      </c>
      <c r="Z142" s="75">
        <v>200</v>
      </c>
      <c r="AA142" s="75">
        <v>100</v>
      </c>
      <c r="AB142" s="75">
        <v>100</v>
      </c>
      <c r="AC142" s="248">
        <f t="shared" si="23"/>
        <v>0</v>
      </c>
      <c r="AD142" s="78"/>
      <c r="AE142" s="78"/>
      <c r="AF142" s="78"/>
      <c r="AG142" s="78"/>
      <c r="AH142" s="78"/>
      <c r="AI142" s="75"/>
      <c r="AJ142" s="78"/>
      <c r="AK142" s="78"/>
      <c r="AL142" s="78"/>
      <c r="AM142" s="78"/>
      <c r="AN142" s="78"/>
      <c r="AO142" s="78"/>
      <c r="AP142" s="78"/>
      <c r="AQ142" s="78"/>
      <c r="AR142" s="224"/>
      <c r="AS142" s="249"/>
      <c r="AT142" s="249">
        <f t="shared" si="24"/>
        <v>0</v>
      </c>
      <c r="AU142" s="205">
        <f t="shared" si="28"/>
        <v>0</v>
      </c>
      <c r="AV142" s="205">
        <f t="shared" si="25"/>
        <v>2400</v>
      </c>
      <c r="AW142" s="221"/>
      <c r="AX142" s="222"/>
      <c r="AY142" s="243"/>
      <c r="AZ142" s="82"/>
      <c r="BA142" s="82"/>
      <c r="BB142" s="205">
        <f t="shared" si="26"/>
        <v>2400</v>
      </c>
      <c r="BC142" s="224"/>
      <c r="BD142" s="75"/>
      <c r="BE142" s="200" t="str">
        <f t="shared" si="27"/>
        <v>正确</v>
      </c>
    </row>
    <row r="143" s="1" customFormat="1" ht="45" customHeight="1" spans="1:57">
      <c r="A143" s="210">
        <f t="shared" si="20"/>
        <v>139</v>
      </c>
      <c r="B143" s="75" t="s">
        <v>993</v>
      </c>
      <c r="C143" s="66" t="s">
        <v>846</v>
      </c>
      <c r="D143" s="257">
        <v>45943</v>
      </c>
      <c r="E143" s="75" t="s">
        <v>78</v>
      </c>
      <c r="F143" s="226">
        <f t="shared" si="21"/>
        <v>30</v>
      </c>
      <c r="G143" s="212" t="s">
        <v>79</v>
      </c>
      <c r="H143" s="213"/>
      <c r="I143" s="213"/>
      <c r="J143" s="213"/>
      <c r="K143" s="213"/>
      <c r="L143" s="213"/>
      <c r="M143" s="213"/>
      <c r="N143" s="213"/>
      <c r="O143" s="213"/>
      <c r="P143" s="213"/>
      <c r="Q143" s="213"/>
      <c r="R143" s="213"/>
      <c r="S143" s="215">
        <f t="shared" si="22"/>
        <v>0</v>
      </c>
      <c r="T143" s="261"/>
      <c r="U143" s="264" t="s">
        <v>973</v>
      </c>
      <c r="V143" s="75">
        <v>1200</v>
      </c>
      <c r="W143" s="75">
        <v>300</v>
      </c>
      <c r="X143" s="75">
        <v>300</v>
      </c>
      <c r="Y143" s="75">
        <v>200</v>
      </c>
      <c r="Z143" s="75">
        <v>200</v>
      </c>
      <c r="AA143" s="75">
        <v>100</v>
      </c>
      <c r="AB143" s="75">
        <v>100</v>
      </c>
      <c r="AC143" s="248">
        <f t="shared" si="23"/>
        <v>0</v>
      </c>
      <c r="AD143" s="78"/>
      <c r="AE143" s="78"/>
      <c r="AF143" s="78"/>
      <c r="AG143" s="78"/>
      <c r="AH143" s="78"/>
      <c r="AI143" s="75"/>
      <c r="AJ143" s="78"/>
      <c r="AK143" s="78"/>
      <c r="AL143" s="78"/>
      <c r="AM143" s="78"/>
      <c r="AN143" s="78"/>
      <c r="AO143" s="78"/>
      <c r="AP143" s="78"/>
      <c r="AQ143" s="78"/>
      <c r="AR143" s="224"/>
      <c r="AS143" s="249"/>
      <c r="AT143" s="249">
        <f t="shared" si="24"/>
        <v>0</v>
      </c>
      <c r="AU143" s="205">
        <f t="shared" si="28"/>
        <v>0</v>
      </c>
      <c r="AV143" s="205">
        <f t="shared" si="25"/>
        <v>2400</v>
      </c>
      <c r="AW143" s="221"/>
      <c r="AX143" s="222"/>
      <c r="AY143" s="243"/>
      <c r="AZ143" s="82"/>
      <c r="BA143" s="82"/>
      <c r="BB143" s="205">
        <f t="shared" si="26"/>
        <v>2400</v>
      </c>
      <c r="BC143" s="224"/>
      <c r="BD143" s="75"/>
      <c r="BE143" s="200" t="str">
        <f t="shared" si="27"/>
        <v>正确</v>
      </c>
    </row>
    <row r="144" s="1" customFormat="1" ht="53" customHeight="1" spans="1:57">
      <c r="A144" s="210">
        <f t="shared" si="20"/>
        <v>140</v>
      </c>
      <c r="B144" s="75" t="s">
        <v>994</v>
      </c>
      <c r="C144" s="66" t="s">
        <v>846</v>
      </c>
      <c r="D144" s="257">
        <v>45950</v>
      </c>
      <c r="E144" s="75" t="s">
        <v>78</v>
      </c>
      <c r="F144" s="226">
        <f t="shared" si="21"/>
        <v>30</v>
      </c>
      <c r="G144" s="212" t="s">
        <v>79</v>
      </c>
      <c r="H144" s="213"/>
      <c r="I144" s="213"/>
      <c r="J144" s="213"/>
      <c r="K144" s="213"/>
      <c r="L144" s="213"/>
      <c r="M144" s="213"/>
      <c r="N144" s="213"/>
      <c r="O144" s="213"/>
      <c r="P144" s="213"/>
      <c r="Q144" s="213"/>
      <c r="R144" s="213"/>
      <c r="S144" s="215">
        <f t="shared" si="22"/>
        <v>0</v>
      </c>
      <c r="T144" s="261"/>
      <c r="U144" s="264" t="s">
        <v>973</v>
      </c>
      <c r="V144" s="75">
        <v>1200</v>
      </c>
      <c r="W144" s="75">
        <v>300</v>
      </c>
      <c r="X144" s="75">
        <v>300</v>
      </c>
      <c r="Y144" s="75">
        <v>200</v>
      </c>
      <c r="Z144" s="75">
        <v>200</v>
      </c>
      <c r="AA144" s="75">
        <v>100</v>
      </c>
      <c r="AB144" s="75">
        <v>100</v>
      </c>
      <c r="AC144" s="248">
        <f t="shared" si="23"/>
        <v>0</v>
      </c>
      <c r="AD144" s="78"/>
      <c r="AE144" s="78"/>
      <c r="AF144" s="78"/>
      <c r="AG144" s="78"/>
      <c r="AH144" s="78"/>
      <c r="AI144" s="75"/>
      <c r="AJ144" s="78"/>
      <c r="AK144" s="78"/>
      <c r="AL144" s="78"/>
      <c r="AM144" s="78"/>
      <c r="AN144" s="78"/>
      <c r="AO144" s="78"/>
      <c r="AP144" s="78"/>
      <c r="AQ144" s="78"/>
      <c r="AR144" s="224"/>
      <c r="AS144" s="249"/>
      <c r="AT144" s="249">
        <f t="shared" si="24"/>
        <v>0</v>
      </c>
      <c r="AU144" s="205">
        <f t="shared" si="28"/>
        <v>0</v>
      </c>
      <c r="AV144" s="205">
        <f t="shared" si="25"/>
        <v>2400</v>
      </c>
      <c r="AW144" s="221"/>
      <c r="AX144" s="222"/>
      <c r="AY144" s="243"/>
      <c r="AZ144" s="82"/>
      <c r="BA144" s="82"/>
      <c r="BB144" s="205">
        <f t="shared" si="26"/>
        <v>2400</v>
      </c>
      <c r="BC144" s="224"/>
      <c r="BD144" s="75"/>
      <c r="BE144" s="200" t="str">
        <f t="shared" si="27"/>
        <v>正确</v>
      </c>
    </row>
    <row r="145" s="1" customFormat="1" ht="169" customHeight="1" spans="1:58">
      <c r="A145" s="210">
        <f t="shared" si="20"/>
        <v>141</v>
      </c>
      <c r="B145" s="112" t="s">
        <v>995</v>
      </c>
      <c r="C145" s="75" t="s">
        <v>763</v>
      </c>
      <c r="D145" s="257">
        <v>45965</v>
      </c>
      <c r="E145" s="112" t="s">
        <v>119</v>
      </c>
      <c r="F145" s="226">
        <f t="shared" si="21"/>
        <v>27</v>
      </c>
      <c r="G145" s="212" t="s">
        <v>79</v>
      </c>
      <c r="H145" s="213"/>
      <c r="I145" s="213"/>
      <c r="J145" s="213"/>
      <c r="K145" s="213"/>
      <c r="L145" s="213"/>
      <c r="M145" s="213"/>
      <c r="N145" s="213"/>
      <c r="O145" s="213"/>
      <c r="P145" s="213"/>
      <c r="Q145" s="213"/>
      <c r="R145" s="213"/>
      <c r="S145" s="215">
        <f t="shared" si="22"/>
        <v>0</v>
      </c>
      <c r="T145" s="84" t="s">
        <v>996</v>
      </c>
      <c r="U145" s="275">
        <v>1600</v>
      </c>
      <c r="V145" s="265">
        <f>1600/30*27</f>
        <v>1440</v>
      </c>
      <c r="W145" s="75"/>
      <c r="X145" s="75"/>
      <c r="Y145" s="75"/>
      <c r="Z145" s="75"/>
      <c r="AA145" s="75"/>
      <c r="AB145" s="224"/>
      <c r="AC145" s="248">
        <f t="shared" si="23"/>
        <v>0</v>
      </c>
      <c r="AD145" s="78"/>
      <c r="AE145" s="78"/>
      <c r="AF145" s="78"/>
      <c r="AG145" s="78"/>
      <c r="AH145" s="78"/>
      <c r="AI145" s="75"/>
      <c r="AJ145" s="78"/>
      <c r="AK145" s="78"/>
      <c r="AL145" s="78"/>
      <c r="AM145" s="78"/>
      <c r="AN145" s="78"/>
      <c r="AO145" s="78"/>
      <c r="AP145" s="78"/>
      <c r="AQ145" s="78"/>
      <c r="AR145" s="224"/>
      <c r="AS145" s="249"/>
      <c r="AT145" s="249">
        <f t="shared" si="24"/>
        <v>0</v>
      </c>
      <c r="AU145" s="205">
        <f t="shared" si="28"/>
        <v>0</v>
      </c>
      <c r="AV145" s="205">
        <f t="shared" si="25"/>
        <v>1440</v>
      </c>
      <c r="AW145" s="221"/>
      <c r="AX145" s="222"/>
      <c r="AY145" s="243"/>
      <c r="AZ145" s="82"/>
      <c r="BA145" s="82"/>
      <c r="BB145" s="205">
        <f t="shared" si="26"/>
        <v>1440</v>
      </c>
      <c r="BC145" s="224"/>
      <c r="BD145" s="75"/>
      <c r="BE145" s="200" t="str">
        <f t="shared" si="27"/>
        <v>错误</v>
      </c>
      <c r="BF145" s="276"/>
    </row>
    <row r="146" s="1" customFormat="1" ht="45" customHeight="1" spans="1:58">
      <c r="A146" s="210">
        <f t="shared" si="20"/>
        <v>142</v>
      </c>
      <c r="B146" s="112" t="s">
        <v>997</v>
      </c>
      <c r="C146" s="75" t="s">
        <v>846</v>
      </c>
      <c r="D146" s="257">
        <v>45988</v>
      </c>
      <c r="E146" s="112" t="s">
        <v>119</v>
      </c>
      <c r="F146" s="226">
        <f t="shared" si="21"/>
        <v>4</v>
      </c>
      <c r="G146" s="212" t="s">
        <v>79</v>
      </c>
      <c r="H146" s="70"/>
      <c r="I146" s="70"/>
      <c r="J146" s="70"/>
      <c r="K146" s="70"/>
      <c r="L146" s="70"/>
      <c r="M146" s="70"/>
      <c r="N146" s="70"/>
      <c r="O146" s="97"/>
      <c r="P146" s="70"/>
      <c r="Q146" s="70"/>
      <c r="R146" s="70"/>
      <c r="S146" s="215">
        <f t="shared" si="22"/>
        <v>0</v>
      </c>
      <c r="T146" s="84" t="s">
        <v>998</v>
      </c>
      <c r="U146" s="275">
        <v>2300</v>
      </c>
      <c r="V146" s="75">
        <f>2300/30*4</f>
        <v>306.666666666667</v>
      </c>
      <c r="W146" s="75"/>
      <c r="X146" s="75"/>
      <c r="Y146" s="75"/>
      <c r="Z146" s="75"/>
      <c r="AA146" s="75"/>
      <c r="AB146" s="75"/>
      <c r="AC146" s="248">
        <f t="shared" si="23"/>
        <v>0</v>
      </c>
      <c r="AD146" s="78"/>
      <c r="AE146" s="78"/>
      <c r="AF146" s="78"/>
      <c r="AG146" s="78"/>
      <c r="AH146" s="78"/>
      <c r="AI146" s="78"/>
      <c r="AJ146" s="78"/>
      <c r="AK146" s="78"/>
      <c r="AL146" s="78"/>
      <c r="AM146" s="78"/>
      <c r="AN146" s="78"/>
      <c r="AO146" s="78"/>
      <c r="AP146" s="78"/>
      <c r="AQ146" s="78"/>
      <c r="AR146" s="78"/>
      <c r="AS146" s="249"/>
      <c r="AT146" s="249">
        <f t="shared" si="24"/>
        <v>0</v>
      </c>
      <c r="AU146" s="205">
        <f t="shared" si="28"/>
        <v>0</v>
      </c>
      <c r="AV146" s="205">
        <f t="shared" si="25"/>
        <v>306.67</v>
      </c>
      <c r="AW146" s="221"/>
      <c r="AX146" s="222"/>
      <c r="AY146" s="243"/>
      <c r="AZ146" s="82"/>
      <c r="BA146" s="82"/>
      <c r="BB146" s="205">
        <f t="shared" si="26"/>
        <v>306.67</v>
      </c>
      <c r="BC146" s="224"/>
      <c r="BD146" s="95"/>
      <c r="BE146" s="200" t="str">
        <f t="shared" si="27"/>
        <v>错误</v>
      </c>
    </row>
    <row r="147" s="1" customFormat="1" ht="35" customHeight="1" spans="1:58">
      <c r="A147" s="210">
        <f t="shared" si="20"/>
        <v>143</v>
      </c>
      <c r="B147" s="112" t="s">
        <v>999</v>
      </c>
      <c r="C147" s="75" t="s">
        <v>846</v>
      </c>
      <c r="D147" s="257">
        <v>45980</v>
      </c>
      <c r="E147" s="112" t="s">
        <v>119</v>
      </c>
      <c r="F147" s="226">
        <f t="shared" si="21"/>
        <v>12</v>
      </c>
      <c r="G147" s="212" t="s">
        <v>79</v>
      </c>
      <c r="H147" s="213"/>
      <c r="I147" s="213"/>
      <c r="J147" s="213"/>
      <c r="K147" s="213"/>
      <c r="L147" s="213"/>
      <c r="M147" s="213"/>
      <c r="N147" s="213"/>
      <c r="O147" s="213"/>
      <c r="P147" s="213"/>
      <c r="Q147" s="213"/>
      <c r="R147" s="213"/>
      <c r="S147" s="215">
        <f t="shared" si="22"/>
        <v>0</v>
      </c>
      <c r="T147" s="84" t="s">
        <v>1000</v>
      </c>
      <c r="U147" s="275">
        <v>2300</v>
      </c>
      <c r="V147" s="275">
        <f>2300/30*12</f>
        <v>920</v>
      </c>
      <c r="W147" s="75"/>
      <c r="X147" s="261"/>
      <c r="Y147" s="261"/>
      <c r="Z147" s="261"/>
      <c r="AA147" s="261"/>
      <c r="AB147" s="261"/>
      <c r="AC147" s="248">
        <f t="shared" si="23"/>
        <v>0</v>
      </c>
      <c r="AD147" s="78"/>
      <c r="AE147" s="78"/>
      <c r="AF147" s="78"/>
      <c r="AG147" s="78"/>
      <c r="AH147" s="78"/>
      <c r="AI147" s="75"/>
      <c r="AJ147" s="78"/>
      <c r="AK147" s="78"/>
      <c r="AL147" s="78"/>
      <c r="AM147" s="78"/>
      <c r="AN147" s="78"/>
      <c r="AO147" s="78"/>
      <c r="AP147" s="78"/>
      <c r="AQ147" s="78"/>
      <c r="AR147" s="224"/>
      <c r="AS147" s="249"/>
      <c r="AT147" s="249">
        <f t="shared" si="24"/>
        <v>0</v>
      </c>
      <c r="AU147" s="205">
        <f t="shared" si="28"/>
        <v>0</v>
      </c>
      <c r="AV147" s="205">
        <f t="shared" si="25"/>
        <v>920</v>
      </c>
      <c r="AW147" s="221"/>
      <c r="AX147" s="222"/>
      <c r="AY147" s="243"/>
      <c r="AZ147" s="82"/>
      <c r="BA147" s="82"/>
      <c r="BB147" s="205">
        <f t="shared" si="26"/>
        <v>920</v>
      </c>
      <c r="BC147" s="224"/>
      <c r="BD147" s="75"/>
      <c r="BE147" s="200" t="str">
        <f t="shared" si="27"/>
        <v>错误</v>
      </c>
    </row>
    <row r="148" s="1" customFormat="1" ht="52" customHeight="1" spans="1:58">
      <c r="A148" s="210">
        <f t="shared" si="20"/>
        <v>144</v>
      </c>
      <c r="B148" s="112" t="s">
        <v>1001</v>
      </c>
      <c r="C148" s="75" t="s">
        <v>846</v>
      </c>
      <c r="D148" s="257">
        <v>45980</v>
      </c>
      <c r="E148" s="112" t="s">
        <v>119</v>
      </c>
      <c r="F148" s="226">
        <f t="shared" si="21"/>
        <v>12</v>
      </c>
      <c r="G148" s="212" t="s">
        <v>79</v>
      </c>
      <c r="H148" s="213"/>
      <c r="I148" s="213"/>
      <c r="J148" s="213"/>
      <c r="K148" s="213"/>
      <c r="L148" s="213"/>
      <c r="M148" s="213"/>
      <c r="N148" s="213"/>
      <c r="O148" s="75"/>
      <c r="P148" s="213"/>
      <c r="Q148" s="213"/>
      <c r="R148" s="213"/>
      <c r="S148" s="215">
        <f t="shared" si="22"/>
        <v>0</v>
      </c>
      <c r="T148" s="84" t="s">
        <v>1000</v>
      </c>
      <c r="U148" s="264" t="s">
        <v>769</v>
      </c>
      <c r="V148" s="265">
        <f>2300/30*12</f>
        <v>920</v>
      </c>
      <c r="W148" s="75"/>
      <c r="X148" s="75"/>
      <c r="Y148" s="75"/>
      <c r="Z148" s="75"/>
      <c r="AA148" s="75"/>
      <c r="AB148" s="224"/>
      <c r="AC148" s="248">
        <f t="shared" si="23"/>
        <v>0</v>
      </c>
      <c r="AD148" s="78"/>
      <c r="AE148" s="78"/>
      <c r="AF148" s="78"/>
      <c r="AG148" s="78"/>
      <c r="AH148" s="78"/>
      <c r="AI148" s="75"/>
      <c r="AJ148" s="78"/>
      <c r="AK148" s="78"/>
      <c r="AL148" s="78"/>
      <c r="AM148" s="78"/>
      <c r="AN148" s="78"/>
      <c r="AO148" s="78"/>
      <c r="AP148" s="78"/>
      <c r="AQ148" s="78"/>
      <c r="AR148" s="224"/>
      <c r="AS148" s="249"/>
      <c r="AT148" s="249">
        <f t="shared" si="24"/>
        <v>0</v>
      </c>
      <c r="AU148" s="205">
        <f t="shared" si="28"/>
        <v>0</v>
      </c>
      <c r="AV148" s="205">
        <f t="shared" si="25"/>
        <v>920</v>
      </c>
      <c r="AW148" s="221"/>
      <c r="AX148" s="222"/>
      <c r="AY148" s="243"/>
      <c r="AZ148" s="82"/>
      <c r="BA148" s="82"/>
      <c r="BB148" s="205">
        <f t="shared" si="26"/>
        <v>920</v>
      </c>
      <c r="BC148" s="224"/>
      <c r="BD148" s="274"/>
      <c r="BE148" s="200" t="str">
        <f t="shared" si="27"/>
        <v>错误</v>
      </c>
    </row>
    <row r="149" s="1" customFormat="1" ht="38" customHeight="1" spans="1:58">
      <c r="A149" s="210">
        <f t="shared" si="20"/>
        <v>145</v>
      </c>
      <c r="B149" s="112" t="s">
        <v>1002</v>
      </c>
      <c r="C149" s="91" t="s">
        <v>697</v>
      </c>
      <c r="D149" s="257">
        <v>45967</v>
      </c>
      <c r="E149" s="112" t="s">
        <v>119</v>
      </c>
      <c r="F149" s="226">
        <f t="shared" si="21"/>
        <v>25</v>
      </c>
      <c r="G149" s="212" t="s">
        <v>79</v>
      </c>
      <c r="H149" s="213"/>
      <c r="I149" s="213"/>
      <c r="J149" s="213"/>
      <c r="K149" s="213"/>
      <c r="L149" s="213"/>
      <c r="M149" s="213"/>
      <c r="N149" s="213"/>
      <c r="O149" s="75"/>
      <c r="P149" s="213"/>
      <c r="Q149" s="213"/>
      <c r="R149" s="213"/>
      <c r="S149" s="215">
        <f t="shared" si="22"/>
        <v>0</v>
      </c>
      <c r="T149" s="84" t="s">
        <v>1003</v>
      </c>
      <c r="U149" s="264" t="s">
        <v>753</v>
      </c>
      <c r="V149" s="265">
        <f>1900/30*25</f>
        <v>1583.33333333333</v>
      </c>
      <c r="W149" s="75"/>
      <c r="X149" s="75"/>
      <c r="Y149" s="75"/>
      <c r="Z149" s="75"/>
      <c r="AA149" s="75"/>
      <c r="AB149" s="224"/>
      <c r="AC149" s="248">
        <f t="shared" si="23"/>
        <v>0</v>
      </c>
      <c r="AD149" s="78"/>
      <c r="AE149" s="78"/>
      <c r="AF149" s="78"/>
      <c r="AG149" s="78"/>
      <c r="AH149" s="78"/>
      <c r="AI149" s="75"/>
      <c r="AJ149" s="78"/>
      <c r="AK149" s="78"/>
      <c r="AL149" s="78"/>
      <c r="AM149" s="78"/>
      <c r="AN149" s="78"/>
      <c r="AO149" s="78"/>
      <c r="AP149" s="78"/>
      <c r="AQ149" s="78"/>
      <c r="AR149" s="224"/>
      <c r="AS149" s="249"/>
      <c r="AT149" s="249">
        <f t="shared" si="24"/>
        <v>0</v>
      </c>
      <c r="AU149" s="205">
        <f t="shared" si="28"/>
        <v>0</v>
      </c>
      <c r="AV149" s="205">
        <f t="shared" si="25"/>
        <v>1583.33</v>
      </c>
      <c r="AW149" s="221"/>
      <c r="AX149" s="222"/>
      <c r="AY149" s="243"/>
      <c r="AZ149" s="82"/>
      <c r="BA149" s="82"/>
      <c r="BB149" s="205">
        <f t="shared" si="26"/>
        <v>1583.33</v>
      </c>
      <c r="BC149" s="224"/>
      <c r="BD149" s="75"/>
      <c r="BE149" s="200" t="str">
        <f t="shared" si="27"/>
        <v>错误</v>
      </c>
    </row>
    <row r="150" s="1" customFormat="1" ht="49" customHeight="1" spans="1:58">
      <c r="A150" s="210">
        <f t="shared" si="20"/>
        <v>146</v>
      </c>
      <c r="B150" s="262" t="s">
        <v>1004</v>
      </c>
      <c r="C150" s="75" t="s">
        <v>846</v>
      </c>
      <c r="D150" s="257">
        <v>45972</v>
      </c>
      <c r="E150" s="262" t="s">
        <v>104</v>
      </c>
      <c r="F150" s="226">
        <f t="shared" si="21"/>
        <v>20</v>
      </c>
      <c r="G150" s="212" t="s">
        <v>79</v>
      </c>
      <c r="H150" s="213"/>
      <c r="I150" s="213"/>
      <c r="J150" s="213">
        <v>14</v>
      </c>
      <c r="K150" s="213"/>
      <c r="L150" s="213"/>
      <c r="M150" s="213"/>
      <c r="N150" s="213"/>
      <c r="O150" s="75"/>
      <c r="P150" s="213"/>
      <c r="Q150" s="213"/>
      <c r="R150" s="213"/>
      <c r="S150" s="215">
        <f t="shared" si="22"/>
        <v>0</v>
      </c>
      <c r="T150" s="84" t="s">
        <v>1005</v>
      </c>
      <c r="U150" s="264" t="s">
        <v>769</v>
      </c>
      <c r="V150" s="265">
        <f>2300/30*20</f>
        <v>1533.33333333333</v>
      </c>
      <c r="W150" s="75"/>
      <c r="X150" s="75"/>
      <c r="Y150" s="75"/>
      <c r="Z150" s="75"/>
      <c r="AA150" s="75"/>
      <c r="AB150" s="224"/>
      <c r="AC150" s="248">
        <f t="shared" si="23"/>
        <v>0</v>
      </c>
      <c r="AD150" s="78"/>
      <c r="AE150" s="78"/>
      <c r="AF150" s="78"/>
      <c r="AG150" s="78"/>
      <c r="AH150" s="78"/>
      <c r="AI150" s="75">
        <f>50*6/30*6</f>
        <v>60</v>
      </c>
      <c r="AJ150" s="78"/>
      <c r="AK150" s="78"/>
      <c r="AL150" s="78"/>
      <c r="AM150" s="78"/>
      <c r="AN150" s="78"/>
      <c r="AO150" s="78"/>
      <c r="AP150" s="78"/>
      <c r="AQ150" s="78"/>
      <c r="AR150" s="224"/>
      <c r="AS150" s="249"/>
      <c r="AT150" s="249">
        <f t="shared" si="24"/>
        <v>0</v>
      </c>
      <c r="AU150" s="205">
        <f t="shared" si="28"/>
        <v>1073.33333333333</v>
      </c>
      <c r="AV150" s="205">
        <f t="shared" si="25"/>
        <v>520</v>
      </c>
      <c r="AW150" s="221"/>
      <c r="AX150" s="222"/>
      <c r="AY150" s="243"/>
      <c r="AZ150" s="82"/>
      <c r="BA150" s="82"/>
      <c r="BB150" s="205">
        <f t="shared" si="26"/>
        <v>520</v>
      </c>
      <c r="BC150" s="224"/>
      <c r="BD150" s="106" t="s">
        <v>1006</v>
      </c>
      <c r="BE150" s="200" t="str">
        <f t="shared" si="27"/>
        <v>错误</v>
      </c>
    </row>
    <row r="151" s="1" customFormat="1" ht="40" customHeight="1" spans="1:58">
      <c r="A151" s="210">
        <f t="shared" si="20"/>
        <v>147</v>
      </c>
      <c r="B151" s="112" t="s">
        <v>1007</v>
      </c>
      <c r="C151" s="75" t="s">
        <v>846</v>
      </c>
      <c r="D151" s="257">
        <v>45978</v>
      </c>
      <c r="E151" s="112" t="s">
        <v>119</v>
      </c>
      <c r="F151" s="226">
        <f t="shared" si="21"/>
        <v>14</v>
      </c>
      <c r="G151" s="212" t="s">
        <v>79</v>
      </c>
      <c r="H151" s="213"/>
      <c r="I151" s="213"/>
      <c r="J151" s="213"/>
      <c r="K151" s="213"/>
      <c r="L151" s="213"/>
      <c r="M151" s="213"/>
      <c r="N151" s="213"/>
      <c r="O151" s="213"/>
      <c r="P151" s="213"/>
      <c r="Q151" s="213"/>
      <c r="R151" s="213"/>
      <c r="S151" s="215">
        <f t="shared" si="22"/>
        <v>0</v>
      </c>
      <c r="T151" s="84" t="s">
        <v>1008</v>
      </c>
      <c r="U151" s="264" t="s">
        <v>769</v>
      </c>
      <c r="V151" s="265">
        <f>2300/30*14</f>
        <v>1073.33333333333</v>
      </c>
      <c r="W151" s="75"/>
      <c r="X151" s="75"/>
      <c r="Y151" s="75"/>
      <c r="Z151" s="75"/>
      <c r="AA151" s="75"/>
      <c r="AB151" s="224"/>
      <c r="AC151" s="248">
        <f t="shared" si="23"/>
        <v>0</v>
      </c>
      <c r="AD151" s="78"/>
      <c r="AE151" s="78"/>
      <c r="AF151" s="78"/>
      <c r="AG151" s="78"/>
      <c r="AH151" s="78"/>
      <c r="AI151" s="75">
        <f>50*6/30*14</f>
        <v>140</v>
      </c>
      <c r="AJ151" s="78"/>
      <c r="AK151" s="78"/>
      <c r="AL151" s="78"/>
      <c r="AM151" s="78"/>
      <c r="AN151" s="78"/>
      <c r="AO151" s="78"/>
      <c r="AP151" s="78"/>
      <c r="AQ151" s="78"/>
      <c r="AR151" s="224"/>
      <c r="AS151" s="249"/>
      <c r="AT151" s="249">
        <f t="shared" si="24"/>
        <v>0</v>
      </c>
      <c r="AU151" s="205">
        <f t="shared" si="28"/>
        <v>0</v>
      </c>
      <c r="AV151" s="205">
        <f t="shared" si="25"/>
        <v>1213.33</v>
      </c>
      <c r="AW151" s="221"/>
      <c r="AX151" s="222"/>
      <c r="AY151" s="243"/>
      <c r="AZ151" s="82"/>
      <c r="BA151" s="82"/>
      <c r="BB151" s="205">
        <f t="shared" si="26"/>
        <v>1213.33</v>
      </c>
      <c r="BC151" s="224"/>
      <c r="BD151" s="106" t="s">
        <v>1009</v>
      </c>
      <c r="BE151" s="200" t="str">
        <f t="shared" si="27"/>
        <v>错误</v>
      </c>
    </row>
    <row r="152" s="1" customFormat="1" ht="33" customHeight="1" spans="1:58">
      <c r="A152" s="277">
        <f t="shared" si="20"/>
        <v>148</v>
      </c>
      <c r="B152" s="75"/>
      <c r="C152" s="75"/>
      <c r="D152" s="268"/>
      <c r="E152" s="75"/>
      <c r="F152" s="226">
        <f t="shared" si="21"/>
        <v>30</v>
      </c>
      <c r="G152" s="269" t="s">
        <v>79</v>
      </c>
      <c r="H152" s="270"/>
      <c r="I152" s="270"/>
      <c r="J152" s="270"/>
      <c r="K152" s="270"/>
      <c r="L152" s="270"/>
      <c r="M152" s="270"/>
      <c r="N152" s="270"/>
      <c r="O152" s="213"/>
      <c r="P152" s="213"/>
      <c r="Q152" s="213"/>
      <c r="R152" s="213"/>
      <c r="S152" s="215">
        <f t="shared" si="22"/>
        <v>0</v>
      </c>
      <c r="T152" s="278"/>
      <c r="U152" s="278"/>
      <c r="V152" s="278"/>
      <c r="W152" s="75"/>
      <c r="X152" s="278"/>
      <c r="Y152" s="278"/>
      <c r="Z152" s="278"/>
      <c r="AA152" s="278"/>
      <c r="AB152" s="278"/>
      <c r="AC152" s="248">
        <f t="shared" si="23"/>
        <v>0</v>
      </c>
      <c r="AD152" s="78"/>
      <c r="AE152" s="78"/>
      <c r="AF152" s="78"/>
      <c r="AG152" s="78"/>
      <c r="AH152" s="78"/>
      <c r="AI152" s="75"/>
      <c r="AJ152" s="78"/>
      <c r="AK152" s="78"/>
      <c r="AL152" s="78"/>
      <c r="AM152" s="78"/>
      <c r="AN152" s="78"/>
      <c r="AO152" s="78"/>
      <c r="AP152" s="78"/>
      <c r="AQ152" s="78"/>
      <c r="AR152" s="224"/>
      <c r="AS152" s="249"/>
      <c r="AT152" s="249">
        <f t="shared" si="24"/>
        <v>0</v>
      </c>
      <c r="AU152" s="205">
        <f t="shared" si="28"/>
        <v>0</v>
      </c>
      <c r="AV152" s="205">
        <f t="shared" si="25"/>
        <v>0</v>
      </c>
      <c r="AW152" s="221"/>
      <c r="AX152" s="222"/>
      <c r="AY152" s="243"/>
      <c r="AZ152" s="82"/>
      <c r="BA152" s="82"/>
      <c r="BB152" s="205">
        <f t="shared" si="26"/>
        <v>0</v>
      </c>
      <c r="BC152" s="224"/>
      <c r="BD152" s="75"/>
      <c r="BE152" s="200" t="str">
        <f t="shared" si="27"/>
        <v>正确</v>
      </c>
    </row>
    <row r="153" s="1" customFormat="1" ht="33" customHeight="1" spans="1:58">
      <c r="A153" s="277">
        <f t="shared" si="20"/>
        <v>149</v>
      </c>
      <c r="B153" s="75"/>
      <c r="C153" s="75"/>
      <c r="D153" s="268"/>
      <c r="E153" s="75"/>
      <c r="F153" s="226">
        <f t="shared" si="21"/>
        <v>30</v>
      </c>
      <c r="G153" s="269" t="s">
        <v>79</v>
      </c>
      <c r="H153" s="119"/>
      <c r="I153" s="119"/>
      <c r="J153" s="119"/>
      <c r="K153" s="119"/>
      <c r="L153" s="119"/>
      <c r="M153" s="119"/>
      <c r="N153" s="119"/>
      <c r="O153" s="120"/>
      <c r="P153" s="119"/>
      <c r="Q153" s="119"/>
      <c r="R153" s="119"/>
      <c r="S153" s="215">
        <f t="shared" si="22"/>
        <v>0</v>
      </c>
      <c r="T153" s="278"/>
      <c r="U153" s="278"/>
      <c r="V153" s="278"/>
      <c r="W153" s="75"/>
      <c r="X153" s="278"/>
      <c r="Y153" s="278"/>
      <c r="Z153" s="278"/>
      <c r="AA153" s="278"/>
      <c r="AB153" s="278"/>
      <c r="AC153" s="248">
        <f t="shared" si="23"/>
        <v>0</v>
      </c>
      <c r="AD153" s="125"/>
      <c r="AE153" s="125"/>
      <c r="AF153" s="125"/>
      <c r="AG153" s="125"/>
      <c r="AH153" s="125"/>
      <c r="AI153" s="125"/>
      <c r="AJ153" s="125"/>
      <c r="AK153" s="125"/>
      <c r="AL153" s="125"/>
      <c r="AM153" s="125"/>
      <c r="AN153" s="125"/>
      <c r="AO153" s="125"/>
      <c r="AP153" s="125"/>
      <c r="AQ153" s="125"/>
      <c r="AR153" s="125"/>
      <c r="AS153" s="249"/>
      <c r="AT153" s="249">
        <f t="shared" si="24"/>
        <v>0</v>
      </c>
      <c r="AU153" s="205">
        <f t="shared" si="28"/>
        <v>0</v>
      </c>
      <c r="AV153" s="205">
        <f t="shared" si="25"/>
        <v>0</v>
      </c>
      <c r="AW153" s="221"/>
      <c r="AX153" s="222"/>
      <c r="AY153" s="81"/>
      <c r="AZ153" s="126"/>
      <c r="BA153" s="82"/>
      <c r="BB153" s="205">
        <f t="shared" si="26"/>
        <v>0</v>
      </c>
      <c r="BC153" s="224"/>
      <c r="BE153" s="200" t="str">
        <f t="shared" si="27"/>
        <v>正确</v>
      </c>
    </row>
    <row r="154" s="1" customFormat="1" ht="59" customHeight="1" spans="1:58">
      <c r="A154" s="277">
        <f t="shared" si="20"/>
        <v>150</v>
      </c>
      <c r="B154" s="75"/>
      <c r="C154" s="75"/>
      <c r="D154" s="268"/>
      <c r="E154" s="75"/>
      <c r="F154" s="226">
        <f t="shared" si="21"/>
        <v>30</v>
      </c>
      <c r="G154" s="269"/>
      <c r="H154" s="270"/>
      <c r="I154" s="270"/>
      <c r="J154" s="270"/>
      <c r="K154" s="270"/>
      <c r="L154" s="270"/>
      <c r="M154" s="270"/>
      <c r="N154" s="270"/>
      <c r="O154" s="213"/>
      <c r="P154" s="213"/>
      <c r="Q154" s="213"/>
      <c r="R154" s="213"/>
      <c r="S154" s="215">
        <f t="shared" si="22"/>
        <v>0</v>
      </c>
      <c r="T154" s="278"/>
      <c r="U154" s="278"/>
      <c r="V154" s="278"/>
      <c r="W154" s="75"/>
      <c r="X154" s="278"/>
      <c r="Y154" s="278"/>
      <c r="Z154" s="278"/>
      <c r="AA154" s="278"/>
      <c r="AB154" s="278"/>
      <c r="AC154" s="248">
        <f t="shared" si="23"/>
        <v>0</v>
      </c>
      <c r="AD154" s="78"/>
      <c r="AE154" s="78"/>
      <c r="AF154" s="78"/>
      <c r="AG154" s="78"/>
      <c r="AH154" s="78"/>
      <c r="AI154" s="75"/>
      <c r="AJ154" s="78"/>
      <c r="AK154" s="78"/>
      <c r="AL154" s="78"/>
      <c r="AM154" s="78"/>
      <c r="AN154" s="78"/>
      <c r="AO154" s="78"/>
      <c r="AP154" s="78"/>
      <c r="AQ154" s="78"/>
      <c r="AR154" s="224"/>
      <c r="AS154" s="249"/>
      <c r="AT154" s="249">
        <f t="shared" si="24"/>
        <v>0</v>
      </c>
      <c r="AU154" s="205">
        <f t="shared" si="28"/>
        <v>0</v>
      </c>
      <c r="AV154" s="205">
        <f t="shared" si="25"/>
        <v>0</v>
      </c>
      <c r="AW154" s="221"/>
      <c r="AX154" s="222"/>
      <c r="AY154" s="243"/>
      <c r="AZ154" s="82"/>
      <c r="BA154" s="82"/>
      <c r="BB154" s="205">
        <f t="shared" si="26"/>
        <v>0</v>
      </c>
      <c r="BC154" s="224"/>
      <c r="BD154" s="75"/>
      <c r="BE154" s="200" t="str">
        <f t="shared" si="27"/>
        <v>正确</v>
      </c>
    </row>
    <row r="155" s="1" customFormat="1" ht="33" customHeight="1" spans="1:58">
      <c r="A155" s="277">
        <f t="shared" si="20"/>
        <v>151</v>
      </c>
      <c r="B155" s="75"/>
      <c r="C155" s="267"/>
      <c r="D155" s="268"/>
      <c r="E155" s="75"/>
      <c r="F155" s="226">
        <f t="shared" si="21"/>
        <v>30</v>
      </c>
      <c r="G155" s="269"/>
      <c r="H155" s="270"/>
      <c r="I155" s="270"/>
      <c r="J155" s="270"/>
      <c r="K155" s="270"/>
      <c r="L155" s="270"/>
      <c r="M155" s="270"/>
      <c r="N155" s="270"/>
      <c r="O155" s="75"/>
      <c r="P155" s="213"/>
      <c r="Q155" s="213"/>
      <c r="R155" s="213"/>
      <c r="S155" s="215">
        <f t="shared" si="22"/>
        <v>0</v>
      </c>
      <c r="T155" s="278"/>
      <c r="U155" s="264"/>
      <c r="V155" s="265"/>
      <c r="W155" s="75"/>
      <c r="X155" s="75"/>
      <c r="Y155" s="75"/>
      <c r="Z155" s="75"/>
      <c r="AA155" s="75"/>
      <c r="AB155" s="224"/>
      <c r="AC155" s="248">
        <f t="shared" si="23"/>
        <v>0</v>
      </c>
      <c r="AD155" s="78"/>
      <c r="AE155" s="78"/>
      <c r="AF155" s="78"/>
      <c r="AG155" s="78"/>
      <c r="AH155" s="78"/>
      <c r="AI155" s="75"/>
      <c r="AJ155" s="78"/>
      <c r="AK155" s="78"/>
      <c r="AL155" s="78"/>
      <c r="AM155" s="78"/>
      <c r="AN155" s="78"/>
      <c r="AO155" s="78"/>
      <c r="AP155" s="78"/>
      <c r="AQ155" s="78"/>
      <c r="AR155" s="224"/>
      <c r="AS155" s="249"/>
      <c r="AT155" s="249">
        <f t="shared" si="24"/>
        <v>0</v>
      </c>
      <c r="AU155" s="205">
        <f t="shared" si="28"/>
        <v>0</v>
      </c>
      <c r="AV155" s="205">
        <f t="shared" si="25"/>
        <v>0</v>
      </c>
      <c r="AW155" s="221"/>
      <c r="AX155" s="222"/>
      <c r="AY155" s="243"/>
      <c r="AZ155" s="82"/>
      <c r="BA155" s="82"/>
      <c r="BB155" s="205">
        <f t="shared" si="26"/>
        <v>0</v>
      </c>
      <c r="BC155" s="224"/>
      <c r="BD155" s="274"/>
      <c r="BE155" s="200" t="str">
        <f t="shared" si="27"/>
        <v>正确</v>
      </c>
    </row>
    <row r="156" s="1" customFormat="1" ht="33" customHeight="1" spans="1:58">
      <c r="A156" s="277">
        <f t="shared" si="20"/>
        <v>152</v>
      </c>
      <c r="B156" s="75"/>
      <c r="C156" s="267"/>
      <c r="D156" s="268"/>
      <c r="E156" s="75"/>
      <c r="F156" s="226">
        <f t="shared" si="21"/>
        <v>30</v>
      </c>
      <c r="G156" s="269"/>
      <c r="H156" s="270"/>
      <c r="I156" s="270"/>
      <c r="J156" s="270"/>
      <c r="K156" s="270"/>
      <c r="L156" s="270"/>
      <c r="M156" s="270"/>
      <c r="N156" s="270"/>
      <c r="O156" s="75"/>
      <c r="P156" s="213"/>
      <c r="Q156" s="213"/>
      <c r="R156" s="213"/>
      <c r="S156" s="215">
        <f t="shared" si="22"/>
        <v>0</v>
      </c>
      <c r="T156" s="278"/>
      <c r="U156" s="264"/>
      <c r="V156" s="265"/>
      <c r="W156" s="75"/>
      <c r="X156" s="75"/>
      <c r="Y156" s="75"/>
      <c r="Z156" s="75"/>
      <c r="AA156" s="75"/>
      <c r="AB156" s="224"/>
      <c r="AC156" s="248">
        <f t="shared" si="23"/>
        <v>0</v>
      </c>
      <c r="AD156" s="78"/>
      <c r="AE156" s="78"/>
      <c r="AF156" s="78"/>
      <c r="AG156" s="78"/>
      <c r="AH156" s="78"/>
      <c r="AI156" s="75"/>
      <c r="AJ156" s="78"/>
      <c r="AK156" s="78"/>
      <c r="AL156" s="78"/>
      <c r="AM156" s="78"/>
      <c r="AN156" s="78"/>
      <c r="AO156" s="78"/>
      <c r="AP156" s="78"/>
      <c r="AQ156" s="78"/>
      <c r="AR156" s="224"/>
      <c r="AS156" s="249"/>
      <c r="AT156" s="249">
        <f t="shared" si="24"/>
        <v>0</v>
      </c>
      <c r="AU156" s="205">
        <f t="shared" si="28"/>
        <v>0</v>
      </c>
      <c r="AV156" s="205">
        <f t="shared" si="25"/>
        <v>0</v>
      </c>
      <c r="AW156" s="221"/>
      <c r="AX156" s="222"/>
      <c r="AY156" s="243"/>
      <c r="AZ156" s="82"/>
      <c r="BA156" s="82"/>
      <c r="BB156" s="205">
        <f t="shared" si="26"/>
        <v>0</v>
      </c>
      <c r="BC156" s="224"/>
      <c r="BD156" s="75"/>
      <c r="BE156" s="200" t="str">
        <f t="shared" si="27"/>
        <v>正确</v>
      </c>
    </row>
    <row r="157" s="1" customFormat="1" ht="33" customHeight="1" spans="1:58">
      <c r="A157" s="277">
        <f t="shared" si="20"/>
        <v>153</v>
      </c>
      <c r="B157" s="75"/>
      <c r="C157" s="267"/>
      <c r="D157" s="268"/>
      <c r="E157" s="75"/>
      <c r="F157" s="226">
        <f t="shared" si="21"/>
        <v>30</v>
      </c>
      <c r="G157" s="269"/>
      <c r="H157" s="270"/>
      <c r="I157" s="270"/>
      <c r="J157" s="270"/>
      <c r="K157" s="270"/>
      <c r="L157" s="270"/>
      <c r="M157" s="270"/>
      <c r="N157" s="270"/>
      <c r="O157" s="75"/>
      <c r="P157" s="213"/>
      <c r="Q157" s="213"/>
      <c r="R157" s="213"/>
      <c r="S157" s="215">
        <f t="shared" si="22"/>
        <v>0</v>
      </c>
      <c r="T157" s="278"/>
      <c r="U157" s="264"/>
      <c r="V157" s="265"/>
      <c r="W157" s="75"/>
      <c r="X157" s="75"/>
      <c r="Y157" s="75"/>
      <c r="Z157" s="75"/>
      <c r="AA157" s="75"/>
      <c r="AB157" s="224"/>
      <c r="AC157" s="248">
        <f t="shared" si="23"/>
        <v>0</v>
      </c>
      <c r="AD157" s="78"/>
      <c r="AE157" s="78"/>
      <c r="AF157" s="78"/>
      <c r="AG157" s="78"/>
      <c r="AH157" s="78"/>
      <c r="AI157" s="75"/>
      <c r="AJ157" s="78"/>
      <c r="AK157" s="78"/>
      <c r="AL157" s="78"/>
      <c r="AM157" s="78"/>
      <c r="AN157" s="78"/>
      <c r="AO157" s="78"/>
      <c r="AP157" s="78"/>
      <c r="AQ157" s="78"/>
      <c r="AR157" s="224"/>
      <c r="AS157" s="249"/>
      <c r="AT157" s="249">
        <f t="shared" si="24"/>
        <v>0</v>
      </c>
      <c r="AU157" s="205">
        <f t="shared" si="28"/>
        <v>0</v>
      </c>
      <c r="AV157" s="205">
        <f t="shared" si="25"/>
        <v>0</v>
      </c>
      <c r="AW157" s="221"/>
      <c r="AX157" s="222"/>
      <c r="AY157" s="243"/>
      <c r="AZ157" s="82"/>
      <c r="BA157" s="82"/>
      <c r="BB157" s="205">
        <f t="shared" si="26"/>
        <v>0</v>
      </c>
      <c r="BC157" s="224"/>
      <c r="BD157" s="75"/>
      <c r="BE157" s="200" t="str">
        <f t="shared" si="27"/>
        <v>正确</v>
      </c>
    </row>
    <row r="158" s="1" customFormat="1" ht="33" customHeight="1" spans="1:58">
      <c r="A158" s="277">
        <f t="shared" si="20"/>
        <v>154</v>
      </c>
      <c r="B158" s="75"/>
      <c r="C158" s="267"/>
      <c r="D158" s="268"/>
      <c r="E158" s="75"/>
      <c r="F158" s="226">
        <f t="shared" si="21"/>
        <v>30</v>
      </c>
      <c r="G158" s="269"/>
      <c r="H158" s="270"/>
      <c r="I158" s="270"/>
      <c r="J158" s="270"/>
      <c r="K158" s="270"/>
      <c r="L158" s="270"/>
      <c r="M158" s="270"/>
      <c r="N158" s="270"/>
      <c r="O158" s="213"/>
      <c r="P158" s="213"/>
      <c r="Q158" s="213"/>
      <c r="R158" s="213"/>
      <c r="S158" s="215">
        <f t="shared" si="22"/>
        <v>0</v>
      </c>
      <c r="T158" s="278"/>
      <c r="U158" s="264"/>
      <c r="V158" s="265"/>
      <c r="W158" s="75"/>
      <c r="X158" s="75"/>
      <c r="Y158" s="75"/>
      <c r="Z158" s="75"/>
      <c r="AA158" s="75"/>
      <c r="AB158" s="224"/>
      <c r="AC158" s="248">
        <f t="shared" si="23"/>
        <v>0</v>
      </c>
      <c r="AD158" s="78"/>
      <c r="AE158" s="78"/>
      <c r="AF158" s="78"/>
      <c r="AG158" s="78"/>
      <c r="AH158" s="78"/>
      <c r="AI158" s="75"/>
      <c r="AJ158" s="78"/>
      <c r="AK158" s="78"/>
      <c r="AL158" s="78"/>
      <c r="AM158" s="78"/>
      <c r="AN158" s="78"/>
      <c r="AO158" s="78"/>
      <c r="AP158" s="78"/>
      <c r="AQ158" s="78"/>
      <c r="AR158" s="224"/>
      <c r="AS158" s="249"/>
      <c r="AT158" s="249">
        <f t="shared" si="24"/>
        <v>0</v>
      </c>
      <c r="AU158" s="205">
        <f t="shared" si="28"/>
        <v>0</v>
      </c>
      <c r="AV158" s="205">
        <f t="shared" si="25"/>
        <v>0</v>
      </c>
      <c r="AW158" s="221"/>
      <c r="AX158" s="222"/>
      <c r="AY158" s="243"/>
      <c r="AZ158" s="82"/>
      <c r="BA158" s="82"/>
      <c r="BB158" s="205">
        <f t="shared" si="26"/>
        <v>0</v>
      </c>
      <c r="BC158" s="224"/>
      <c r="BD158" s="75"/>
      <c r="BE158" s="200" t="str">
        <f t="shared" si="27"/>
        <v>正确</v>
      </c>
    </row>
    <row r="159" s="1" customFormat="1" ht="33" customHeight="1" spans="1:58">
      <c r="A159" s="277">
        <f t="shared" si="20"/>
        <v>155</v>
      </c>
      <c r="B159" s="75"/>
      <c r="C159" s="267"/>
      <c r="D159" s="268"/>
      <c r="E159" s="75"/>
      <c r="F159" s="226"/>
      <c r="G159" s="269"/>
      <c r="H159" s="270"/>
      <c r="I159" s="270"/>
      <c r="J159" s="270"/>
      <c r="K159" s="270"/>
      <c r="L159" s="270"/>
      <c r="M159" s="270"/>
      <c r="N159" s="270"/>
      <c r="O159" s="213"/>
      <c r="P159" s="213"/>
      <c r="Q159" s="213"/>
      <c r="R159" s="213"/>
      <c r="S159" s="215"/>
      <c r="T159" s="278"/>
      <c r="U159" s="264"/>
      <c r="V159" s="265"/>
      <c r="W159" s="75"/>
      <c r="X159" s="75"/>
      <c r="Y159" s="75"/>
      <c r="Z159" s="75"/>
      <c r="AA159" s="75"/>
      <c r="AB159" s="224"/>
      <c r="AC159" s="248"/>
      <c r="AD159" s="78"/>
      <c r="AE159" s="78"/>
      <c r="AF159" s="78"/>
      <c r="AG159" s="78"/>
      <c r="AH159" s="78"/>
      <c r="AI159" s="75"/>
      <c r="AJ159" s="78"/>
      <c r="AK159" s="78"/>
      <c r="AL159" s="78"/>
      <c r="AM159" s="78"/>
      <c r="AN159" s="78"/>
      <c r="AO159" s="78"/>
      <c r="AP159" s="78"/>
      <c r="AQ159" s="78"/>
      <c r="AR159" s="224"/>
      <c r="AS159" s="249"/>
      <c r="AT159" s="249"/>
      <c r="AU159" s="205"/>
      <c r="AV159" s="205"/>
      <c r="AW159" s="221"/>
      <c r="AX159" s="222"/>
      <c r="AY159" s="243"/>
      <c r="AZ159" s="82"/>
      <c r="BA159" s="82"/>
      <c r="BB159" s="205"/>
      <c r="BC159" s="224"/>
      <c r="BD159" s="75"/>
      <c r="BE159" s="200"/>
    </row>
    <row r="160" s="1" customFormat="1" ht="33" customHeight="1" spans="1:58">
      <c r="A160" s="277">
        <f t="shared" si="20"/>
        <v>156</v>
      </c>
      <c r="B160" s="75"/>
      <c r="C160" s="267"/>
      <c r="D160" s="268"/>
      <c r="E160" s="75"/>
      <c r="F160" s="226"/>
      <c r="G160" s="269"/>
      <c r="H160" s="270"/>
      <c r="I160" s="270"/>
      <c r="J160" s="270"/>
      <c r="K160" s="270"/>
      <c r="L160" s="270"/>
      <c r="M160" s="270"/>
      <c r="N160" s="270"/>
      <c r="O160" s="213"/>
      <c r="P160" s="213"/>
      <c r="Q160" s="213"/>
      <c r="R160" s="213"/>
      <c r="S160" s="215"/>
      <c r="T160" s="278"/>
      <c r="U160" s="264"/>
      <c r="V160" s="265"/>
      <c r="W160" s="75"/>
      <c r="X160" s="75"/>
      <c r="Y160" s="75"/>
      <c r="Z160" s="75"/>
      <c r="AA160" s="75"/>
      <c r="AB160" s="224"/>
      <c r="AC160" s="248"/>
      <c r="AD160" s="78"/>
      <c r="AE160" s="78"/>
      <c r="AF160" s="78"/>
      <c r="AG160" s="78"/>
      <c r="AH160" s="78"/>
      <c r="AI160" s="75"/>
      <c r="AJ160" s="78"/>
      <c r="AK160" s="78"/>
      <c r="AL160" s="78"/>
      <c r="AM160" s="78"/>
      <c r="AN160" s="78"/>
      <c r="AO160" s="78"/>
      <c r="AP160" s="78"/>
      <c r="AQ160" s="78"/>
      <c r="AR160" s="224"/>
      <c r="AS160" s="249"/>
      <c r="AT160" s="249"/>
      <c r="AU160" s="205"/>
      <c r="AV160" s="205"/>
      <c r="AW160" s="221"/>
      <c r="AX160" s="222"/>
      <c r="AY160" s="243"/>
      <c r="AZ160" s="82"/>
      <c r="BA160" s="82"/>
      <c r="BB160" s="205"/>
      <c r="BC160" s="224"/>
      <c r="BD160" s="75"/>
      <c r="BE160" s="200"/>
    </row>
    <row r="161" s="1" customFormat="1" ht="33" customHeight="1" spans="1:57">
      <c r="A161" s="277">
        <f t="shared" si="20"/>
        <v>157</v>
      </c>
      <c r="B161" s="75"/>
      <c r="C161" s="267"/>
      <c r="D161" s="268"/>
      <c r="E161" s="75"/>
      <c r="F161" s="226"/>
      <c r="G161" s="269"/>
      <c r="H161" s="270"/>
      <c r="I161" s="270"/>
      <c r="J161" s="270"/>
      <c r="K161" s="270"/>
      <c r="L161" s="270"/>
      <c r="M161" s="270"/>
      <c r="N161" s="270"/>
      <c r="O161" s="213"/>
      <c r="P161" s="213"/>
      <c r="Q161" s="213"/>
      <c r="R161" s="213"/>
      <c r="S161" s="215"/>
      <c r="T161" s="278"/>
      <c r="U161" s="264"/>
      <c r="V161" s="265"/>
      <c r="W161" s="75"/>
      <c r="X161" s="75"/>
      <c r="Y161" s="75"/>
      <c r="Z161" s="75"/>
      <c r="AA161" s="75"/>
      <c r="AB161" s="224"/>
      <c r="AC161" s="248"/>
      <c r="AD161" s="78"/>
      <c r="AE161" s="78"/>
      <c r="AF161" s="78"/>
      <c r="AG161" s="78"/>
      <c r="AH161" s="78"/>
      <c r="AI161" s="75"/>
      <c r="AJ161" s="78"/>
      <c r="AK161" s="78"/>
      <c r="AL161" s="78"/>
      <c r="AM161" s="78"/>
      <c r="AN161" s="78"/>
      <c r="AO161" s="78"/>
      <c r="AP161" s="78"/>
      <c r="AQ161" s="78"/>
      <c r="AR161" s="224"/>
      <c r="AS161" s="249"/>
      <c r="AT161" s="249"/>
      <c r="AU161" s="205"/>
      <c r="AV161" s="205"/>
      <c r="AW161" s="221"/>
      <c r="AX161" s="222"/>
      <c r="AY161" s="243"/>
      <c r="AZ161" s="82"/>
      <c r="BA161" s="82"/>
      <c r="BB161" s="205"/>
      <c r="BC161" s="224"/>
      <c r="BD161" s="75"/>
      <c r="BE161" s="200"/>
    </row>
    <row r="162" s="1" customFormat="1" ht="33" customHeight="1" spans="1:57">
      <c r="A162" s="277">
        <f t="shared" si="20"/>
        <v>158</v>
      </c>
      <c r="B162" s="75"/>
      <c r="C162" s="267"/>
      <c r="D162" s="268"/>
      <c r="E162" s="75"/>
      <c r="F162" s="226"/>
      <c r="G162" s="269"/>
      <c r="H162" s="270"/>
      <c r="I162" s="270"/>
      <c r="J162" s="270"/>
      <c r="K162" s="270"/>
      <c r="L162" s="270"/>
      <c r="M162" s="270"/>
      <c r="N162" s="270"/>
      <c r="O162" s="213"/>
      <c r="P162" s="213"/>
      <c r="Q162" s="213"/>
      <c r="R162" s="213"/>
      <c r="S162" s="215"/>
      <c r="T162" s="278"/>
      <c r="U162" s="264"/>
      <c r="V162" s="265"/>
      <c r="W162" s="75"/>
      <c r="X162" s="75"/>
      <c r="Y162" s="75"/>
      <c r="Z162" s="75"/>
      <c r="AA162" s="75"/>
      <c r="AB162" s="224"/>
      <c r="AC162" s="248"/>
      <c r="AD162" s="78"/>
      <c r="AE162" s="78"/>
      <c r="AF162" s="78"/>
      <c r="AG162" s="78"/>
      <c r="AH162" s="78"/>
      <c r="AI162" s="75"/>
      <c r="AJ162" s="78"/>
      <c r="AK162" s="78"/>
      <c r="AL162" s="78"/>
      <c r="AM162" s="78"/>
      <c r="AN162" s="78"/>
      <c r="AO162" s="78"/>
      <c r="AP162" s="78"/>
      <c r="AQ162" s="78"/>
      <c r="AR162" s="224"/>
      <c r="AS162" s="249"/>
      <c r="AT162" s="249"/>
      <c r="AU162" s="205"/>
      <c r="AV162" s="205"/>
      <c r="AW162" s="221"/>
      <c r="AX162" s="222"/>
      <c r="AY162" s="243"/>
      <c r="AZ162" s="82"/>
      <c r="BA162" s="82"/>
      <c r="BB162" s="205"/>
      <c r="BC162" s="224"/>
      <c r="BD162" s="75"/>
      <c r="BE162" s="200"/>
    </row>
    <row r="163" s="1" customFormat="1" ht="33" customHeight="1" spans="1:57">
      <c r="A163" s="277">
        <f t="shared" si="20"/>
        <v>159</v>
      </c>
      <c r="B163" s="75"/>
      <c r="C163" s="267"/>
      <c r="D163" s="268"/>
      <c r="E163" s="75"/>
      <c r="F163" s="226"/>
      <c r="G163" s="269"/>
      <c r="H163" s="270"/>
      <c r="I163" s="270"/>
      <c r="J163" s="270"/>
      <c r="K163" s="270"/>
      <c r="L163" s="270"/>
      <c r="M163" s="270"/>
      <c r="N163" s="270"/>
      <c r="O163" s="213"/>
      <c r="P163" s="213"/>
      <c r="Q163" s="213"/>
      <c r="R163" s="213"/>
      <c r="S163" s="215"/>
      <c r="T163" s="278"/>
      <c r="U163" s="264"/>
      <c r="V163" s="265"/>
      <c r="W163" s="75"/>
      <c r="X163" s="75"/>
      <c r="Y163" s="75"/>
      <c r="Z163" s="75"/>
      <c r="AA163" s="75"/>
      <c r="AB163" s="224"/>
      <c r="AC163" s="248"/>
      <c r="AD163" s="78"/>
      <c r="AE163" s="78"/>
      <c r="AF163" s="78"/>
      <c r="AG163" s="78"/>
      <c r="AH163" s="78"/>
      <c r="AI163" s="75"/>
      <c r="AJ163" s="78"/>
      <c r="AK163" s="78"/>
      <c r="AL163" s="78"/>
      <c r="AM163" s="78"/>
      <c r="AN163" s="78"/>
      <c r="AO163" s="78"/>
      <c r="AP163" s="78"/>
      <c r="AQ163" s="78"/>
      <c r="AR163" s="224"/>
      <c r="AS163" s="249"/>
      <c r="AT163" s="249"/>
      <c r="AU163" s="205"/>
      <c r="AV163" s="205"/>
      <c r="AW163" s="221"/>
      <c r="AX163" s="222"/>
      <c r="AY163" s="243"/>
      <c r="AZ163" s="82"/>
      <c r="BA163" s="82"/>
      <c r="BB163" s="205"/>
      <c r="BC163" s="224"/>
      <c r="BD163" s="75"/>
      <c r="BE163" s="200"/>
    </row>
    <row r="164" s="1" customFormat="1" ht="33" customHeight="1" spans="1:57">
      <c r="A164" s="277">
        <f t="shared" si="20"/>
        <v>160</v>
      </c>
      <c r="B164" s="75"/>
      <c r="C164" s="267"/>
      <c r="D164" s="268"/>
      <c r="E164" s="75"/>
      <c r="F164" s="226"/>
      <c r="G164" s="269"/>
      <c r="H164" s="270"/>
      <c r="I164" s="270"/>
      <c r="J164" s="270"/>
      <c r="K164" s="270"/>
      <c r="L164" s="270"/>
      <c r="M164" s="270"/>
      <c r="N164" s="270"/>
      <c r="O164" s="213"/>
      <c r="P164" s="213"/>
      <c r="Q164" s="213"/>
      <c r="R164" s="213"/>
      <c r="S164" s="215"/>
      <c r="T164" s="278"/>
      <c r="U164" s="264"/>
      <c r="V164" s="265"/>
      <c r="W164" s="75"/>
      <c r="X164" s="75"/>
      <c r="Y164" s="75"/>
      <c r="Z164" s="75"/>
      <c r="AA164" s="75"/>
      <c r="AB164" s="224"/>
      <c r="AC164" s="248"/>
      <c r="AD164" s="78"/>
      <c r="AE164" s="78"/>
      <c r="AF164" s="78"/>
      <c r="AG164" s="78"/>
      <c r="AH164" s="78"/>
      <c r="AI164" s="75"/>
      <c r="AJ164" s="78"/>
      <c r="AK164" s="78"/>
      <c r="AL164" s="78"/>
      <c r="AM164" s="78"/>
      <c r="AN164" s="78"/>
      <c r="AO164" s="78"/>
      <c r="AP164" s="78"/>
      <c r="AQ164" s="78"/>
      <c r="AR164" s="224"/>
      <c r="AS164" s="249"/>
      <c r="AT164" s="249"/>
      <c r="AU164" s="205"/>
      <c r="AV164" s="205"/>
      <c r="AW164" s="221"/>
      <c r="AX164" s="222"/>
      <c r="AY164" s="243"/>
      <c r="AZ164" s="82"/>
      <c r="BA164" s="82"/>
      <c r="BB164" s="205"/>
      <c r="BC164" s="224"/>
      <c r="BD164" s="75"/>
      <c r="BE164" s="200"/>
    </row>
    <row r="165" s="1" customFormat="1" ht="33" customHeight="1" spans="1:57">
      <c r="A165" s="277">
        <f t="shared" si="20"/>
        <v>161</v>
      </c>
      <c r="B165" s="75"/>
      <c r="C165" s="279"/>
      <c r="D165" s="263"/>
      <c r="E165" s="75"/>
      <c r="F165" s="226">
        <f>IF($C$2-D165+1&lt;$E$2,$C$2-D165+1,$E$2)</f>
        <v>30</v>
      </c>
      <c r="G165" s="280"/>
      <c r="H165" s="270"/>
      <c r="I165" s="270"/>
      <c r="J165" s="270"/>
      <c r="K165" s="270"/>
      <c r="L165" s="270"/>
      <c r="M165" s="270"/>
      <c r="N165" s="270"/>
      <c r="O165" s="213"/>
      <c r="P165" s="213"/>
      <c r="Q165" s="213"/>
      <c r="R165" s="213"/>
      <c r="S165" s="215">
        <f>P165+Q165-R165</f>
        <v>0</v>
      </c>
      <c r="T165" s="278"/>
      <c r="U165" s="264"/>
      <c r="V165" s="265"/>
      <c r="W165" s="75"/>
      <c r="X165" s="75"/>
      <c r="Y165" s="75"/>
      <c r="Z165" s="75"/>
      <c r="AA165" s="75"/>
      <c r="AB165" s="224"/>
      <c r="AC165" s="248">
        <f>IF(G165="是",30,0)</f>
        <v>0</v>
      </c>
      <c r="AD165" s="78"/>
      <c r="AE165" s="78"/>
      <c r="AF165" s="78"/>
      <c r="AG165" s="78"/>
      <c r="AH165" s="78"/>
      <c r="AI165" s="75"/>
      <c r="AJ165" s="78"/>
      <c r="AK165" s="78"/>
      <c r="AL165" s="78"/>
      <c r="AM165" s="78"/>
      <c r="AN165" s="78"/>
      <c r="AO165" s="78"/>
      <c r="AP165" s="78"/>
      <c r="AQ165" s="78"/>
      <c r="AR165" s="224"/>
      <c r="AS165" s="249"/>
      <c r="AT165" s="249">
        <f>IFERROR(U165/$E$2*2*H165+I165*2,0)</f>
        <v>0</v>
      </c>
      <c r="AU165" s="205">
        <f>IFERROR(U165/$E$2*(J165+K165*0.2+L165+M165*0.5),0)</f>
        <v>0</v>
      </c>
      <c r="AV165" s="205">
        <f>ROUND(SUM(V165:AP165)-SUM(AQ165:AU165),2)</f>
        <v>0</v>
      </c>
      <c r="AW165" s="221"/>
      <c r="AX165" s="222"/>
      <c r="AY165" s="243"/>
      <c r="AZ165" s="82"/>
      <c r="BA165" s="82"/>
      <c r="BB165" s="205">
        <f>ROUND(AV165-SUM(AW165:BA165),2)</f>
        <v>0</v>
      </c>
      <c r="BC165" s="224"/>
      <c r="BD165" s="75"/>
      <c r="BE165" s="200" t="str">
        <f>IF(U165-SUM(V165:AB165)=0,"正确","错误")</f>
        <v>正确</v>
      </c>
    </row>
    <row r="166" s="1" customFormat="1" ht="33" customHeight="1" spans="1:57">
      <c r="A166" s="277">
        <f t="shared" si="20"/>
        <v>162</v>
      </c>
      <c r="B166" s="75"/>
      <c r="C166" s="279"/>
      <c r="D166" s="263"/>
      <c r="E166" s="75"/>
      <c r="F166" s="226">
        <f>IF($C$2-D166+1&lt;$E$2,$C$2-D166+1,$E$2)</f>
        <v>30</v>
      </c>
      <c r="G166" s="280"/>
      <c r="H166" s="270"/>
      <c r="I166" s="270"/>
      <c r="J166" s="270"/>
      <c r="K166" s="270"/>
      <c r="L166" s="270"/>
      <c r="M166" s="270"/>
      <c r="N166" s="270"/>
      <c r="O166" s="213"/>
      <c r="P166" s="213"/>
      <c r="Q166" s="213"/>
      <c r="R166" s="213"/>
      <c r="S166" s="215">
        <f>P166+Q166-R166</f>
        <v>0</v>
      </c>
      <c r="T166" s="278"/>
      <c r="U166" s="264"/>
      <c r="V166" s="265"/>
      <c r="W166" s="75"/>
      <c r="X166" s="75"/>
      <c r="Y166" s="75"/>
      <c r="Z166" s="75"/>
      <c r="AA166" s="75"/>
      <c r="AB166" s="224"/>
      <c r="AC166" s="248">
        <f>IF(G166="是",30,0)</f>
        <v>0</v>
      </c>
      <c r="AD166" s="78"/>
      <c r="AE166" s="78"/>
      <c r="AF166" s="78"/>
      <c r="AG166" s="78"/>
      <c r="AH166" s="78"/>
      <c r="AI166" s="75"/>
      <c r="AJ166" s="78"/>
      <c r="AK166" s="78"/>
      <c r="AL166" s="78"/>
      <c r="AM166" s="78"/>
      <c r="AN166" s="78"/>
      <c r="AO166" s="78"/>
      <c r="AP166" s="78"/>
      <c r="AQ166" s="78"/>
      <c r="AR166" s="224"/>
      <c r="AS166" s="249"/>
      <c r="AT166" s="249">
        <f>IFERROR(U166/$E$2*2*H166+I166*2,0)</f>
        <v>0</v>
      </c>
      <c r="AU166" s="205">
        <f>IFERROR(U166/$E$2*(J166+K166*0.2+L166+M166*0.5),0)</f>
        <v>0</v>
      </c>
      <c r="AV166" s="205">
        <f>ROUND(SUM(V166:AP166)-SUM(AQ166:AU166),2)</f>
        <v>0</v>
      </c>
      <c r="AW166" s="221"/>
      <c r="AX166" s="222"/>
      <c r="AY166" s="243"/>
      <c r="AZ166" s="82"/>
      <c r="BA166" s="82"/>
      <c r="BB166" s="205">
        <f>ROUND(AV166-SUM(AW166:BA166),2)</f>
        <v>0</v>
      </c>
      <c r="BC166" s="224"/>
      <c r="BD166" s="75"/>
      <c r="BE166" s="200" t="str">
        <f>IF(U166-SUM(V166:AB166)=0,"正确","错误")</f>
        <v>正确</v>
      </c>
    </row>
    <row r="167" s="1" customFormat="1" ht="33" customHeight="1" spans="1:57">
      <c r="A167" s="277">
        <f t="shared" si="20"/>
        <v>163</v>
      </c>
      <c r="B167" s="75"/>
      <c r="C167" s="279"/>
      <c r="D167" s="263"/>
      <c r="E167" s="75"/>
      <c r="F167" s="226">
        <f>IF($C$2-D167+1&lt;$E$2,$C$2-D167+1,$E$2)</f>
        <v>30</v>
      </c>
      <c r="G167" s="280"/>
      <c r="H167" s="270"/>
      <c r="I167" s="270"/>
      <c r="J167" s="270"/>
      <c r="K167" s="270"/>
      <c r="L167" s="270"/>
      <c r="M167" s="270"/>
      <c r="N167" s="270"/>
      <c r="O167" s="213"/>
      <c r="P167" s="213"/>
      <c r="Q167" s="213"/>
      <c r="R167" s="213"/>
      <c r="S167" s="215">
        <f>P167+Q167-R167</f>
        <v>0</v>
      </c>
      <c r="T167" s="278"/>
      <c r="U167" s="264"/>
      <c r="V167" s="265"/>
      <c r="W167" s="75"/>
      <c r="X167" s="75"/>
      <c r="Y167" s="75"/>
      <c r="Z167" s="75"/>
      <c r="AA167" s="75"/>
      <c r="AB167" s="224"/>
      <c r="AC167" s="248">
        <f>IF(G167="是",30,0)</f>
        <v>0</v>
      </c>
      <c r="AD167" s="78"/>
      <c r="AE167" s="78"/>
      <c r="AF167" s="78"/>
      <c r="AG167" s="78"/>
      <c r="AH167" s="78"/>
      <c r="AI167" s="75"/>
      <c r="AJ167" s="78"/>
      <c r="AK167" s="78"/>
      <c r="AL167" s="78"/>
      <c r="AM167" s="78"/>
      <c r="AN167" s="78"/>
      <c r="AO167" s="78"/>
      <c r="AP167" s="78"/>
      <c r="AQ167" s="78"/>
      <c r="AR167" s="224"/>
      <c r="AS167" s="249"/>
      <c r="AT167" s="249">
        <f>IFERROR(U167/$E$2*2*H167+I167*2,0)</f>
        <v>0</v>
      </c>
      <c r="AU167" s="205">
        <f>IFERROR(U167/$E$2*(J167+K167*0.2+L167+M167*0.5),0)</f>
        <v>0</v>
      </c>
      <c r="AV167" s="205">
        <f>ROUND(SUM(V167:AP167)-SUM(AQ167:AU167),2)</f>
        <v>0</v>
      </c>
      <c r="AW167" s="221"/>
      <c r="AX167" s="222"/>
      <c r="AY167" s="243"/>
      <c r="AZ167" s="82"/>
      <c r="BA167" s="82"/>
      <c r="BB167" s="205">
        <f>ROUND(AV167-SUM(AW167:BA167),2)</f>
        <v>0</v>
      </c>
      <c r="BC167" s="224"/>
      <c r="BD167" s="75"/>
      <c r="BE167" s="200" t="str">
        <f>IF(U167-SUM(V167:AB167)=0,"正确","错误")</f>
        <v>正确</v>
      </c>
    </row>
    <row r="168" s="1" customFormat="1" ht="49" customHeight="1" spans="1:57">
      <c r="A168" s="277">
        <f t="shared" si="20"/>
        <v>164</v>
      </c>
      <c r="B168" s="75"/>
      <c r="C168" s="279"/>
      <c r="D168" s="263"/>
      <c r="E168" s="75"/>
      <c r="F168" s="226">
        <f>IF($C$2-D168+1&lt;$E$2,$C$2-D168+1,$E$2)</f>
        <v>30</v>
      </c>
      <c r="G168" s="280"/>
      <c r="H168" s="270"/>
      <c r="I168" s="270"/>
      <c r="J168" s="270"/>
      <c r="K168" s="270"/>
      <c r="L168" s="270"/>
      <c r="M168" s="270"/>
      <c r="N168" s="270"/>
      <c r="O168" s="213"/>
      <c r="P168" s="213"/>
      <c r="Q168" s="213"/>
      <c r="R168" s="213"/>
      <c r="S168" s="215">
        <f>P168+Q168-R168</f>
        <v>0</v>
      </c>
      <c r="T168" s="278"/>
      <c r="U168" s="264"/>
      <c r="V168" s="265"/>
      <c r="W168" s="75"/>
      <c r="X168" s="75"/>
      <c r="Y168" s="75"/>
      <c r="Z168" s="75"/>
      <c r="AA168" s="75"/>
      <c r="AB168" s="224"/>
      <c r="AC168" s="248">
        <f>IF(G168="是",30,0)</f>
        <v>0</v>
      </c>
      <c r="AD168" s="78"/>
      <c r="AE168" s="78"/>
      <c r="AF168" s="78"/>
      <c r="AG168" s="78"/>
      <c r="AH168" s="78"/>
      <c r="AI168" s="75"/>
      <c r="AJ168" s="78"/>
      <c r="AK168" s="78"/>
      <c r="AL168" s="78"/>
      <c r="AM168" s="78"/>
      <c r="AN168" s="78"/>
      <c r="AO168" s="78"/>
      <c r="AP168" s="78"/>
      <c r="AQ168" s="78"/>
      <c r="AR168" s="224"/>
      <c r="AS168" s="249"/>
      <c r="AT168" s="249">
        <f>IFERROR(U168/$E$2*2*H168+I168*2,0)</f>
        <v>0</v>
      </c>
      <c r="AU168" s="205">
        <f>IFERROR(U168/$E$2*(J168+K168*0.2+L168+M168*0.5),0)</f>
        <v>0</v>
      </c>
      <c r="AV168" s="205">
        <f>ROUND(SUM(V168:AP168)-SUM(AQ168:AU168),2)</f>
        <v>0</v>
      </c>
      <c r="AW168" s="221"/>
      <c r="AX168" s="222"/>
      <c r="AY168" s="243"/>
      <c r="AZ168" s="82"/>
      <c r="BA168" s="82"/>
      <c r="BB168" s="205">
        <f>ROUND(AV168-SUM(AW168:BA168),2)</f>
        <v>0</v>
      </c>
      <c r="BC168" s="224"/>
      <c r="BD168" s="75"/>
      <c r="BE168" s="200" t="str">
        <f>IF(U168-SUM(V168:AB168)=0,"正确","错误")</f>
        <v>正确</v>
      </c>
    </row>
  </sheetData>
  <sheetProtection formatCells="0" formatRows="0" deleteRows="0" autoFilter="0"/>
  <autoFilter xmlns:etc="http://www.wps.cn/officeDocument/2017/etCustomData" ref="A4:XEZ168" etc:filterBottomFollowUsedRange="0">
    <extLst/>
  </autoFilter>
  <mergeCells count="2">
    <mergeCell ref="A1:BC1"/>
    <mergeCell ref="A4:E4"/>
  </mergeCells>
  <dataValidations count="1">
    <dataValidation type="list" allowBlank="1" showInputMessage="1" showErrorMessage="1" sqref="G1 G5:G1048576">
      <formula1>"是,否"</formula1>
    </dataValidation>
  </dataValidations>
  <pageMargins left="0.75" right="0.75" top="1" bottom="1" header="0.5" footer="0.5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F160"/>
  <sheetViews>
    <sheetView zoomScale="85" zoomScaleNormal="85" workbookViewId="0">
      <pane xSplit="7" ySplit="4" topLeftCell="AU53" activePane="bottomRight" state="frozen"/>
      <selection/>
      <selection pane="topRight"/>
      <selection pane="bottomLeft"/>
      <selection pane="bottomRight" activeCell="AW61" sqref="AW61"/>
    </sheetView>
  </sheetViews>
  <sheetFormatPr defaultColWidth="12.7583333333333" defaultRowHeight="62" customHeight="1"/>
  <cols>
    <col min="1" max="1" width="8.5" style="6" customWidth="1"/>
    <col min="2" max="2" width="16.5" style="1" customWidth="1"/>
    <col min="3" max="3" width="14.2833333333333" style="1" customWidth="1"/>
    <col min="4" max="4" width="17.2666666666667" style="7" customWidth="1"/>
    <col min="5" max="5" width="9.875" style="1" customWidth="1"/>
    <col min="6" max="6" width="9.75833333333333" style="8" customWidth="1"/>
    <col min="7" max="7" width="12.2583333333333" style="8" customWidth="1"/>
    <col min="8" max="8" width="8" style="1" customWidth="1"/>
    <col min="9" max="9" width="10.375" style="1" customWidth="1"/>
    <col min="10" max="10" width="11.875" style="1" customWidth="1"/>
    <col min="11" max="11" width="8.25833333333333" style="1" customWidth="1"/>
    <col min="12" max="12" width="9.75833333333333" style="1" customWidth="1"/>
    <col min="13" max="13" width="9.25833333333333" style="1" customWidth="1"/>
    <col min="14" max="14" width="15.375" style="1" customWidth="1"/>
    <col min="15" max="15" width="10.8" style="9" customWidth="1"/>
    <col min="16" max="16" width="7.875" style="1" customWidth="1"/>
    <col min="17" max="17" width="8.375" style="1" customWidth="1"/>
    <col min="18" max="18" width="7.875" style="1" customWidth="1"/>
    <col min="19" max="19" width="8.5" style="1" customWidth="1"/>
    <col min="20" max="20" width="37.5" style="10" customWidth="1"/>
    <col min="21" max="21" width="13.5" style="11" customWidth="1"/>
    <col min="22" max="28" width="10.125" style="1" customWidth="1"/>
    <col min="29" max="29" width="10.125" style="12" customWidth="1"/>
    <col min="30" max="32" width="10" style="1" customWidth="1"/>
    <col min="33" max="33" width="10.125" style="1" customWidth="1"/>
    <col min="34" max="34" width="11.375" style="1" customWidth="1"/>
    <col min="35" max="35" width="14.5" style="1" customWidth="1"/>
    <col min="36" max="36" width="15" style="1" customWidth="1"/>
    <col min="37" max="37" width="10" style="1" customWidth="1"/>
    <col min="38" max="38" width="9.625" style="1" customWidth="1"/>
    <col min="39" max="39" width="8.875" style="1" customWidth="1"/>
    <col min="40" max="40" width="9.5" style="1" customWidth="1"/>
    <col min="41" max="41" width="9.125" style="1" customWidth="1"/>
    <col min="42" max="42" width="12.125" style="1" customWidth="1"/>
    <col min="43" max="43" width="16" style="1" customWidth="1"/>
    <col min="44" max="44" width="20.2583333333333" style="1" customWidth="1"/>
    <col min="45" max="45" width="13.875" style="1" customWidth="1"/>
    <col min="46" max="46" width="14" style="1" customWidth="1"/>
    <col min="47" max="47" width="16.375" style="1" customWidth="1"/>
    <col min="48" max="48" width="10.375" style="1" customWidth="1"/>
    <col min="49" max="52" width="10.4416666666667" style="1" customWidth="1"/>
    <col min="53" max="53" width="16.2583333333333" style="1" customWidth="1"/>
    <col min="54" max="54" width="12.7583333333333" style="1" customWidth="1"/>
    <col min="55" max="55" width="39.2583333333333" style="13" customWidth="1"/>
    <col min="56" max="56" width="15.2916666666667" style="1" customWidth="1"/>
    <col min="57" max="62" width="12.7583333333333" style="14" customWidth="1"/>
    <col min="63" max="16382" width="12.7583333333333" style="14" hidden="1" customWidth="1"/>
    <col min="16383" max="16384" width="12.7583333333333" style="14"/>
  </cols>
  <sheetData>
    <row r="1" s="1" customFormat="1" customHeight="1" spans="1:58">
      <c r="A1" s="15" t="s">
        <v>1010</v>
      </c>
      <c r="B1" s="16"/>
      <c r="C1" s="16"/>
      <c r="D1" s="16"/>
      <c r="E1" s="16"/>
      <c r="F1" s="17"/>
      <c r="G1" s="17"/>
      <c r="H1" s="16"/>
      <c r="I1" s="16"/>
      <c r="J1" s="16"/>
      <c r="K1" s="16"/>
      <c r="L1" s="16"/>
      <c r="M1" s="16"/>
      <c r="N1" s="16"/>
      <c r="O1" s="18"/>
      <c r="P1" s="16"/>
      <c r="Q1" s="16"/>
      <c r="R1" s="16"/>
      <c r="S1" s="16"/>
      <c r="T1" s="19"/>
      <c r="U1" s="20"/>
      <c r="V1" s="16"/>
      <c r="W1" s="16"/>
      <c r="X1" s="16"/>
      <c r="Y1" s="16"/>
      <c r="Z1" s="16"/>
      <c r="AA1" s="16"/>
      <c r="AB1" s="16"/>
      <c r="AC1" s="21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22"/>
      <c r="AW1" s="22"/>
      <c r="AX1" s="22"/>
      <c r="AY1" s="16"/>
      <c r="AZ1" s="16"/>
      <c r="BA1" s="16"/>
      <c r="BB1" s="23"/>
      <c r="BC1" s="13"/>
      <c r="BD1" s="16"/>
    </row>
    <row r="2" s="2" customFormat="1" customHeight="1" spans="1:58">
      <c r="A2" s="24" t="s">
        <v>1</v>
      </c>
      <c r="B2" s="25" t="s">
        <v>2</v>
      </c>
      <c r="C2" s="26">
        <v>45991</v>
      </c>
      <c r="D2" s="27" t="s">
        <v>3</v>
      </c>
      <c r="E2" s="28">
        <v>30</v>
      </c>
      <c r="F2" s="24" t="s">
        <v>1</v>
      </c>
      <c r="G2" s="27" t="s">
        <v>4</v>
      </c>
      <c r="H2" s="27" t="s">
        <v>4</v>
      </c>
      <c r="I2" s="27" t="s">
        <v>4</v>
      </c>
      <c r="J2" s="27" t="s">
        <v>4</v>
      </c>
      <c r="K2" s="27" t="s">
        <v>4</v>
      </c>
      <c r="L2" s="27" t="s">
        <v>4</v>
      </c>
      <c r="M2" s="27" t="s">
        <v>4</v>
      </c>
      <c r="N2" s="27" t="s">
        <v>4</v>
      </c>
      <c r="O2" s="29" t="s">
        <v>4</v>
      </c>
      <c r="P2" s="27" t="s">
        <v>4</v>
      </c>
      <c r="Q2" s="27" t="s">
        <v>4</v>
      </c>
      <c r="R2" s="27" t="s">
        <v>4</v>
      </c>
      <c r="S2" s="24" t="s">
        <v>1</v>
      </c>
      <c r="T2" s="27" t="s">
        <v>5</v>
      </c>
      <c r="U2" s="30" t="s">
        <v>6</v>
      </c>
      <c r="V2" s="27" t="s">
        <v>7</v>
      </c>
      <c r="W2" s="27" t="s">
        <v>7</v>
      </c>
      <c r="X2" s="27" t="s">
        <v>7</v>
      </c>
      <c r="Y2" s="27" t="s">
        <v>7</v>
      </c>
      <c r="Z2" s="27" t="s">
        <v>7</v>
      </c>
      <c r="AA2" s="27" t="s">
        <v>7</v>
      </c>
      <c r="AB2" s="27" t="s">
        <v>7</v>
      </c>
      <c r="AC2" s="24" t="s">
        <v>8</v>
      </c>
      <c r="AD2" s="27" t="s">
        <v>7</v>
      </c>
      <c r="AE2" s="27" t="s">
        <v>7</v>
      </c>
      <c r="AF2" s="27" t="s">
        <v>7</v>
      </c>
      <c r="AG2" s="27" t="s">
        <v>7</v>
      </c>
      <c r="AH2" s="27" t="s">
        <v>7</v>
      </c>
      <c r="AI2" s="27" t="s">
        <v>7</v>
      </c>
      <c r="AJ2" s="27" t="s">
        <v>7</v>
      </c>
      <c r="AK2" s="27" t="s">
        <v>7</v>
      </c>
      <c r="AL2" s="27" t="s">
        <v>7</v>
      </c>
      <c r="AM2" s="27" t="s">
        <v>7</v>
      </c>
      <c r="AN2" s="27" t="s">
        <v>7</v>
      </c>
      <c r="AO2" s="27" t="s">
        <v>7</v>
      </c>
      <c r="AP2" s="27" t="s">
        <v>7</v>
      </c>
      <c r="AQ2" s="27" t="s">
        <v>9</v>
      </c>
      <c r="AR2" s="31" t="s">
        <v>9</v>
      </c>
      <c r="AS2" s="24" t="s">
        <v>10</v>
      </c>
      <c r="AT2" s="24" t="s">
        <v>10</v>
      </c>
      <c r="AU2" s="24" t="s">
        <v>11</v>
      </c>
      <c r="AV2" s="27" t="s">
        <v>12</v>
      </c>
      <c r="AW2" s="27" t="s">
        <v>12</v>
      </c>
      <c r="AX2" s="27" t="s">
        <v>12</v>
      </c>
      <c r="AY2" s="27" t="s">
        <v>13</v>
      </c>
      <c r="AZ2" s="27" t="s">
        <v>13</v>
      </c>
      <c r="BA2" s="24" t="s">
        <v>14</v>
      </c>
      <c r="BB2" s="27"/>
      <c r="BC2" s="32"/>
      <c r="BD2" s="24" t="s">
        <v>15</v>
      </c>
    </row>
    <row r="3" s="3" customFormat="1" customHeight="1" spans="1:58">
      <c r="A3" s="33" t="s">
        <v>16</v>
      </c>
      <c r="B3" s="34" t="s">
        <v>17</v>
      </c>
      <c r="C3" s="34" t="s">
        <v>18</v>
      </c>
      <c r="D3" s="35" t="s">
        <v>19</v>
      </c>
      <c r="E3" s="34" t="s">
        <v>20</v>
      </c>
      <c r="F3" s="36" t="s">
        <v>21</v>
      </c>
      <c r="G3" s="37" t="s">
        <v>22</v>
      </c>
      <c r="H3" s="38" t="s">
        <v>23</v>
      </c>
      <c r="I3" s="37" t="s">
        <v>24</v>
      </c>
      <c r="J3" s="39" t="s">
        <v>25</v>
      </c>
      <c r="K3" s="37" t="s">
        <v>26</v>
      </c>
      <c r="L3" s="37" t="s">
        <v>27</v>
      </c>
      <c r="M3" s="37" t="s">
        <v>28</v>
      </c>
      <c r="N3" s="37" t="s">
        <v>29</v>
      </c>
      <c r="O3" s="40" t="s">
        <v>30</v>
      </c>
      <c r="P3" s="37" t="s">
        <v>31</v>
      </c>
      <c r="Q3" s="37" t="s">
        <v>32</v>
      </c>
      <c r="R3" s="37" t="s">
        <v>33</v>
      </c>
      <c r="S3" s="41" t="s">
        <v>34</v>
      </c>
      <c r="T3" s="42"/>
      <c r="U3" s="43" t="s">
        <v>35</v>
      </c>
      <c r="V3" s="44" t="s">
        <v>36</v>
      </c>
      <c r="W3" s="44" t="s">
        <v>37</v>
      </c>
      <c r="X3" s="44" t="s">
        <v>38</v>
      </c>
      <c r="Y3" s="44" t="s">
        <v>39</v>
      </c>
      <c r="Z3" s="44" t="s">
        <v>40</v>
      </c>
      <c r="AA3" s="44" t="s">
        <v>41</v>
      </c>
      <c r="AB3" s="44" t="s">
        <v>42</v>
      </c>
      <c r="AC3" s="45" t="s">
        <v>43</v>
      </c>
      <c r="AD3" s="46" t="s">
        <v>44</v>
      </c>
      <c r="AE3" s="46" t="s">
        <v>45</v>
      </c>
      <c r="AF3" s="46" t="s">
        <v>46</v>
      </c>
      <c r="AG3" s="46" t="s">
        <v>47</v>
      </c>
      <c r="AH3" s="46" t="s">
        <v>48</v>
      </c>
      <c r="AI3" s="46" t="s">
        <v>49</v>
      </c>
      <c r="AJ3" s="46" t="s">
        <v>50</v>
      </c>
      <c r="AK3" s="47" t="s">
        <v>51</v>
      </c>
      <c r="AL3" s="47" t="s">
        <v>52</v>
      </c>
      <c r="AM3" s="47" t="s">
        <v>53</v>
      </c>
      <c r="AN3" s="47" t="s">
        <v>54</v>
      </c>
      <c r="AO3" s="47" t="s">
        <v>55</v>
      </c>
      <c r="AP3" s="47" t="s">
        <v>56</v>
      </c>
      <c r="AQ3" s="48" t="s">
        <v>57</v>
      </c>
      <c r="AR3" s="49" t="s">
        <v>58</v>
      </c>
      <c r="AS3" s="50" t="s">
        <v>59</v>
      </c>
      <c r="AT3" s="50" t="s">
        <v>60</v>
      </c>
      <c r="AU3" s="51" t="s">
        <v>61</v>
      </c>
      <c r="AV3" s="52" t="s">
        <v>62</v>
      </c>
      <c r="AW3" s="52" t="s">
        <v>63</v>
      </c>
      <c r="AX3" s="52" t="s">
        <v>64</v>
      </c>
      <c r="AY3" s="49" t="s">
        <v>65</v>
      </c>
      <c r="AZ3" s="49" t="s">
        <v>66</v>
      </c>
      <c r="BA3" s="51" t="s">
        <v>67</v>
      </c>
      <c r="BB3" s="53" t="s">
        <v>68</v>
      </c>
      <c r="BC3" s="53" t="s">
        <v>69</v>
      </c>
      <c r="BD3" s="51" t="s">
        <v>70</v>
      </c>
    </row>
    <row r="4" s="4" customFormat="1" ht="34" customHeight="1" spans="1:58">
      <c r="A4" s="54" t="s">
        <v>71</v>
      </c>
      <c r="B4" s="54"/>
      <c r="C4" s="54"/>
      <c r="D4" s="54"/>
      <c r="E4" s="54"/>
      <c r="F4" s="55"/>
      <c r="G4" s="56"/>
      <c r="H4" s="57"/>
      <c r="I4" s="58"/>
      <c r="J4" s="58"/>
      <c r="K4" s="58"/>
      <c r="L4" s="58"/>
      <c r="M4" s="58"/>
      <c r="N4" s="58"/>
      <c r="O4" s="59"/>
      <c r="P4" s="58"/>
      <c r="Q4" s="58"/>
      <c r="R4" s="58"/>
      <c r="S4" s="58"/>
      <c r="T4" s="60"/>
      <c r="U4" s="61"/>
      <c r="V4" s="62">
        <f t="shared" ref="V4:BA4" si="0">SUBTOTAL(9,V5:V160)</f>
        <v>47633.3333333333</v>
      </c>
      <c r="W4" s="62">
        <f t="shared" si="0"/>
        <v>16300</v>
      </c>
      <c r="X4" s="62">
        <f t="shared" si="0"/>
        <v>10300</v>
      </c>
      <c r="Y4" s="62">
        <f t="shared" si="0"/>
        <v>8300</v>
      </c>
      <c r="Z4" s="62">
        <f t="shared" si="0"/>
        <v>7300</v>
      </c>
      <c r="AA4" s="62">
        <f t="shared" si="0"/>
        <v>7300</v>
      </c>
      <c r="AB4" s="62">
        <f t="shared" si="0"/>
        <v>5550</v>
      </c>
      <c r="AC4" s="62">
        <f t="shared" si="0"/>
        <v>0</v>
      </c>
      <c r="AD4" s="62">
        <f t="shared" si="0"/>
        <v>0</v>
      </c>
      <c r="AE4" s="62">
        <f t="shared" si="0"/>
        <v>0</v>
      </c>
      <c r="AF4" s="62">
        <f t="shared" si="0"/>
        <v>0</v>
      </c>
      <c r="AG4" s="62">
        <f t="shared" si="0"/>
        <v>0</v>
      </c>
      <c r="AH4" s="62">
        <f t="shared" si="0"/>
        <v>0</v>
      </c>
      <c r="AI4" s="62">
        <f t="shared" si="0"/>
        <v>1116.13</v>
      </c>
      <c r="AJ4" s="62">
        <f t="shared" si="0"/>
        <v>0</v>
      </c>
      <c r="AK4" s="62">
        <f t="shared" si="0"/>
        <v>0</v>
      </c>
      <c r="AL4" s="62">
        <f t="shared" si="0"/>
        <v>0</v>
      </c>
      <c r="AM4" s="62">
        <f t="shared" si="0"/>
        <v>0</v>
      </c>
      <c r="AN4" s="62">
        <f t="shared" si="0"/>
        <v>0</v>
      </c>
      <c r="AO4" s="62">
        <f t="shared" si="0"/>
        <v>0</v>
      </c>
      <c r="AP4" s="62">
        <f t="shared" si="0"/>
        <v>0</v>
      </c>
      <c r="AQ4" s="62">
        <f t="shared" si="0"/>
        <v>645.161290322581</v>
      </c>
      <c r="AR4" s="62">
        <f t="shared" si="0"/>
        <v>0</v>
      </c>
      <c r="AS4" s="62">
        <f t="shared" si="0"/>
        <v>0</v>
      </c>
      <c r="AT4" s="62">
        <f t="shared" si="0"/>
        <v>531.666666666667</v>
      </c>
      <c r="AU4" s="62">
        <f t="shared" si="0"/>
        <v>102622.63</v>
      </c>
      <c r="AV4" s="62">
        <f t="shared" si="0"/>
        <v>1119.59</v>
      </c>
      <c r="AW4" s="62">
        <f t="shared" si="0"/>
        <v>0</v>
      </c>
      <c r="AX4" s="62">
        <f t="shared" si="0"/>
        <v>0</v>
      </c>
      <c r="AY4" s="62">
        <f t="shared" si="0"/>
        <v>0</v>
      </c>
      <c r="AZ4" s="62">
        <f t="shared" si="0"/>
        <v>0</v>
      </c>
      <c r="BA4" s="62">
        <f t="shared" si="0"/>
        <v>101503.04</v>
      </c>
      <c r="BB4" s="62"/>
      <c r="BC4" s="63"/>
      <c r="BD4" s="62"/>
    </row>
    <row r="5" s="1" customFormat="1" ht="49" customHeight="1" spans="1:58">
      <c r="A5" s="64">
        <f t="shared" ref="A5:A68" si="1">ROW()-4</f>
        <v>1</v>
      </c>
      <c r="B5" s="65" t="s">
        <v>1011</v>
      </c>
      <c r="C5" s="66" t="s">
        <v>141</v>
      </c>
      <c r="D5" s="67">
        <v>45597</v>
      </c>
      <c r="E5" s="65" t="s">
        <v>78</v>
      </c>
      <c r="F5" s="68">
        <f t="shared" ref="F5:F68" si="2">IF($C$2-D5+1&lt;$E$2,$C$2-D5+1,$E$2)</f>
        <v>30</v>
      </c>
      <c r="G5" s="69" t="s">
        <v>79</v>
      </c>
      <c r="H5" s="70"/>
      <c r="I5" s="70"/>
      <c r="J5" s="70"/>
      <c r="K5" s="70"/>
      <c r="L5" s="70"/>
      <c r="M5" s="70"/>
      <c r="N5" s="70"/>
      <c r="O5" s="71"/>
      <c r="P5" s="70"/>
      <c r="Q5" s="70"/>
      <c r="R5" s="70"/>
      <c r="S5" s="72">
        <f t="shared" ref="S5:S68" si="3">P5+Q5-R5</f>
        <v>0</v>
      </c>
      <c r="T5" s="73"/>
      <c r="U5" s="74" t="s">
        <v>1012</v>
      </c>
      <c r="V5" s="75">
        <v>1000</v>
      </c>
      <c r="W5" s="76">
        <v>500</v>
      </c>
      <c r="X5" s="76">
        <v>300</v>
      </c>
      <c r="Y5" s="76">
        <v>100</v>
      </c>
      <c r="Z5" s="76">
        <v>100</v>
      </c>
      <c r="AA5" s="76">
        <v>100</v>
      </c>
      <c r="AB5" s="76">
        <v>100</v>
      </c>
      <c r="AC5" s="77">
        <f t="shared" ref="AC5:AC68" si="4">IF(G5="是",30,0)</f>
        <v>0</v>
      </c>
      <c r="AD5" s="78"/>
      <c r="AE5" s="78"/>
      <c r="AF5" s="78"/>
      <c r="AG5" s="78"/>
      <c r="AH5" s="78"/>
      <c r="AI5" s="78">
        <v>100</v>
      </c>
      <c r="AJ5" s="73"/>
      <c r="AK5" s="78"/>
      <c r="AL5" s="78"/>
      <c r="AM5" s="78"/>
      <c r="AN5" s="78"/>
      <c r="AO5" s="78"/>
      <c r="AP5" s="78"/>
      <c r="AQ5" s="78"/>
      <c r="AR5" s="78">
        <f t="shared" ref="AR5:AR26" si="5">U5/31*O5*0.5</f>
        <v>0</v>
      </c>
      <c r="AS5" s="79">
        <f t="shared" ref="AS5:AS68" si="6">IFERROR(U5/$E$2*2*H5+I5*2,0)</f>
        <v>0</v>
      </c>
      <c r="AT5" s="77">
        <f t="shared" ref="AT5:AT68" si="7">IFERROR(U5/$E$2*(J5+K5*0.2+L5+M5*0.5),0)</f>
        <v>0</v>
      </c>
      <c r="AU5" s="77">
        <f t="shared" ref="AU5:AU68" si="8">ROUND(SUM(V5:AP5)-SUM(AQ5:AT5),2)</f>
        <v>2300</v>
      </c>
      <c r="AV5" s="80">
        <v>544.92</v>
      </c>
      <c r="AW5" s="81"/>
      <c r="AX5" s="81"/>
      <c r="AY5" s="82"/>
      <c r="AZ5" s="82"/>
      <c r="BA5" s="77">
        <f t="shared" ref="BA5:BA68" si="9">ROUND(AU5-SUM(AV5:AZ5),2)</f>
        <v>1755.08</v>
      </c>
      <c r="BB5" s="83"/>
      <c r="BC5" s="84" t="s">
        <v>679</v>
      </c>
      <c r="BD5" s="62" t="str">
        <f t="shared" ref="BD5:BD68" si="10">IF(U5-SUM(V5:AB5)=0,"正确","错误")</f>
        <v>正确</v>
      </c>
    </row>
    <row r="6" s="1" customFormat="1" ht="37" customHeight="1" spans="1:58">
      <c r="A6" s="64">
        <f t="shared" si="1"/>
        <v>2</v>
      </c>
      <c r="B6" s="85" t="s">
        <v>1013</v>
      </c>
      <c r="C6" s="66" t="s">
        <v>141</v>
      </c>
      <c r="D6" s="67">
        <v>45597</v>
      </c>
      <c r="E6" s="86" t="s">
        <v>104</v>
      </c>
      <c r="F6" s="87">
        <f t="shared" si="2"/>
        <v>30</v>
      </c>
      <c r="G6" s="69" t="s">
        <v>79</v>
      </c>
      <c r="H6" s="70"/>
      <c r="I6" s="70"/>
      <c r="J6" s="70"/>
      <c r="K6" s="70"/>
      <c r="L6" s="70"/>
      <c r="M6" s="70"/>
      <c r="N6" s="70"/>
      <c r="O6" s="71"/>
      <c r="P6" s="70"/>
      <c r="Q6" s="70"/>
      <c r="R6" s="70"/>
      <c r="S6" s="72">
        <f t="shared" si="3"/>
        <v>0</v>
      </c>
      <c r="T6" s="84" t="s">
        <v>1014</v>
      </c>
      <c r="U6" s="88" t="s">
        <v>753</v>
      </c>
      <c r="V6" s="75">
        <v>1000</v>
      </c>
      <c r="W6" s="76">
        <v>300</v>
      </c>
      <c r="X6" s="76">
        <v>200</v>
      </c>
      <c r="Y6" s="76">
        <v>100</v>
      </c>
      <c r="Z6" s="76">
        <v>100</v>
      </c>
      <c r="AA6" s="76">
        <v>100</v>
      </c>
      <c r="AB6" s="76">
        <v>100</v>
      </c>
      <c r="AC6" s="77">
        <f t="shared" si="4"/>
        <v>0</v>
      </c>
      <c r="AD6" s="78"/>
      <c r="AE6" s="78"/>
      <c r="AF6" s="78"/>
      <c r="AG6" s="78"/>
      <c r="AH6" s="78"/>
      <c r="AI6" s="78"/>
      <c r="AJ6" s="89"/>
      <c r="AK6" s="78"/>
      <c r="AL6" s="78"/>
      <c r="AM6" s="78"/>
      <c r="AN6" s="78"/>
      <c r="AO6" s="78"/>
      <c r="AP6" s="78"/>
      <c r="AQ6" s="78">
        <v>500</v>
      </c>
      <c r="AR6" s="78">
        <f t="shared" si="5"/>
        <v>0</v>
      </c>
      <c r="AS6" s="79">
        <f t="shared" si="6"/>
        <v>0</v>
      </c>
      <c r="AT6" s="77">
        <f t="shared" si="7"/>
        <v>0</v>
      </c>
      <c r="AU6" s="77">
        <f t="shared" si="8"/>
        <v>1400</v>
      </c>
      <c r="AV6" s="80">
        <v>544.92</v>
      </c>
      <c r="AW6" s="81"/>
      <c r="AX6" s="81"/>
      <c r="AY6" s="82"/>
      <c r="AZ6" s="82"/>
      <c r="BA6" s="77">
        <f t="shared" si="9"/>
        <v>855.08</v>
      </c>
      <c r="BB6" s="83"/>
      <c r="BC6" s="84" t="s">
        <v>1015</v>
      </c>
      <c r="BD6" s="62" t="str">
        <f t="shared" si="10"/>
        <v>正确</v>
      </c>
    </row>
    <row r="7" s="1" customFormat="1" ht="46" customHeight="1" spans="1:58">
      <c r="A7" s="64">
        <f t="shared" si="1"/>
        <v>3</v>
      </c>
      <c r="B7" s="90" t="s">
        <v>1016</v>
      </c>
      <c r="C7" s="66" t="s">
        <v>141</v>
      </c>
      <c r="D7" s="67">
        <v>45597</v>
      </c>
      <c r="E7" s="91" t="s">
        <v>78</v>
      </c>
      <c r="F7" s="87">
        <f t="shared" si="2"/>
        <v>30</v>
      </c>
      <c r="G7" s="69" t="s">
        <v>79</v>
      </c>
      <c r="H7" s="70"/>
      <c r="I7" s="70"/>
      <c r="J7" s="70"/>
      <c r="K7" s="70"/>
      <c r="L7" s="70"/>
      <c r="M7" s="70"/>
      <c r="N7" s="70"/>
      <c r="O7" s="71"/>
      <c r="P7" s="70"/>
      <c r="Q7" s="70"/>
      <c r="R7" s="70"/>
      <c r="S7" s="72">
        <f t="shared" si="3"/>
        <v>0</v>
      </c>
      <c r="T7" s="73"/>
      <c r="U7" s="88" t="s">
        <v>1012</v>
      </c>
      <c r="V7" s="75">
        <v>1000</v>
      </c>
      <c r="W7" s="76">
        <v>500</v>
      </c>
      <c r="X7" s="76">
        <v>300</v>
      </c>
      <c r="Y7" s="76">
        <v>100</v>
      </c>
      <c r="Z7" s="76">
        <v>100</v>
      </c>
      <c r="AA7" s="76">
        <v>100</v>
      </c>
      <c r="AB7" s="76">
        <v>100</v>
      </c>
      <c r="AC7" s="77">
        <f t="shared" si="4"/>
        <v>0</v>
      </c>
      <c r="AD7" s="78"/>
      <c r="AE7" s="78"/>
      <c r="AF7" s="78"/>
      <c r="AG7" s="78"/>
      <c r="AH7" s="78"/>
      <c r="AI7" s="78"/>
      <c r="AJ7" s="73"/>
      <c r="AK7" s="78"/>
      <c r="AL7" s="78"/>
      <c r="AM7" s="78"/>
      <c r="AN7" s="78"/>
      <c r="AO7" s="78"/>
      <c r="AP7" s="78"/>
      <c r="AQ7" s="78"/>
      <c r="AR7" s="78">
        <f t="shared" si="5"/>
        <v>0</v>
      </c>
      <c r="AS7" s="79">
        <f t="shared" si="6"/>
        <v>0</v>
      </c>
      <c r="AT7" s="77">
        <f t="shared" si="7"/>
        <v>0</v>
      </c>
      <c r="AU7" s="77">
        <f t="shared" si="8"/>
        <v>2200</v>
      </c>
      <c r="AV7" s="80">
        <v>5.95</v>
      </c>
      <c r="AW7" s="81"/>
      <c r="AX7" s="81"/>
      <c r="AY7" s="82"/>
      <c r="AZ7" s="82"/>
      <c r="BA7" s="77">
        <f t="shared" si="9"/>
        <v>2194.05</v>
      </c>
      <c r="BB7" s="83"/>
      <c r="BC7" s="73"/>
      <c r="BD7" s="62" t="str">
        <f t="shared" si="10"/>
        <v>正确</v>
      </c>
      <c r="BF7" s="1">
        <f>石河子管理员!AV4+石河子南区!AV4+石河子中区!AW4+AV4</f>
        <v>13676.55</v>
      </c>
    </row>
    <row r="8" s="1" customFormat="1" ht="30" customHeight="1" spans="1:58">
      <c r="A8" s="64">
        <f t="shared" si="1"/>
        <v>4</v>
      </c>
      <c r="B8" s="92" t="s">
        <v>1017</v>
      </c>
      <c r="C8" s="66" t="s">
        <v>141</v>
      </c>
      <c r="D8" s="93">
        <v>45597</v>
      </c>
      <c r="E8" s="94" t="s">
        <v>78</v>
      </c>
      <c r="F8" s="87">
        <f t="shared" si="2"/>
        <v>30</v>
      </c>
      <c r="G8" s="69" t="s">
        <v>79</v>
      </c>
      <c r="H8" s="70"/>
      <c r="I8" s="70"/>
      <c r="J8" s="70"/>
      <c r="K8" s="95"/>
      <c r="L8" s="70">
        <v>0.5</v>
      </c>
      <c r="M8" s="70"/>
      <c r="N8" s="70"/>
      <c r="O8" s="71"/>
      <c r="P8" s="70"/>
      <c r="Q8" s="70"/>
      <c r="R8" s="70"/>
      <c r="S8" s="72">
        <f t="shared" si="3"/>
        <v>0</v>
      </c>
      <c r="T8" s="73" t="s">
        <v>1018</v>
      </c>
      <c r="U8" s="88" t="s">
        <v>769</v>
      </c>
      <c r="V8" s="75">
        <v>1000</v>
      </c>
      <c r="W8" s="76">
        <v>500</v>
      </c>
      <c r="X8" s="76">
        <v>300</v>
      </c>
      <c r="Y8" s="76">
        <v>200</v>
      </c>
      <c r="Z8" s="76">
        <v>100</v>
      </c>
      <c r="AA8" s="76">
        <v>100</v>
      </c>
      <c r="AB8" s="76">
        <v>100</v>
      </c>
      <c r="AC8" s="77">
        <f t="shared" si="4"/>
        <v>0</v>
      </c>
      <c r="AD8" s="78"/>
      <c r="AE8" s="78"/>
      <c r="AF8" s="78"/>
      <c r="AG8" s="78"/>
      <c r="AH8" s="78"/>
      <c r="AI8" s="78"/>
      <c r="AJ8" s="73"/>
      <c r="AK8" s="78"/>
      <c r="AL8" s="78"/>
      <c r="AM8" s="78"/>
      <c r="AN8" s="78"/>
      <c r="AO8" s="78"/>
      <c r="AP8" s="78"/>
      <c r="AQ8" s="78"/>
      <c r="AR8" s="78">
        <f t="shared" si="5"/>
        <v>0</v>
      </c>
      <c r="AS8" s="79">
        <f t="shared" si="6"/>
        <v>0</v>
      </c>
      <c r="AT8" s="77">
        <f t="shared" si="7"/>
        <v>38.3333333333333</v>
      </c>
      <c r="AU8" s="77">
        <f t="shared" si="8"/>
        <v>2261.67</v>
      </c>
      <c r="AV8" s="80">
        <v>11.9</v>
      </c>
      <c r="AW8" s="81"/>
      <c r="AX8" s="81"/>
      <c r="AY8" s="82"/>
      <c r="AZ8" s="82"/>
      <c r="BA8" s="77">
        <f t="shared" si="9"/>
        <v>2249.77</v>
      </c>
      <c r="BB8" s="83"/>
      <c r="BC8" s="73"/>
      <c r="BD8" s="62" t="str">
        <f t="shared" si="10"/>
        <v>正确</v>
      </c>
    </row>
    <row r="9" s="1" customFormat="1" ht="39" customHeight="1" spans="1:58">
      <c r="A9" s="64">
        <f t="shared" si="1"/>
        <v>5</v>
      </c>
      <c r="B9" s="92" t="s">
        <v>1019</v>
      </c>
      <c r="C9" s="96" t="s">
        <v>681</v>
      </c>
      <c r="D9" s="93">
        <v>45597</v>
      </c>
      <c r="E9" s="94" t="s">
        <v>78</v>
      </c>
      <c r="F9" s="87">
        <f t="shared" si="2"/>
        <v>30</v>
      </c>
      <c r="G9" s="69" t="s">
        <v>79</v>
      </c>
      <c r="H9" s="70"/>
      <c r="I9" s="70"/>
      <c r="J9" s="70"/>
      <c r="K9" s="70"/>
      <c r="L9" s="70"/>
      <c r="M9" s="70"/>
      <c r="N9" s="70"/>
      <c r="O9" s="95"/>
      <c r="P9" s="70"/>
      <c r="Q9" s="70"/>
      <c r="R9" s="70"/>
      <c r="S9" s="72">
        <f t="shared" si="3"/>
        <v>0</v>
      </c>
      <c r="T9" s="73"/>
      <c r="U9" s="88" t="s">
        <v>1020</v>
      </c>
      <c r="V9" s="75">
        <v>1000</v>
      </c>
      <c r="W9" s="76">
        <v>500</v>
      </c>
      <c r="X9" s="76">
        <v>300</v>
      </c>
      <c r="Y9" s="76">
        <v>200</v>
      </c>
      <c r="Z9" s="76">
        <v>100</v>
      </c>
      <c r="AA9" s="76">
        <v>100</v>
      </c>
      <c r="AB9" s="76">
        <v>50</v>
      </c>
      <c r="AC9" s="77">
        <f t="shared" si="4"/>
        <v>0</v>
      </c>
      <c r="AD9" s="78"/>
      <c r="AE9" s="78"/>
      <c r="AF9" s="78"/>
      <c r="AG9" s="78"/>
      <c r="AH9" s="78"/>
      <c r="AI9" s="78">
        <f>300+100</f>
        <v>400</v>
      </c>
      <c r="AJ9" s="73"/>
      <c r="AK9" s="78"/>
      <c r="AL9" s="78"/>
      <c r="AM9" s="78"/>
      <c r="AN9" s="78"/>
      <c r="AO9" s="78"/>
      <c r="AP9" s="78"/>
      <c r="AQ9" s="78"/>
      <c r="AR9" s="78">
        <f t="shared" si="5"/>
        <v>0</v>
      </c>
      <c r="AS9" s="79">
        <f t="shared" si="6"/>
        <v>0</v>
      </c>
      <c r="AT9" s="77">
        <f t="shared" si="7"/>
        <v>0</v>
      </c>
      <c r="AU9" s="77">
        <f t="shared" si="8"/>
        <v>2650</v>
      </c>
      <c r="AV9" s="80">
        <v>11.9</v>
      </c>
      <c r="AW9" s="81"/>
      <c r="AX9" s="81"/>
      <c r="AY9" s="82"/>
      <c r="AZ9" s="82"/>
      <c r="BA9" s="77">
        <f t="shared" si="9"/>
        <v>2638.1</v>
      </c>
      <c r="BB9" s="83"/>
      <c r="BC9" s="73" t="s">
        <v>1021</v>
      </c>
      <c r="BD9" s="62" t="str">
        <f t="shared" si="10"/>
        <v>正确</v>
      </c>
    </row>
    <row r="10" s="1" customFormat="1" ht="28" customHeight="1" spans="1:58">
      <c r="A10" s="64">
        <f t="shared" si="1"/>
        <v>6</v>
      </c>
      <c r="B10" s="92" t="s">
        <v>1022</v>
      </c>
      <c r="C10" s="66" t="s">
        <v>697</v>
      </c>
      <c r="D10" s="67">
        <v>45597</v>
      </c>
      <c r="E10" s="91" t="s">
        <v>78</v>
      </c>
      <c r="F10" s="87">
        <f t="shared" si="2"/>
        <v>30</v>
      </c>
      <c r="G10" s="69" t="s">
        <v>79</v>
      </c>
      <c r="H10" s="70"/>
      <c r="I10" s="70"/>
      <c r="J10" s="70"/>
      <c r="K10" s="70"/>
      <c r="L10" s="70"/>
      <c r="M10" s="70"/>
      <c r="N10" s="70"/>
      <c r="O10" s="97"/>
      <c r="P10" s="70"/>
      <c r="Q10" s="70"/>
      <c r="R10" s="70"/>
      <c r="S10" s="72">
        <f t="shared" si="3"/>
        <v>0</v>
      </c>
      <c r="T10" s="73"/>
      <c r="U10" s="88" t="s">
        <v>966</v>
      </c>
      <c r="V10" s="75">
        <v>900</v>
      </c>
      <c r="W10" s="76">
        <v>200</v>
      </c>
      <c r="X10" s="76">
        <v>100</v>
      </c>
      <c r="Y10" s="76">
        <v>100</v>
      </c>
      <c r="Z10" s="76">
        <v>100</v>
      </c>
      <c r="AA10" s="76">
        <v>100</v>
      </c>
      <c r="AB10" s="76">
        <v>100</v>
      </c>
      <c r="AC10" s="77">
        <f t="shared" si="4"/>
        <v>0</v>
      </c>
      <c r="AD10" s="78"/>
      <c r="AE10" s="78"/>
      <c r="AF10" s="78"/>
      <c r="AG10" s="78"/>
      <c r="AH10" s="78"/>
      <c r="AI10" s="78"/>
      <c r="AJ10" s="73"/>
      <c r="AK10" s="78"/>
      <c r="AL10" s="78"/>
      <c r="AM10" s="78"/>
      <c r="AN10" s="78"/>
      <c r="AO10" s="78"/>
      <c r="AP10" s="78"/>
      <c r="AQ10" s="78"/>
      <c r="AR10" s="78">
        <f t="shared" si="5"/>
        <v>0</v>
      </c>
      <c r="AS10" s="79">
        <f t="shared" si="6"/>
        <v>0</v>
      </c>
      <c r="AT10" s="77">
        <f t="shared" si="7"/>
        <v>0</v>
      </c>
      <c r="AU10" s="77">
        <f t="shared" si="8"/>
        <v>1600</v>
      </c>
      <c r="AV10" s="80"/>
      <c r="AW10" s="81"/>
      <c r="AX10" s="81"/>
      <c r="AY10" s="82"/>
      <c r="AZ10" s="82"/>
      <c r="BA10" s="77">
        <f t="shared" si="9"/>
        <v>1600</v>
      </c>
      <c r="BB10" s="83"/>
      <c r="BC10" s="73"/>
      <c r="BD10" s="62" t="str">
        <f t="shared" si="10"/>
        <v>正确</v>
      </c>
    </row>
    <row r="11" s="1" customFormat="1" ht="35" customHeight="1" spans="1:58">
      <c r="A11" s="64">
        <f t="shared" si="1"/>
        <v>7</v>
      </c>
      <c r="B11" s="92" t="s">
        <v>1023</v>
      </c>
      <c r="C11" s="66" t="s">
        <v>697</v>
      </c>
      <c r="D11" s="67">
        <v>45597</v>
      </c>
      <c r="E11" s="91" t="s">
        <v>78</v>
      </c>
      <c r="F11" s="87">
        <f t="shared" si="2"/>
        <v>30</v>
      </c>
      <c r="G11" s="69" t="s">
        <v>79</v>
      </c>
      <c r="H11" s="70"/>
      <c r="I11" s="70"/>
      <c r="J11" s="70"/>
      <c r="K11" s="70"/>
      <c r="L11" s="70"/>
      <c r="M11" s="70"/>
      <c r="N11" s="70"/>
      <c r="O11" s="97"/>
      <c r="P11" s="70"/>
      <c r="Q11" s="70"/>
      <c r="R11" s="70"/>
      <c r="S11" s="72">
        <f t="shared" si="3"/>
        <v>0</v>
      </c>
      <c r="T11" s="73"/>
      <c r="U11" s="88" t="s">
        <v>966</v>
      </c>
      <c r="V11" s="75">
        <v>900</v>
      </c>
      <c r="W11" s="76">
        <v>200</v>
      </c>
      <c r="X11" s="76">
        <v>100</v>
      </c>
      <c r="Y11" s="76">
        <v>100</v>
      </c>
      <c r="Z11" s="76">
        <v>100</v>
      </c>
      <c r="AA11" s="76">
        <v>100</v>
      </c>
      <c r="AB11" s="76">
        <v>100</v>
      </c>
      <c r="AC11" s="77">
        <f t="shared" si="4"/>
        <v>0</v>
      </c>
      <c r="AD11" s="78"/>
      <c r="AE11" s="78"/>
      <c r="AF11" s="78"/>
      <c r="AG11" s="78"/>
      <c r="AH11" s="78"/>
      <c r="AI11" s="78"/>
      <c r="AJ11" s="73"/>
      <c r="AK11" s="78"/>
      <c r="AL11" s="78"/>
      <c r="AM11" s="78"/>
      <c r="AN11" s="78"/>
      <c r="AO11" s="78"/>
      <c r="AP11" s="78"/>
      <c r="AQ11" s="78"/>
      <c r="AR11" s="78">
        <f t="shared" si="5"/>
        <v>0</v>
      </c>
      <c r="AS11" s="79">
        <f t="shared" si="6"/>
        <v>0</v>
      </c>
      <c r="AT11" s="77">
        <f t="shared" si="7"/>
        <v>0</v>
      </c>
      <c r="AU11" s="77">
        <f t="shared" si="8"/>
        <v>1600</v>
      </c>
      <c r="AV11" s="80"/>
      <c r="AW11" s="81"/>
      <c r="AX11" s="81"/>
      <c r="AY11" s="82"/>
      <c r="AZ11" s="82"/>
      <c r="BA11" s="77">
        <f t="shared" si="9"/>
        <v>1600</v>
      </c>
      <c r="BB11" s="83"/>
      <c r="BC11" s="73"/>
      <c r="BD11" s="62" t="str">
        <f t="shared" si="10"/>
        <v>正确</v>
      </c>
    </row>
    <row r="12" s="1" customFormat="1" ht="33" customHeight="1" spans="1:58">
      <c r="A12" s="64">
        <f t="shared" si="1"/>
        <v>8</v>
      </c>
      <c r="B12" s="92" t="s">
        <v>1024</v>
      </c>
      <c r="C12" s="66" t="s">
        <v>697</v>
      </c>
      <c r="D12" s="67">
        <v>45597</v>
      </c>
      <c r="E12" s="91" t="s">
        <v>78</v>
      </c>
      <c r="F12" s="87">
        <f t="shared" si="2"/>
        <v>30</v>
      </c>
      <c r="G12" s="69" t="s">
        <v>79</v>
      </c>
      <c r="H12" s="70"/>
      <c r="I12" s="70"/>
      <c r="J12" s="70"/>
      <c r="K12" s="70"/>
      <c r="L12" s="70"/>
      <c r="M12" s="70"/>
      <c r="N12" s="70"/>
      <c r="O12" s="97"/>
      <c r="P12" s="70"/>
      <c r="Q12" s="70"/>
      <c r="R12" s="70"/>
      <c r="S12" s="72">
        <f t="shared" si="3"/>
        <v>0</v>
      </c>
      <c r="T12" s="73"/>
      <c r="U12" s="88" t="s">
        <v>966</v>
      </c>
      <c r="V12" s="75">
        <v>900</v>
      </c>
      <c r="W12" s="76">
        <v>200</v>
      </c>
      <c r="X12" s="76">
        <v>100</v>
      </c>
      <c r="Y12" s="76">
        <v>100</v>
      </c>
      <c r="Z12" s="76">
        <v>100</v>
      </c>
      <c r="AA12" s="76">
        <v>100</v>
      </c>
      <c r="AB12" s="76">
        <v>100</v>
      </c>
      <c r="AC12" s="77">
        <f t="shared" si="4"/>
        <v>0</v>
      </c>
      <c r="AD12" s="78"/>
      <c r="AE12" s="78"/>
      <c r="AF12" s="78"/>
      <c r="AG12" s="78"/>
      <c r="AH12" s="78"/>
      <c r="AI12" s="78"/>
      <c r="AJ12" s="73"/>
      <c r="AK12" s="78"/>
      <c r="AL12" s="78"/>
      <c r="AM12" s="78"/>
      <c r="AN12" s="78"/>
      <c r="AO12" s="78"/>
      <c r="AP12" s="78"/>
      <c r="AQ12" s="78"/>
      <c r="AR12" s="78">
        <f t="shared" si="5"/>
        <v>0</v>
      </c>
      <c r="AS12" s="79">
        <f t="shared" si="6"/>
        <v>0</v>
      </c>
      <c r="AT12" s="77">
        <f t="shared" si="7"/>
        <v>0</v>
      </c>
      <c r="AU12" s="77">
        <f t="shared" si="8"/>
        <v>1600</v>
      </c>
      <c r="AV12" s="80"/>
      <c r="AW12" s="81"/>
      <c r="AX12" s="81"/>
      <c r="AY12" s="82"/>
      <c r="AZ12" s="82"/>
      <c r="BA12" s="77">
        <f t="shared" si="9"/>
        <v>1600</v>
      </c>
      <c r="BB12" s="83"/>
      <c r="BC12" s="73"/>
      <c r="BD12" s="62" t="str">
        <f t="shared" si="10"/>
        <v>正确</v>
      </c>
    </row>
    <row r="13" s="1" customFormat="1" ht="33" customHeight="1" spans="1:58">
      <c r="A13" s="64">
        <f t="shared" si="1"/>
        <v>9</v>
      </c>
      <c r="B13" s="92" t="s">
        <v>1025</v>
      </c>
      <c r="C13" s="66" t="s">
        <v>407</v>
      </c>
      <c r="D13" s="67">
        <v>45597</v>
      </c>
      <c r="E13" s="91" t="s">
        <v>78</v>
      </c>
      <c r="F13" s="87">
        <f t="shared" si="2"/>
        <v>30</v>
      </c>
      <c r="G13" s="69" t="s">
        <v>79</v>
      </c>
      <c r="H13" s="70"/>
      <c r="I13" s="70"/>
      <c r="J13" s="70"/>
      <c r="K13" s="70"/>
      <c r="L13" s="70"/>
      <c r="M13" s="70"/>
      <c r="N13" s="70"/>
      <c r="O13" s="97"/>
      <c r="P13" s="70"/>
      <c r="Q13" s="70"/>
      <c r="R13" s="70"/>
      <c r="S13" s="72">
        <f t="shared" si="3"/>
        <v>0</v>
      </c>
      <c r="T13" s="73"/>
      <c r="U13" s="88" t="s">
        <v>966</v>
      </c>
      <c r="V13" s="75">
        <v>900</v>
      </c>
      <c r="W13" s="76">
        <v>200</v>
      </c>
      <c r="X13" s="76">
        <v>100</v>
      </c>
      <c r="Y13" s="76">
        <v>100</v>
      </c>
      <c r="Z13" s="76">
        <v>100</v>
      </c>
      <c r="AA13" s="76">
        <v>100</v>
      </c>
      <c r="AB13" s="76">
        <v>100</v>
      </c>
      <c r="AC13" s="77">
        <f t="shared" si="4"/>
        <v>0</v>
      </c>
      <c r="AD13" s="78"/>
      <c r="AE13" s="78"/>
      <c r="AF13" s="78"/>
      <c r="AG13" s="78"/>
      <c r="AH13" s="78"/>
      <c r="AI13" s="78"/>
      <c r="AJ13" s="73"/>
      <c r="AK13" s="78"/>
      <c r="AL13" s="78"/>
      <c r="AM13" s="78"/>
      <c r="AN13" s="78"/>
      <c r="AO13" s="78"/>
      <c r="AP13" s="78"/>
      <c r="AQ13" s="78"/>
      <c r="AR13" s="78">
        <f t="shared" si="5"/>
        <v>0</v>
      </c>
      <c r="AS13" s="79">
        <f t="shared" si="6"/>
        <v>0</v>
      </c>
      <c r="AT13" s="77">
        <f t="shared" si="7"/>
        <v>0</v>
      </c>
      <c r="AU13" s="77">
        <f t="shared" si="8"/>
        <v>1600</v>
      </c>
      <c r="AV13" s="80"/>
      <c r="AW13" s="81"/>
      <c r="AX13" s="81"/>
      <c r="AY13" s="82"/>
      <c r="AZ13" s="82"/>
      <c r="BA13" s="77">
        <f t="shared" si="9"/>
        <v>1600</v>
      </c>
      <c r="BB13" s="83"/>
      <c r="BC13" s="73"/>
      <c r="BD13" s="62" t="str">
        <f t="shared" si="10"/>
        <v>正确</v>
      </c>
    </row>
    <row r="14" s="1" customFormat="1" ht="33" customHeight="1" spans="1:58">
      <c r="A14" s="64">
        <f t="shared" si="1"/>
        <v>10</v>
      </c>
      <c r="B14" s="92" t="s">
        <v>1026</v>
      </c>
      <c r="C14" s="66" t="s">
        <v>697</v>
      </c>
      <c r="D14" s="67">
        <v>45597</v>
      </c>
      <c r="E14" s="91" t="s">
        <v>78</v>
      </c>
      <c r="F14" s="87">
        <f t="shared" si="2"/>
        <v>30</v>
      </c>
      <c r="G14" s="69" t="s">
        <v>79</v>
      </c>
      <c r="H14" s="70"/>
      <c r="I14" s="70"/>
      <c r="J14" s="70"/>
      <c r="K14" s="70"/>
      <c r="L14" s="70"/>
      <c r="M14" s="70"/>
      <c r="N14" s="70"/>
      <c r="O14" s="97"/>
      <c r="P14" s="70"/>
      <c r="Q14" s="70"/>
      <c r="R14" s="70"/>
      <c r="S14" s="72">
        <f t="shared" si="3"/>
        <v>0</v>
      </c>
      <c r="T14" s="73"/>
      <c r="U14" s="88" t="s">
        <v>764</v>
      </c>
      <c r="V14" s="75">
        <v>900</v>
      </c>
      <c r="W14" s="76">
        <v>200</v>
      </c>
      <c r="X14" s="76">
        <v>200</v>
      </c>
      <c r="Y14" s="76">
        <v>100</v>
      </c>
      <c r="Z14" s="76">
        <v>100</v>
      </c>
      <c r="AA14" s="76">
        <v>100</v>
      </c>
      <c r="AB14" s="76">
        <v>100</v>
      </c>
      <c r="AC14" s="77">
        <f t="shared" si="4"/>
        <v>0</v>
      </c>
      <c r="AD14" s="78"/>
      <c r="AE14" s="78"/>
      <c r="AF14" s="78"/>
      <c r="AG14" s="78"/>
      <c r="AH14" s="78"/>
      <c r="AI14" s="78"/>
      <c r="AJ14" s="73"/>
      <c r="AK14" s="78"/>
      <c r="AL14" s="78"/>
      <c r="AM14" s="78"/>
      <c r="AN14" s="78"/>
      <c r="AO14" s="78"/>
      <c r="AP14" s="78"/>
      <c r="AQ14" s="78"/>
      <c r="AR14" s="78">
        <f t="shared" si="5"/>
        <v>0</v>
      </c>
      <c r="AS14" s="79">
        <f t="shared" si="6"/>
        <v>0</v>
      </c>
      <c r="AT14" s="77">
        <f t="shared" si="7"/>
        <v>0</v>
      </c>
      <c r="AU14" s="77">
        <f t="shared" si="8"/>
        <v>1700</v>
      </c>
      <c r="AV14" s="80"/>
      <c r="AW14" s="81"/>
      <c r="AX14" s="81"/>
      <c r="AY14" s="82"/>
      <c r="AZ14" s="82"/>
      <c r="BA14" s="77">
        <f t="shared" si="9"/>
        <v>1700</v>
      </c>
      <c r="BB14" s="83"/>
      <c r="BC14" s="73"/>
      <c r="BD14" s="62" t="str">
        <f t="shared" si="10"/>
        <v>正确</v>
      </c>
    </row>
    <row r="15" s="1" customFormat="1" ht="33" customHeight="1" spans="1:58">
      <c r="A15" s="64">
        <f t="shared" si="1"/>
        <v>11</v>
      </c>
      <c r="B15" s="92" t="s">
        <v>1027</v>
      </c>
      <c r="C15" s="66" t="s">
        <v>407</v>
      </c>
      <c r="D15" s="67">
        <v>45597</v>
      </c>
      <c r="E15" s="91" t="s">
        <v>78</v>
      </c>
      <c r="F15" s="87">
        <f t="shared" si="2"/>
        <v>30</v>
      </c>
      <c r="G15" s="69" t="s">
        <v>79</v>
      </c>
      <c r="H15" s="70"/>
      <c r="I15" s="70"/>
      <c r="J15" s="70"/>
      <c r="K15" s="70"/>
      <c r="L15" s="70"/>
      <c r="M15" s="70"/>
      <c r="N15" s="70"/>
      <c r="O15" s="97"/>
      <c r="P15" s="70"/>
      <c r="Q15" s="70"/>
      <c r="R15" s="70"/>
      <c r="S15" s="72">
        <f t="shared" si="3"/>
        <v>0</v>
      </c>
      <c r="T15" s="73"/>
      <c r="U15" s="88" t="s">
        <v>750</v>
      </c>
      <c r="V15" s="75">
        <v>800</v>
      </c>
      <c r="W15" s="76">
        <v>100</v>
      </c>
      <c r="X15" s="76">
        <v>100</v>
      </c>
      <c r="Y15" s="76">
        <v>100</v>
      </c>
      <c r="Z15" s="76">
        <v>100</v>
      </c>
      <c r="AA15" s="76">
        <v>100</v>
      </c>
      <c r="AB15" s="76">
        <v>100</v>
      </c>
      <c r="AC15" s="77">
        <f t="shared" si="4"/>
        <v>0</v>
      </c>
      <c r="AD15" s="78"/>
      <c r="AE15" s="78"/>
      <c r="AF15" s="78"/>
      <c r="AG15" s="78"/>
      <c r="AH15" s="78"/>
      <c r="AI15" s="78"/>
      <c r="AJ15" s="73"/>
      <c r="AK15" s="78"/>
      <c r="AL15" s="78"/>
      <c r="AM15" s="78"/>
      <c r="AN15" s="78"/>
      <c r="AO15" s="78"/>
      <c r="AP15" s="78"/>
      <c r="AQ15" s="78"/>
      <c r="AR15" s="78">
        <f t="shared" si="5"/>
        <v>0</v>
      </c>
      <c r="AS15" s="79">
        <f t="shared" si="6"/>
        <v>0</v>
      </c>
      <c r="AT15" s="77">
        <f t="shared" si="7"/>
        <v>0</v>
      </c>
      <c r="AU15" s="77">
        <f t="shared" si="8"/>
        <v>1400</v>
      </c>
      <c r="AV15" s="80"/>
      <c r="AW15" s="81"/>
      <c r="AX15" s="81"/>
      <c r="AY15" s="82"/>
      <c r="AZ15" s="82"/>
      <c r="BA15" s="77">
        <f t="shared" si="9"/>
        <v>1400</v>
      </c>
      <c r="BB15" s="83"/>
      <c r="BC15" s="73"/>
      <c r="BD15" s="62" t="str">
        <f t="shared" si="10"/>
        <v>正确</v>
      </c>
    </row>
    <row r="16" s="1" customFormat="1" ht="33" customHeight="1" spans="1:58">
      <c r="A16" s="64">
        <f t="shared" si="1"/>
        <v>12</v>
      </c>
      <c r="B16" s="92" t="s">
        <v>1028</v>
      </c>
      <c r="C16" s="66" t="s">
        <v>697</v>
      </c>
      <c r="D16" s="67">
        <v>45597</v>
      </c>
      <c r="E16" s="91" t="s">
        <v>78</v>
      </c>
      <c r="F16" s="87">
        <f t="shared" si="2"/>
        <v>30</v>
      </c>
      <c r="G16" s="69" t="s">
        <v>79</v>
      </c>
      <c r="H16" s="70"/>
      <c r="I16" s="70"/>
      <c r="J16" s="70"/>
      <c r="K16" s="70"/>
      <c r="L16" s="70"/>
      <c r="M16" s="70"/>
      <c r="N16" s="70"/>
      <c r="O16" s="97"/>
      <c r="P16" s="70"/>
      <c r="Q16" s="70"/>
      <c r="R16" s="70"/>
      <c r="S16" s="72">
        <f t="shared" si="3"/>
        <v>0</v>
      </c>
      <c r="T16" s="73"/>
      <c r="U16" s="88" t="s">
        <v>966</v>
      </c>
      <c r="V16" s="75">
        <v>900</v>
      </c>
      <c r="W16" s="76">
        <v>200</v>
      </c>
      <c r="X16" s="76">
        <v>100</v>
      </c>
      <c r="Y16" s="76">
        <v>100</v>
      </c>
      <c r="Z16" s="76">
        <v>100</v>
      </c>
      <c r="AA16" s="76">
        <v>100</v>
      </c>
      <c r="AB16" s="76">
        <v>100</v>
      </c>
      <c r="AC16" s="77">
        <f t="shared" si="4"/>
        <v>0</v>
      </c>
      <c r="AD16" s="78"/>
      <c r="AE16" s="78"/>
      <c r="AF16" s="78"/>
      <c r="AG16" s="78"/>
      <c r="AH16" s="78"/>
      <c r="AI16" s="78"/>
      <c r="AJ16" s="73"/>
      <c r="AK16" s="78"/>
      <c r="AL16" s="78"/>
      <c r="AM16" s="78"/>
      <c r="AN16" s="78"/>
      <c r="AO16" s="78"/>
      <c r="AP16" s="78"/>
      <c r="AQ16" s="78"/>
      <c r="AR16" s="78">
        <f t="shared" si="5"/>
        <v>0</v>
      </c>
      <c r="AS16" s="79">
        <f t="shared" si="6"/>
        <v>0</v>
      </c>
      <c r="AT16" s="77">
        <f t="shared" si="7"/>
        <v>0</v>
      </c>
      <c r="AU16" s="77">
        <f t="shared" si="8"/>
        <v>1600</v>
      </c>
      <c r="AV16" s="80"/>
      <c r="AW16" s="81"/>
      <c r="AX16" s="81"/>
      <c r="AY16" s="82"/>
      <c r="AZ16" s="82"/>
      <c r="BA16" s="77">
        <f t="shared" si="9"/>
        <v>1600</v>
      </c>
      <c r="BB16" s="83"/>
      <c r="BC16" s="73"/>
      <c r="BD16" s="62" t="str">
        <f t="shared" si="10"/>
        <v>正确</v>
      </c>
    </row>
    <row r="17" s="1" customFormat="1" ht="33" customHeight="1" spans="1:56">
      <c r="A17" s="64">
        <f t="shared" si="1"/>
        <v>13</v>
      </c>
      <c r="B17" s="92" t="s">
        <v>1029</v>
      </c>
      <c r="C17" s="66" t="s">
        <v>407</v>
      </c>
      <c r="D17" s="67">
        <v>45597</v>
      </c>
      <c r="E17" s="91" t="s">
        <v>78</v>
      </c>
      <c r="F17" s="87">
        <f t="shared" si="2"/>
        <v>30</v>
      </c>
      <c r="G17" s="69" t="s">
        <v>79</v>
      </c>
      <c r="H17" s="70"/>
      <c r="I17" s="70"/>
      <c r="J17" s="70"/>
      <c r="K17" s="70"/>
      <c r="L17" s="70"/>
      <c r="M17" s="70"/>
      <c r="N17" s="70"/>
      <c r="O17" s="97"/>
      <c r="P17" s="70"/>
      <c r="Q17" s="70"/>
      <c r="R17" s="70"/>
      <c r="S17" s="72">
        <f t="shared" si="3"/>
        <v>0</v>
      </c>
      <c r="T17" s="73"/>
      <c r="U17" s="88" t="s">
        <v>750</v>
      </c>
      <c r="V17" s="75">
        <v>800</v>
      </c>
      <c r="W17" s="76">
        <v>100</v>
      </c>
      <c r="X17" s="76">
        <v>100</v>
      </c>
      <c r="Y17" s="76">
        <v>100</v>
      </c>
      <c r="Z17" s="76">
        <v>100</v>
      </c>
      <c r="AA17" s="76">
        <v>100</v>
      </c>
      <c r="AB17" s="76">
        <v>100</v>
      </c>
      <c r="AC17" s="77">
        <f t="shared" si="4"/>
        <v>0</v>
      </c>
      <c r="AD17" s="78"/>
      <c r="AE17" s="78"/>
      <c r="AF17" s="78"/>
      <c r="AG17" s="78"/>
      <c r="AH17" s="78"/>
      <c r="AI17" s="78"/>
      <c r="AJ17" s="73"/>
      <c r="AK17" s="78"/>
      <c r="AL17" s="78"/>
      <c r="AM17" s="78"/>
      <c r="AN17" s="78"/>
      <c r="AO17" s="78"/>
      <c r="AP17" s="78"/>
      <c r="AQ17" s="78"/>
      <c r="AR17" s="78">
        <f t="shared" si="5"/>
        <v>0</v>
      </c>
      <c r="AS17" s="79">
        <f t="shared" si="6"/>
        <v>0</v>
      </c>
      <c r="AT17" s="77">
        <f t="shared" si="7"/>
        <v>0</v>
      </c>
      <c r="AU17" s="77">
        <f t="shared" si="8"/>
        <v>1400</v>
      </c>
      <c r="AV17" s="80"/>
      <c r="AW17" s="81"/>
      <c r="AX17" s="81"/>
      <c r="AY17" s="82"/>
      <c r="AZ17" s="82"/>
      <c r="BA17" s="77">
        <f t="shared" si="9"/>
        <v>1400</v>
      </c>
      <c r="BB17" s="83"/>
      <c r="BC17" s="73"/>
      <c r="BD17" s="62" t="str">
        <f t="shared" si="10"/>
        <v>正确</v>
      </c>
    </row>
    <row r="18" s="1" customFormat="1" ht="33" customHeight="1" spans="1:56">
      <c r="A18" s="64">
        <f t="shared" si="1"/>
        <v>14</v>
      </c>
      <c r="B18" s="92" t="s">
        <v>1030</v>
      </c>
      <c r="C18" s="66" t="s">
        <v>407</v>
      </c>
      <c r="D18" s="67">
        <v>45597</v>
      </c>
      <c r="E18" s="91" t="s">
        <v>78</v>
      </c>
      <c r="F18" s="87">
        <f t="shared" si="2"/>
        <v>30</v>
      </c>
      <c r="G18" s="69" t="s">
        <v>79</v>
      </c>
      <c r="H18" s="70"/>
      <c r="I18" s="70"/>
      <c r="J18" s="70"/>
      <c r="K18" s="70"/>
      <c r="L18" s="70"/>
      <c r="M18" s="70"/>
      <c r="N18" s="70"/>
      <c r="O18" s="97"/>
      <c r="P18" s="70"/>
      <c r="Q18" s="70"/>
      <c r="R18" s="70"/>
      <c r="S18" s="72">
        <f t="shared" si="3"/>
        <v>0</v>
      </c>
      <c r="T18" s="84"/>
      <c r="U18" s="88" t="s">
        <v>750</v>
      </c>
      <c r="V18" s="75">
        <v>800</v>
      </c>
      <c r="W18" s="76">
        <v>100</v>
      </c>
      <c r="X18" s="76">
        <v>100</v>
      </c>
      <c r="Y18" s="76">
        <v>100</v>
      </c>
      <c r="Z18" s="76">
        <v>100</v>
      </c>
      <c r="AA18" s="76">
        <v>100</v>
      </c>
      <c r="AB18" s="76">
        <v>100</v>
      </c>
      <c r="AC18" s="77">
        <f t="shared" si="4"/>
        <v>0</v>
      </c>
      <c r="AD18" s="78"/>
      <c r="AE18" s="78"/>
      <c r="AF18" s="78"/>
      <c r="AG18" s="78"/>
      <c r="AH18" s="78"/>
      <c r="AI18" s="78"/>
      <c r="AJ18" s="73"/>
      <c r="AK18" s="78"/>
      <c r="AL18" s="78"/>
      <c r="AM18" s="78"/>
      <c r="AN18" s="78"/>
      <c r="AO18" s="78"/>
      <c r="AP18" s="78"/>
      <c r="AQ18" s="78"/>
      <c r="AR18" s="78">
        <f t="shared" si="5"/>
        <v>0</v>
      </c>
      <c r="AS18" s="79">
        <f t="shared" si="6"/>
        <v>0</v>
      </c>
      <c r="AT18" s="77">
        <f t="shared" si="7"/>
        <v>0</v>
      </c>
      <c r="AU18" s="77">
        <f t="shared" si="8"/>
        <v>1400</v>
      </c>
      <c r="AV18" s="80"/>
      <c r="AW18" s="81"/>
      <c r="AX18" s="81"/>
      <c r="AY18" s="82"/>
      <c r="AZ18" s="82"/>
      <c r="BA18" s="77">
        <f t="shared" si="9"/>
        <v>1400</v>
      </c>
      <c r="BB18" s="83"/>
      <c r="BC18" s="84"/>
      <c r="BD18" s="62" t="str">
        <f t="shared" si="10"/>
        <v>正确</v>
      </c>
    </row>
    <row r="19" s="1" customFormat="1" ht="80" customHeight="1" spans="1:56">
      <c r="A19" s="64">
        <f t="shared" si="1"/>
        <v>15</v>
      </c>
      <c r="B19" s="92" t="s">
        <v>1031</v>
      </c>
      <c r="C19" s="66" t="s">
        <v>407</v>
      </c>
      <c r="D19" s="67">
        <v>45597</v>
      </c>
      <c r="E19" s="91" t="s">
        <v>78</v>
      </c>
      <c r="F19" s="87">
        <f t="shared" si="2"/>
        <v>30</v>
      </c>
      <c r="G19" s="69" t="s">
        <v>79</v>
      </c>
      <c r="H19" s="70"/>
      <c r="I19" s="70"/>
      <c r="J19" s="70"/>
      <c r="K19" s="70"/>
      <c r="L19" s="70"/>
      <c r="M19" s="70"/>
      <c r="N19" s="70"/>
      <c r="O19" s="97"/>
      <c r="P19" s="70"/>
      <c r="Q19" s="70"/>
      <c r="R19" s="70"/>
      <c r="S19" s="72">
        <f t="shared" si="3"/>
        <v>0</v>
      </c>
      <c r="T19" s="73"/>
      <c r="U19" s="88" t="s">
        <v>750</v>
      </c>
      <c r="V19" s="75">
        <v>800</v>
      </c>
      <c r="W19" s="76">
        <v>100</v>
      </c>
      <c r="X19" s="76">
        <v>100</v>
      </c>
      <c r="Y19" s="76">
        <v>100</v>
      </c>
      <c r="Z19" s="76">
        <v>100</v>
      </c>
      <c r="AA19" s="76">
        <v>100</v>
      </c>
      <c r="AB19" s="76">
        <v>100</v>
      </c>
      <c r="AC19" s="77">
        <f t="shared" si="4"/>
        <v>0</v>
      </c>
      <c r="AD19" s="78"/>
      <c r="AE19" s="78"/>
      <c r="AF19" s="78"/>
      <c r="AG19" s="78"/>
      <c r="AH19" s="78"/>
      <c r="AI19" s="78"/>
      <c r="AJ19" s="73"/>
      <c r="AK19" s="78"/>
      <c r="AL19" s="78"/>
      <c r="AM19" s="78"/>
      <c r="AN19" s="78"/>
      <c r="AO19" s="78"/>
      <c r="AP19" s="78"/>
      <c r="AQ19" s="78"/>
      <c r="AR19" s="78">
        <f t="shared" si="5"/>
        <v>0</v>
      </c>
      <c r="AS19" s="79">
        <f t="shared" si="6"/>
        <v>0</v>
      </c>
      <c r="AT19" s="77">
        <f t="shared" si="7"/>
        <v>0</v>
      </c>
      <c r="AU19" s="77">
        <f t="shared" si="8"/>
        <v>1400</v>
      </c>
      <c r="AV19" s="80"/>
      <c r="AW19" s="81"/>
      <c r="AX19" s="81"/>
      <c r="AY19" s="82"/>
      <c r="AZ19" s="82"/>
      <c r="BA19" s="77">
        <f t="shared" si="9"/>
        <v>1400</v>
      </c>
      <c r="BB19" s="83"/>
      <c r="BC19" s="73"/>
      <c r="BD19" s="62" t="str">
        <f t="shared" si="10"/>
        <v>正确</v>
      </c>
    </row>
    <row r="20" s="1" customFormat="1" ht="40" customHeight="1" spans="1:56">
      <c r="A20" s="64">
        <f t="shared" si="1"/>
        <v>16</v>
      </c>
      <c r="B20" s="92" t="s">
        <v>1032</v>
      </c>
      <c r="C20" s="66" t="s">
        <v>407</v>
      </c>
      <c r="D20" s="67">
        <v>45597</v>
      </c>
      <c r="E20" s="91" t="s">
        <v>78</v>
      </c>
      <c r="F20" s="87">
        <f t="shared" si="2"/>
        <v>30</v>
      </c>
      <c r="G20" s="69" t="s">
        <v>79</v>
      </c>
      <c r="H20" s="70"/>
      <c r="I20" s="70"/>
      <c r="J20" s="70"/>
      <c r="K20" s="70"/>
      <c r="L20" s="70"/>
      <c r="M20" s="70"/>
      <c r="N20" s="70"/>
      <c r="O20" s="97"/>
      <c r="P20" s="70"/>
      <c r="Q20" s="70"/>
      <c r="R20" s="70"/>
      <c r="S20" s="72">
        <f t="shared" si="3"/>
        <v>0</v>
      </c>
      <c r="T20" s="84"/>
      <c r="U20" s="88" t="s">
        <v>750</v>
      </c>
      <c r="V20" s="75">
        <v>800</v>
      </c>
      <c r="W20" s="76">
        <v>100</v>
      </c>
      <c r="X20" s="76">
        <v>100</v>
      </c>
      <c r="Y20" s="76">
        <v>100</v>
      </c>
      <c r="Z20" s="76">
        <v>100</v>
      </c>
      <c r="AA20" s="76">
        <v>100</v>
      </c>
      <c r="AB20" s="76">
        <v>100</v>
      </c>
      <c r="AC20" s="77">
        <f t="shared" si="4"/>
        <v>0</v>
      </c>
      <c r="AD20" s="78"/>
      <c r="AE20" s="78"/>
      <c r="AF20" s="78"/>
      <c r="AG20" s="78"/>
      <c r="AH20" s="78"/>
      <c r="AI20" s="78"/>
      <c r="AJ20" s="73"/>
      <c r="AK20" s="78"/>
      <c r="AL20" s="78"/>
      <c r="AM20" s="78"/>
      <c r="AN20" s="78"/>
      <c r="AO20" s="78"/>
      <c r="AP20" s="78"/>
      <c r="AQ20" s="78"/>
      <c r="AR20" s="78">
        <f t="shared" si="5"/>
        <v>0</v>
      </c>
      <c r="AS20" s="79">
        <f t="shared" si="6"/>
        <v>0</v>
      </c>
      <c r="AT20" s="77">
        <f t="shared" si="7"/>
        <v>0</v>
      </c>
      <c r="AU20" s="77">
        <f t="shared" si="8"/>
        <v>1400</v>
      </c>
      <c r="AV20" s="80"/>
      <c r="AW20" s="81"/>
      <c r="AX20" s="81"/>
      <c r="AY20" s="82"/>
      <c r="AZ20" s="82"/>
      <c r="BA20" s="77">
        <f t="shared" si="9"/>
        <v>1400</v>
      </c>
      <c r="BB20" s="83"/>
      <c r="BC20" s="73"/>
      <c r="BD20" s="62" t="str">
        <f t="shared" si="10"/>
        <v>正确</v>
      </c>
    </row>
    <row r="21" s="1" customFormat="1" ht="30" customHeight="1" spans="1:56">
      <c r="A21" s="64">
        <f t="shared" si="1"/>
        <v>17</v>
      </c>
      <c r="B21" s="92" t="s">
        <v>1033</v>
      </c>
      <c r="C21" s="66" t="s">
        <v>407</v>
      </c>
      <c r="D21" s="67">
        <v>45597</v>
      </c>
      <c r="E21" s="91" t="s">
        <v>78</v>
      </c>
      <c r="F21" s="87">
        <f t="shared" si="2"/>
        <v>30</v>
      </c>
      <c r="G21" s="69" t="s">
        <v>79</v>
      </c>
      <c r="H21" s="70"/>
      <c r="I21" s="70"/>
      <c r="J21" s="70"/>
      <c r="K21" s="70"/>
      <c r="L21" s="70"/>
      <c r="M21" s="70"/>
      <c r="N21" s="70"/>
      <c r="O21" s="97"/>
      <c r="P21" s="70"/>
      <c r="Q21" s="70"/>
      <c r="R21" s="70"/>
      <c r="S21" s="72">
        <f t="shared" si="3"/>
        <v>0</v>
      </c>
      <c r="T21" s="73"/>
      <c r="U21" s="88" t="s">
        <v>750</v>
      </c>
      <c r="V21" s="75">
        <v>800</v>
      </c>
      <c r="W21" s="76">
        <v>100</v>
      </c>
      <c r="X21" s="76">
        <v>100</v>
      </c>
      <c r="Y21" s="76">
        <v>100</v>
      </c>
      <c r="Z21" s="76">
        <v>100</v>
      </c>
      <c r="AA21" s="76">
        <v>100</v>
      </c>
      <c r="AB21" s="76">
        <v>100</v>
      </c>
      <c r="AC21" s="77">
        <f t="shared" si="4"/>
        <v>0</v>
      </c>
      <c r="AD21" s="78"/>
      <c r="AE21" s="78"/>
      <c r="AF21" s="78"/>
      <c r="AG21" s="78"/>
      <c r="AH21" s="78"/>
      <c r="AI21" s="78"/>
      <c r="AJ21" s="73"/>
      <c r="AK21" s="78"/>
      <c r="AL21" s="78"/>
      <c r="AM21" s="78"/>
      <c r="AN21" s="78"/>
      <c r="AO21" s="78"/>
      <c r="AP21" s="78"/>
      <c r="AQ21" s="78"/>
      <c r="AR21" s="78">
        <f t="shared" si="5"/>
        <v>0</v>
      </c>
      <c r="AS21" s="79">
        <f t="shared" si="6"/>
        <v>0</v>
      </c>
      <c r="AT21" s="77">
        <f t="shared" si="7"/>
        <v>0</v>
      </c>
      <c r="AU21" s="77">
        <f t="shared" si="8"/>
        <v>1400</v>
      </c>
      <c r="AV21" s="80"/>
      <c r="AW21" s="81"/>
      <c r="AX21" s="81"/>
      <c r="AY21" s="82"/>
      <c r="AZ21" s="82"/>
      <c r="BA21" s="77">
        <f t="shared" si="9"/>
        <v>1400</v>
      </c>
      <c r="BB21" s="83"/>
      <c r="BC21" s="73"/>
      <c r="BD21" s="62" t="str">
        <f t="shared" si="10"/>
        <v>正确</v>
      </c>
    </row>
    <row r="22" s="1" customFormat="1" ht="30" customHeight="1" spans="1:56">
      <c r="A22" s="64">
        <f t="shared" si="1"/>
        <v>18</v>
      </c>
      <c r="B22" s="90" t="s">
        <v>1034</v>
      </c>
      <c r="C22" s="66" t="s">
        <v>141</v>
      </c>
      <c r="D22" s="67">
        <v>45601</v>
      </c>
      <c r="E22" s="91" t="s">
        <v>78</v>
      </c>
      <c r="F22" s="87">
        <f t="shared" si="2"/>
        <v>30</v>
      </c>
      <c r="G22" s="69" t="s">
        <v>79</v>
      </c>
      <c r="H22" s="70"/>
      <c r="I22" s="70"/>
      <c r="J22" s="70"/>
      <c r="K22" s="70"/>
      <c r="L22" s="70"/>
      <c r="M22" s="70"/>
      <c r="N22" s="70"/>
      <c r="O22" s="97"/>
      <c r="P22" s="70"/>
      <c r="Q22" s="70"/>
      <c r="R22" s="70"/>
      <c r="S22" s="72">
        <f t="shared" si="3"/>
        <v>0</v>
      </c>
      <c r="T22" s="73"/>
      <c r="U22" s="88" t="s">
        <v>769</v>
      </c>
      <c r="V22" s="75">
        <v>1000</v>
      </c>
      <c r="W22" s="76">
        <v>500</v>
      </c>
      <c r="X22" s="76">
        <v>300</v>
      </c>
      <c r="Y22" s="76">
        <v>200</v>
      </c>
      <c r="Z22" s="76">
        <v>100</v>
      </c>
      <c r="AA22" s="76">
        <v>100</v>
      </c>
      <c r="AB22" s="76">
        <v>100</v>
      </c>
      <c r="AC22" s="77">
        <f t="shared" si="4"/>
        <v>0</v>
      </c>
      <c r="AD22" s="78"/>
      <c r="AE22" s="78"/>
      <c r="AF22" s="78"/>
      <c r="AG22" s="78"/>
      <c r="AH22" s="78"/>
      <c r="AI22" s="78"/>
      <c r="AJ22" s="73"/>
      <c r="AK22" s="78"/>
      <c r="AL22" s="78"/>
      <c r="AM22" s="78"/>
      <c r="AN22" s="78"/>
      <c r="AO22" s="78"/>
      <c r="AP22" s="78"/>
      <c r="AQ22" s="78"/>
      <c r="AR22" s="78">
        <f t="shared" si="5"/>
        <v>0</v>
      </c>
      <c r="AS22" s="79">
        <f t="shared" si="6"/>
        <v>0</v>
      </c>
      <c r="AT22" s="77">
        <f t="shared" si="7"/>
        <v>0</v>
      </c>
      <c r="AU22" s="77">
        <f t="shared" si="8"/>
        <v>2300</v>
      </c>
      <c r="AV22" s="80"/>
      <c r="AW22" s="81"/>
      <c r="AX22" s="81"/>
      <c r="AY22" s="82"/>
      <c r="AZ22" s="82"/>
      <c r="BA22" s="77">
        <f t="shared" si="9"/>
        <v>2300</v>
      </c>
      <c r="BB22" s="83"/>
      <c r="BC22" s="73"/>
      <c r="BD22" s="62" t="str">
        <f t="shared" si="10"/>
        <v>正确</v>
      </c>
    </row>
    <row r="23" s="1" customFormat="1" ht="30" customHeight="1" spans="1:56">
      <c r="A23" s="64">
        <f t="shared" si="1"/>
        <v>19</v>
      </c>
      <c r="B23" s="90" t="s">
        <v>1035</v>
      </c>
      <c r="C23" s="66" t="s">
        <v>141</v>
      </c>
      <c r="D23" s="67">
        <v>45613</v>
      </c>
      <c r="E23" s="91" t="s">
        <v>78</v>
      </c>
      <c r="F23" s="87">
        <f t="shared" si="2"/>
        <v>30</v>
      </c>
      <c r="G23" s="69" t="s">
        <v>79</v>
      </c>
      <c r="H23" s="70"/>
      <c r="I23" s="70"/>
      <c r="J23" s="70"/>
      <c r="K23" s="70"/>
      <c r="L23" s="70"/>
      <c r="M23" s="70"/>
      <c r="N23" s="70"/>
      <c r="O23" s="97"/>
      <c r="P23" s="70"/>
      <c r="Q23" s="70"/>
      <c r="R23" s="70"/>
      <c r="S23" s="72">
        <f t="shared" si="3"/>
        <v>0</v>
      </c>
      <c r="T23" s="73"/>
      <c r="U23" s="88" t="s">
        <v>1012</v>
      </c>
      <c r="V23" s="75">
        <v>1000</v>
      </c>
      <c r="W23" s="76">
        <v>500</v>
      </c>
      <c r="X23" s="76">
        <v>300</v>
      </c>
      <c r="Y23" s="76">
        <v>100</v>
      </c>
      <c r="Z23" s="76">
        <v>100</v>
      </c>
      <c r="AA23" s="76">
        <v>100</v>
      </c>
      <c r="AB23" s="76">
        <v>100</v>
      </c>
      <c r="AC23" s="77">
        <f t="shared" si="4"/>
        <v>0</v>
      </c>
      <c r="AD23" s="78"/>
      <c r="AE23" s="78"/>
      <c r="AF23" s="78"/>
      <c r="AG23" s="78"/>
      <c r="AH23" s="78"/>
      <c r="AI23" s="78"/>
      <c r="AJ23" s="73"/>
      <c r="AK23" s="78"/>
      <c r="AL23" s="78"/>
      <c r="AM23" s="78"/>
      <c r="AN23" s="78"/>
      <c r="AO23" s="78"/>
      <c r="AP23" s="78"/>
      <c r="AQ23" s="78"/>
      <c r="AR23" s="78">
        <f t="shared" si="5"/>
        <v>0</v>
      </c>
      <c r="AS23" s="79">
        <f t="shared" si="6"/>
        <v>0</v>
      </c>
      <c r="AT23" s="77">
        <f t="shared" si="7"/>
        <v>0</v>
      </c>
      <c r="AU23" s="77">
        <f t="shared" si="8"/>
        <v>2200</v>
      </c>
      <c r="AV23" s="80"/>
      <c r="AW23" s="81"/>
      <c r="AX23" s="81"/>
      <c r="AY23" s="82"/>
      <c r="AZ23" s="82"/>
      <c r="BA23" s="77">
        <f t="shared" si="9"/>
        <v>2200</v>
      </c>
      <c r="BB23" s="83"/>
      <c r="BC23" s="73"/>
      <c r="BD23" s="62" t="str">
        <f t="shared" si="10"/>
        <v>正确</v>
      </c>
    </row>
    <row r="24" s="1" customFormat="1" ht="30" customHeight="1" spans="1:56">
      <c r="A24" s="64">
        <f t="shared" si="1"/>
        <v>20</v>
      </c>
      <c r="B24" s="90" t="s">
        <v>1036</v>
      </c>
      <c r="C24" s="98" t="s">
        <v>697</v>
      </c>
      <c r="D24" s="67">
        <v>45627</v>
      </c>
      <c r="E24" s="91" t="s">
        <v>78</v>
      </c>
      <c r="F24" s="87">
        <f t="shared" si="2"/>
        <v>30</v>
      </c>
      <c r="G24" s="69" t="s">
        <v>79</v>
      </c>
      <c r="H24" s="70"/>
      <c r="I24" s="70"/>
      <c r="J24" s="70"/>
      <c r="K24" s="70"/>
      <c r="L24" s="70"/>
      <c r="M24" s="70"/>
      <c r="N24" s="70"/>
      <c r="O24" s="97"/>
      <c r="P24" s="70"/>
      <c r="Q24" s="70"/>
      <c r="R24" s="70"/>
      <c r="S24" s="72">
        <f t="shared" si="3"/>
        <v>0</v>
      </c>
      <c r="T24" s="73"/>
      <c r="U24" s="88" t="s">
        <v>966</v>
      </c>
      <c r="V24" s="75">
        <v>900</v>
      </c>
      <c r="W24" s="76">
        <v>200</v>
      </c>
      <c r="X24" s="76">
        <v>100</v>
      </c>
      <c r="Y24" s="76">
        <v>100</v>
      </c>
      <c r="Z24" s="76">
        <v>100</v>
      </c>
      <c r="AA24" s="76">
        <v>100</v>
      </c>
      <c r="AB24" s="76">
        <v>100</v>
      </c>
      <c r="AC24" s="77">
        <f t="shared" si="4"/>
        <v>0</v>
      </c>
      <c r="AD24" s="78"/>
      <c r="AE24" s="78"/>
      <c r="AF24" s="78"/>
      <c r="AG24" s="78"/>
      <c r="AH24" s="78"/>
      <c r="AI24" s="78"/>
      <c r="AJ24" s="73"/>
      <c r="AK24" s="78"/>
      <c r="AL24" s="78"/>
      <c r="AM24" s="78"/>
      <c r="AN24" s="78"/>
      <c r="AO24" s="78"/>
      <c r="AP24" s="78"/>
      <c r="AQ24" s="78"/>
      <c r="AR24" s="78">
        <f t="shared" si="5"/>
        <v>0</v>
      </c>
      <c r="AS24" s="79">
        <f t="shared" si="6"/>
        <v>0</v>
      </c>
      <c r="AT24" s="77">
        <f t="shared" si="7"/>
        <v>0</v>
      </c>
      <c r="AU24" s="77">
        <f t="shared" si="8"/>
        <v>1600</v>
      </c>
      <c r="AV24" s="80"/>
      <c r="AW24" s="81"/>
      <c r="AX24" s="81"/>
      <c r="AY24" s="82"/>
      <c r="AZ24" s="82"/>
      <c r="BA24" s="77">
        <f t="shared" si="9"/>
        <v>1600</v>
      </c>
      <c r="BB24" s="83"/>
      <c r="BC24" s="73"/>
      <c r="BD24" s="62" t="str">
        <f t="shared" si="10"/>
        <v>正确</v>
      </c>
    </row>
    <row r="25" s="1" customFormat="1" ht="74" customHeight="1" spans="1:56">
      <c r="A25" s="64">
        <f t="shared" si="1"/>
        <v>21</v>
      </c>
      <c r="B25" s="90" t="s">
        <v>1037</v>
      </c>
      <c r="C25" s="66" t="s">
        <v>141</v>
      </c>
      <c r="D25" s="67">
        <v>45636</v>
      </c>
      <c r="E25" s="91" t="s">
        <v>78</v>
      </c>
      <c r="F25" s="87">
        <f t="shared" si="2"/>
        <v>30</v>
      </c>
      <c r="G25" s="69" t="s">
        <v>79</v>
      </c>
      <c r="H25" s="70"/>
      <c r="I25" s="70"/>
      <c r="J25" s="70"/>
      <c r="K25" s="70"/>
      <c r="L25" s="70">
        <v>1</v>
      </c>
      <c r="M25" s="70"/>
      <c r="N25" s="70"/>
      <c r="O25" s="97"/>
      <c r="P25" s="70"/>
      <c r="Q25" s="70"/>
      <c r="R25" s="70"/>
      <c r="S25" s="72">
        <f t="shared" si="3"/>
        <v>0</v>
      </c>
      <c r="T25" s="73" t="s">
        <v>1038</v>
      </c>
      <c r="U25" s="88" t="s">
        <v>769</v>
      </c>
      <c r="V25" s="75">
        <v>1000</v>
      </c>
      <c r="W25" s="76">
        <v>500</v>
      </c>
      <c r="X25" s="76">
        <v>300</v>
      </c>
      <c r="Y25" s="76">
        <v>200</v>
      </c>
      <c r="Z25" s="76">
        <v>100</v>
      </c>
      <c r="AA25" s="76">
        <v>100</v>
      </c>
      <c r="AB25" s="76">
        <v>100</v>
      </c>
      <c r="AC25" s="77">
        <f t="shared" si="4"/>
        <v>0</v>
      </c>
      <c r="AD25" s="78"/>
      <c r="AE25" s="78"/>
      <c r="AF25" s="78"/>
      <c r="AG25" s="78"/>
      <c r="AH25" s="78"/>
      <c r="AI25" s="78">
        <v>100</v>
      </c>
      <c r="AJ25" s="73"/>
      <c r="AK25" s="78"/>
      <c r="AL25" s="78"/>
      <c r="AM25" s="78"/>
      <c r="AN25" s="78"/>
      <c r="AO25" s="78"/>
      <c r="AP25" s="78"/>
      <c r="AQ25" s="78"/>
      <c r="AR25" s="78">
        <f t="shared" si="5"/>
        <v>0</v>
      </c>
      <c r="AS25" s="79">
        <f t="shared" si="6"/>
        <v>0</v>
      </c>
      <c r="AT25" s="77">
        <f t="shared" si="7"/>
        <v>76.6666666666667</v>
      </c>
      <c r="AU25" s="77">
        <f t="shared" si="8"/>
        <v>2323.33</v>
      </c>
      <c r="AV25" s="80"/>
      <c r="AW25" s="81"/>
      <c r="AX25" s="81"/>
      <c r="AY25" s="82"/>
      <c r="AZ25" s="82"/>
      <c r="BA25" s="77">
        <f t="shared" si="9"/>
        <v>2323.33</v>
      </c>
      <c r="BB25" s="83"/>
      <c r="BC25" s="84" t="s">
        <v>679</v>
      </c>
      <c r="BD25" s="62" t="str">
        <f t="shared" si="10"/>
        <v>正确</v>
      </c>
    </row>
    <row r="26" s="1" customFormat="1" ht="30" customHeight="1" spans="1:56">
      <c r="A26" s="64">
        <f t="shared" si="1"/>
        <v>22</v>
      </c>
      <c r="B26" s="90" t="s">
        <v>1039</v>
      </c>
      <c r="C26" s="66" t="s">
        <v>407</v>
      </c>
      <c r="D26" s="67">
        <v>45658</v>
      </c>
      <c r="E26" s="91" t="s">
        <v>78</v>
      </c>
      <c r="F26" s="87">
        <f t="shared" si="2"/>
        <v>30</v>
      </c>
      <c r="G26" s="69" t="s">
        <v>79</v>
      </c>
      <c r="H26" s="70"/>
      <c r="I26" s="70"/>
      <c r="J26" s="70"/>
      <c r="K26" s="70"/>
      <c r="L26" s="70"/>
      <c r="M26" s="70"/>
      <c r="N26" s="70"/>
      <c r="O26" s="97"/>
      <c r="P26" s="70"/>
      <c r="Q26" s="70"/>
      <c r="R26" s="70"/>
      <c r="S26" s="72">
        <f t="shared" si="3"/>
        <v>0</v>
      </c>
      <c r="T26" s="73"/>
      <c r="U26" s="88" t="s">
        <v>750</v>
      </c>
      <c r="V26" s="75">
        <v>800</v>
      </c>
      <c r="W26" s="76">
        <v>100</v>
      </c>
      <c r="X26" s="76">
        <v>100</v>
      </c>
      <c r="Y26" s="76">
        <v>100</v>
      </c>
      <c r="Z26" s="76">
        <v>100</v>
      </c>
      <c r="AA26" s="76">
        <v>100</v>
      </c>
      <c r="AB26" s="76">
        <v>100</v>
      </c>
      <c r="AC26" s="77">
        <f t="shared" si="4"/>
        <v>0</v>
      </c>
      <c r="AD26" s="78"/>
      <c r="AE26" s="78"/>
      <c r="AF26" s="78"/>
      <c r="AG26" s="78"/>
      <c r="AH26" s="78"/>
      <c r="AI26" s="78"/>
      <c r="AJ26" s="73"/>
      <c r="AK26" s="78"/>
      <c r="AL26" s="78"/>
      <c r="AM26" s="78"/>
      <c r="AN26" s="78"/>
      <c r="AO26" s="78"/>
      <c r="AP26" s="78"/>
      <c r="AQ26" s="78"/>
      <c r="AR26" s="78">
        <f t="shared" si="5"/>
        <v>0</v>
      </c>
      <c r="AS26" s="79">
        <f t="shared" si="6"/>
        <v>0</v>
      </c>
      <c r="AT26" s="77">
        <f t="shared" si="7"/>
        <v>0</v>
      </c>
      <c r="AU26" s="77">
        <f t="shared" si="8"/>
        <v>1400</v>
      </c>
      <c r="AV26" s="80"/>
      <c r="AW26" s="81"/>
      <c r="AX26" s="81"/>
      <c r="AY26" s="82"/>
      <c r="AZ26" s="82"/>
      <c r="BA26" s="77">
        <f t="shared" si="9"/>
        <v>1400</v>
      </c>
      <c r="BB26" s="83"/>
      <c r="BC26" s="73"/>
      <c r="BD26" s="62" t="str">
        <f t="shared" si="10"/>
        <v>正确</v>
      </c>
    </row>
    <row r="27" s="1" customFormat="1" ht="30" customHeight="1" spans="1:56">
      <c r="A27" s="64">
        <f t="shared" si="1"/>
        <v>23</v>
      </c>
      <c r="B27" s="90" t="s">
        <v>1040</v>
      </c>
      <c r="C27" s="66" t="s">
        <v>141</v>
      </c>
      <c r="D27" s="67">
        <v>45698</v>
      </c>
      <c r="E27" s="91" t="s">
        <v>78</v>
      </c>
      <c r="F27" s="87">
        <f t="shared" si="2"/>
        <v>30</v>
      </c>
      <c r="G27" s="69" t="s">
        <v>79</v>
      </c>
      <c r="H27" s="70"/>
      <c r="I27" s="70"/>
      <c r="J27" s="70"/>
      <c r="K27" s="70"/>
      <c r="L27" s="70"/>
      <c r="M27" s="70"/>
      <c r="N27" s="70"/>
      <c r="O27" s="97"/>
      <c r="P27" s="70"/>
      <c r="Q27" s="70"/>
      <c r="R27" s="70"/>
      <c r="S27" s="72">
        <f t="shared" si="3"/>
        <v>0</v>
      </c>
      <c r="T27" s="84"/>
      <c r="U27" s="74" t="s">
        <v>1041</v>
      </c>
      <c r="V27" s="75">
        <v>1000</v>
      </c>
      <c r="W27" s="76">
        <v>500</v>
      </c>
      <c r="X27" s="76">
        <v>300</v>
      </c>
      <c r="Y27" s="76">
        <v>600</v>
      </c>
      <c r="Z27" s="76">
        <v>100</v>
      </c>
      <c r="AA27" s="76">
        <v>100</v>
      </c>
      <c r="AB27" s="76">
        <v>100</v>
      </c>
      <c r="AC27" s="77">
        <f t="shared" si="4"/>
        <v>0</v>
      </c>
      <c r="AD27" s="78"/>
      <c r="AE27" s="78"/>
      <c r="AF27" s="78"/>
      <c r="AG27" s="78"/>
      <c r="AH27" s="78"/>
      <c r="AI27" s="78"/>
      <c r="AJ27" s="73"/>
      <c r="AK27" s="78"/>
      <c r="AL27" s="78"/>
      <c r="AM27" s="78"/>
      <c r="AN27" s="78"/>
      <c r="AO27" s="78"/>
      <c r="AP27" s="78"/>
      <c r="AQ27" s="78"/>
      <c r="AR27" s="78"/>
      <c r="AS27" s="79">
        <f t="shared" si="6"/>
        <v>0</v>
      </c>
      <c r="AT27" s="77">
        <f t="shared" si="7"/>
        <v>0</v>
      </c>
      <c r="AU27" s="77">
        <f t="shared" si="8"/>
        <v>2700</v>
      </c>
      <c r="AV27" s="80"/>
      <c r="AW27" s="81"/>
      <c r="AX27" s="81"/>
      <c r="AY27" s="82"/>
      <c r="AZ27" s="82"/>
      <c r="BA27" s="77">
        <f t="shared" si="9"/>
        <v>2700</v>
      </c>
      <c r="BB27" s="83"/>
      <c r="BC27" s="84"/>
      <c r="BD27" s="62" t="str">
        <f t="shared" si="10"/>
        <v>正确</v>
      </c>
    </row>
    <row r="28" s="1" customFormat="1" ht="33" customHeight="1" spans="1:56">
      <c r="A28" s="64">
        <f t="shared" si="1"/>
        <v>24</v>
      </c>
      <c r="B28" s="91" t="s">
        <v>1042</v>
      </c>
      <c r="C28" s="66" t="s">
        <v>141</v>
      </c>
      <c r="D28" s="67">
        <v>45721</v>
      </c>
      <c r="E28" s="91" t="s">
        <v>78</v>
      </c>
      <c r="F28" s="87">
        <f t="shared" si="2"/>
        <v>30</v>
      </c>
      <c r="G28" s="69" t="s">
        <v>79</v>
      </c>
      <c r="H28" s="70"/>
      <c r="I28" s="70"/>
      <c r="J28" s="70"/>
      <c r="K28" s="70"/>
      <c r="L28" s="70"/>
      <c r="M28" s="70"/>
      <c r="N28" s="70"/>
      <c r="O28" s="97"/>
      <c r="P28" s="70"/>
      <c r="Q28" s="70"/>
      <c r="R28" s="70"/>
      <c r="S28" s="72">
        <f t="shared" si="3"/>
        <v>0</v>
      </c>
      <c r="T28" s="73"/>
      <c r="U28" s="88" t="s">
        <v>769</v>
      </c>
      <c r="V28" s="75">
        <v>1000</v>
      </c>
      <c r="W28" s="76">
        <v>500</v>
      </c>
      <c r="X28" s="76">
        <v>300</v>
      </c>
      <c r="Y28" s="76">
        <v>200</v>
      </c>
      <c r="Z28" s="76">
        <v>100</v>
      </c>
      <c r="AA28" s="76">
        <v>100</v>
      </c>
      <c r="AB28" s="76">
        <v>100</v>
      </c>
      <c r="AC28" s="77">
        <f t="shared" si="4"/>
        <v>0</v>
      </c>
      <c r="AD28" s="78"/>
      <c r="AE28" s="78"/>
      <c r="AF28" s="78"/>
      <c r="AG28" s="78"/>
      <c r="AH28" s="78"/>
      <c r="AI28" s="78"/>
      <c r="AJ28" s="73"/>
      <c r="AK28" s="78"/>
      <c r="AL28" s="78"/>
      <c r="AM28" s="78"/>
      <c r="AN28" s="78"/>
      <c r="AO28" s="78"/>
      <c r="AP28" s="78"/>
      <c r="AQ28" s="78"/>
      <c r="AR28" s="78">
        <f t="shared" ref="AR28:AR30" si="11">U28/31*O28*0.5</f>
        <v>0</v>
      </c>
      <c r="AS28" s="79">
        <f t="shared" si="6"/>
        <v>0</v>
      </c>
      <c r="AT28" s="77">
        <f t="shared" si="7"/>
        <v>0</v>
      </c>
      <c r="AU28" s="77">
        <f t="shared" si="8"/>
        <v>2300</v>
      </c>
      <c r="AV28" s="80"/>
      <c r="AW28" s="81"/>
      <c r="AX28" s="81"/>
      <c r="AY28" s="82"/>
      <c r="AZ28" s="82"/>
      <c r="BA28" s="77">
        <f t="shared" si="9"/>
        <v>2300</v>
      </c>
      <c r="BB28" s="83"/>
      <c r="BC28" s="73"/>
      <c r="BD28" s="62" t="str">
        <f t="shared" si="10"/>
        <v>正确</v>
      </c>
    </row>
    <row r="29" s="1" customFormat="1" ht="45" customHeight="1" spans="1:56">
      <c r="A29" s="64">
        <f t="shared" si="1"/>
        <v>25</v>
      </c>
      <c r="B29" s="91" t="s">
        <v>1043</v>
      </c>
      <c r="C29" s="66" t="s">
        <v>407</v>
      </c>
      <c r="D29" s="67">
        <v>45723</v>
      </c>
      <c r="E29" s="91" t="s">
        <v>78</v>
      </c>
      <c r="F29" s="87">
        <f t="shared" si="2"/>
        <v>30</v>
      </c>
      <c r="G29" s="69" t="s">
        <v>79</v>
      </c>
      <c r="H29" s="70"/>
      <c r="I29" s="70"/>
      <c r="J29" s="70"/>
      <c r="K29" s="70"/>
      <c r="L29" s="70"/>
      <c r="M29" s="70"/>
      <c r="N29" s="70"/>
      <c r="O29" s="97"/>
      <c r="P29" s="70"/>
      <c r="Q29" s="70"/>
      <c r="R29" s="70"/>
      <c r="S29" s="72">
        <f t="shared" si="3"/>
        <v>0</v>
      </c>
      <c r="T29" s="73"/>
      <c r="U29" s="88" t="s">
        <v>750</v>
      </c>
      <c r="V29" s="75">
        <v>800</v>
      </c>
      <c r="W29" s="76">
        <v>100</v>
      </c>
      <c r="X29" s="76">
        <v>100</v>
      </c>
      <c r="Y29" s="76">
        <v>100</v>
      </c>
      <c r="Z29" s="76">
        <v>100</v>
      </c>
      <c r="AA29" s="76">
        <v>100</v>
      </c>
      <c r="AB29" s="76">
        <v>100</v>
      </c>
      <c r="AC29" s="77">
        <f t="shared" si="4"/>
        <v>0</v>
      </c>
      <c r="AD29" s="78"/>
      <c r="AE29" s="78"/>
      <c r="AF29" s="78"/>
      <c r="AG29" s="78"/>
      <c r="AH29" s="78"/>
      <c r="AI29" s="78"/>
      <c r="AJ29" s="73"/>
      <c r="AK29" s="78"/>
      <c r="AL29" s="78"/>
      <c r="AM29" s="78"/>
      <c r="AN29" s="78"/>
      <c r="AO29" s="78"/>
      <c r="AP29" s="78"/>
      <c r="AQ29" s="78"/>
      <c r="AR29" s="78">
        <f t="shared" si="11"/>
        <v>0</v>
      </c>
      <c r="AS29" s="79">
        <f t="shared" si="6"/>
        <v>0</v>
      </c>
      <c r="AT29" s="77">
        <f t="shared" si="7"/>
        <v>0</v>
      </c>
      <c r="AU29" s="77">
        <f t="shared" si="8"/>
        <v>1400</v>
      </c>
      <c r="AV29" s="80"/>
      <c r="AW29" s="81"/>
      <c r="AX29" s="81"/>
      <c r="AY29" s="82"/>
      <c r="AZ29" s="82"/>
      <c r="BA29" s="77">
        <f t="shared" si="9"/>
        <v>1400</v>
      </c>
      <c r="BB29" s="83"/>
      <c r="BC29" s="73"/>
      <c r="BD29" s="62" t="str">
        <f t="shared" si="10"/>
        <v>正确</v>
      </c>
    </row>
    <row r="30" s="1" customFormat="1" ht="32" customHeight="1" spans="1:56">
      <c r="A30" s="64">
        <f t="shared" si="1"/>
        <v>26</v>
      </c>
      <c r="B30" s="92" t="s">
        <v>1044</v>
      </c>
      <c r="C30" s="66" t="s">
        <v>407</v>
      </c>
      <c r="D30" s="67">
        <v>45720</v>
      </c>
      <c r="E30" s="91" t="s">
        <v>78</v>
      </c>
      <c r="F30" s="87">
        <f t="shared" si="2"/>
        <v>30</v>
      </c>
      <c r="G30" s="69" t="s">
        <v>79</v>
      </c>
      <c r="H30" s="70"/>
      <c r="I30" s="70"/>
      <c r="J30" s="70"/>
      <c r="K30" s="70"/>
      <c r="L30" s="70"/>
      <c r="M30" s="70"/>
      <c r="N30" s="70"/>
      <c r="O30" s="97"/>
      <c r="P30" s="70"/>
      <c r="Q30" s="70"/>
      <c r="R30" s="70"/>
      <c r="S30" s="72">
        <f t="shared" si="3"/>
        <v>0</v>
      </c>
      <c r="T30" s="73"/>
      <c r="U30" s="88" t="s">
        <v>750</v>
      </c>
      <c r="V30" s="75">
        <v>800</v>
      </c>
      <c r="W30" s="76">
        <v>100</v>
      </c>
      <c r="X30" s="76">
        <v>100</v>
      </c>
      <c r="Y30" s="76">
        <v>100</v>
      </c>
      <c r="Z30" s="76">
        <v>100</v>
      </c>
      <c r="AA30" s="76">
        <v>100</v>
      </c>
      <c r="AB30" s="76">
        <v>100</v>
      </c>
      <c r="AC30" s="77">
        <f t="shared" si="4"/>
        <v>0</v>
      </c>
      <c r="AD30" s="78"/>
      <c r="AE30" s="78"/>
      <c r="AF30" s="78"/>
      <c r="AG30" s="78"/>
      <c r="AH30" s="78"/>
      <c r="AI30" s="78"/>
      <c r="AJ30" s="73"/>
      <c r="AK30" s="78"/>
      <c r="AL30" s="78"/>
      <c r="AM30" s="78"/>
      <c r="AN30" s="78"/>
      <c r="AO30" s="78"/>
      <c r="AP30" s="78"/>
      <c r="AQ30" s="78"/>
      <c r="AR30" s="78">
        <f t="shared" si="11"/>
        <v>0</v>
      </c>
      <c r="AS30" s="79">
        <f t="shared" si="6"/>
        <v>0</v>
      </c>
      <c r="AT30" s="77">
        <f t="shared" si="7"/>
        <v>0</v>
      </c>
      <c r="AU30" s="77">
        <f t="shared" si="8"/>
        <v>1400</v>
      </c>
      <c r="AV30" s="80"/>
      <c r="AW30" s="81"/>
      <c r="AX30" s="81"/>
      <c r="AY30" s="82"/>
      <c r="AZ30" s="82"/>
      <c r="BA30" s="77">
        <f t="shared" si="9"/>
        <v>1400</v>
      </c>
      <c r="BB30" s="83"/>
      <c r="BC30" s="73"/>
      <c r="BD30" s="62" t="str">
        <f t="shared" si="10"/>
        <v>正确</v>
      </c>
    </row>
    <row r="31" s="1" customFormat="1" ht="38" customHeight="1" spans="1:56">
      <c r="A31" s="64">
        <f t="shared" si="1"/>
        <v>27</v>
      </c>
      <c r="B31" s="92" t="s">
        <v>1045</v>
      </c>
      <c r="C31" s="66" t="s">
        <v>141</v>
      </c>
      <c r="D31" s="67">
        <v>45765</v>
      </c>
      <c r="E31" s="91" t="s">
        <v>78</v>
      </c>
      <c r="F31" s="87">
        <f t="shared" si="2"/>
        <v>30</v>
      </c>
      <c r="G31" s="69" t="s">
        <v>79</v>
      </c>
      <c r="H31" s="70"/>
      <c r="I31" s="70"/>
      <c r="J31" s="70"/>
      <c r="K31" s="70"/>
      <c r="L31" s="70"/>
      <c r="M31" s="70"/>
      <c r="N31" s="70"/>
      <c r="O31" s="97"/>
      <c r="P31" s="70"/>
      <c r="Q31" s="70"/>
      <c r="R31" s="70"/>
      <c r="S31" s="72">
        <f t="shared" si="3"/>
        <v>0</v>
      </c>
      <c r="T31" s="73"/>
      <c r="U31" s="88" t="s">
        <v>1046</v>
      </c>
      <c r="V31" s="75">
        <v>1000</v>
      </c>
      <c r="W31" s="76">
        <v>500</v>
      </c>
      <c r="X31" s="76">
        <v>300</v>
      </c>
      <c r="Y31" s="76">
        <v>200</v>
      </c>
      <c r="Z31" s="76">
        <v>300</v>
      </c>
      <c r="AA31" s="76">
        <v>100</v>
      </c>
      <c r="AB31" s="76">
        <v>100</v>
      </c>
      <c r="AC31" s="77">
        <f t="shared" si="4"/>
        <v>0</v>
      </c>
      <c r="AD31" s="78"/>
      <c r="AE31" s="78"/>
      <c r="AF31" s="78"/>
      <c r="AG31" s="78"/>
      <c r="AH31" s="78"/>
      <c r="AI31" s="78"/>
      <c r="AJ31" s="73"/>
      <c r="AK31" s="78"/>
      <c r="AL31" s="78"/>
      <c r="AM31" s="78"/>
      <c r="AN31" s="78"/>
      <c r="AO31" s="78"/>
      <c r="AP31" s="78"/>
      <c r="AQ31" s="78"/>
      <c r="AR31" s="78">
        <f>0</f>
        <v>0</v>
      </c>
      <c r="AS31" s="79">
        <f t="shared" si="6"/>
        <v>0</v>
      </c>
      <c r="AT31" s="77">
        <f t="shared" si="7"/>
        <v>0</v>
      </c>
      <c r="AU31" s="77">
        <f t="shared" si="8"/>
        <v>2500</v>
      </c>
      <c r="AV31" s="80"/>
      <c r="AW31" s="81"/>
      <c r="AX31" s="81"/>
      <c r="AY31" s="82"/>
      <c r="AZ31" s="82"/>
      <c r="BA31" s="77">
        <f t="shared" si="9"/>
        <v>2500</v>
      </c>
      <c r="BB31" s="83"/>
      <c r="BC31" s="73"/>
      <c r="BD31" s="62" t="str">
        <f t="shared" si="10"/>
        <v>正确</v>
      </c>
    </row>
    <row r="32" s="1" customFormat="1" ht="33" customHeight="1" spans="1:56">
      <c r="A32" s="64">
        <f t="shared" si="1"/>
        <v>28</v>
      </c>
      <c r="B32" s="99" t="s">
        <v>1047</v>
      </c>
      <c r="C32" s="66" t="s">
        <v>141</v>
      </c>
      <c r="D32" s="67">
        <v>45756</v>
      </c>
      <c r="E32" s="91" t="s">
        <v>78</v>
      </c>
      <c r="F32" s="87">
        <f t="shared" si="2"/>
        <v>30</v>
      </c>
      <c r="G32" s="69" t="s">
        <v>79</v>
      </c>
      <c r="H32" s="70"/>
      <c r="I32" s="70"/>
      <c r="J32" s="70"/>
      <c r="K32" s="70"/>
      <c r="L32" s="70"/>
      <c r="M32" s="70"/>
      <c r="N32" s="70"/>
      <c r="O32" s="97"/>
      <c r="P32" s="70"/>
      <c r="Q32" s="70"/>
      <c r="R32" s="70"/>
      <c r="S32" s="72">
        <f t="shared" si="3"/>
        <v>0</v>
      </c>
      <c r="T32" s="73"/>
      <c r="U32" s="88" t="s">
        <v>1046</v>
      </c>
      <c r="V32" s="75">
        <v>1000</v>
      </c>
      <c r="W32" s="76">
        <v>500</v>
      </c>
      <c r="X32" s="76">
        <v>300</v>
      </c>
      <c r="Y32" s="76">
        <v>200</v>
      </c>
      <c r="Z32" s="76">
        <v>300</v>
      </c>
      <c r="AA32" s="76">
        <v>100</v>
      </c>
      <c r="AB32" s="76">
        <v>100</v>
      </c>
      <c r="AC32" s="77">
        <f t="shared" si="4"/>
        <v>0</v>
      </c>
      <c r="AD32" s="78"/>
      <c r="AE32" s="78"/>
      <c r="AF32" s="78"/>
      <c r="AG32" s="78"/>
      <c r="AH32" s="78"/>
      <c r="AI32" s="78"/>
      <c r="AJ32" s="73"/>
      <c r="AK32" s="78"/>
      <c r="AL32" s="78"/>
      <c r="AM32" s="78"/>
      <c r="AN32" s="78"/>
      <c r="AO32" s="78"/>
      <c r="AP32" s="78"/>
      <c r="AQ32" s="78"/>
      <c r="AR32" s="78"/>
      <c r="AS32" s="79">
        <f t="shared" si="6"/>
        <v>0</v>
      </c>
      <c r="AT32" s="77">
        <f t="shared" si="7"/>
        <v>0</v>
      </c>
      <c r="AU32" s="77">
        <f t="shared" si="8"/>
        <v>2500</v>
      </c>
      <c r="AV32" s="80"/>
      <c r="AW32" s="81"/>
      <c r="AX32" s="81"/>
      <c r="AY32" s="82"/>
      <c r="AZ32" s="82"/>
      <c r="BA32" s="77">
        <f t="shared" si="9"/>
        <v>2500</v>
      </c>
      <c r="BB32" s="83"/>
      <c r="BC32" s="73"/>
      <c r="BD32" s="62" t="str">
        <f t="shared" si="10"/>
        <v>正确</v>
      </c>
    </row>
    <row r="33" s="1" customFormat="1" ht="35" customHeight="1" spans="1:56">
      <c r="A33" s="64">
        <f t="shared" si="1"/>
        <v>29</v>
      </c>
      <c r="B33" s="90" t="s">
        <v>288</v>
      </c>
      <c r="C33" s="66" t="s">
        <v>407</v>
      </c>
      <c r="D33" s="67">
        <v>45749</v>
      </c>
      <c r="E33" s="91" t="s">
        <v>78</v>
      </c>
      <c r="F33" s="87">
        <f t="shared" si="2"/>
        <v>30</v>
      </c>
      <c r="G33" s="69" t="s">
        <v>79</v>
      </c>
      <c r="H33" s="70"/>
      <c r="I33" s="70"/>
      <c r="J33" s="70"/>
      <c r="K33" s="70"/>
      <c r="L33" s="70"/>
      <c r="M33" s="70"/>
      <c r="N33" s="70"/>
      <c r="O33" s="97"/>
      <c r="P33" s="70"/>
      <c r="Q33" s="70"/>
      <c r="R33" s="70"/>
      <c r="S33" s="72">
        <f t="shared" si="3"/>
        <v>0</v>
      </c>
      <c r="T33" s="73"/>
      <c r="U33" s="88" t="s">
        <v>750</v>
      </c>
      <c r="V33" s="75">
        <v>800</v>
      </c>
      <c r="W33" s="76">
        <v>100</v>
      </c>
      <c r="X33" s="76">
        <v>100</v>
      </c>
      <c r="Y33" s="76">
        <v>100</v>
      </c>
      <c r="Z33" s="76">
        <v>100</v>
      </c>
      <c r="AA33" s="76">
        <v>100</v>
      </c>
      <c r="AB33" s="76">
        <v>100</v>
      </c>
      <c r="AC33" s="77">
        <f t="shared" si="4"/>
        <v>0</v>
      </c>
      <c r="AD33" s="78"/>
      <c r="AE33" s="78"/>
      <c r="AF33" s="78"/>
      <c r="AG33" s="78"/>
      <c r="AH33" s="78"/>
      <c r="AI33" s="78"/>
      <c r="AJ33" s="73"/>
      <c r="AK33" s="78"/>
      <c r="AL33" s="78"/>
      <c r="AM33" s="78"/>
      <c r="AN33" s="78"/>
      <c r="AO33" s="78"/>
      <c r="AP33" s="78"/>
      <c r="AQ33" s="78"/>
      <c r="AR33" s="78">
        <f t="shared" ref="AR33:AR42" si="12">U33/31*O33*0.5</f>
        <v>0</v>
      </c>
      <c r="AS33" s="79">
        <f t="shared" si="6"/>
        <v>0</v>
      </c>
      <c r="AT33" s="77">
        <f t="shared" si="7"/>
        <v>0</v>
      </c>
      <c r="AU33" s="77">
        <f t="shared" si="8"/>
        <v>1400</v>
      </c>
      <c r="AV33" s="80"/>
      <c r="AW33" s="81"/>
      <c r="AX33" s="81"/>
      <c r="AY33" s="82"/>
      <c r="AZ33" s="82"/>
      <c r="BA33" s="77">
        <f t="shared" si="9"/>
        <v>1400</v>
      </c>
      <c r="BB33" s="83"/>
      <c r="BC33" s="73"/>
      <c r="BD33" s="62" t="str">
        <f t="shared" si="10"/>
        <v>正确</v>
      </c>
    </row>
    <row r="34" s="1" customFormat="1" ht="90" customHeight="1" spans="1:56">
      <c r="A34" s="64">
        <f t="shared" si="1"/>
        <v>30</v>
      </c>
      <c r="B34" s="90" t="s">
        <v>1048</v>
      </c>
      <c r="C34" s="66" t="s">
        <v>141</v>
      </c>
      <c r="D34" s="67">
        <v>45784</v>
      </c>
      <c r="E34" s="91" t="s">
        <v>78</v>
      </c>
      <c r="F34" s="87">
        <f t="shared" si="2"/>
        <v>30</v>
      </c>
      <c r="G34" s="69" t="s">
        <v>79</v>
      </c>
      <c r="H34" s="70"/>
      <c r="I34" s="70"/>
      <c r="J34" s="70"/>
      <c r="K34" s="70"/>
      <c r="L34" s="70"/>
      <c r="M34" s="70"/>
      <c r="N34" s="70"/>
      <c r="O34" s="97"/>
      <c r="P34" s="70"/>
      <c r="Q34" s="70"/>
      <c r="R34" s="70"/>
      <c r="S34" s="72">
        <f t="shared" si="3"/>
        <v>0</v>
      </c>
      <c r="T34" s="73"/>
      <c r="U34" s="88" t="s">
        <v>769</v>
      </c>
      <c r="V34" s="75">
        <v>1000</v>
      </c>
      <c r="W34" s="76">
        <v>500</v>
      </c>
      <c r="X34" s="76">
        <v>300</v>
      </c>
      <c r="Y34" s="76">
        <v>200</v>
      </c>
      <c r="Z34" s="76">
        <v>100</v>
      </c>
      <c r="AA34" s="76">
        <v>100</v>
      </c>
      <c r="AB34" s="76">
        <v>100</v>
      </c>
      <c r="AC34" s="77">
        <f t="shared" si="4"/>
        <v>0</v>
      </c>
      <c r="AD34" s="78"/>
      <c r="AE34" s="78"/>
      <c r="AF34" s="78"/>
      <c r="AG34" s="78"/>
      <c r="AH34" s="78"/>
      <c r="AI34" s="78"/>
      <c r="AJ34" s="73"/>
      <c r="AK34" s="78"/>
      <c r="AL34" s="78"/>
      <c r="AM34" s="78"/>
      <c r="AN34" s="78"/>
      <c r="AO34" s="78"/>
      <c r="AP34" s="78"/>
      <c r="AQ34" s="78"/>
      <c r="AR34" s="78">
        <f t="shared" si="12"/>
        <v>0</v>
      </c>
      <c r="AS34" s="79">
        <f t="shared" si="6"/>
        <v>0</v>
      </c>
      <c r="AT34" s="77">
        <f t="shared" si="7"/>
        <v>0</v>
      </c>
      <c r="AU34" s="77">
        <f t="shared" si="8"/>
        <v>2300</v>
      </c>
      <c r="AV34" s="80"/>
      <c r="AW34" s="81"/>
      <c r="AX34" s="81"/>
      <c r="AY34" s="82"/>
      <c r="AZ34" s="82"/>
      <c r="BA34" s="77">
        <f t="shared" si="9"/>
        <v>2300</v>
      </c>
      <c r="BB34" s="83"/>
      <c r="BC34" s="73"/>
      <c r="BD34" s="62" t="str">
        <f t="shared" si="10"/>
        <v>正确</v>
      </c>
    </row>
    <row r="35" s="1" customFormat="1" ht="37" customHeight="1" spans="1:56">
      <c r="A35" s="64">
        <f t="shared" si="1"/>
        <v>31</v>
      </c>
      <c r="B35" s="90" t="s">
        <v>1049</v>
      </c>
      <c r="C35" s="66" t="s">
        <v>141</v>
      </c>
      <c r="D35" s="67">
        <v>45804</v>
      </c>
      <c r="E35" s="91" t="s">
        <v>78</v>
      </c>
      <c r="F35" s="87">
        <f t="shared" si="2"/>
        <v>30</v>
      </c>
      <c r="G35" s="69" t="s">
        <v>79</v>
      </c>
      <c r="H35" s="70"/>
      <c r="I35" s="70"/>
      <c r="J35" s="70"/>
      <c r="K35" s="70"/>
      <c r="L35" s="70"/>
      <c r="M35" s="70"/>
      <c r="N35" s="70"/>
      <c r="O35" s="97"/>
      <c r="P35" s="70"/>
      <c r="Q35" s="70"/>
      <c r="R35" s="70"/>
      <c r="S35" s="72">
        <f t="shared" si="3"/>
        <v>0</v>
      </c>
      <c r="T35" s="73"/>
      <c r="U35" s="88" t="s">
        <v>769</v>
      </c>
      <c r="V35" s="75">
        <v>1000</v>
      </c>
      <c r="W35" s="76">
        <v>500</v>
      </c>
      <c r="X35" s="76">
        <v>300</v>
      </c>
      <c r="Y35" s="76">
        <v>200</v>
      </c>
      <c r="Z35" s="76">
        <v>100</v>
      </c>
      <c r="AA35" s="76">
        <v>100</v>
      </c>
      <c r="AB35" s="76">
        <v>100</v>
      </c>
      <c r="AC35" s="77">
        <f t="shared" si="4"/>
        <v>0</v>
      </c>
      <c r="AD35" s="78"/>
      <c r="AE35" s="78"/>
      <c r="AF35" s="78"/>
      <c r="AG35" s="78"/>
      <c r="AH35" s="78"/>
      <c r="AI35" s="78"/>
      <c r="AJ35" s="73"/>
      <c r="AK35" s="78"/>
      <c r="AL35" s="78"/>
      <c r="AM35" s="78"/>
      <c r="AN35" s="78"/>
      <c r="AO35" s="78"/>
      <c r="AP35" s="78"/>
      <c r="AQ35" s="78"/>
      <c r="AR35" s="78">
        <f t="shared" si="12"/>
        <v>0</v>
      </c>
      <c r="AS35" s="79">
        <f t="shared" si="6"/>
        <v>0</v>
      </c>
      <c r="AT35" s="77">
        <f t="shared" si="7"/>
        <v>0</v>
      </c>
      <c r="AU35" s="77">
        <f t="shared" si="8"/>
        <v>2300</v>
      </c>
      <c r="AV35" s="80"/>
      <c r="AW35" s="81"/>
      <c r="AX35" s="81"/>
      <c r="AY35" s="82"/>
      <c r="AZ35" s="82"/>
      <c r="BA35" s="77">
        <f t="shared" si="9"/>
        <v>2300</v>
      </c>
      <c r="BB35" s="83"/>
      <c r="BC35" s="73"/>
      <c r="BD35" s="62" t="str">
        <f t="shared" si="10"/>
        <v>正确</v>
      </c>
    </row>
    <row r="36" s="1" customFormat="1" ht="35" customHeight="1" spans="1:56">
      <c r="A36" s="64">
        <f t="shared" si="1"/>
        <v>32</v>
      </c>
      <c r="B36" s="100" t="s">
        <v>1050</v>
      </c>
      <c r="C36" s="66" t="s">
        <v>407</v>
      </c>
      <c r="D36" s="101">
        <v>45761</v>
      </c>
      <c r="E36" s="91" t="s">
        <v>78</v>
      </c>
      <c r="F36" s="87">
        <f t="shared" si="2"/>
        <v>30</v>
      </c>
      <c r="G36" s="69" t="s">
        <v>79</v>
      </c>
      <c r="H36" s="70"/>
      <c r="I36" s="70"/>
      <c r="J36" s="70"/>
      <c r="K36" s="70"/>
      <c r="L36" s="70"/>
      <c r="M36" s="70"/>
      <c r="N36" s="70"/>
      <c r="O36" s="97"/>
      <c r="P36" s="70"/>
      <c r="Q36" s="70"/>
      <c r="R36" s="70"/>
      <c r="S36" s="72">
        <f t="shared" si="3"/>
        <v>0</v>
      </c>
      <c r="T36" s="73"/>
      <c r="U36" s="88" t="s">
        <v>750</v>
      </c>
      <c r="V36" s="75">
        <v>800</v>
      </c>
      <c r="W36" s="76">
        <v>100</v>
      </c>
      <c r="X36" s="76">
        <v>100</v>
      </c>
      <c r="Y36" s="76">
        <v>100</v>
      </c>
      <c r="Z36" s="76">
        <v>100</v>
      </c>
      <c r="AA36" s="76">
        <v>100</v>
      </c>
      <c r="AB36" s="76">
        <v>100</v>
      </c>
      <c r="AC36" s="77">
        <f t="shared" si="4"/>
        <v>0</v>
      </c>
      <c r="AD36" s="78"/>
      <c r="AE36" s="78"/>
      <c r="AF36" s="78"/>
      <c r="AG36" s="78"/>
      <c r="AH36" s="78"/>
      <c r="AI36" s="78"/>
      <c r="AJ36" s="73"/>
      <c r="AK36" s="78"/>
      <c r="AL36" s="78"/>
      <c r="AM36" s="78"/>
      <c r="AN36" s="78"/>
      <c r="AO36" s="78"/>
      <c r="AP36" s="78"/>
      <c r="AQ36" s="78"/>
      <c r="AR36" s="78">
        <f t="shared" si="12"/>
        <v>0</v>
      </c>
      <c r="AS36" s="79">
        <f t="shared" si="6"/>
        <v>0</v>
      </c>
      <c r="AT36" s="77">
        <f t="shared" si="7"/>
        <v>0</v>
      </c>
      <c r="AU36" s="77">
        <f t="shared" si="8"/>
        <v>1400</v>
      </c>
      <c r="AV36" s="80"/>
      <c r="AW36" s="81"/>
      <c r="AX36" s="81"/>
      <c r="AY36" s="82"/>
      <c r="AZ36" s="82"/>
      <c r="BA36" s="77">
        <f t="shared" si="9"/>
        <v>1400</v>
      </c>
      <c r="BB36" s="83"/>
      <c r="BC36" s="73"/>
      <c r="BD36" s="62" t="str">
        <f t="shared" si="10"/>
        <v>正确</v>
      </c>
    </row>
    <row r="37" s="1" customFormat="1" ht="64" customHeight="1" spans="1:56">
      <c r="A37" s="64">
        <f t="shared" si="1"/>
        <v>33</v>
      </c>
      <c r="B37" s="100" t="s">
        <v>1051</v>
      </c>
      <c r="C37" s="66" t="s">
        <v>407</v>
      </c>
      <c r="D37" s="101">
        <v>45809</v>
      </c>
      <c r="E37" s="66" t="s">
        <v>78</v>
      </c>
      <c r="F37" s="87">
        <f t="shared" si="2"/>
        <v>30</v>
      </c>
      <c r="G37" s="69" t="s">
        <v>79</v>
      </c>
      <c r="H37" s="70"/>
      <c r="I37" s="70"/>
      <c r="J37" s="70"/>
      <c r="K37" s="70"/>
      <c r="L37" s="70"/>
      <c r="M37" s="70"/>
      <c r="N37" s="70"/>
      <c r="O37" s="97"/>
      <c r="P37" s="70"/>
      <c r="Q37" s="70"/>
      <c r="R37" s="70"/>
      <c r="S37" s="72">
        <f t="shared" si="3"/>
        <v>0</v>
      </c>
      <c r="T37" s="73"/>
      <c r="U37" s="88" t="s">
        <v>750</v>
      </c>
      <c r="V37" s="75">
        <v>800</v>
      </c>
      <c r="W37" s="76">
        <v>100</v>
      </c>
      <c r="X37" s="76">
        <v>100</v>
      </c>
      <c r="Y37" s="76">
        <v>100</v>
      </c>
      <c r="Z37" s="76">
        <v>100</v>
      </c>
      <c r="AA37" s="76">
        <v>100</v>
      </c>
      <c r="AB37" s="76">
        <v>100</v>
      </c>
      <c r="AC37" s="77">
        <f t="shared" si="4"/>
        <v>0</v>
      </c>
      <c r="AD37" s="78"/>
      <c r="AE37" s="78"/>
      <c r="AF37" s="78"/>
      <c r="AG37" s="78"/>
      <c r="AH37" s="78"/>
      <c r="AI37" s="78"/>
      <c r="AJ37" s="73"/>
      <c r="AK37" s="78"/>
      <c r="AL37" s="78"/>
      <c r="AM37" s="78"/>
      <c r="AN37" s="78"/>
      <c r="AO37" s="78"/>
      <c r="AP37" s="78"/>
      <c r="AQ37" s="78"/>
      <c r="AR37" s="78">
        <f t="shared" si="12"/>
        <v>0</v>
      </c>
      <c r="AS37" s="79">
        <f t="shared" si="6"/>
        <v>0</v>
      </c>
      <c r="AT37" s="77">
        <f t="shared" si="7"/>
        <v>0</v>
      </c>
      <c r="AU37" s="77">
        <f t="shared" si="8"/>
        <v>1400</v>
      </c>
      <c r="AV37" s="80"/>
      <c r="AW37" s="81"/>
      <c r="AX37" s="81"/>
      <c r="AY37" s="82"/>
      <c r="AZ37" s="82"/>
      <c r="BA37" s="77">
        <f t="shared" si="9"/>
        <v>1400</v>
      </c>
      <c r="BB37" s="83"/>
      <c r="BC37" s="73"/>
      <c r="BD37" s="62" t="str">
        <f t="shared" si="10"/>
        <v>正确</v>
      </c>
    </row>
    <row r="38" s="1" customFormat="1" ht="32" customHeight="1" spans="1:56">
      <c r="A38" s="64">
        <f t="shared" si="1"/>
        <v>34</v>
      </c>
      <c r="B38" s="100" t="s">
        <v>1052</v>
      </c>
      <c r="C38" s="66" t="s">
        <v>407</v>
      </c>
      <c r="D38" s="101">
        <v>45811</v>
      </c>
      <c r="E38" s="66" t="s">
        <v>78</v>
      </c>
      <c r="F38" s="87">
        <f t="shared" si="2"/>
        <v>30</v>
      </c>
      <c r="G38" s="69" t="s">
        <v>79</v>
      </c>
      <c r="H38" s="70"/>
      <c r="I38" s="70"/>
      <c r="J38" s="70"/>
      <c r="K38" s="70"/>
      <c r="L38" s="70"/>
      <c r="M38" s="70"/>
      <c r="N38" s="70"/>
      <c r="O38" s="97"/>
      <c r="P38" s="70"/>
      <c r="Q38" s="70"/>
      <c r="R38" s="70"/>
      <c r="S38" s="72">
        <f t="shared" si="3"/>
        <v>0</v>
      </c>
      <c r="T38" s="73"/>
      <c r="U38" s="88" t="s">
        <v>750</v>
      </c>
      <c r="V38" s="75">
        <v>800</v>
      </c>
      <c r="W38" s="76">
        <v>100</v>
      </c>
      <c r="X38" s="76">
        <v>100</v>
      </c>
      <c r="Y38" s="76">
        <v>100</v>
      </c>
      <c r="Z38" s="76">
        <v>100</v>
      </c>
      <c r="AA38" s="76">
        <v>100</v>
      </c>
      <c r="AB38" s="76">
        <v>100</v>
      </c>
      <c r="AC38" s="77">
        <f t="shared" si="4"/>
        <v>0</v>
      </c>
      <c r="AD38" s="78"/>
      <c r="AE38" s="78"/>
      <c r="AF38" s="78"/>
      <c r="AG38" s="78"/>
      <c r="AH38" s="78"/>
      <c r="AI38" s="78"/>
      <c r="AJ38" s="73"/>
      <c r="AK38" s="78"/>
      <c r="AL38" s="78"/>
      <c r="AM38" s="78"/>
      <c r="AN38" s="78"/>
      <c r="AO38" s="78"/>
      <c r="AP38" s="78"/>
      <c r="AQ38" s="78"/>
      <c r="AR38" s="78">
        <f t="shared" si="12"/>
        <v>0</v>
      </c>
      <c r="AS38" s="79">
        <f t="shared" si="6"/>
        <v>0</v>
      </c>
      <c r="AT38" s="77">
        <f t="shared" si="7"/>
        <v>0</v>
      </c>
      <c r="AU38" s="77">
        <f t="shared" si="8"/>
        <v>1400</v>
      </c>
      <c r="AV38" s="80"/>
      <c r="AW38" s="81"/>
      <c r="AX38" s="81"/>
      <c r="AY38" s="82"/>
      <c r="AZ38" s="82"/>
      <c r="BA38" s="77">
        <f t="shared" si="9"/>
        <v>1400</v>
      </c>
      <c r="BB38" s="83"/>
      <c r="BC38" s="73"/>
      <c r="BD38" s="62" t="str">
        <f t="shared" si="10"/>
        <v>正确</v>
      </c>
    </row>
    <row r="39" s="1" customFormat="1" ht="32" customHeight="1" spans="1:56">
      <c r="A39" s="64">
        <f t="shared" si="1"/>
        <v>35</v>
      </c>
      <c r="B39" s="100" t="s">
        <v>1053</v>
      </c>
      <c r="C39" s="66" t="s">
        <v>407</v>
      </c>
      <c r="D39" s="101">
        <v>45809</v>
      </c>
      <c r="E39" s="66" t="s">
        <v>78</v>
      </c>
      <c r="F39" s="87">
        <f t="shared" si="2"/>
        <v>30</v>
      </c>
      <c r="G39" s="69" t="s">
        <v>79</v>
      </c>
      <c r="H39" s="70"/>
      <c r="I39" s="70"/>
      <c r="J39" s="70"/>
      <c r="K39" s="70"/>
      <c r="L39" s="70"/>
      <c r="M39" s="70"/>
      <c r="N39" s="70"/>
      <c r="O39" s="97"/>
      <c r="P39" s="70"/>
      <c r="Q39" s="70"/>
      <c r="R39" s="70"/>
      <c r="S39" s="72">
        <f t="shared" si="3"/>
        <v>0</v>
      </c>
      <c r="T39" s="73"/>
      <c r="U39" s="88" t="s">
        <v>750</v>
      </c>
      <c r="V39" s="75">
        <v>800</v>
      </c>
      <c r="W39" s="76">
        <v>100</v>
      </c>
      <c r="X39" s="76">
        <v>100</v>
      </c>
      <c r="Y39" s="76">
        <v>100</v>
      </c>
      <c r="Z39" s="76">
        <v>100</v>
      </c>
      <c r="AA39" s="76">
        <v>100</v>
      </c>
      <c r="AB39" s="76">
        <v>100</v>
      </c>
      <c r="AC39" s="77">
        <f t="shared" si="4"/>
        <v>0</v>
      </c>
      <c r="AD39" s="78"/>
      <c r="AE39" s="78"/>
      <c r="AF39" s="78"/>
      <c r="AG39" s="78"/>
      <c r="AH39" s="78"/>
      <c r="AI39" s="78"/>
      <c r="AJ39" s="73"/>
      <c r="AK39" s="78"/>
      <c r="AL39" s="78"/>
      <c r="AM39" s="78"/>
      <c r="AN39" s="78"/>
      <c r="AO39" s="78"/>
      <c r="AP39" s="78"/>
      <c r="AQ39" s="78"/>
      <c r="AR39" s="78">
        <f t="shared" si="12"/>
        <v>0</v>
      </c>
      <c r="AS39" s="79">
        <f t="shared" si="6"/>
        <v>0</v>
      </c>
      <c r="AT39" s="77">
        <f t="shared" si="7"/>
        <v>0</v>
      </c>
      <c r="AU39" s="77">
        <f t="shared" si="8"/>
        <v>1400</v>
      </c>
      <c r="AV39" s="80"/>
      <c r="AW39" s="81"/>
      <c r="AX39" s="81"/>
      <c r="AY39" s="82"/>
      <c r="AZ39" s="82"/>
      <c r="BA39" s="77">
        <f t="shared" si="9"/>
        <v>1400</v>
      </c>
      <c r="BB39" s="83"/>
      <c r="BC39" s="84"/>
      <c r="BD39" s="62" t="str">
        <f t="shared" si="10"/>
        <v>正确</v>
      </c>
    </row>
    <row r="40" s="1" customFormat="1" ht="32" customHeight="1" spans="1:56">
      <c r="A40" s="64">
        <f t="shared" si="1"/>
        <v>36</v>
      </c>
      <c r="B40" s="100" t="s">
        <v>1054</v>
      </c>
      <c r="C40" s="66" t="s">
        <v>697</v>
      </c>
      <c r="D40" s="101">
        <v>45809</v>
      </c>
      <c r="E40" s="66" t="s">
        <v>78</v>
      </c>
      <c r="F40" s="87">
        <f t="shared" si="2"/>
        <v>30</v>
      </c>
      <c r="G40" s="69" t="s">
        <v>79</v>
      </c>
      <c r="H40" s="70"/>
      <c r="I40" s="70"/>
      <c r="J40" s="70"/>
      <c r="K40" s="70"/>
      <c r="L40" s="70"/>
      <c r="M40" s="70"/>
      <c r="N40" s="70"/>
      <c r="O40" s="97"/>
      <c r="P40" s="70"/>
      <c r="Q40" s="70"/>
      <c r="R40" s="70"/>
      <c r="S40" s="72">
        <f t="shared" si="3"/>
        <v>0</v>
      </c>
      <c r="T40" s="73" t="s">
        <v>1055</v>
      </c>
      <c r="U40" s="88" t="s">
        <v>966</v>
      </c>
      <c r="V40" s="75">
        <v>700</v>
      </c>
      <c r="W40" s="76">
        <v>300</v>
      </c>
      <c r="X40" s="76">
        <v>200</v>
      </c>
      <c r="Y40" s="76">
        <v>100</v>
      </c>
      <c r="Z40" s="76">
        <v>100</v>
      </c>
      <c r="AA40" s="76">
        <v>100</v>
      </c>
      <c r="AB40" s="76">
        <v>100</v>
      </c>
      <c r="AC40" s="77">
        <f t="shared" si="4"/>
        <v>0</v>
      </c>
      <c r="AD40" s="78"/>
      <c r="AE40" s="78"/>
      <c r="AF40" s="78"/>
      <c r="AG40" s="78"/>
      <c r="AH40" s="78"/>
      <c r="AI40" s="78"/>
      <c r="AJ40" s="73"/>
      <c r="AK40" s="78"/>
      <c r="AL40" s="78"/>
      <c r="AM40" s="78"/>
      <c r="AN40" s="78"/>
      <c r="AO40" s="78"/>
      <c r="AP40" s="78"/>
      <c r="AQ40" s="78">
        <v>100</v>
      </c>
      <c r="AR40" s="78">
        <f t="shared" si="12"/>
        <v>0</v>
      </c>
      <c r="AS40" s="79">
        <f t="shared" si="6"/>
        <v>0</v>
      </c>
      <c r="AT40" s="77">
        <f t="shared" si="7"/>
        <v>0</v>
      </c>
      <c r="AU40" s="77">
        <f t="shared" si="8"/>
        <v>1500</v>
      </c>
      <c r="AV40" s="80"/>
      <c r="AW40" s="81"/>
      <c r="AX40" s="81"/>
      <c r="AY40" s="82"/>
      <c r="AZ40" s="82"/>
      <c r="BA40" s="77">
        <f t="shared" si="9"/>
        <v>1500</v>
      </c>
      <c r="BB40" s="83"/>
      <c r="BC40" s="84" t="s">
        <v>1056</v>
      </c>
      <c r="BD40" s="62" t="str">
        <f t="shared" si="10"/>
        <v>正确</v>
      </c>
    </row>
    <row r="41" s="1" customFormat="1" ht="59" customHeight="1" spans="1:56">
      <c r="A41" s="64">
        <f t="shared" si="1"/>
        <v>37</v>
      </c>
      <c r="B41" s="100" t="s">
        <v>1057</v>
      </c>
      <c r="C41" s="66" t="s">
        <v>407</v>
      </c>
      <c r="D41" s="101">
        <v>45822</v>
      </c>
      <c r="E41" s="66" t="s">
        <v>78</v>
      </c>
      <c r="F41" s="87">
        <f t="shared" si="2"/>
        <v>30</v>
      </c>
      <c r="G41" s="69" t="s">
        <v>79</v>
      </c>
      <c r="H41" s="70"/>
      <c r="I41" s="70"/>
      <c r="J41" s="70"/>
      <c r="K41" s="70"/>
      <c r="L41" s="70"/>
      <c r="M41" s="70"/>
      <c r="N41" s="70"/>
      <c r="O41" s="97"/>
      <c r="P41" s="70"/>
      <c r="Q41" s="70"/>
      <c r="R41" s="70"/>
      <c r="S41" s="72">
        <f t="shared" si="3"/>
        <v>0</v>
      </c>
      <c r="T41" s="84"/>
      <c r="U41" s="88" t="s">
        <v>750</v>
      </c>
      <c r="V41" s="75">
        <v>800</v>
      </c>
      <c r="W41" s="76">
        <v>100</v>
      </c>
      <c r="X41" s="76">
        <v>100</v>
      </c>
      <c r="Y41" s="76">
        <v>100</v>
      </c>
      <c r="Z41" s="76">
        <v>100</v>
      </c>
      <c r="AA41" s="76">
        <v>100</v>
      </c>
      <c r="AB41" s="76">
        <v>100</v>
      </c>
      <c r="AC41" s="77">
        <f t="shared" si="4"/>
        <v>0</v>
      </c>
      <c r="AD41" s="78"/>
      <c r="AE41" s="78"/>
      <c r="AF41" s="78"/>
      <c r="AG41" s="78"/>
      <c r="AH41" s="78"/>
      <c r="AI41" s="78"/>
      <c r="AJ41" s="73"/>
      <c r="AK41" s="78"/>
      <c r="AL41" s="78"/>
      <c r="AM41" s="78"/>
      <c r="AN41" s="78"/>
      <c r="AO41" s="78"/>
      <c r="AP41" s="78"/>
      <c r="AQ41" s="78">
        <f>1400/31*1</f>
        <v>45.1612903225806</v>
      </c>
      <c r="AR41" s="78">
        <f t="shared" si="12"/>
        <v>0</v>
      </c>
      <c r="AS41" s="79">
        <f t="shared" si="6"/>
        <v>0</v>
      </c>
      <c r="AT41" s="77">
        <f t="shared" si="7"/>
        <v>0</v>
      </c>
      <c r="AU41" s="77">
        <f t="shared" si="8"/>
        <v>1354.84</v>
      </c>
      <c r="AV41" s="80"/>
      <c r="AW41" s="81"/>
      <c r="AX41" s="81"/>
      <c r="AY41" s="82"/>
      <c r="AZ41" s="82"/>
      <c r="BA41" s="77">
        <f t="shared" si="9"/>
        <v>1354.84</v>
      </c>
      <c r="BB41" s="83"/>
      <c r="BC41" s="84" t="s">
        <v>1058</v>
      </c>
      <c r="BD41" s="62" t="str">
        <f t="shared" si="10"/>
        <v>正确</v>
      </c>
    </row>
    <row r="42" s="1" customFormat="1" ht="29" customHeight="1" spans="1:56">
      <c r="A42" s="64">
        <f t="shared" si="1"/>
        <v>38</v>
      </c>
      <c r="B42" s="100" t="s">
        <v>1059</v>
      </c>
      <c r="C42" s="66" t="s">
        <v>407</v>
      </c>
      <c r="D42" s="101">
        <v>45849</v>
      </c>
      <c r="E42" s="91" t="s">
        <v>78</v>
      </c>
      <c r="F42" s="87">
        <f t="shared" si="2"/>
        <v>30</v>
      </c>
      <c r="G42" s="69" t="s">
        <v>79</v>
      </c>
      <c r="H42" s="70"/>
      <c r="I42" s="70"/>
      <c r="J42" s="70"/>
      <c r="K42" s="70"/>
      <c r="L42" s="70"/>
      <c r="M42" s="70"/>
      <c r="N42" s="70"/>
      <c r="O42" s="97"/>
      <c r="P42" s="70"/>
      <c r="Q42" s="70"/>
      <c r="R42" s="102"/>
      <c r="S42" s="72">
        <f t="shared" si="3"/>
        <v>0</v>
      </c>
      <c r="T42" s="73"/>
      <c r="U42" s="88" t="s">
        <v>750</v>
      </c>
      <c r="V42" s="75">
        <v>800</v>
      </c>
      <c r="W42" s="76">
        <v>100</v>
      </c>
      <c r="X42" s="76">
        <v>100</v>
      </c>
      <c r="Y42" s="76">
        <v>100</v>
      </c>
      <c r="Z42" s="76">
        <v>100</v>
      </c>
      <c r="AA42" s="76">
        <v>100</v>
      </c>
      <c r="AB42" s="76">
        <v>100</v>
      </c>
      <c r="AC42" s="77">
        <f t="shared" si="4"/>
        <v>0</v>
      </c>
      <c r="AD42" s="78"/>
      <c r="AE42" s="78"/>
      <c r="AF42" s="78"/>
      <c r="AG42" s="78"/>
      <c r="AH42" s="78"/>
      <c r="AI42" s="78"/>
      <c r="AJ42" s="78"/>
      <c r="AK42" s="78"/>
      <c r="AL42" s="78"/>
      <c r="AM42" s="78"/>
      <c r="AN42" s="78"/>
      <c r="AO42" s="78"/>
      <c r="AP42" s="78"/>
      <c r="AQ42" s="78"/>
      <c r="AR42" s="78">
        <f t="shared" si="12"/>
        <v>0</v>
      </c>
      <c r="AS42" s="79">
        <f t="shared" si="6"/>
        <v>0</v>
      </c>
      <c r="AT42" s="77">
        <f t="shared" si="7"/>
        <v>0</v>
      </c>
      <c r="AU42" s="77">
        <f t="shared" si="8"/>
        <v>1400</v>
      </c>
      <c r="AV42" s="80"/>
      <c r="AW42" s="81"/>
      <c r="AX42" s="81"/>
      <c r="AY42" s="82"/>
      <c r="AZ42" s="82"/>
      <c r="BA42" s="77">
        <f t="shared" si="9"/>
        <v>1400</v>
      </c>
      <c r="BB42" s="83"/>
      <c r="BC42" s="73"/>
      <c r="BD42" s="62" t="str">
        <f t="shared" si="10"/>
        <v>正确</v>
      </c>
    </row>
    <row r="43" s="1" customFormat="1" ht="39" customHeight="1" spans="1:56">
      <c r="A43" s="64">
        <f t="shared" si="1"/>
        <v>39</v>
      </c>
      <c r="B43" s="100" t="s">
        <v>1060</v>
      </c>
      <c r="C43" s="66" t="s">
        <v>407</v>
      </c>
      <c r="D43" s="101">
        <v>45884</v>
      </c>
      <c r="E43" s="91" t="s">
        <v>78</v>
      </c>
      <c r="F43" s="87">
        <f t="shared" si="2"/>
        <v>30</v>
      </c>
      <c r="G43" s="69" t="s">
        <v>79</v>
      </c>
      <c r="H43" s="70"/>
      <c r="I43" s="70"/>
      <c r="J43" s="70"/>
      <c r="K43" s="70"/>
      <c r="L43" s="70"/>
      <c r="M43" s="70"/>
      <c r="N43" s="70"/>
      <c r="O43" s="97"/>
      <c r="P43" s="70"/>
      <c r="Q43" s="70"/>
      <c r="R43" s="70"/>
      <c r="S43" s="72">
        <f t="shared" si="3"/>
        <v>0</v>
      </c>
      <c r="T43" s="73"/>
      <c r="U43" s="88" t="s">
        <v>750</v>
      </c>
      <c r="V43" s="75">
        <v>800</v>
      </c>
      <c r="W43" s="76">
        <v>100</v>
      </c>
      <c r="X43" s="76">
        <v>100</v>
      </c>
      <c r="Y43" s="76">
        <v>100</v>
      </c>
      <c r="Z43" s="76">
        <v>100</v>
      </c>
      <c r="AA43" s="76">
        <v>100</v>
      </c>
      <c r="AB43" s="76">
        <v>100</v>
      </c>
      <c r="AC43" s="77">
        <f t="shared" si="4"/>
        <v>0</v>
      </c>
      <c r="AD43" s="78"/>
      <c r="AE43" s="78"/>
      <c r="AF43" s="78"/>
      <c r="AG43" s="78"/>
      <c r="AH43" s="78"/>
      <c r="AI43" s="78"/>
      <c r="AJ43" s="78"/>
      <c r="AK43" s="78"/>
      <c r="AL43" s="78"/>
      <c r="AM43" s="78"/>
      <c r="AN43" s="78"/>
      <c r="AO43" s="78"/>
      <c r="AP43" s="78"/>
      <c r="AQ43" s="78"/>
      <c r="AR43" s="78"/>
      <c r="AS43" s="79">
        <f t="shared" si="6"/>
        <v>0</v>
      </c>
      <c r="AT43" s="77">
        <f t="shared" si="7"/>
        <v>0</v>
      </c>
      <c r="AU43" s="77">
        <f t="shared" si="8"/>
        <v>1400</v>
      </c>
      <c r="AV43" s="80"/>
      <c r="AW43" s="81"/>
      <c r="AX43" s="81"/>
      <c r="AY43" s="82"/>
      <c r="AZ43" s="82"/>
      <c r="BA43" s="77">
        <f t="shared" si="9"/>
        <v>1400</v>
      </c>
      <c r="BB43" s="83"/>
      <c r="BC43" s="73"/>
      <c r="BD43" s="62" t="str">
        <f t="shared" si="10"/>
        <v>正确</v>
      </c>
    </row>
    <row r="44" s="1" customFormat="1" ht="30" customHeight="1" spans="1:56">
      <c r="A44" s="64">
        <f t="shared" si="1"/>
        <v>40</v>
      </c>
      <c r="B44" s="100" t="s">
        <v>1061</v>
      </c>
      <c r="C44" s="66" t="s">
        <v>141</v>
      </c>
      <c r="D44" s="101">
        <v>45888</v>
      </c>
      <c r="E44" s="91" t="s">
        <v>78</v>
      </c>
      <c r="F44" s="87">
        <f t="shared" si="2"/>
        <v>30</v>
      </c>
      <c r="G44" s="69" t="s">
        <v>79</v>
      </c>
      <c r="H44" s="70"/>
      <c r="I44" s="70"/>
      <c r="J44" s="70"/>
      <c r="K44" s="70"/>
      <c r="L44" s="70"/>
      <c r="M44" s="70"/>
      <c r="N44" s="70"/>
      <c r="O44" s="97"/>
      <c r="P44" s="70"/>
      <c r="Q44" s="70"/>
      <c r="R44" s="70"/>
      <c r="S44" s="72">
        <f t="shared" si="3"/>
        <v>0</v>
      </c>
      <c r="T44" s="73"/>
      <c r="U44" s="88" t="s">
        <v>769</v>
      </c>
      <c r="V44" s="75">
        <v>800</v>
      </c>
      <c r="W44" s="76">
        <v>500</v>
      </c>
      <c r="X44" s="76">
        <v>300</v>
      </c>
      <c r="Y44" s="76">
        <v>200</v>
      </c>
      <c r="Z44" s="76">
        <v>200</v>
      </c>
      <c r="AA44" s="76">
        <v>200</v>
      </c>
      <c r="AB44" s="76">
        <v>100</v>
      </c>
      <c r="AC44" s="77">
        <f t="shared" si="4"/>
        <v>0</v>
      </c>
      <c r="AD44" s="78"/>
      <c r="AE44" s="78"/>
      <c r="AF44" s="78"/>
      <c r="AG44" s="78"/>
      <c r="AH44" s="78"/>
      <c r="AI44" s="78"/>
      <c r="AJ44" s="78"/>
      <c r="AK44" s="78"/>
      <c r="AL44" s="78"/>
      <c r="AM44" s="78"/>
      <c r="AN44" s="78"/>
      <c r="AO44" s="78"/>
      <c r="AP44" s="78"/>
      <c r="AQ44" s="78"/>
      <c r="AR44" s="78"/>
      <c r="AS44" s="79">
        <f t="shared" si="6"/>
        <v>0</v>
      </c>
      <c r="AT44" s="77">
        <f t="shared" si="7"/>
        <v>0</v>
      </c>
      <c r="AU44" s="77">
        <f t="shared" si="8"/>
        <v>2300</v>
      </c>
      <c r="AV44" s="80"/>
      <c r="AW44" s="81"/>
      <c r="AX44" s="81"/>
      <c r="AY44" s="82"/>
      <c r="AZ44" s="82"/>
      <c r="BA44" s="77">
        <f t="shared" si="9"/>
        <v>2300</v>
      </c>
      <c r="BB44" s="83"/>
      <c r="BC44" s="73"/>
      <c r="BD44" s="62" t="str">
        <f t="shared" si="10"/>
        <v>正确</v>
      </c>
    </row>
    <row r="45" s="1" customFormat="1" ht="57" customHeight="1" spans="1:56">
      <c r="A45" s="64">
        <f t="shared" si="1"/>
        <v>41</v>
      </c>
      <c r="B45" s="100" t="s">
        <v>1062</v>
      </c>
      <c r="C45" s="66" t="s">
        <v>141</v>
      </c>
      <c r="D45" s="101">
        <v>45887</v>
      </c>
      <c r="E45" s="91" t="s">
        <v>78</v>
      </c>
      <c r="F45" s="87">
        <f t="shared" si="2"/>
        <v>30</v>
      </c>
      <c r="G45" s="69" t="s">
        <v>79</v>
      </c>
      <c r="H45" s="70"/>
      <c r="I45" s="70"/>
      <c r="J45" s="70"/>
      <c r="K45" s="70"/>
      <c r="L45" s="70"/>
      <c r="M45" s="70"/>
      <c r="N45" s="70"/>
      <c r="O45" s="97"/>
      <c r="P45" s="70"/>
      <c r="Q45" s="70"/>
      <c r="R45" s="70"/>
      <c r="S45" s="72">
        <f t="shared" si="3"/>
        <v>0</v>
      </c>
      <c r="T45" s="73"/>
      <c r="U45" s="88" t="s">
        <v>769</v>
      </c>
      <c r="V45" s="75">
        <v>800</v>
      </c>
      <c r="W45" s="76">
        <v>500</v>
      </c>
      <c r="X45" s="76">
        <v>300</v>
      </c>
      <c r="Y45" s="76">
        <v>200</v>
      </c>
      <c r="Z45" s="76">
        <v>200</v>
      </c>
      <c r="AA45" s="76">
        <v>200</v>
      </c>
      <c r="AB45" s="76">
        <v>100</v>
      </c>
      <c r="AC45" s="77">
        <f t="shared" si="4"/>
        <v>0</v>
      </c>
      <c r="AD45" s="78"/>
      <c r="AE45" s="78"/>
      <c r="AF45" s="78"/>
      <c r="AG45" s="78"/>
      <c r="AH45" s="78"/>
      <c r="AI45" s="78"/>
      <c r="AJ45" s="78"/>
      <c r="AK45" s="78"/>
      <c r="AL45" s="78"/>
      <c r="AM45" s="78"/>
      <c r="AN45" s="78"/>
      <c r="AO45" s="78"/>
      <c r="AP45" s="78"/>
      <c r="AQ45" s="78"/>
      <c r="AR45" s="78"/>
      <c r="AS45" s="79">
        <f t="shared" si="6"/>
        <v>0</v>
      </c>
      <c r="AT45" s="77">
        <f t="shared" si="7"/>
        <v>0</v>
      </c>
      <c r="AU45" s="77">
        <f t="shared" si="8"/>
        <v>2300</v>
      </c>
      <c r="AV45" s="80"/>
      <c r="AW45" s="81"/>
      <c r="AX45" s="81"/>
      <c r="AY45" s="82"/>
      <c r="AZ45" s="82"/>
      <c r="BA45" s="77">
        <f t="shared" si="9"/>
        <v>2300</v>
      </c>
      <c r="BB45" s="83"/>
      <c r="BC45" s="73"/>
      <c r="BD45" s="62" t="str">
        <f t="shared" si="10"/>
        <v>正确</v>
      </c>
    </row>
    <row r="46" s="1" customFormat="1" ht="30" customHeight="1" spans="1:56">
      <c r="A46" s="64">
        <f t="shared" si="1"/>
        <v>42</v>
      </c>
      <c r="B46" s="100" t="s">
        <v>1063</v>
      </c>
      <c r="C46" s="66" t="s">
        <v>141</v>
      </c>
      <c r="D46" s="101">
        <v>45887</v>
      </c>
      <c r="E46" s="91" t="s">
        <v>78</v>
      </c>
      <c r="F46" s="87">
        <f t="shared" si="2"/>
        <v>30</v>
      </c>
      <c r="G46" s="69" t="s">
        <v>79</v>
      </c>
      <c r="H46" s="70"/>
      <c r="I46" s="70"/>
      <c r="J46" s="70"/>
      <c r="K46" s="70"/>
      <c r="L46" s="70"/>
      <c r="M46" s="70"/>
      <c r="N46" s="70"/>
      <c r="O46" s="97"/>
      <c r="P46" s="70"/>
      <c r="Q46" s="70"/>
      <c r="R46" s="70"/>
      <c r="S46" s="72">
        <f t="shared" si="3"/>
        <v>0</v>
      </c>
      <c r="T46" s="73"/>
      <c r="U46" s="88" t="s">
        <v>769</v>
      </c>
      <c r="V46" s="75">
        <v>800</v>
      </c>
      <c r="W46" s="76">
        <v>500</v>
      </c>
      <c r="X46" s="76">
        <v>300</v>
      </c>
      <c r="Y46" s="76">
        <v>200</v>
      </c>
      <c r="Z46" s="76">
        <v>200</v>
      </c>
      <c r="AA46" s="76">
        <v>200</v>
      </c>
      <c r="AB46" s="76">
        <v>100</v>
      </c>
      <c r="AC46" s="77">
        <f t="shared" si="4"/>
        <v>0</v>
      </c>
      <c r="AD46" s="78"/>
      <c r="AE46" s="78"/>
      <c r="AF46" s="78"/>
      <c r="AG46" s="78"/>
      <c r="AH46" s="78"/>
      <c r="AI46" s="78"/>
      <c r="AJ46" s="78"/>
      <c r="AK46" s="78"/>
      <c r="AL46" s="78"/>
      <c r="AM46" s="78"/>
      <c r="AN46" s="78"/>
      <c r="AO46" s="78"/>
      <c r="AP46" s="78"/>
      <c r="AQ46" s="78"/>
      <c r="AR46" s="78"/>
      <c r="AS46" s="79">
        <f t="shared" si="6"/>
        <v>0</v>
      </c>
      <c r="AT46" s="77">
        <f t="shared" si="7"/>
        <v>0</v>
      </c>
      <c r="AU46" s="77">
        <f t="shared" si="8"/>
        <v>2300</v>
      </c>
      <c r="AV46" s="80"/>
      <c r="AW46" s="81"/>
      <c r="AX46" s="81"/>
      <c r="AY46" s="82"/>
      <c r="AZ46" s="82"/>
      <c r="BA46" s="77">
        <f t="shared" si="9"/>
        <v>2300</v>
      </c>
      <c r="BB46" s="83"/>
      <c r="BC46" s="73"/>
      <c r="BD46" s="62" t="str">
        <f t="shared" si="10"/>
        <v>正确</v>
      </c>
    </row>
    <row r="47" s="1" customFormat="1" ht="36" customHeight="1" spans="1:56">
      <c r="A47" s="64">
        <f t="shared" si="1"/>
        <v>43</v>
      </c>
      <c r="B47" s="100" t="s">
        <v>1064</v>
      </c>
      <c r="C47" s="66" t="s">
        <v>141</v>
      </c>
      <c r="D47" s="101">
        <v>45887</v>
      </c>
      <c r="E47" s="91" t="s">
        <v>78</v>
      </c>
      <c r="F47" s="87">
        <f t="shared" si="2"/>
        <v>30</v>
      </c>
      <c r="G47" s="69" t="s">
        <v>79</v>
      </c>
      <c r="H47" s="70"/>
      <c r="I47" s="70"/>
      <c r="J47" s="70"/>
      <c r="K47" s="70"/>
      <c r="L47" s="70"/>
      <c r="M47" s="70"/>
      <c r="N47" s="70"/>
      <c r="O47" s="97"/>
      <c r="P47" s="70"/>
      <c r="Q47" s="70"/>
      <c r="R47" s="70"/>
      <c r="S47" s="72">
        <f t="shared" si="3"/>
        <v>0</v>
      </c>
      <c r="T47" s="73"/>
      <c r="U47" s="88" t="s">
        <v>973</v>
      </c>
      <c r="V47" s="75">
        <v>800</v>
      </c>
      <c r="W47" s="76">
        <v>500</v>
      </c>
      <c r="X47" s="76">
        <v>300</v>
      </c>
      <c r="Y47" s="76">
        <v>200</v>
      </c>
      <c r="Z47" s="76">
        <v>200</v>
      </c>
      <c r="AA47" s="76">
        <v>300</v>
      </c>
      <c r="AB47" s="76">
        <v>100</v>
      </c>
      <c r="AC47" s="77">
        <f t="shared" si="4"/>
        <v>0</v>
      </c>
      <c r="AD47" s="78"/>
      <c r="AE47" s="78"/>
      <c r="AF47" s="78"/>
      <c r="AG47" s="78"/>
      <c r="AH47" s="78"/>
      <c r="AI47" s="78">
        <v>100</v>
      </c>
      <c r="AJ47" s="78"/>
      <c r="AK47" s="78"/>
      <c r="AL47" s="78"/>
      <c r="AM47" s="78"/>
      <c r="AN47" s="78"/>
      <c r="AO47" s="78"/>
      <c r="AP47" s="78"/>
      <c r="AQ47" s="78"/>
      <c r="AR47" s="78"/>
      <c r="AS47" s="79">
        <f t="shared" si="6"/>
        <v>0</v>
      </c>
      <c r="AT47" s="77">
        <f t="shared" si="7"/>
        <v>0</v>
      </c>
      <c r="AU47" s="77">
        <f t="shared" si="8"/>
        <v>2500</v>
      </c>
      <c r="AV47" s="80"/>
      <c r="AW47" s="81"/>
      <c r="AX47" s="81"/>
      <c r="AY47" s="82"/>
      <c r="AZ47" s="82"/>
      <c r="BA47" s="77">
        <f t="shared" si="9"/>
        <v>2500</v>
      </c>
      <c r="BB47" s="83"/>
      <c r="BC47" s="84" t="s">
        <v>679</v>
      </c>
      <c r="BD47" s="62" t="str">
        <f t="shared" si="10"/>
        <v>正确</v>
      </c>
    </row>
    <row r="48" s="5" customFormat="1" ht="50" customHeight="1" spans="1:56">
      <c r="A48" s="64">
        <f t="shared" si="1"/>
        <v>44</v>
      </c>
      <c r="B48" s="100" t="s">
        <v>1065</v>
      </c>
      <c r="C48" s="66" t="s">
        <v>141</v>
      </c>
      <c r="D48" s="101">
        <v>45887</v>
      </c>
      <c r="E48" s="91" t="s">
        <v>78</v>
      </c>
      <c r="F48" s="87">
        <f t="shared" si="2"/>
        <v>30</v>
      </c>
      <c r="G48" s="69" t="s">
        <v>79</v>
      </c>
      <c r="H48" s="70"/>
      <c r="I48" s="70"/>
      <c r="J48" s="70"/>
      <c r="K48" s="70"/>
      <c r="L48" s="70"/>
      <c r="M48" s="70"/>
      <c r="N48" s="70"/>
      <c r="O48" s="97"/>
      <c r="P48" s="70"/>
      <c r="Q48" s="70"/>
      <c r="R48" s="70"/>
      <c r="S48" s="72">
        <f t="shared" si="3"/>
        <v>0</v>
      </c>
      <c r="T48" s="73"/>
      <c r="U48" s="88" t="s">
        <v>769</v>
      </c>
      <c r="V48" s="75">
        <v>800</v>
      </c>
      <c r="W48" s="76">
        <v>500</v>
      </c>
      <c r="X48" s="76">
        <v>300</v>
      </c>
      <c r="Y48" s="76">
        <v>200</v>
      </c>
      <c r="Z48" s="76">
        <v>200</v>
      </c>
      <c r="AA48" s="76">
        <v>200</v>
      </c>
      <c r="AB48" s="76">
        <v>100</v>
      </c>
      <c r="AC48" s="77">
        <f t="shared" si="4"/>
        <v>0</v>
      </c>
      <c r="AD48" s="78"/>
      <c r="AE48" s="78"/>
      <c r="AF48" s="78"/>
      <c r="AG48" s="78"/>
      <c r="AH48" s="78"/>
      <c r="AI48" s="78"/>
      <c r="AJ48" s="78"/>
      <c r="AK48" s="78"/>
      <c r="AL48" s="78"/>
      <c r="AM48" s="78"/>
      <c r="AN48" s="78"/>
      <c r="AO48" s="78"/>
      <c r="AP48" s="78"/>
      <c r="AQ48" s="78"/>
      <c r="AR48" s="78"/>
      <c r="AS48" s="79">
        <f t="shared" si="6"/>
        <v>0</v>
      </c>
      <c r="AT48" s="77">
        <f t="shared" si="7"/>
        <v>0</v>
      </c>
      <c r="AU48" s="77">
        <f t="shared" si="8"/>
        <v>2300</v>
      </c>
      <c r="AV48" s="80"/>
      <c r="AW48" s="81"/>
      <c r="AX48" s="81"/>
      <c r="AY48" s="82"/>
      <c r="AZ48" s="82"/>
      <c r="BA48" s="77">
        <f t="shared" si="9"/>
        <v>2300</v>
      </c>
      <c r="BB48" s="83"/>
      <c r="BC48" s="73"/>
      <c r="BD48" s="62" t="str">
        <f t="shared" si="10"/>
        <v>正确</v>
      </c>
    </row>
    <row r="49" s="1" customFormat="1" ht="60" customHeight="1" spans="1:56">
      <c r="A49" s="64">
        <f t="shared" si="1"/>
        <v>45</v>
      </c>
      <c r="B49" s="100" t="s">
        <v>1066</v>
      </c>
      <c r="C49" s="66" t="s">
        <v>697</v>
      </c>
      <c r="D49" s="101">
        <v>45901</v>
      </c>
      <c r="E49" s="91" t="s">
        <v>78</v>
      </c>
      <c r="F49" s="87">
        <f t="shared" si="2"/>
        <v>30</v>
      </c>
      <c r="G49" s="69" t="s">
        <v>79</v>
      </c>
      <c r="H49" s="70"/>
      <c r="I49" s="70"/>
      <c r="J49" s="70"/>
      <c r="K49" s="70"/>
      <c r="L49" s="70"/>
      <c r="M49" s="70"/>
      <c r="N49" s="70"/>
      <c r="O49" s="97"/>
      <c r="P49" s="70"/>
      <c r="Q49" s="70"/>
      <c r="R49" s="70"/>
      <c r="S49" s="72">
        <f t="shared" si="3"/>
        <v>0</v>
      </c>
      <c r="T49" s="73"/>
      <c r="U49" s="88" t="s">
        <v>966</v>
      </c>
      <c r="V49" s="75">
        <v>500</v>
      </c>
      <c r="W49" s="76">
        <v>300</v>
      </c>
      <c r="X49" s="76">
        <v>100</v>
      </c>
      <c r="Y49" s="76">
        <v>200</v>
      </c>
      <c r="Z49" s="76">
        <v>200</v>
      </c>
      <c r="AA49" s="76">
        <v>200</v>
      </c>
      <c r="AB49" s="76">
        <v>100</v>
      </c>
      <c r="AC49" s="77">
        <f t="shared" si="4"/>
        <v>0</v>
      </c>
      <c r="AD49" s="78"/>
      <c r="AE49" s="78"/>
      <c r="AF49" s="78"/>
      <c r="AG49" s="78"/>
      <c r="AH49" s="78"/>
      <c r="AI49" s="78"/>
      <c r="AJ49" s="78"/>
      <c r="AK49" s="78"/>
      <c r="AL49" s="78"/>
      <c r="AM49" s="78"/>
      <c r="AN49" s="78"/>
      <c r="AO49" s="78"/>
      <c r="AP49" s="78"/>
      <c r="AQ49" s="78"/>
      <c r="AR49" s="78"/>
      <c r="AS49" s="79">
        <f t="shared" si="6"/>
        <v>0</v>
      </c>
      <c r="AT49" s="77">
        <f t="shared" si="7"/>
        <v>0</v>
      </c>
      <c r="AU49" s="77">
        <f t="shared" si="8"/>
        <v>1600</v>
      </c>
      <c r="AV49" s="80"/>
      <c r="AW49" s="81"/>
      <c r="AX49" s="81"/>
      <c r="AY49" s="82"/>
      <c r="AZ49" s="82"/>
      <c r="BA49" s="77">
        <f t="shared" si="9"/>
        <v>1600</v>
      </c>
      <c r="BB49" s="83"/>
      <c r="BC49" s="73"/>
      <c r="BD49" s="62" t="str">
        <f t="shared" si="10"/>
        <v>正确</v>
      </c>
    </row>
    <row r="50" s="1" customFormat="1" ht="44" customHeight="1" spans="1:56">
      <c r="A50" s="64">
        <f t="shared" si="1"/>
        <v>46</v>
      </c>
      <c r="B50" s="100" t="s">
        <v>1067</v>
      </c>
      <c r="C50" s="66" t="s">
        <v>407</v>
      </c>
      <c r="D50" s="101">
        <v>45901</v>
      </c>
      <c r="E50" s="91" t="s">
        <v>78</v>
      </c>
      <c r="F50" s="87">
        <f t="shared" si="2"/>
        <v>30</v>
      </c>
      <c r="G50" s="69" t="s">
        <v>79</v>
      </c>
      <c r="H50" s="70"/>
      <c r="I50" s="70"/>
      <c r="J50" s="70"/>
      <c r="K50" s="70"/>
      <c r="L50" s="70"/>
      <c r="M50" s="70"/>
      <c r="N50" s="70"/>
      <c r="O50" s="97"/>
      <c r="P50" s="70"/>
      <c r="Q50" s="70"/>
      <c r="R50" s="70"/>
      <c r="S50" s="72">
        <f t="shared" si="3"/>
        <v>0</v>
      </c>
      <c r="T50" s="73"/>
      <c r="U50" s="88" t="s">
        <v>750</v>
      </c>
      <c r="V50" s="75">
        <v>800</v>
      </c>
      <c r="W50" s="76">
        <v>100</v>
      </c>
      <c r="X50" s="76">
        <v>100</v>
      </c>
      <c r="Y50" s="76">
        <v>100</v>
      </c>
      <c r="Z50" s="76">
        <v>100</v>
      </c>
      <c r="AA50" s="76">
        <v>100</v>
      </c>
      <c r="AB50" s="76">
        <v>100</v>
      </c>
      <c r="AC50" s="77">
        <f t="shared" si="4"/>
        <v>0</v>
      </c>
      <c r="AD50" s="78"/>
      <c r="AE50" s="78"/>
      <c r="AF50" s="78"/>
      <c r="AG50" s="78"/>
      <c r="AH50" s="78"/>
      <c r="AI50" s="78"/>
      <c r="AJ50" s="78"/>
      <c r="AK50" s="78"/>
      <c r="AL50" s="78"/>
      <c r="AM50" s="78"/>
      <c r="AN50" s="78"/>
      <c r="AO50" s="78"/>
      <c r="AP50" s="78"/>
      <c r="AQ50" s="78"/>
      <c r="AR50" s="78"/>
      <c r="AS50" s="79">
        <f t="shared" si="6"/>
        <v>0</v>
      </c>
      <c r="AT50" s="77">
        <f t="shared" si="7"/>
        <v>0</v>
      </c>
      <c r="AU50" s="77">
        <f t="shared" si="8"/>
        <v>1400</v>
      </c>
      <c r="AV50" s="80"/>
      <c r="AW50" s="81"/>
      <c r="AX50" s="81"/>
      <c r="AY50" s="82"/>
      <c r="AZ50" s="82"/>
      <c r="BA50" s="77">
        <f t="shared" si="9"/>
        <v>1400</v>
      </c>
      <c r="BB50" s="83"/>
      <c r="BC50" s="73"/>
      <c r="BD50" s="62" t="str">
        <f t="shared" si="10"/>
        <v>正确</v>
      </c>
    </row>
    <row r="51" s="1" customFormat="1" ht="36" customHeight="1" spans="1:56">
      <c r="A51" s="64">
        <f t="shared" si="1"/>
        <v>47</v>
      </c>
      <c r="B51" s="100" t="s">
        <v>1068</v>
      </c>
      <c r="C51" s="103" t="s">
        <v>407</v>
      </c>
      <c r="D51" s="101">
        <v>45901</v>
      </c>
      <c r="E51" s="91" t="s">
        <v>78</v>
      </c>
      <c r="F51" s="87">
        <f t="shared" si="2"/>
        <v>30</v>
      </c>
      <c r="G51" s="69" t="s">
        <v>79</v>
      </c>
      <c r="H51" s="70"/>
      <c r="I51" s="70"/>
      <c r="J51" s="70"/>
      <c r="K51" s="70"/>
      <c r="L51" s="70"/>
      <c r="M51" s="70"/>
      <c r="N51" s="70"/>
      <c r="O51" s="97"/>
      <c r="P51" s="70"/>
      <c r="Q51" s="70"/>
      <c r="R51" s="70"/>
      <c r="S51" s="72">
        <f t="shared" si="3"/>
        <v>0</v>
      </c>
      <c r="T51" s="84"/>
      <c r="U51" s="88" t="s">
        <v>750</v>
      </c>
      <c r="V51" s="75">
        <v>800</v>
      </c>
      <c r="W51" s="76">
        <v>100</v>
      </c>
      <c r="X51" s="76">
        <v>100</v>
      </c>
      <c r="Y51" s="76">
        <v>100</v>
      </c>
      <c r="Z51" s="76">
        <v>100</v>
      </c>
      <c r="AA51" s="76">
        <v>100</v>
      </c>
      <c r="AB51" s="76">
        <v>100</v>
      </c>
      <c r="AC51" s="77">
        <f t="shared" si="4"/>
        <v>0</v>
      </c>
      <c r="AD51" s="78"/>
      <c r="AE51" s="78"/>
      <c r="AF51" s="78"/>
      <c r="AG51" s="78"/>
      <c r="AH51" s="78"/>
      <c r="AI51" s="78">
        <v>316.13</v>
      </c>
      <c r="AJ51" s="78"/>
      <c r="AK51" s="78"/>
      <c r="AL51" s="78"/>
      <c r="AM51" s="78"/>
      <c r="AN51" s="78"/>
      <c r="AO51" s="78"/>
      <c r="AP51" s="78"/>
      <c r="AQ51" s="78"/>
      <c r="AR51" s="78"/>
      <c r="AS51" s="79">
        <f t="shared" si="6"/>
        <v>0</v>
      </c>
      <c r="AT51" s="77">
        <f t="shared" si="7"/>
        <v>0</v>
      </c>
      <c r="AU51" s="77">
        <f t="shared" si="8"/>
        <v>1716.13</v>
      </c>
      <c r="AV51" s="80"/>
      <c r="AW51" s="81"/>
      <c r="AX51" s="81"/>
      <c r="AY51" s="82"/>
      <c r="AZ51" s="82"/>
      <c r="BA51" s="77">
        <f t="shared" si="9"/>
        <v>1716.13</v>
      </c>
      <c r="BB51" s="83"/>
      <c r="BC51" s="84" t="s">
        <v>1069</v>
      </c>
      <c r="BD51" s="62" t="str">
        <f t="shared" si="10"/>
        <v>正确</v>
      </c>
    </row>
    <row r="52" s="1" customFormat="1" ht="43" customHeight="1" spans="1:56">
      <c r="A52" s="64">
        <f t="shared" si="1"/>
        <v>48</v>
      </c>
      <c r="B52" s="100" t="s">
        <v>1070</v>
      </c>
      <c r="C52" s="103" t="s">
        <v>697</v>
      </c>
      <c r="D52" s="101">
        <v>45926</v>
      </c>
      <c r="E52" s="91" t="s">
        <v>78</v>
      </c>
      <c r="F52" s="87">
        <f t="shared" si="2"/>
        <v>30</v>
      </c>
      <c r="G52" s="69" t="s">
        <v>79</v>
      </c>
      <c r="H52" s="70"/>
      <c r="I52" s="70"/>
      <c r="J52" s="70"/>
      <c r="K52" s="70"/>
      <c r="L52" s="70"/>
      <c r="M52" s="70"/>
      <c r="N52" s="70"/>
      <c r="O52" s="97"/>
      <c r="P52" s="70"/>
      <c r="Q52" s="70"/>
      <c r="R52" s="70"/>
      <c r="S52" s="72">
        <f t="shared" si="3"/>
        <v>0</v>
      </c>
      <c r="T52" s="73"/>
      <c r="U52" s="88" t="s">
        <v>966</v>
      </c>
      <c r="V52" s="75">
        <v>500</v>
      </c>
      <c r="W52" s="76">
        <v>300</v>
      </c>
      <c r="X52" s="76">
        <v>100</v>
      </c>
      <c r="Y52" s="76">
        <v>200</v>
      </c>
      <c r="Z52" s="76">
        <v>200</v>
      </c>
      <c r="AA52" s="76">
        <v>200</v>
      </c>
      <c r="AB52" s="76">
        <v>100</v>
      </c>
      <c r="AC52" s="77">
        <f t="shared" si="4"/>
        <v>0</v>
      </c>
      <c r="AD52" s="78"/>
      <c r="AE52" s="78"/>
      <c r="AF52" s="78"/>
      <c r="AG52" s="78"/>
      <c r="AH52" s="78"/>
      <c r="AI52" s="78"/>
      <c r="AJ52" s="78"/>
      <c r="AK52" s="78"/>
      <c r="AL52" s="78"/>
      <c r="AM52" s="78"/>
      <c r="AN52" s="78"/>
      <c r="AO52" s="78"/>
      <c r="AP52" s="78"/>
      <c r="AQ52" s="78"/>
      <c r="AR52" s="78"/>
      <c r="AS52" s="79">
        <f t="shared" si="6"/>
        <v>0</v>
      </c>
      <c r="AT52" s="77">
        <f t="shared" si="7"/>
        <v>0</v>
      </c>
      <c r="AU52" s="77">
        <f t="shared" si="8"/>
        <v>1600</v>
      </c>
      <c r="AV52" s="80"/>
      <c r="AW52" s="81"/>
      <c r="AX52" s="81"/>
      <c r="AY52" s="82"/>
      <c r="AZ52" s="82"/>
      <c r="BA52" s="77">
        <f t="shared" si="9"/>
        <v>1600</v>
      </c>
      <c r="BB52" s="83"/>
      <c r="BC52" s="73"/>
      <c r="BD52" s="62" t="str">
        <f t="shared" si="10"/>
        <v>正确</v>
      </c>
    </row>
    <row r="53" s="1" customFormat="1" ht="39" customHeight="1" spans="1:56">
      <c r="A53" s="64">
        <f t="shared" si="1"/>
        <v>49</v>
      </c>
      <c r="B53" s="100" t="s">
        <v>1071</v>
      </c>
      <c r="C53" s="103" t="s">
        <v>141</v>
      </c>
      <c r="D53" s="101">
        <v>45916</v>
      </c>
      <c r="E53" s="91" t="s">
        <v>78</v>
      </c>
      <c r="F53" s="87">
        <f t="shared" si="2"/>
        <v>30</v>
      </c>
      <c r="G53" s="104" t="s">
        <v>79</v>
      </c>
      <c r="H53" s="70"/>
      <c r="I53" s="70"/>
      <c r="J53" s="70"/>
      <c r="K53" s="70"/>
      <c r="L53" s="70"/>
      <c r="M53" s="70"/>
      <c r="N53" s="70"/>
      <c r="O53" s="97"/>
      <c r="P53" s="70"/>
      <c r="Q53" s="70"/>
      <c r="R53" s="70"/>
      <c r="S53" s="72">
        <f t="shared" si="3"/>
        <v>0</v>
      </c>
      <c r="T53" s="73"/>
      <c r="U53" s="88" t="s">
        <v>769</v>
      </c>
      <c r="V53" s="75">
        <v>800</v>
      </c>
      <c r="W53" s="76">
        <v>500</v>
      </c>
      <c r="X53" s="76">
        <v>300</v>
      </c>
      <c r="Y53" s="76">
        <v>200</v>
      </c>
      <c r="Z53" s="76">
        <v>200</v>
      </c>
      <c r="AA53" s="76">
        <v>200</v>
      </c>
      <c r="AB53" s="76">
        <v>100</v>
      </c>
      <c r="AC53" s="77">
        <f t="shared" si="4"/>
        <v>0</v>
      </c>
      <c r="AD53" s="78"/>
      <c r="AE53" s="78"/>
      <c r="AF53" s="78"/>
      <c r="AG53" s="78"/>
      <c r="AH53" s="78"/>
      <c r="AI53" s="78"/>
      <c r="AJ53" s="78"/>
      <c r="AK53" s="78"/>
      <c r="AL53" s="78"/>
      <c r="AM53" s="78"/>
      <c r="AN53" s="78"/>
      <c r="AO53" s="78"/>
      <c r="AP53" s="78"/>
      <c r="AQ53" s="78"/>
      <c r="AR53" s="78"/>
      <c r="AS53" s="79">
        <f t="shared" si="6"/>
        <v>0</v>
      </c>
      <c r="AT53" s="77">
        <f t="shared" si="7"/>
        <v>0</v>
      </c>
      <c r="AU53" s="77">
        <f t="shared" si="8"/>
        <v>2300</v>
      </c>
      <c r="AV53" s="80"/>
      <c r="AW53" s="81"/>
      <c r="AX53" s="81"/>
      <c r="AY53" s="82"/>
      <c r="AZ53" s="82"/>
      <c r="BA53" s="77">
        <f t="shared" si="9"/>
        <v>2300</v>
      </c>
      <c r="BB53" s="83"/>
      <c r="BC53" s="73"/>
      <c r="BD53" s="62" t="str">
        <f t="shared" si="10"/>
        <v>正确</v>
      </c>
    </row>
    <row r="54" s="1" customFormat="1" ht="39" customHeight="1" spans="1:56">
      <c r="A54" s="64">
        <f t="shared" si="1"/>
        <v>50</v>
      </c>
      <c r="B54" s="75" t="s">
        <v>1072</v>
      </c>
      <c r="C54" s="66" t="s">
        <v>407</v>
      </c>
      <c r="D54" s="105">
        <v>45945</v>
      </c>
      <c r="E54" s="91" t="s">
        <v>78</v>
      </c>
      <c r="F54" s="87">
        <f t="shared" si="2"/>
        <v>30</v>
      </c>
      <c r="G54" s="69" t="s">
        <v>79</v>
      </c>
      <c r="H54" s="70"/>
      <c r="I54" s="70"/>
      <c r="J54" s="70"/>
      <c r="K54" s="70"/>
      <c r="L54" s="70"/>
      <c r="M54" s="70"/>
      <c r="N54" s="70"/>
      <c r="O54" s="97"/>
      <c r="P54" s="70"/>
      <c r="Q54" s="70"/>
      <c r="R54" s="70"/>
      <c r="S54" s="72">
        <f t="shared" si="3"/>
        <v>0</v>
      </c>
      <c r="T54" s="73"/>
      <c r="U54" s="88" t="s">
        <v>750</v>
      </c>
      <c r="V54" s="75">
        <v>800</v>
      </c>
      <c r="W54" s="76">
        <v>100</v>
      </c>
      <c r="X54" s="76">
        <v>100</v>
      </c>
      <c r="Y54" s="76">
        <v>100</v>
      </c>
      <c r="Z54" s="76">
        <v>100</v>
      </c>
      <c r="AA54" s="76">
        <v>100</v>
      </c>
      <c r="AB54" s="76">
        <v>100</v>
      </c>
      <c r="AC54" s="77">
        <f t="shared" si="4"/>
        <v>0</v>
      </c>
      <c r="AD54" s="78"/>
      <c r="AE54" s="78"/>
      <c r="AF54" s="78"/>
      <c r="AG54" s="78"/>
      <c r="AH54" s="78"/>
      <c r="AI54" s="78"/>
      <c r="AJ54" s="78"/>
      <c r="AK54" s="78"/>
      <c r="AL54" s="78"/>
      <c r="AM54" s="78"/>
      <c r="AN54" s="78"/>
      <c r="AO54" s="78"/>
      <c r="AP54" s="78"/>
      <c r="AQ54" s="78"/>
      <c r="AR54" s="78"/>
      <c r="AS54" s="79">
        <f t="shared" si="6"/>
        <v>0</v>
      </c>
      <c r="AT54" s="77">
        <f t="shared" si="7"/>
        <v>0</v>
      </c>
      <c r="AU54" s="77">
        <f t="shared" si="8"/>
        <v>1400</v>
      </c>
      <c r="AV54" s="80"/>
      <c r="AW54" s="81"/>
      <c r="AX54" s="81"/>
      <c r="AY54" s="82"/>
      <c r="AZ54" s="82"/>
      <c r="BA54" s="77">
        <f t="shared" si="9"/>
        <v>1400</v>
      </c>
      <c r="BB54" s="83"/>
      <c r="BC54" s="106"/>
      <c r="BD54" s="62" t="str">
        <f t="shared" si="10"/>
        <v>正确</v>
      </c>
    </row>
    <row r="55" s="1" customFormat="1" ht="39" customHeight="1" spans="1:56">
      <c r="A55" s="64">
        <f t="shared" si="1"/>
        <v>51</v>
      </c>
      <c r="B55" s="75" t="s">
        <v>1073</v>
      </c>
      <c r="C55" s="66" t="s">
        <v>141</v>
      </c>
      <c r="D55" s="101">
        <v>45959</v>
      </c>
      <c r="E55" s="91" t="s">
        <v>78</v>
      </c>
      <c r="F55" s="87">
        <f t="shared" si="2"/>
        <v>30</v>
      </c>
      <c r="G55" s="69" t="s">
        <v>79</v>
      </c>
      <c r="H55" s="70"/>
      <c r="I55" s="70"/>
      <c r="J55" s="70"/>
      <c r="K55" s="70"/>
      <c r="L55" s="107">
        <v>5</v>
      </c>
      <c r="M55" s="70"/>
      <c r="N55" s="70"/>
      <c r="O55" s="97"/>
      <c r="P55" s="70"/>
      <c r="Q55" s="70"/>
      <c r="R55" s="70"/>
      <c r="S55" s="72">
        <f t="shared" si="3"/>
        <v>0</v>
      </c>
      <c r="T55" s="108" t="s">
        <v>1074</v>
      </c>
      <c r="U55" s="88" t="s">
        <v>1046</v>
      </c>
      <c r="V55" s="75">
        <v>900</v>
      </c>
      <c r="W55" s="76">
        <v>500</v>
      </c>
      <c r="X55" s="76">
        <v>300</v>
      </c>
      <c r="Y55" s="76">
        <v>200</v>
      </c>
      <c r="Z55" s="76">
        <v>200</v>
      </c>
      <c r="AA55" s="76">
        <v>300</v>
      </c>
      <c r="AB55" s="76">
        <v>100</v>
      </c>
      <c r="AC55" s="77">
        <f t="shared" si="4"/>
        <v>0</v>
      </c>
      <c r="AD55" s="78"/>
      <c r="AE55" s="78"/>
      <c r="AF55" s="78"/>
      <c r="AG55" s="78"/>
      <c r="AH55" s="78"/>
      <c r="AI55" s="78"/>
      <c r="AJ55" s="78"/>
      <c r="AK55" s="78"/>
      <c r="AL55" s="78"/>
      <c r="AM55" s="78"/>
      <c r="AN55" s="78"/>
      <c r="AO55" s="78"/>
      <c r="AP55" s="78"/>
      <c r="AQ55" s="78"/>
      <c r="AR55" s="78"/>
      <c r="AS55" s="79">
        <f t="shared" si="6"/>
        <v>0</v>
      </c>
      <c r="AT55" s="77">
        <f t="shared" si="7"/>
        <v>416.666666666667</v>
      </c>
      <c r="AU55" s="77">
        <f t="shared" si="8"/>
        <v>2083.33</v>
      </c>
      <c r="AV55" s="80"/>
      <c r="AW55" s="81"/>
      <c r="AX55" s="81"/>
      <c r="AY55" s="82"/>
      <c r="AZ55" s="82"/>
      <c r="BA55" s="77">
        <f t="shared" si="9"/>
        <v>2083.33</v>
      </c>
      <c r="BB55" s="83"/>
      <c r="BC55" s="109"/>
      <c r="BD55" s="62" t="str">
        <f t="shared" si="10"/>
        <v>正确</v>
      </c>
    </row>
    <row r="56" s="1" customFormat="1" ht="39" customHeight="1" spans="1:56">
      <c r="A56" s="64">
        <f t="shared" si="1"/>
        <v>52</v>
      </c>
      <c r="B56" s="75" t="s">
        <v>1075</v>
      </c>
      <c r="C56" s="66" t="s">
        <v>141</v>
      </c>
      <c r="D56" s="101">
        <v>45959</v>
      </c>
      <c r="E56" s="91" t="s">
        <v>78</v>
      </c>
      <c r="F56" s="87">
        <f t="shared" si="2"/>
        <v>30</v>
      </c>
      <c r="G56" s="69" t="s">
        <v>79</v>
      </c>
      <c r="H56" s="70"/>
      <c r="I56" s="70"/>
      <c r="J56" s="70"/>
      <c r="K56" s="70"/>
      <c r="L56" s="70"/>
      <c r="M56" s="70"/>
      <c r="N56" s="70"/>
      <c r="O56" s="97"/>
      <c r="P56" s="70"/>
      <c r="Q56" s="110">
        <v>0.5</v>
      </c>
      <c r="R56" s="70"/>
      <c r="S56" s="72">
        <f t="shared" si="3"/>
        <v>0.5</v>
      </c>
      <c r="T56" s="84" t="s">
        <v>1076</v>
      </c>
      <c r="U56" s="88" t="s">
        <v>1046</v>
      </c>
      <c r="V56" s="75">
        <v>900</v>
      </c>
      <c r="W56" s="76">
        <v>500</v>
      </c>
      <c r="X56" s="76">
        <v>300</v>
      </c>
      <c r="Y56" s="76">
        <v>200</v>
      </c>
      <c r="Z56" s="76">
        <v>200</v>
      </c>
      <c r="AA56" s="76">
        <v>300</v>
      </c>
      <c r="AB56" s="76">
        <v>100</v>
      </c>
      <c r="AC56" s="77">
        <f t="shared" si="4"/>
        <v>0</v>
      </c>
      <c r="AD56" s="78"/>
      <c r="AE56" s="78"/>
      <c r="AF56" s="78"/>
      <c r="AG56" s="78"/>
      <c r="AH56" s="78"/>
      <c r="AI56" s="78"/>
      <c r="AJ56" s="78"/>
      <c r="AK56" s="78"/>
      <c r="AL56" s="78"/>
      <c r="AM56" s="78"/>
      <c r="AN56" s="78"/>
      <c r="AO56" s="78"/>
      <c r="AP56" s="78"/>
      <c r="AQ56" s="78"/>
      <c r="AR56" s="78"/>
      <c r="AS56" s="79">
        <f t="shared" si="6"/>
        <v>0</v>
      </c>
      <c r="AT56" s="77">
        <f t="shared" si="7"/>
        <v>0</v>
      </c>
      <c r="AU56" s="77">
        <f t="shared" si="8"/>
        <v>2500</v>
      </c>
      <c r="AV56" s="80"/>
      <c r="AW56" s="81"/>
      <c r="AX56" s="81"/>
      <c r="AY56" s="82"/>
      <c r="AZ56" s="82"/>
      <c r="BA56" s="77">
        <f t="shared" si="9"/>
        <v>2500</v>
      </c>
      <c r="BB56" s="83"/>
      <c r="BC56" s="109"/>
      <c r="BD56" s="62" t="str">
        <f t="shared" si="10"/>
        <v>正确</v>
      </c>
    </row>
    <row r="57" s="1" customFormat="1" ht="50" customHeight="1" spans="1:56">
      <c r="A57" s="64">
        <f t="shared" si="1"/>
        <v>53</v>
      </c>
      <c r="B57" s="75" t="s">
        <v>1077</v>
      </c>
      <c r="C57" s="103" t="s">
        <v>697</v>
      </c>
      <c r="D57" s="111">
        <v>45941</v>
      </c>
      <c r="E57" s="91" t="s">
        <v>78</v>
      </c>
      <c r="F57" s="87">
        <f t="shared" si="2"/>
        <v>30</v>
      </c>
      <c r="G57" s="69" t="s">
        <v>79</v>
      </c>
      <c r="H57" s="70"/>
      <c r="I57" s="70"/>
      <c r="J57" s="70"/>
      <c r="K57" s="70"/>
      <c r="L57" s="70"/>
      <c r="M57" s="70"/>
      <c r="N57" s="70"/>
      <c r="O57" s="97"/>
      <c r="P57" s="70"/>
      <c r="Q57" s="70"/>
      <c r="R57" s="70"/>
      <c r="S57" s="72">
        <f t="shared" si="3"/>
        <v>0</v>
      </c>
      <c r="T57" s="73"/>
      <c r="U57" s="88" t="s">
        <v>764</v>
      </c>
      <c r="V57" s="75">
        <v>600</v>
      </c>
      <c r="W57" s="76">
        <v>300</v>
      </c>
      <c r="X57" s="76">
        <v>100</v>
      </c>
      <c r="Y57" s="76">
        <v>200</v>
      </c>
      <c r="Z57" s="76">
        <v>200</v>
      </c>
      <c r="AA57" s="76">
        <v>200</v>
      </c>
      <c r="AB57" s="76">
        <v>100</v>
      </c>
      <c r="AC57" s="77">
        <f t="shared" si="4"/>
        <v>0</v>
      </c>
      <c r="AD57" s="78"/>
      <c r="AE57" s="78"/>
      <c r="AF57" s="78"/>
      <c r="AG57" s="78"/>
      <c r="AH57" s="78"/>
      <c r="AI57" s="78"/>
      <c r="AJ57" s="78"/>
      <c r="AK57" s="78"/>
      <c r="AL57" s="78"/>
      <c r="AM57" s="78"/>
      <c r="AN57" s="78"/>
      <c r="AO57" s="78"/>
      <c r="AP57" s="78"/>
      <c r="AQ57" s="78"/>
      <c r="AR57" s="78"/>
      <c r="AS57" s="79">
        <f t="shared" si="6"/>
        <v>0</v>
      </c>
      <c r="AT57" s="77">
        <f t="shared" si="7"/>
        <v>0</v>
      </c>
      <c r="AU57" s="77">
        <f t="shared" si="8"/>
        <v>1700</v>
      </c>
      <c r="AV57" s="80"/>
      <c r="AW57" s="81"/>
      <c r="AX57" s="81"/>
      <c r="AY57" s="82"/>
      <c r="AZ57" s="82"/>
      <c r="BA57" s="77">
        <f t="shared" si="9"/>
        <v>1700</v>
      </c>
      <c r="BB57" s="83"/>
      <c r="BC57" s="106"/>
      <c r="BD57" s="62" t="str">
        <f t="shared" si="10"/>
        <v>正确</v>
      </c>
    </row>
    <row r="58" s="1" customFormat="1" ht="42" customHeight="1" spans="1:56">
      <c r="A58" s="64">
        <f t="shared" si="1"/>
        <v>54</v>
      </c>
      <c r="B58" s="75" t="s">
        <v>1078</v>
      </c>
      <c r="C58" s="103" t="s">
        <v>697</v>
      </c>
      <c r="D58" s="111">
        <v>45931</v>
      </c>
      <c r="E58" s="91" t="s">
        <v>78</v>
      </c>
      <c r="F58" s="87">
        <f t="shared" si="2"/>
        <v>30</v>
      </c>
      <c r="G58" s="69" t="s">
        <v>79</v>
      </c>
      <c r="H58" s="70"/>
      <c r="I58" s="70"/>
      <c r="J58" s="70"/>
      <c r="K58" s="70"/>
      <c r="L58" s="70"/>
      <c r="M58" s="70"/>
      <c r="N58" s="70"/>
      <c r="O58" s="97"/>
      <c r="P58" s="70"/>
      <c r="Q58" s="70"/>
      <c r="R58" s="70"/>
      <c r="S58" s="72">
        <f t="shared" si="3"/>
        <v>0</v>
      </c>
      <c r="T58" s="73"/>
      <c r="U58" s="88" t="s">
        <v>966</v>
      </c>
      <c r="V58" s="75">
        <v>500</v>
      </c>
      <c r="W58" s="76">
        <v>300</v>
      </c>
      <c r="X58" s="76">
        <v>100</v>
      </c>
      <c r="Y58" s="76">
        <v>200</v>
      </c>
      <c r="Z58" s="76">
        <v>200</v>
      </c>
      <c r="AA58" s="76">
        <v>200</v>
      </c>
      <c r="AB58" s="76">
        <v>100</v>
      </c>
      <c r="AC58" s="77">
        <f t="shared" si="4"/>
        <v>0</v>
      </c>
      <c r="AD58" s="78"/>
      <c r="AE58" s="78"/>
      <c r="AF58" s="78"/>
      <c r="AG58" s="78"/>
      <c r="AH58" s="78"/>
      <c r="AI58" s="78"/>
      <c r="AJ58" s="78"/>
      <c r="AK58" s="78"/>
      <c r="AL58" s="78"/>
      <c r="AM58" s="78"/>
      <c r="AN58" s="78"/>
      <c r="AO58" s="78"/>
      <c r="AP58" s="78"/>
      <c r="AQ58" s="78"/>
      <c r="AR58" s="78"/>
      <c r="AS58" s="79">
        <f t="shared" si="6"/>
        <v>0</v>
      </c>
      <c r="AT58" s="77">
        <f t="shared" si="7"/>
        <v>0</v>
      </c>
      <c r="AU58" s="77">
        <f t="shared" si="8"/>
        <v>1600</v>
      </c>
      <c r="AV58" s="80"/>
      <c r="AW58" s="81"/>
      <c r="AX58" s="81"/>
      <c r="AY58" s="82"/>
      <c r="AZ58" s="82"/>
      <c r="BA58" s="77">
        <f t="shared" si="9"/>
        <v>1600</v>
      </c>
      <c r="BB58" s="83"/>
      <c r="BC58" s="109"/>
      <c r="BD58" s="62" t="str">
        <f t="shared" si="10"/>
        <v>正确</v>
      </c>
    </row>
    <row r="59" s="1" customFormat="1" ht="32" customHeight="1" spans="1:56">
      <c r="A59" s="64">
        <f t="shared" si="1"/>
        <v>55</v>
      </c>
      <c r="B59" s="75" t="s">
        <v>1079</v>
      </c>
      <c r="C59" s="103" t="s">
        <v>697</v>
      </c>
      <c r="D59" s="111">
        <v>45932</v>
      </c>
      <c r="E59" s="91" t="s">
        <v>78</v>
      </c>
      <c r="F59" s="87">
        <f t="shared" si="2"/>
        <v>30</v>
      </c>
      <c r="G59" s="69" t="s">
        <v>79</v>
      </c>
      <c r="H59" s="70"/>
      <c r="I59" s="70"/>
      <c r="J59" s="70"/>
      <c r="K59" s="70"/>
      <c r="L59" s="70"/>
      <c r="M59" s="70"/>
      <c r="N59" s="70"/>
      <c r="O59" s="97"/>
      <c r="P59" s="70"/>
      <c r="Q59" s="70"/>
      <c r="R59" s="70"/>
      <c r="S59" s="72">
        <f t="shared" si="3"/>
        <v>0</v>
      </c>
      <c r="T59" s="73"/>
      <c r="U59" s="88" t="s">
        <v>750</v>
      </c>
      <c r="V59" s="75">
        <v>800</v>
      </c>
      <c r="W59" s="76">
        <v>100</v>
      </c>
      <c r="X59" s="76">
        <v>100</v>
      </c>
      <c r="Y59" s="76">
        <v>100</v>
      </c>
      <c r="Z59" s="76">
        <v>100</v>
      </c>
      <c r="AA59" s="76">
        <v>100</v>
      </c>
      <c r="AB59" s="76">
        <v>100</v>
      </c>
      <c r="AC59" s="77">
        <f t="shared" si="4"/>
        <v>0</v>
      </c>
      <c r="AD59" s="78"/>
      <c r="AE59" s="78"/>
      <c r="AF59" s="78"/>
      <c r="AG59" s="78"/>
      <c r="AH59" s="78"/>
      <c r="AI59" s="78"/>
      <c r="AJ59" s="78"/>
      <c r="AK59" s="78"/>
      <c r="AL59" s="78"/>
      <c r="AM59" s="78"/>
      <c r="AN59" s="78"/>
      <c r="AO59" s="78"/>
      <c r="AP59" s="78"/>
      <c r="AQ59" s="78"/>
      <c r="AR59" s="78"/>
      <c r="AS59" s="79">
        <f t="shared" si="6"/>
        <v>0</v>
      </c>
      <c r="AT59" s="77">
        <f t="shared" si="7"/>
        <v>0</v>
      </c>
      <c r="AU59" s="77">
        <f t="shared" si="8"/>
        <v>1400</v>
      </c>
      <c r="AV59" s="80"/>
      <c r="AW59" s="81"/>
      <c r="AX59" s="81"/>
      <c r="AY59" s="82"/>
      <c r="AZ59" s="82"/>
      <c r="BA59" s="77">
        <f t="shared" si="9"/>
        <v>1400</v>
      </c>
      <c r="BB59" s="83"/>
      <c r="BC59" s="109"/>
      <c r="BD59" s="62" t="str">
        <f t="shared" si="10"/>
        <v>正确</v>
      </c>
    </row>
    <row r="60" s="1" customFormat="1" ht="37" customHeight="1" spans="1:56">
      <c r="A60" s="64">
        <f t="shared" si="1"/>
        <v>56</v>
      </c>
      <c r="B60" s="112" t="s">
        <v>1080</v>
      </c>
      <c r="C60" s="66" t="s">
        <v>141</v>
      </c>
      <c r="D60" s="111">
        <v>45962</v>
      </c>
      <c r="E60" s="113" t="s">
        <v>119</v>
      </c>
      <c r="F60" s="87">
        <f t="shared" si="2"/>
        <v>30</v>
      </c>
      <c r="G60" s="69" t="s">
        <v>79</v>
      </c>
      <c r="H60" s="70"/>
      <c r="I60" s="70"/>
      <c r="J60" s="70"/>
      <c r="K60" s="70"/>
      <c r="L60" s="70"/>
      <c r="M60" s="70"/>
      <c r="N60" s="70"/>
      <c r="O60" s="97"/>
      <c r="P60" s="70"/>
      <c r="Q60" s="70"/>
      <c r="R60" s="70"/>
      <c r="S60" s="72">
        <f t="shared" si="3"/>
        <v>0</v>
      </c>
      <c r="T60" s="84" t="s">
        <v>1081</v>
      </c>
      <c r="U60" s="88" t="s">
        <v>973</v>
      </c>
      <c r="V60" s="75">
        <v>800</v>
      </c>
      <c r="W60" s="76">
        <v>500</v>
      </c>
      <c r="X60" s="76">
        <v>300</v>
      </c>
      <c r="Y60" s="76">
        <v>200</v>
      </c>
      <c r="Z60" s="76">
        <v>200</v>
      </c>
      <c r="AA60" s="76">
        <v>300</v>
      </c>
      <c r="AB60" s="76">
        <v>100</v>
      </c>
      <c r="AC60" s="77">
        <f t="shared" si="4"/>
        <v>0</v>
      </c>
      <c r="AD60" s="78"/>
      <c r="AE60" s="78"/>
      <c r="AF60" s="78"/>
      <c r="AG60" s="78"/>
      <c r="AH60" s="78"/>
      <c r="AI60" s="78">
        <v>100</v>
      </c>
      <c r="AJ60" s="78"/>
      <c r="AK60" s="78"/>
      <c r="AL60" s="78"/>
      <c r="AM60" s="78"/>
      <c r="AN60" s="78"/>
      <c r="AO60" s="78"/>
      <c r="AP60" s="78"/>
      <c r="AQ60" s="78"/>
      <c r="AR60" s="78"/>
      <c r="AS60" s="79">
        <f t="shared" si="6"/>
        <v>0</v>
      </c>
      <c r="AT60" s="77">
        <f t="shared" si="7"/>
        <v>0</v>
      </c>
      <c r="AU60" s="77">
        <f t="shared" si="8"/>
        <v>2500</v>
      </c>
      <c r="AV60" s="80"/>
      <c r="AW60" s="81"/>
      <c r="AX60" s="81"/>
      <c r="AY60" s="82"/>
      <c r="AZ60" s="82"/>
      <c r="BA60" s="77">
        <f t="shared" si="9"/>
        <v>2500</v>
      </c>
      <c r="BB60" s="83"/>
      <c r="BC60" s="106" t="s">
        <v>679</v>
      </c>
      <c r="BD60" s="62" t="str">
        <f t="shared" si="10"/>
        <v>正确</v>
      </c>
    </row>
    <row r="61" s="1" customFormat="1" ht="54" customHeight="1" spans="1:56">
      <c r="A61" s="64">
        <f t="shared" si="1"/>
        <v>57</v>
      </c>
      <c r="B61" s="112" t="s">
        <v>1082</v>
      </c>
      <c r="C61" s="66" t="s">
        <v>141</v>
      </c>
      <c r="D61" s="111">
        <v>45988</v>
      </c>
      <c r="E61" s="113" t="s">
        <v>119</v>
      </c>
      <c r="F61" s="87">
        <f t="shared" si="2"/>
        <v>4</v>
      </c>
      <c r="G61" s="69" t="s">
        <v>79</v>
      </c>
      <c r="H61" s="70"/>
      <c r="I61" s="70"/>
      <c r="J61" s="70"/>
      <c r="K61" s="70"/>
      <c r="L61" s="70"/>
      <c r="M61" s="70"/>
      <c r="N61" s="70"/>
      <c r="O61" s="97"/>
      <c r="P61" s="70"/>
      <c r="Q61" s="70"/>
      <c r="R61" s="70"/>
      <c r="S61" s="72">
        <f t="shared" si="3"/>
        <v>0</v>
      </c>
      <c r="T61" s="84" t="s">
        <v>1083</v>
      </c>
      <c r="U61" s="88" t="s">
        <v>1046</v>
      </c>
      <c r="V61" s="114">
        <f>2500/30*4</f>
        <v>333.333333333333</v>
      </c>
      <c r="W61" s="76"/>
      <c r="X61" s="76"/>
      <c r="Y61" s="76"/>
      <c r="Z61" s="76"/>
      <c r="AA61" s="76"/>
      <c r="AB61" s="78"/>
      <c r="AC61" s="77">
        <f t="shared" si="4"/>
        <v>0</v>
      </c>
      <c r="AD61" s="78"/>
      <c r="AE61" s="78"/>
      <c r="AF61" s="78"/>
      <c r="AG61" s="78"/>
      <c r="AH61" s="78"/>
      <c r="AI61" s="78"/>
      <c r="AJ61" s="78"/>
      <c r="AK61" s="78"/>
      <c r="AL61" s="78"/>
      <c r="AM61" s="78"/>
      <c r="AN61" s="78"/>
      <c r="AO61" s="78"/>
      <c r="AP61" s="78"/>
      <c r="AQ61" s="78"/>
      <c r="AR61" s="78"/>
      <c r="AS61" s="79">
        <f t="shared" si="6"/>
        <v>0</v>
      </c>
      <c r="AT61" s="77">
        <f t="shared" si="7"/>
        <v>0</v>
      </c>
      <c r="AU61" s="77">
        <f t="shared" si="8"/>
        <v>333.33</v>
      </c>
      <c r="AV61" s="80"/>
      <c r="AW61" s="81"/>
      <c r="AX61" s="81"/>
      <c r="AY61" s="82"/>
      <c r="AZ61" s="82"/>
      <c r="BA61" s="77">
        <f t="shared" si="9"/>
        <v>333.33</v>
      </c>
      <c r="BB61" s="83"/>
      <c r="BC61" s="109"/>
      <c r="BD61" s="62" t="str">
        <f t="shared" si="10"/>
        <v>错误</v>
      </c>
    </row>
    <row r="62" s="1" customFormat="1" ht="37" customHeight="1" spans="1:56">
      <c r="A62" s="64">
        <f t="shared" si="1"/>
        <v>58</v>
      </c>
      <c r="B62" s="115"/>
      <c r="C62" s="116"/>
      <c r="D62" s="117"/>
      <c r="E62" s="115"/>
      <c r="F62" s="87">
        <f t="shared" si="2"/>
        <v>30</v>
      </c>
      <c r="G62" s="118"/>
      <c r="H62" s="119"/>
      <c r="I62" s="119"/>
      <c r="J62" s="119"/>
      <c r="K62" s="119"/>
      <c r="L62" s="119"/>
      <c r="M62" s="119"/>
      <c r="N62" s="119"/>
      <c r="O62" s="120"/>
      <c r="P62" s="119"/>
      <c r="Q62" s="119"/>
      <c r="R62" s="119"/>
      <c r="S62" s="72">
        <f t="shared" si="3"/>
        <v>0</v>
      </c>
      <c r="T62" s="121"/>
      <c r="U62" s="122"/>
      <c r="V62" s="123"/>
      <c r="W62" s="124"/>
      <c r="X62" s="124"/>
      <c r="Y62" s="124"/>
      <c r="Z62" s="124"/>
      <c r="AA62" s="124"/>
      <c r="AB62" s="125"/>
      <c r="AC62" s="77">
        <f t="shared" si="4"/>
        <v>0</v>
      </c>
      <c r="AD62" s="125"/>
      <c r="AE62" s="125"/>
      <c r="AF62" s="125"/>
      <c r="AG62" s="125"/>
      <c r="AH62" s="125"/>
      <c r="AI62" s="125"/>
      <c r="AJ62" s="125"/>
      <c r="AK62" s="125"/>
      <c r="AL62" s="125"/>
      <c r="AM62" s="125"/>
      <c r="AN62" s="125"/>
      <c r="AO62" s="125"/>
      <c r="AP62" s="125"/>
      <c r="AQ62" s="125"/>
      <c r="AR62" s="125"/>
      <c r="AS62" s="79">
        <f t="shared" si="6"/>
        <v>0</v>
      </c>
      <c r="AT62" s="77">
        <f t="shared" si="7"/>
        <v>0</v>
      </c>
      <c r="AU62" s="77">
        <f t="shared" si="8"/>
        <v>0</v>
      </c>
      <c r="AV62" s="80"/>
      <c r="AW62" s="81"/>
      <c r="AX62" s="81"/>
      <c r="AY62" s="126"/>
      <c r="AZ62" s="126"/>
      <c r="BA62" s="77">
        <f t="shared" si="9"/>
        <v>0</v>
      </c>
      <c r="BB62" s="83"/>
      <c r="BC62" s="127"/>
      <c r="BD62" s="62" t="str">
        <f t="shared" si="10"/>
        <v>正确</v>
      </c>
    </row>
    <row r="63" s="1" customFormat="1" ht="46" customHeight="1" spans="1:56">
      <c r="A63" s="64">
        <f t="shared" si="1"/>
        <v>59</v>
      </c>
      <c r="B63" s="115"/>
      <c r="C63" s="116"/>
      <c r="D63" s="117"/>
      <c r="E63" s="115"/>
      <c r="F63" s="87">
        <f t="shared" si="2"/>
        <v>30</v>
      </c>
      <c r="G63" s="118"/>
      <c r="H63" s="119"/>
      <c r="I63" s="119"/>
      <c r="J63" s="119"/>
      <c r="K63" s="119"/>
      <c r="L63" s="119"/>
      <c r="M63" s="119"/>
      <c r="N63" s="119"/>
      <c r="O63" s="120"/>
      <c r="P63" s="119"/>
      <c r="Q63" s="119"/>
      <c r="R63" s="119"/>
      <c r="S63" s="72">
        <f t="shared" si="3"/>
        <v>0</v>
      </c>
      <c r="T63" s="121"/>
      <c r="U63" s="122"/>
      <c r="V63" s="123"/>
      <c r="W63" s="124"/>
      <c r="X63" s="124"/>
      <c r="Y63" s="124"/>
      <c r="Z63" s="124"/>
      <c r="AA63" s="124"/>
      <c r="AB63" s="125"/>
      <c r="AC63" s="77">
        <f t="shared" si="4"/>
        <v>0</v>
      </c>
      <c r="AD63" s="125"/>
      <c r="AE63" s="125"/>
      <c r="AF63" s="125"/>
      <c r="AG63" s="125"/>
      <c r="AH63" s="125"/>
      <c r="AI63" s="125"/>
      <c r="AJ63" s="125"/>
      <c r="AK63" s="125"/>
      <c r="AL63" s="125"/>
      <c r="AM63" s="125"/>
      <c r="AN63" s="125"/>
      <c r="AO63" s="125"/>
      <c r="AP63" s="125"/>
      <c r="AQ63" s="125"/>
      <c r="AR63" s="125"/>
      <c r="AS63" s="79">
        <f t="shared" si="6"/>
        <v>0</v>
      </c>
      <c r="AT63" s="77">
        <f t="shared" si="7"/>
        <v>0</v>
      </c>
      <c r="AU63" s="77">
        <f t="shared" si="8"/>
        <v>0</v>
      </c>
      <c r="AV63" s="80"/>
      <c r="AW63" s="81"/>
      <c r="AX63" s="81"/>
      <c r="AY63" s="126"/>
      <c r="AZ63" s="126"/>
      <c r="BA63" s="77">
        <f t="shared" si="9"/>
        <v>0</v>
      </c>
      <c r="BB63" s="83"/>
      <c r="BC63" s="127"/>
      <c r="BD63" s="62" t="str">
        <f t="shared" si="10"/>
        <v>正确</v>
      </c>
    </row>
    <row r="64" s="1" customFormat="1" ht="54" customHeight="1" spans="1:56">
      <c r="A64" s="128">
        <f t="shared" si="1"/>
        <v>60</v>
      </c>
      <c r="B64" s="115"/>
      <c r="C64" s="116"/>
      <c r="D64" s="117"/>
      <c r="E64" s="115"/>
      <c r="F64" s="87">
        <f t="shared" si="2"/>
        <v>30</v>
      </c>
      <c r="G64" s="118"/>
      <c r="H64" s="119"/>
      <c r="I64" s="119"/>
      <c r="J64" s="119"/>
      <c r="K64" s="119"/>
      <c r="L64" s="119"/>
      <c r="M64" s="119"/>
      <c r="N64" s="119"/>
      <c r="O64" s="120"/>
      <c r="P64" s="119"/>
      <c r="Q64" s="119"/>
      <c r="R64" s="119"/>
      <c r="S64" s="72">
        <f t="shared" si="3"/>
        <v>0</v>
      </c>
      <c r="T64" s="129"/>
      <c r="U64" s="122"/>
      <c r="V64" s="123"/>
      <c r="W64" s="124"/>
      <c r="X64" s="124"/>
      <c r="Y64" s="124"/>
      <c r="Z64" s="124"/>
      <c r="AA64" s="124"/>
      <c r="AB64" s="125"/>
      <c r="AC64" s="77">
        <f t="shared" si="4"/>
        <v>0</v>
      </c>
      <c r="AD64" s="125"/>
      <c r="AE64" s="125"/>
      <c r="AF64" s="125"/>
      <c r="AG64" s="125"/>
      <c r="AH64" s="125"/>
      <c r="AI64" s="125"/>
      <c r="AJ64" s="125"/>
      <c r="AK64" s="125"/>
      <c r="AL64" s="125"/>
      <c r="AM64" s="125"/>
      <c r="AN64" s="125"/>
      <c r="AO64" s="125"/>
      <c r="AP64" s="125"/>
      <c r="AQ64" s="125"/>
      <c r="AR64" s="125"/>
      <c r="AS64" s="79">
        <f t="shared" si="6"/>
        <v>0</v>
      </c>
      <c r="AT64" s="77">
        <f t="shared" si="7"/>
        <v>0</v>
      </c>
      <c r="AU64" s="77">
        <f t="shared" si="8"/>
        <v>0</v>
      </c>
      <c r="AV64" s="80"/>
      <c r="AW64" s="81"/>
      <c r="AX64" s="81"/>
      <c r="AY64" s="126"/>
      <c r="AZ64" s="126"/>
      <c r="BA64" s="77">
        <f t="shared" si="9"/>
        <v>0</v>
      </c>
      <c r="BB64" s="83"/>
      <c r="BC64" s="130"/>
      <c r="BD64" s="62" t="str">
        <f t="shared" si="10"/>
        <v>正确</v>
      </c>
    </row>
    <row r="65" s="1" customFormat="1" ht="27" customHeight="1" spans="1:56">
      <c r="A65" s="128">
        <f t="shared" si="1"/>
        <v>61</v>
      </c>
      <c r="B65" s="115"/>
      <c r="C65" s="116"/>
      <c r="D65" s="117"/>
      <c r="E65" s="115"/>
      <c r="F65" s="87">
        <f t="shared" si="2"/>
        <v>30</v>
      </c>
      <c r="G65" s="118"/>
      <c r="H65" s="119"/>
      <c r="I65" s="119"/>
      <c r="J65" s="119"/>
      <c r="K65" s="119"/>
      <c r="L65" s="119"/>
      <c r="M65" s="119"/>
      <c r="N65" s="119"/>
      <c r="O65" s="120"/>
      <c r="P65" s="119"/>
      <c r="Q65" s="119"/>
      <c r="R65" s="119"/>
      <c r="S65" s="72">
        <f t="shared" si="3"/>
        <v>0</v>
      </c>
      <c r="T65" s="121"/>
      <c r="U65" s="122"/>
      <c r="V65" s="131"/>
      <c r="W65" s="132"/>
      <c r="X65" s="132"/>
      <c r="Y65" s="132"/>
      <c r="Z65" s="132"/>
      <c r="AA65" s="132"/>
      <c r="AB65" s="132"/>
      <c r="AC65" s="77">
        <f t="shared" si="4"/>
        <v>0</v>
      </c>
      <c r="AD65" s="125"/>
      <c r="AE65" s="125"/>
      <c r="AF65" s="125"/>
      <c r="AG65" s="125"/>
      <c r="AH65" s="125"/>
      <c r="AI65" s="125"/>
      <c r="AJ65" s="125"/>
      <c r="AK65" s="125"/>
      <c r="AL65" s="125"/>
      <c r="AM65" s="125"/>
      <c r="AN65" s="125"/>
      <c r="AO65" s="125"/>
      <c r="AP65" s="125"/>
      <c r="AQ65" s="125"/>
      <c r="AR65" s="125"/>
      <c r="AS65" s="79">
        <f t="shared" si="6"/>
        <v>0</v>
      </c>
      <c r="AT65" s="77">
        <f t="shared" si="7"/>
        <v>0</v>
      </c>
      <c r="AU65" s="77">
        <f t="shared" si="8"/>
        <v>0</v>
      </c>
      <c r="AV65" s="80"/>
      <c r="AW65" s="81"/>
      <c r="AX65" s="81"/>
      <c r="AY65" s="126"/>
      <c r="AZ65" s="126"/>
      <c r="BA65" s="77">
        <f t="shared" si="9"/>
        <v>0</v>
      </c>
      <c r="BB65" s="83"/>
      <c r="BC65" s="133"/>
      <c r="BD65" s="62" t="str">
        <f t="shared" si="10"/>
        <v>正确</v>
      </c>
    </row>
    <row r="66" s="1" customFormat="1" ht="27" customHeight="1" spans="1:56">
      <c r="A66" s="128">
        <f t="shared" si="1"/>
        <v>62</v>
      </c>
      <c r="B66" s="115"/>
      <c r="C66" s="116"/>
      <c r="D66" s="117"/>
      <c r="E66" s="115"/>
      <c r="F66" s="87">
        <f t="shared" si="2"/>
        <v>30</v>
      </c>
      <c r="G66" s="118"/>
      <c r="H66" s="119"/>
      <c r="I66" s="119"/>
      <c r="J66" s="119"/>
      <c r="K66" s="119"/>
      <c r="L66" s="119"/>
      <c r="M66" s="119"/>
      <c r="N66" s="119"/>
      <c r="O66" s="120"/>
      <c r="P66" s="119"/>
      <c r="Q66" s="119"/>
      <c r="R66" s="119"/>
      <c r="S66" s="72">
        <f t="shared" si="3"/>
        <v>0</v>
      </c>
      <c r="T66" s="121"/>
      <c r="U66" s="122"/>
      <c r="V66" s="131"/>
      <c r="W66" s="132"/>
      <c r="X66" s="132"/>
      <c r="Y66" s="132"/>
      <c r="Z66" s="132"/>
      <c r="AA66" s="132"/>
      <c r="AB66" s="132"/>
      <c r="AC66" s="77">
        <f t="shared" si="4"/>
        <v>0</v>
      </c>
      <c r="AD66" s="125"/>
      <c r="AE66" s="125"/>
      <c r="AF66" s="125"/>
      <c r="AG66" s="125"/>
      <c r="AH66" s="125"/>
      <c r="AI66" s="125"/>
      <c r="AJ66" s="125"/>
      <c r="AK66" s="125"/>
      <c r="AL66" s="125"/>
      <c r="AM66" s="125"/>
      <c r="AN66" s="125"/>
      <c r="AO66" s="125"/>
      <c r="AP66" s="125"/>
      <c r="AQ66" s="125"/>
      <c r="AR66" s="125"/>
      <c r="AS66" s="79">
        <f t="shared" si="6"/>
        <v>0</v>
      </c>
      <c r="AT66" s="77">
        <f t="shared" si="7"/>
        <v>0</v>
      </c>
      <c r="AU66" s="77">
        <f t="shared" si="8"/>
        <v>0</v>
      </c>
      <c r="AV66" s="80"/>
      <c r="AW66" s="81"/>
      <c r="AX66" s="81"/>
      <c r="AY66" s="126"/>
      <c r="AZ66" s="126"/>
      <c r="BA66" s="77">
        <f t="shared" si="9"/>
        <v>0</v>
      </c>
      <c r="BB66" s="83"/>
      <c r="BC66" s="133"/>
      <c r="BD66" s="62" t="str">
        <f t="shared" si="10"/>
        <v>正确</v>
      </c>
    </row>
    <row r="67" s="1" customFormat="1" ht="27" customHeight="1" spans="1:56">
      <c r="A67" s="128">
        <f t="shared" si="1"/>
        <v>63</v>
      </c>
      <c r="B67" s="115"/>
      <c r="C67" s="116"/>
      <c r="D67" s="117"/>
      <c r="E67" s="116"/>
      <c r="F67" s="87">
        <f t="shared" si="2"/>
        <v>30</v>
      </c>
      <c r="G67" s="118"/>
      <c r="H67" s="119"/>
      <c r="I67" s="119"/>
      <c r="J67" s="119"/>
      <c r="K67" s="119"/>
      <c r="L67" s="119"/>
      <c r="M67" s="119"/>
      <c r="N67" s="119"/>
      <c r="O67" s="120"/>
      <c r="P67" s="119"/>
      <c r="Q67" s="119"/>
      <c r="R67" s="119"/>
      <c r="S67" s="72">
        <f t="shared" si="3"/>
        <v>0</v>
      </c>
      <c r="T67" s="134"/>
      <c r="U67" s="122"/>
      <c r="V67" s="123"/>
      <c r="W67" s="124"/>
      <c r="X67" s="124"/>
      <c r="Y67" s="124"/>
      <c r="Z67" s="124"/>
      <c r="AA67" s="124"/>
      <c r="AB67" s="125"/>
      <c r="AC67" s="77">
        <f t="shared" si="4"/>
        <v>0</v>
      </c>
      <c r="AD67" s="125"/>
      <c r="AE67" s="125"/>
      <c r="AF67" s="125"/>
      <c r="AG67" s="125"/>
      <c r="AH67" s="125"/>
      <c r="AI67" s="125"/>
      <c r="AJ67" s="125"/>
      <c r="AK67" s="125"/>
      <c r="AL67" s="125"/>
      <c r="AM67" s="125"/>
      <c r="AN67" s="125"/>
      <c r="AO67" s="125"/>
      <c r="AP67" s="125"/>
      <c r="AQ67" s="125"/>
      <c r="AR67" s="125"/>
      <c r="AS67" s="79">
        <f t="shared" si="6"/>
        <v>0</v>
      </c>
      <c r="AT67" s="77">
        <f t="shared" si="7"/>
        <v>0</v>
      </c>
      <c r="AU67" s="77">
        <f t="shared" si="8"/>
        <v>0</v>
      </c>
      <c r="AV67" s="80"/>
      <c r="AW67" s="81"/>
      <c r="AX67" s="81"/>
      <c r="AY67" s="126"/>
      <c r="AZ67" s="126"/>
      <c r="BA67" s="77">
        <f t="shared" si="9"/>
        <v>0</v>
      </c>
      <c r="BB67" s="83"/>
      <c r="BC67" s="133"/>
      <c r="BD67" s="62" t="str">
        <f t="shared" si="10"/>
        <v>正确</v>
      </c>
    </row>
    <row r="68" s="1" customFormat="1" ht="27" customHeight="1" spans="1:56">
      <c r="A68" s="128">
        <f t="shared" si="1"/>
        <v>64</v>
      </c>
      <c r="B68" s="115"/>
      <c r="C68" s="116"/>
      <c r="D68" s="117"/>
      <c r="E68" s="116"/>
      <c r="F68" s="87">
        <f t="shared" si="2"/>
        <v>30</v>
      </c>
      <c r="G68" s="118"/>
      <c r="H68" s="119"/>
      <c r="I68" s="119"/>
      <c r="J68" s="119"/>
      <c r="K68" s="119"/>
      <c r="L68" s="119"/>
      <c r="M68" s="119"/>
      <c r="N68" s="119"/>
      <c r="O68" s="120"/>
      <c r="P68" s="119"/>
      <c r="Q68" s="119"/>
      <c r="R68" s="119"/>
      <c r="S68" s="72">
        <f t="shared" si="3"/>
        <v>0</v>
      </c>
      <c r="T68" s="134"/>
      <c r="U68" s="122"/>
      <c r="V68" s="123"/>
      <c r="W68" s="124"/>
      <c r="X68" s="124"/>
      <c r="Y68" s="124"/>
      <c r="Z68" s="124"/>
      <c r="AA68" s="124"/>
      <c r="AB68" s="125"/>
      <c r="AC68" s="77">
        <f t="shared" si="4"/>
        <v>0</v>
      </c>
      <c r="AD68" s="125"/>
      <c r="AE68" s="125"/>
      <c r="AF68" s="125"/>
      <c r="AG68" s="125"/>
      <c r="AH68" s="125"/>
      <c r="AI68" s="125"/>
      <c r="AJ68" s="125"/>
      <c r="AK68" s="125"/>
      <c r="AL68" s="125"/>
      <c r="AM68" s="125"/>
      <c r="AN68" s="125"/>
      <c r="AO68" s="125"/>
      <c r="AP68" s="125"/>
      <c r="AQ68" s="125"/>
      <c r="AR68" s="125"/>
      <c r="AS68" s="79">
        <f t="shared" si="6"/>
        <v>0</v>
      </c>
      <c r="AT68" s="77">
        <f t="shared" si="7"/>
        <v>0</v>
      </c>
      <c r="AU68" s="77">
        <f t="shared" si="8"/>
        <v>0</v>
      </c>
      <c r="AV68" s="80"/>
      <c r="AW68" s="81"/>
      <c r="AX68" s="81"/>
      <c r="AY68" s="126"/>
      <c r="AZ68" s="126"/>
      <c r="BA68" s="77">
        <f t="shared" si="9"/>
        <v>0</v>
      </c>
      <c r="BB68" s="83"/>
      <c r="BC68" s="127"/>
      <c r="BD68" s="62" t="str">
        <f t="shared" si="10"/>
        <v>正确</v>
      </c>
    </row>
    <row r="69" s="1" customFormat="1" ht="27" customHeight="1" spans="1:56">
      <c r="A69" s="128">
        <f t="shared" ref="A69:A132" si="13">ROW()-4</f>
        <v>65</v>
      </c>
      <c r="B69" s="115"/>
      <c r="C69" s="116"/>
      <c r="D69" s="117"/>
      <c r="E69" s="116"/>
      <c r="F69" s="87">
        <f t="shared" ref="F69:F132" si="14">IF($C$2-D69+1&lt;$E$2,$C$2-D69+1,$E$2)</f>
        <v>30</v>
      </c>
      <c r="G69" s="118"/>
      <c r="H69" s="119"/>
      <c r="I69" s="119"/>
      <c r="J69" s="119"/>
      <c r="K69" s="119"/>
      <c r="L69" s="119"/>
      <c r="M69" s="119"/>
      <c r="N69" s="119"/>
      <c r="O69" s="120"/>
      <c r="P69" s="119"/>
      <c r="Q69" s="119"/>
      <c r="R69" s="119"/>
      <c r="S69" s="72">
        <f t="shared" ref="S69:S132" si="15">P69+Q69-R69</f>
        <v>0</v>
      </c>
      <c r="T69" s="134"/>
      <c r="U69" s="122"/>
      <c r="V69" s="123"/>
      <c r="W69" s="124"/>
      <c r="X69" s="124"/>
      <c r="Y69" s="124"/>
      <c r="Z69" s="124"/>
      <c r="AA69" s="124"/>
      <c r="AB69" s="125"/>
      <c r="AC69" s="77">
        <f t="shared" ref="AC69:AC132" si="16">IF(G69="是",30,0)</f>
        <v>0</v>
      </c>
      <c r="AD69" s="125"/>
      <c r="AE69" s="125"/>
      <c r="AF69" s="125"/>
      <c r="AG69" s="125"/>
      <c r="AH69" s="125"/>
      <c r="AI69" s="125"/>
      <c r="AJ69" s="125"/>
      <c r="AK69" s="125"/>
      <c r="AL69" s="125"/>
      <c r="AM69" s="125"/>
      <c r="AN69" s="125"/>
      <c r="AO69" s="125"/>
      <c r="AP69" s="125"/>
      <c r="AQ69" s="125"/>
      <c r="AR69" s="125"/>
      <c r="AS69" s="79">
        <f t="shared" ref="AS69:AS132" si="17">IFERROR(U69/$E$2*2*H69+I69*2,0)</f>
        <v>0</v>
      </c>
      <c r="AT69" s="77">
        <f t="shared" ref="AT69:AT132" si="18">IFERROR(U69/$E$2*(J69+K69*0.2+L69+M69*0.5),0)</f>
        <v>0</v>
      </c>
      <c r="AU69" s="77">
        <f t="shared" ref="AU69:AU132" si="19">ROUND(SUM(V69:AP69)-SUM(AQ69:AT69),2)</f>
        <v>0</v>
      </c>
      <c r="AV69" s="80"/>
      <c r="AW69" s="81"/>
      <c r="AX69" s="81"/>
      <c r="AY69" s="126"/>
      <c r="AZ69" s="126"/>
      <c r="BA69" s="77">
        <f t="shared" ref="BA69:BA132" si="20">ROUND(AU69-SUM(AV69:AZ69),2)</f>
        <v>0</v>
      </c>
      <c r="BB69" s="83"/>
      <c r="BC69" s="127"/>
      <c r="BD69" s="62" t="str">
        <f t="shared" ref="BD69:BD132" si="21">IF(U69-SUM(V69:AB69)=0,"正确","错误")</f>
        <v>正确</v>
      </c>
    </row>
    <row r="70" s="1" customFormat="1" customHeight="1" spans="1:56">
      <c r="A70" s="128">
        <f t="shared" si="13"/>
        <v>66</v>
      </c>
      <c r="B70" s="115"/>
      <c r="C70" s="135"/>
      <c r="D70" s="117"/>
      <c r="E70" s="115"/>
      <c r="F70" s="87">
        <f t="shared" si="14"/>
        <v>30</v>
      </c>
      <c r="G70" s="136"/>
      <c r="H70" s="119"/>
      <c r="I70" s="119"/>
      <c r="J70" s="119"/>
      <c r="K70" s="119"/>
      <c r="L70" s="119"/>
      <c r="M70" s="119"/>
      <c r="N70" s="119"/>
      <c r="O70" s="120"/>
      <c r="P70" s="119"/>
      <c r="Q70" s="119"/>
      <c r="R70" s="119"/>
      <c r="S70" s="72">
        <f t="shared" si="15"/>
        <v>0</v>
      </c>
      <c r="T70" s="134"/>
      <c r="U70" s="122"/>
      <c r="V70" s="123"/>
      <c r="W70" s="124"/>
      <c r="X70" s="124"/>
      <c r="Y70" s="124"/>
      <c r="Z70" s="124"/>
      <c r="AA70" s="124"/>
      <c r="AB70" s="125"/>
      <c r="AC70" s="77">
        <f t="shared" si="16"/>
        <v>0</v>
      </c>
      <c r="AD70" s="125"/>
      <c r="AE70" s="125"/>
      <c r="AF70" s="125"/>
      <c r="AG70" s="125"/>
      <c r="AH70" s="125"/>
      <c r="AI70" s="125"/>
      <c r="AJ70" s="125"/>
      <c r="AK70" s="125"/>
      <c r="AL70" s="125"/>
      <c r="AM70" s="125"/>
      <c r="AN70" s="125"/>
      <c r="AO70" s="125"/>
      <c r="AP70" s="125"/>
      <c r="AQ70" s="125"/>
      <c r="AR70" s="125"/>
      <c r="AS70" s="79">
        <f t="shared" si="17"/>
        <v>0</v>
      </c>
      <c r="AT70" s="77">
        <f t="shared" si="18"/>
        <v>0</v>
      </c>
      <c r="AU70" s="77">
        <f t="shared" si="19"/>
        <v>0</v>
      </c>
      <c r="AV70" s="80"/>
      <c r="AW70" s="81"/>
      <c r="AX70" s="81"/>
      <c r="AY70" s="126"/>
      <c r="AZ70" s="126"/>
      <c r="BA70" s="77">
        <f t="shared" si="20"/>
        <v>0</v>
      </c>
      <c r="BB70" s="83"/>
      <c r="BC70" s="133"/>
      <c r="BD70" s="62" t="str">
        <f t="shared" si="21"/>
        <v>正确</v>
      </c>
    </row>
    <row r="71" s="1" customFormat="1" customHeight="1" spans="1:56">
      <c r="A71" s="128">
        <f t="shared" si="13"/>
        <v>67</v>
      </c>
      <c r="B71" s="115"/>
      <c r="C71" s="135"/>
      <c r="D71" s="117"/>
      <c r="E71" s="115"/>
      <c r="F71" s="87">
        <f t="shared" si="14"/>
        <v>30</v>
      </c>
      <c r="G71" s="136"/>
      <c r="H71" s="119"/>
      <c r="I71" s="119"/>
      <c r="J71" s="119"/>
      <c r="K71" s="119"/>
      <c r="L71" s="119"/>
      <c r="M71" s="119"/>
      <c r="N71" s="119"/>
      <c r="O71" s="120"/>
      <c r="P71" s="119"/>
      <c r="Q71" s="119"/>
      <c r="R71" s="119"/>
      <c r="S71" s="72">
        <f t="shared" si="15"/>
        <v>0</v>
      </c>
      <c r="T71" s="137"/>
      <c r="U71" s="122"/>
      <c r="V71" s="123"/>
      <c r="W71" s="124"/>
      <c r="X71" s="124"/>
      <c r="Y71" s="124"/>
      <c r="Z71" s="124"/>
      <c r="AA71" s="124"/>
      <c r="AB71" s="125"/>
      <c r="AC71" s="77">
        <f t="shared" si="16"/>
        <v>0</v>
      </c>
      <c r="AD71" s="125"/>
      <c r="AE71" s="125"/>
      <c r="AF71" s="125"/>
      <c r="AG71" s="125"/>
      <c r="AH71" s="125"/>
      <c r="AI71" s="125"/>
      <c r="AJ71" s="125"/>
      <c r="AK71" s="125"/>
      <c r="AL71" s="125"/>
      <c r="AM71" s="125"/>
      <c r="AN71" s="125"/>
      <c r="AO71" s="125"/>
      <c r="AP71" s="125"/>
      <c r="AQ71" s="125"/>
      <c r="AR71" s="125"/>
      <c r="AS71" s="79">
        <f t="shared" si="17"/>
        <v>0</v>
      </c>
      <c r="AT71" s="77">
        <f t="shared" si="18"/>
        <v>0</v>
      </c>
      <c r="AU71" s="77">
        <f t="shared" si="19"/>
        <v>0</v>
      </c>
      <c r="AV71" s="80"/>
      <c r="AW71" s="81"/>
      <c r="AX71" s="81"/>
      <c r="AY71" s="126"/>
      <c r="AZ71" s="126"/>
      <c r="BA71" s="77">
        <f t="shared" si="20"/>
        <v>0</v>
      </c>
      <c r="BB71" s="83"/>
      <c r="BC71" s="133"/>
      <c r="BD71" s="62" t="str">
        <f t="shared" si="21"/>
        <v>正确</v>
      </c>
    </row>
    <row r="72" s="1" customFormat="1" customHeight="1" spans="1:56">
      <c r="A72" s="128">
        <f t="shared" si="13"/>
        <v>68</v>
      </c>
      <c r="B72" s="115"/>
      <c r="C72" s="135"/>
      <c r="D72" s="117"/>
      <c r="E72" s="115"/>
      <c r="F72" s="87">
        <f t="shared" si="14"/>
        <v>30</v>
      </c>
      <c r="G72" s="136"/>
      <c r="H72" s="119"/>
      <c r="I72" s="119"/>
      <c r="J72" s="119"/>
      <c r="K72" s="119"/>
      <c r="L72" s="119"/>
      <c r="M72" s="119"/>
      <c r="N72" s="119"/>
      <c r="O72" s="120"/>
      <c r="P72" s="119"/>
      <c r="Q72" s="119"/>
      <c r="R72" s="119"/>
      <c r="S72" s="72">
        <f t="shared" si="15"/>
        <v>0</v>
      </c>
      <c r="T72" s="137"/>
      <c r="U72" s="122"/>
      <c r="V72" s="123"/>
      <c r="W72" s="124"/>
      <c r="X72" s="124"/>
      <c r="Y72" s="124"/>
      <c r="Z72" s="124"/>
      <c r="AA72" s="124"/>
      <c r="AB72" s="125"/>
      <c r="AC72" s="77">
        <f t="shared" si="16"/>
        <v>0</v>
      </c>
      <c r="AD72" s="125"/>
      <c r="AE72" s="125"/>
      <c r="AF72" s="125"/>
      <c r="AG72" s="125"/>
      <c r="AH72" s="125"/>
      <c r="AI72" s="125"/>
      <c r="AJ72" s="125"/>
      <c r="AK72" s="125"/>
      <c r="AL72" s="125"/>
      <c r="AM72" s="125"/>
      <c r="AN72" s="125"/>
      <c r="AO72" s="125"/>
      <c r="AP72" s="125"/>
      <c r="AQ72" s="125"/>
      <c r="AR72" s="125"/>
      <c r="AS72" s="79">
        <f t="shared" si="17"/>
        <v>0</v>
      </c>
      <c r="AT72" s="77">
        <f t="shared" si="18"/>
        <v>0</v>
      </c>
      <c r="AU72" s="77">
        <f t="shared" si="19"/>
        <v>0</v>
      </c>
      <c r="AV72" s="80"/>
      <c r="AW72" s="81"/>
      <c r="AX72" s="81"/>
      <c r="AY72" s="126"/>
      <c r="AZ72" s="126"/>
      <c r="BA72" s="77">
        <f t="shared" si="20"/>
        <v>0</v>
      </c>
      <c r="BB72" s="83"/>
      <c r="BC72" s="133"/>
      <c r="BD72" s="62" t="str">
        <f t="shared" si="21"/>
        <v>正确</v>
      </c>
    </row>
    <row r="73" s="1" customFormat="1" customHeight="1" spans="1:56">
      <c r="A73" s="128">
        <f t="shared" si="13"/>
        <v>69</v>
      </c>
      <c r="B73" s="115"/>
      <c r="C73" s="135"/>
      <c r="D73" s="117"/>
      <c r="E73" s="115"/>
      <c r="F73" s="87">
        <f t="shared" si="14"/>
        <v>30</v>
      </c>
      <c r="G73" s="136"/>
      <c r="H73" s="119"/>
      <c r="I73" s="119"/>
      <c r="J73" s="119"/>
      <c r="K73" s="119"/>
      <c r="L73" s="119"/>
      <c r="M73" s="119"/>
      <c r="N73" s="119"/>
      <c r="O73" s="120"/>
      <c r="P73" s="119"/>
      <c r="Q73" s="119"/>
      <c r="R73" s="119"/>
      <c r="S73" s="72">
        <f t="shared" si="15"/>
        <v>0</v>
      </c>
      <c r="T73" s="137"/>
      <c r="U73" s="122"/>
      <c r="V73" s="123"/>
      <c r="W73" s="124"/>
      <c r="X73" s="124"/>
      <c r="Y73" s="124"/>
      <c r="Z73" s="124"/>
      <c r="AA73" s="124"/>
      <c r="AB73" s="125"/>
      <c r="AC73" s="77">
        <f t="shared" si="16"/>
        <v>0</v>
      </c>
      <c r="AD73" s="125"/>
      <c r="AE73" s="125"/>
      <c r="AF73" s="125"/>
      <c r="AG73" s="125"/>
      <c r="AH73" s="125"/>
      <c r="AI73" s="125"/>
      <c r="AJ73" s="125"/>
      <c r="AK73" s="125"/>
      <c r="AL73" s="125"/>
      <c r="AM73" s="125"/>
      <c r="AN73" s="125"/>
      <c r="AO73" s="125"/>
      <c r="AP73" s="125"/>
      <c r="AQ73" s="125"/>
      <c r="AR73" s="125"/>
      <c r="AS73" s="79">
        <f t="shared" si="17"/>
        <v>0</v>
      </c>
      <c r="AT73" s="77">
        <f t="shared" si="18"/>
        <v>0</v>
      </c>
      <c r="AU73" s="77">
        <f t="shared" si="19"/>
        <v>0</v>
      </c>
      <c r="AV73" s="80"/>
      <c r="AW73" s="81"/>
      <c r="AX73" s="81"/>
      <c r="AY73" s="126"/>
      <c r="AZ73" s="126"/>
      <c r="BA73" s="77">
        <f t="shared" si="20"/>
        <v>0</v>
      </c>
      <c r="BB73" s="83"/>
      <c r="BC73" s="133"/>
      <c r="BD73" s="62" t="str">
        <f t="shared" si="21"/>
        <v>正确</v>
      </c>
    </row>
    <row r="74" s="1" customFormat="1" customHeight="1" spans="1:56">
      <c r="A74" s="128">
        <f t="shared" si="13"/>
        <v>70</v>
      </c>
      <c r="B74" s="115"/>
      <c r="C74" s="135"/>
      <c r="D74" s="117"/>
      <c r="E74" s="115"/>
      <c r="F74" s="87">
        <f t="shared" si="14"/>
        <v>30</v>
      </c>
      <c r="G74" s="136"/>
      <c r="H74" s="119"/>
      <c r="I74" s="119"/>
      <c r="J74" s="119"/>
      <c r="K74" s="119"/>
      <c r="L74" s="119"/>
      <c r="M74" s="119"/>
      <c r="N74" s="119"/>
      <c r="O74" s="120"/>
      <c r="P74" s="119"/>
      <c r="Q74" s="119"/>
      <c r="R74" s="119"/>
      <c r="S74" s="72">
        <f t="shared" si="15"/>
        <v>0</v>
      </c>
      <c r="T74" s="137"/>
      <c r="U74" s="122"/>
      <c r="V74" s="123"/>
      <c r="W74" s="124"/>
      <c r="X74" s="124"/>
      <c r="Y74" s="124"/>
      <c r="Z74" s="124"/>
      <c r="AA74" s="124"/>
      <c r="AB74" s="125"/>
      <c r="AC74" s="77">
        <f t="shared" si="16"/>
        <v>0</v>
      </c>
      <c r="AD74" s="125"/>
      <c r="AE74" s="125"/>
      <c r="AF74" s="125"/>
      <c r="AG74" s="125"/>
      <c r="AH74" s="125"/>
      <c r="AI74" s="125"/>
      <c r="AJ74" s="125"/>
      <c r="AK74" s="125"/>
      <c r="AL74" s="125"/>
      <c r="AM74" s="125"/>
      <c r="AN74" s="125"/>
      <c r="AO74" s="125"/>
      <c r="AP74" s="125"/>
      <c r="AQ74" s="125"/>
      <c r="AR74" s="125"/>
      <c r="AS74" s="79">
        <f t="shared" si="17"/>
        <v>0</v>
      </c>
      <c r="AT74" s="77">
        <f t="shared" si="18"/>
        <v>0</v>
      </c>
      <c r="AU74" s="77">
        <f t="shared" si="19"/>
        <v>0</v>
      </c>
      <c r="AV74" s="80"/>
      <c r="AW74" s="81"/>
      <c r="AX74" s="81"/>
      <c r="AY74" s="126"/>
      <c r="AZ74" s="126"/>
      <c r="BA74" s="77">
        <f t="shared" si="20"/>
        <v>0</v>
      </c>
      <c r="BB74" s="83"/>
      <c r="BC74" s="133"/>
      <c r="BD74" s="62" t="str">
        <f t="shared" si="21"/>
        <v>正确</v>
      </c>
    </row>
    <row r="75" s="1" customFormat="1" customHeight="1" spans="1:56">
      <c r="A75" s="128">
        <f t="shared" si="13"/>
        <v>71</v>
      </c>
      <c r="B75" s="115"/>
      <c r="C75" s="135"/>
      <c r="D75" s="117"/>
      <c r="E75" s="115"/>
      <c r="F75" s="87">
        <f t="shared" si="14"/>
        <v>30</v>
      </c>
      <c r="G75" s="136"/>
      <c r="H75" s="119"/>
      <c r="I75" s="119"/>
      <c r="J75" s="119"/>
      <c r="K75" s="119"/>
      <c r="L75" s="119"/>
      <c r="M75" s="119"/>
      <c r="N75" s="119"/>
      <c r="O75" s="120"/>
      <c r="P75" s="119"/>
      <c r="Q75" s="119"/>
      <c r="R75" s="119"/>
      <c r="S75" s="72">
        <f t="shared" si="15"/>
        <v>0</v>
      </c>
      <c r="T75" s="137"/>
      <c r="U75" s="122"/>
      <c r="V75" s="123"/>
      <c r="W75" s="124"/>
      <c r="X75" s="124"/>
      <c r="Y75" s="124"/>
      <c r="Z75" s="124"/>
      <c r="AA75" s="124"/>
      <c r="AB75" s="125"/>
      <c r="AC75" s="77">
        <f t="shared" si="16"/>
        <v>0</v>
      </c>
      <c r="AD75" s="125"/>
      <c r="AE75" s="125"/>
      <c r="AF75" s="125"/>
      <c r="AG75" s="125"/>
      <c r="AH75" s="125"/>
      <c r="AI75" s="125"/>
      <c r="AJ75" s="125"/>
      <c r="AK75" s="125"/>
      <c r="AL75" s="125"/>
      <c r="AM75" s="125"/>
      <c r="AN75" s="125"/>
      <c r="AO75" s="125"/>
      <c r="AP75" s="125"/>
      <c r="AQ75" s="125"/>
      <c r="AR75" s="125"/>
      <c r="AS75" s="79">
        <f t="shared" si="17"/>
        <v>0</v>
      </c>
      <c r="AT75" s="77">
        <f t="shared" si="18"/>
        <v>0</v>
      </c>
      <c r="AU75" s="77">
        <f t="shared" si="19"/>
        <v>0</v>
      </c>
      <c r="AV75" s="80"/>
      <c r="AW75" s="81"/>
      <c r="AX75" s="81"/>
      <c r="AY75" s="126"/>
      <c r="AZ75" s="126"/>
      <c r="BA75" s="77">
        <f t="shared" si="20"/>
        <v>0</v>
      </c>
      <c r="BB75" s="83"/>
      <c r="BC75" s="133"/>
      <c r="BD75" s="62" t="str">
        <f t="shared" si="21"/>
        <v>正确</v>
      </c>
    </row>
    <row r="76" s="1" customFormat="1" customHeight="1" spans="1:56">
      <c r="A76" s="128">
        <f t="shared" si="13"/>
        <v>72</v>
      </c>
      <c r="B76" s="115"/>
      <c r="C76" s="135"/>
      <c r="D76" s="117"/>
      <c r="E76" s="115"/>
      <c r="F76" s="87">
        <f t="shared" si="14"/>
        <v>30</v>
      </c>
      <c r="G76" s="136"/>
      <c r="H76" s="119"/>
      <c r="I76" s="119"/>
      <c r="J76" s="119"/>
      <c r="K76" s="119"/>
      <c r="L76" s="119"/>
      <c r="M76" s="119"/>
      <c r="N76" s="119"/>
      <c r="O76" s="120"/>
      <c r="P76" s="119"/>
      <c r="Q76" s="119"/>
      <c r="R76" s="119"/>
      <c r="S76" s="72">
        <f t="shared" si="15"/>
        <v>0</v>
      </c>
      <c r="T76" s="137"/>
      <c r="U76" s="122"/>
      <c r="V76" s="123"/>
      <c r="W76" s="124"/>
      <c r="X76" s="124"/>
      <c r="Y76" s="124"/>
      <c r="Z76" s="124"/>
      <c r="AA76" s="124"/>
      <c r="AB76" s="125"/>
      <c r="AC76" s="77">
        <f t="shared" si="16"/>
        <v>0</v>
      </c>
      <c r="AD76" s="125"/>
      <c r="AE76" s="125"/>
      <c r="AF76" s="125"/>
      <c r="AG76" s="125"/>
      <c r="AH76" s="125"/>
      <c r="AI76" s="125"/>
      <c r="AJ76" s="125"/>
      <c r="AK76" s="125"/>
      <c r="AL76" s="125"/>
      <c r="AM76" s="125"/>
      <c r="AN76" s="125"/>
      <c r="AO76" s="125"/>
      <c r="AP76" s="125"/>
      <c r="AQ76" s="125"/>
      <c r="AR76" s="125"/>
      <c r="AS76" s="79">
        <f t="shared" si="17"/>
        <v>0</v>
      </c>
      <c r="AT76" s="77">
        <f t="shared" si="18"/>
        <v>0</v>
      </c>
      <c r="AU76" s="77">
        <f t="shared" si="19"/>
        <v>0</v>
      </c>
      <c r="AV76" s="80"/>
      <c r="AW76" s="81"/>
      <c r="AX76" s="81"/>
      <c r="AY76" s="126"/>
      <c r="AZ76" s="126"/>
      <c r="BA76" s="77">
        <f t="shared" si="20"/>
        <v>0</v>
      </c>
      <c r="BB76" s="83"/>
      <c r="BC76" s="133"/>
      <c r="BD76" s="62" t="str">
        <f t="shared" si="21"/>
        <v>正确</v>
      </c>
    </row>
    <row r="77" s="1" customFormat="1" customHeight="1" spans="1:56">
      <c r="A77" s="128">
        <f t="shared" si="13"/>
        <v>73</v>
      </c>
      <c r="B77" s="115"/>
      <c r="C77" s="135"/>
      <c r="D77" s="117"/>
      <c r="E77" s="115"/>
      <c r="F77" s="87">
        <f t="shared" si="14"/>
        <v>30</v>
      </c>
      <c r="G77" s="136"/>
      <c r="H77" s="119"/>
      <c r="I77" s="119"/>
      <c r="J77" s="119"/>
      <c r="K77" s="119"/>
      <c r="L77" s="119"/>
      <c r="M77" s="119"/>
      <c r="N77" s="119"/>
      <c r="O77" s="120"/>
      <c r="P77" s="119"/>
      <c r="Q77" s="119"/>
      <c r="R77" s="119"/>
      <c r="S77" s="72">
        <f t="shared" si="15"/>
        <v>0</v>
      </c>
      <c r="T77" s="137"/>
      <c r="U77" s="122"/>
      <c r="V77" s="123"/>
      <c r="W77" s="124"/>
      <c r="X77" s="124"/>
      <c r="Y77" s="124"/>
      <c r="Z77" s="124"/>
      <c r="AA77" s="124"/>
      <c r="AB77" s="125"/>
      <c r="AC77" s="77">
        <f t="shared" si="16"/>
        <v>0</v>
      </c>
      <c r="AD77" s="125"/>
      <c r="AE77" s="125"/>
      <c r="AF77" s="125"/>
      <c r="AG77" s="125"/>
      <c r="AH77" s="125"/>
      <c r="AI77" s="125"/>
      <c r="AJ77" s="125"/>
      <c r="AK77" s="125"/>
      <c r="AL77" s="125"/>
      <c r="AM77" s="125"/>
      <c r="AN77" s="125"/>
      <c r="AO77" s="125"/>
      <c r="AP77" s="125"/>
      <c r="AQ77" s="125"/>
      <c r="AR77" s="125"/>
      <c r="AS77" s="79">
        <f t="shared" si="17"/>
        <v>0</v>
      </c>
      <c r="AT77" s="77">
        <f t="shared" si="18"/>
        <v>0</v>
      </c>
      <c r="AU77" s="77">
        <f t="shared" si="19"/>
        <v>0</v>
      </c>
      <c r="AV77" s="80"/>
      <c r="AW77" s="81"/>
      <c r="AX77" s="81"/>
      <c r="AY77" s="126"/>
      <c r="AZ77" s="126"/>
      <c r="BA77" s="77">
        <f t="shared" si="20"/>
        <v>0</v>
      </c>
      <c r="BB77" s="83"/>
      <c r="BC77" s="133"/>
      <c r="BD77" s="62" t="str">
        <f t="shared" si="21"/>
        <v>正确</v>
      </c>
    </row>
    <row r="78" s="1" customFormat="1" customHeight="1" spans="1:56">
      <c r="A78" s="128">
        <f t="shared" si="13"/>
        <v>74</v>
      </c>
      <c r="B78" s="115"/>
      <c r="C78" s="135"/>
      <c r="D78" s="117"/>
      <c r="E78" s="115"/>
      <c r="F78" s="87">
        <f t="shared" si="14"/>
        <v>30</v>
      </c>
      <c r="G78" s="136"/>
      <c r="H78" s="119"/>
      <c r="I78" s="119"/>
      <c r="J78" s="119"/>
      <c r="K78" s="119"/>
      <c r="L78" s="119"/>
      <c r="M78" s="119"/>
      <c r="N78" s="119"/>
      <c r="O78" s="120"/>
      <c r="P78" s="119"/>
      <c r="Q78" s="119"/>
      <c r="R78" s="119"/>
      <c r="S78" s="72">
        <f t="shared" si="15"/>
        <v>0</v>
      </c>
      <c r="T78" s="137"/>
      <c r="U78" s="122"/>
      <c r="V78" s="123"/>
      <c r="W78" s="124"/>
      <c r="X78" s="124"/>
      <c r="Y78" s="124"/>
      <c r="Z78" s="124"/>
      <c r="AA78" s="124"/>
      <c r="AB78" s="125"/>
      <c r="AC78" s="77">
        <f t="shared" si="16"/>
        <v>0</v>
      </c>
      <c r="AD78" s="125"/>
      <c r="AE78" s="125"/>
      <c r="AF78" s="125"/>
      <c r="AG78" s="125"/>
      <c r="AH78" s="125"/>
      <c r="AI78" s="125"/>
      <c r="AJ78" s="125"/>
      <c r="AK78" s="125"/>
      <c r="AL78" s="125"/>
      <c r="AM78" s="125"/>
      <c r="AN78" s="125"/>
      <c r="AO78" s="125"/>
      <c r="AP78" s="125"/>
      <c r="AQ78" s="125"/>
      <c r="AR78" s="125"/>
      <c r="AS78" s="79">
        <f t="shared" si="17"/>
        <v>0</v>
      </c>
      <c r="AT78" s="77">
        <f t="shared" si="18"/>
        <v>0</v>
      </c>
      <c r="AU78" s="77">
        <f t="shared" si="19"/>
        <v>0</v>
      </c>
      <c r="AV78" s="80"/>
      <c r="AW78" s="81"/>
      <c r="AX78" s="81"/>
      <c r="AY78" s="126"/>
      <c r="AZ78" s="126"/>
      <c r="BA78" s="77">
        <f t="shared" si="20"/>
        <v>0</v>
      </c>
      <c r="BB78" s="83"/>
      <c r="BC78" s="133"/>
      <c r="BD78" s="62" t="str">
        <f t="shared" si="21"/>
        <v>正确</v>
      </c>
    </row>
    <row r="79" s="1" customFormat="1" customHeight="1" spans="1:56">
      <c r="A79" s="128">
        <f t="shared" si="13"/>
        <v>75</v>
      </c>
      <c r="B79" s="115"/>
      <c r="C79" s="135"/>
      <c r="D79" s="117"/>
      <c r="E79" s="115"/>
      <c r="F79" s="87">
        <f t="shared" si="14"/>
        <v>30</v>
      </c>
      <c r="G79" s="136"/>
      <c r="H79" s="119"/>
      <c r="I79" s="119"/>
      <c r="J79" s="119"/>
      <c r="K79" s="119"/>
      <c r="L79" s="119"/>
      <c r="M79" s="119"/>
      <c r="N79" s="119"/>
      <c r="O79" s="120"/>
      <c r="P79" s="119"/>
      <c r="Q79" s="119"/>
      <c r="R79" s="119"/>
      <c r="S79" s="72">
        <f t="shared" si="15"/>
        <v>0</v>
      </c>
      <c r="T79" s="137"/>
      <c r="U79" s="122"/>
      <c r="V79" s="123"/>
      <c r="W79" s="124"/>
      <c r="X79" s="124"/>
      <c r="Y79" s="124"/>
      <c r="Z79" s="124"/>
      <c r="AA79" s="124"/>
      <c r="AB79" s="125"/>
      <c r="AC79" s="77">
        <f t="shared" si="16"/>
        <v>0</v>
      </c>
      <c r="AD79" s="125"/>
      <c r="AE79" s="125"/>
      <c r="AF79" s="125"/>
      <c r="AG79" s="125"/>
      <c r="AH79" s="125"/>
      <c r="AI79" s="125"/>
      <c r="AJ79" s="125"/>
      <c r="AK79" s="125"/>
      <c r="AL79" s="125"/>
      <c r="AM79" s="125"/>
      <c r="AN79" s="125"/>
      <c r="AO79" s="125"/>
      <c r="AP79" s="125"/>
      <c r="AQ79" s="125"/>
      <c r="AR79" s="125"/>
      <c r="AS79" s="79">
        <f t="shared" si="17"/>
        <v>0</v>
      </c>
      <c r="AT79" s="77">
        <f t="shared" si="18"/>
        <v>0</v>
      </c>
      <c r="AU79" s="77">
        <f t="shared" si="19"/>
        <v>0</v>
      </c>
      <c r="AV79" s="80"/>
      <c r="AW79" s="81"/>
      <c r="AX79" s="81"/>
      <c r="AY79" s="126"/>
      <c r="AZ79" s="126"/>
      <c r="BA79" s="77">
        <f t="shared" si="20"/>
        <v>0</v>
      </c>
      <c r="BB79" s="83"/>
      <c r="BC79" s="133"/>
      <c r="BD79" s="62" t="str">
        <f t="shared" si="21"/>
        <v>正确</v>
      </c>
    </row>
    <row r="80" s="1" customFormat="1" customHeight="1" spans="1:56">
      <c r="A80" s="128">
        <f t="shared" si="13"/>
        <v>76</v>
      </c>
      <c r="B80" s="115"/>
      <c r="C80" s="135"/>
      <c r="D80" s="117"/>
      <c r="E80" s="115"/>
      <c r="F80" s="87">
        <f t="shared" si="14"/>
        <v>30</v>
      </c>
      <c r="G80" s="136"/>
      <c r="H80" s="119"/>
      <c r="I80" s="119"/>
      <c r="J80" s="119"/>
      <c r="K80" s="119"/>
      <c r="L80" s="119"/>
      <c r="M80" s="119"/>
      <c r="N80" s="119"/>
      <c r="O80" s="120"/>
      <c r="P80" s="119"/>
      <c r="Q80" s="119"/>
      <c r="R80" s="119"/>
      <c r="S80" s="72">
        <f t="shared" si="15"/>
        <v>0</v>
      </c>
      <c r="T80" s="137"/>
      <c r="U80" s="122"/>
      <c r="V80" s="123"/>
      <c r="W80" s="124"/>
      <c r="X80" s="124"/>
      <c r="Y80" s="124"/>
      <c r="Z80" s="124"/>
      <c r="AA80" s="124"/>
      <c r="AB80" s="125"/>
      <c r="AC80" s="77">
        <f t="shared" si="16"/>
        <v>0</v>
      </c>
      <c r="AD80" s="125"/>
      <c r="AE80" s="125"/>
      <c r="AF80" s="125"/>
      <c r="AG80" s="125"/>
      <c r="AH80" s="125"/>
      <c r="AI80" s="125"/>
      <c r="AJ80" s="125"/>
      <c r="AK80" s="125"/>
      <c r="AL80" s="125"/>
      <c r="AM80" s="125"/>
      <c r="AN80" s="125"/>
      <c r="AO80" s="125"/>
      <c r="AP80" s="125"/>
      <c r="AQ80" s="125"/>
      <c r="AR80" s="125"/>
      <c r="AS80" s="79">
        <f t="shared" si="17"/>
        <v>0</v>
      </c>
      <c r="AT80" s="77">
        <f t="shared" si="18"/>
        <v>0</v>
      </c>
      <c r="AU80" s="77">
        <f t="shared" si="19"/>
        <v>0</v>
      </c>
      <c r="AV80" s="80"/>
      <c r="AW80" s="81"/>
      <c r="AX80" s="81"/>
      <c r="AY80" s="126"/>
      <c r="AZ80" s="126"/>
      <c r="BA80" s="77">
        <f t="shared" si="20"/>
        <v>0</v>
      </c>
      <c r="BB80" s="83"/>
      <c r="BC80" s="133"/>
      <c r="BD80" s="62" t="str">
        <f t="shared" si="21"/>
        <v>正确</v>
      </c>
    </row>
    <row r="81" s="1" customFormat="1" customHeight="1" spans="1:56">
      <c r="A81" s="128">
        <f t="shared" si="13"/>
        <v>77</v>
      </c>
      <c r="B81" s="115"/>
      <c r="C81" s="135"/>
      <c r="D81" s="117"/>
      <c r="E81" s="115"/>
      <c r="F81" s="87">
        <f t="shared" si="14"/>
        <v>30</v>
      </c>
      <c r="G81" s="136"/>
      <c r="H81" s="119"/>
      <c r="I81" s="119"/>
      <c r="J81" s="119"/>
      <c r="K81" s="119"/>
      <c r="L81" s="119"/>
      <c r="M81" s="119"/>
      <c r="N81" s="119"/>
      <c r="O81" s="120"/>
      <c r="P81" s="119"/>
      <c r="Q81" s="119"/>
      <c r="R81" s="119"/>
      <c r="S81" s="72">
        <f t="shared" si="15"/>
        <v>0</v>
      </c>
      <c r="T81" s="137"/>
      <c r="U81" s="122"/>
      <c r="V81" s="123"/>
      <c r="W81" s="124"/>
      <c r="X81" s="124"/>
      <c r="Y81" s="124"/>
      <c r="Z81" s="124"/>
      <c r="AA81" s="124"/>
      <c r="AB81" s="125"/>
      <c r="AC81" s="77">
        <f t="shared" si="16"/>
        <v>0</v>
      </c>
      <c r="AD81" s="125"/>
      <c r="AE81" s="125"/>
      <c r="AF81" s="125"/>
      <c r="AG81" s="125"/>
      <c r="AH81" s="125"/>
      <c r="AI81" s="125"/>
      <c r="AJ81" s="125"/>
      <c r="AK81" s="125"/>
      <c r="AL81" s="125"/>
      <c r="AM81" s="125"/>
      <c r="AN81" s="125"/>
      <c r="AO81" s="125"/>
      <c r="AP81" s="125"/>
      <c r="AQ81" s="125"/>
      <c r="AR81" s="125"/>
      <c r="AS81" s="79">
        <f t="shared" si="17"/>
        <v>0</v>
      </c>
      <c r="AT81" s="77">
        <f t="shared" si="18"/>
        <v>0</v>
      </c>
      <c r="AU81" s="77">
        <f t="shared" si="19"/>
        <v>0</v>
      </c>
      <c r="AV81" s="80"/>
      <c r="AW81" s="81"/>
      <c r="AX81" s="81"/>
      <c r="AY81" s="126"/>
      <c r="AZ81" s="126"/>
      <c r="BA81" s="77">
        <f t="shared" si="20"/>
        <v>0</v>
      </c>
      <c r="BB81" s="83"/>
      <c r="BC81" s="133"/>
      <c r="BD81" s="62" t="str">
        <f t="shared" si="21"/>
        <v>正确</v>
      </c>
    </row>
    <row r="82" s="1" customFormat="1" customHeight="1" spans="1:56">
      <c r="A82" s="128">
        <f t="shared" si="13"/>
        <v>78</v>
      </c>
      <c r="B82" s="115"/>
      <c r="C82" s="135"/>
      <c r="D82" s="117"/>
      <c r="E82" s="115"/>
      <c r="F82" s="87">
        <f t="shared" si="14"/>
        <v>30</v>
      </c>
      <c r="G82" s="136"/>
      <c r="H82" s="119"/>
      <c r="I82" s="119"/>
      <c r="J82" s="119"/>
      <c r="K82" s="119"/>
      <c r="L82" s="119"/>
      <c r="M82" s="119"/>
      <c r="N82" s="119"/>
      <c r="O82" s="120"/>
      <c r="P82" s="119"/>
      <c r="Q82" s="119"/>
      <c r="R82" s="119"/>
      <c r="S82" s="72">
        <f t="shared" si="15"/>
        <v>0</v>
      </c>
      <c r="T82" s="137"/>
      <c r="U82" s="122"/>
      <c r="V82" s="123"/>
      <c r="W82" s="124"/>
      <c r="X82" s="124"/>
      <c r="Y82" s="124"/>
      <c r="Z82" s="124"/>
      <c r="AA82" s="124"/>
      <c r="AB82" s="125"/>
      <c r="AC82" s="77">
        <f t="shared" si="16"/>
        <v>0</v>
      </c>
      <c r="AD82" s="125"/>
      <c r="AE82" s="125"/>
      <c r="AF82" s="125"/>
      <c r="AG82" s="125"/>
      <c r="AH82" s="125"/>
      <c r="AI82" s="125"/>
      <c r="AJ82" s="125"/>
      <c r="AK82" s="125"/>
      <c r="AL82" s="125"/>
      <c r="AM82" s="125"/>
      <c r="AN82" s="125"/>
      <c r="AO82" s="125"/>
      <c r="AP82" s="125"/>
      <c r="AQ82" s="125"/>
      <c r="AR82" s="125"/>
      <c r="AS82" s="79">
        <f t="shared" si="17"/>
        <v>0</v>
      </c>
      <c r="AT82" s="77">
        <f t="shared" si="18"/>
        <v>0</v>
      </c>
      <c r="AU82" s="77">
        <f t="shared" si="19"/>
        <v>0</v>
      </c>
      <c r="AV82" s="80"/>
      <c r="AW82" s="81"/>
      <c r="AX82" s="81"/>
      <c r="AY82" s="126"/>
      <c r="AZ82" s="126"/>
      <c r="BA82" s="77">
        <f t="shared" si="20"/>
        <v>0</v>
      </c>
      <c r="BB82" s="83"/>
      <c r="BC82" s="133"/>
      <c r="BD82" s="62" t="str">
        <f t="shared" si="21"/>
        <v>正确</v>
      </c>
    </row>
    <row r="83" s="1" customFormat="1" customHeight="1" spans="1:56">
      <c r="A83" s="128">
        <f t="shared" si="13"/>
        <v>79</v>
      </c>
      <c r="B83" s="115"/>
      <c r="C83" s="135"/>
      <c r="D83" s="117"/>
      <c r="E83" s="115"/>
      <c r="F83" s="87">
        <f t="shared" si="14"/>
        <v>30</v>
      </c>
      <c r="G83" s="136"/>
      <c r="H83" s="119"/>
      <c r="I83" s="119"/>
      <c r="J83" s="119"/>
      <c r="K83" s="119"/>
      <c r="L83" s="119"/>
      <c r="M83" s="119"/>
      <c r="N83" s="119"/>
      <c r="O83" s="120"/>
      <c r="P83" s="119"/>
      <c r="Q83" s="119"/>
      <c r="R83" s="119"/>
      <c r="S83" s="72">
        <f t="shared" si="15"/>
        <v>0</v>
      </c>
      <c r="T83" s="137"/>
      <c r="U83" s="122"/>
      <c r="V83" s="123"/>
      <c r="W83" s="124"/>
      <c r="X83" s="124"/>
      <c r="Y83" s="124"/>
      <c r="Z83" s="124"/>
      <c r="AA83" s="124"/>
      <c r="AB83" s="125"/>
      <c r="AC83" s="77">
        <f t="shared" si="16"/>
        <v>0</v>
      </c>
      <c r="AD83" s="125"/>
      <c r="AE83" s="125"/>
      <c r="AF83" s="125"/>
      <c r="AG83" s="125"/>
      <c r="AH83" s="125"/>
      <c r="AI83" s="125"/>
      <c r="AJ83" s="125"/>
      <c r="AK83" s="125"/>
      <c r="AL83" s="125"/>
      <c r="AM83" s="125"/>
      <c r="AN83" s="125"/>
      <c r="AO83" s="125"/>
      <c r="AP83" s="125"/>
      <c r="AQ83" s="125"/>
      <c r="AR83" s="125"/>
      <c r="AS83" s="79">
        <f t="shared" si="17"/>
        <v>0</v>
      </c>
      <c r="AT83" s="77">
        <f t="shared" si="18"/>
        <v>0</v>
      </c>
      <c r="AU83" s="77">
        <f t="shared" si="19"/>
        <v>0</v>
      </c>
      <c r="AV83" s="80"/>
      <c r="AW83" s="81"/>
      <c r="AX83" s="81"/>
      <c r="AY83" s="126"/>
      <c r="AZ83" s="126"/>
      <c r="BA83" s="77">
        <f t="shared" si="20"/>
        <v>0</v>
      </c>
      <c r="BB83" s="83"/>
      <c r="BC83" s="133"/>
      <c r="BD83" s="62" t="str">
        <f t="shared" si="21"/>
        <v>正确</v>
      </c>
    </row>
    <row r="84" s="1" customFormat="1" customHeight="1" spans="1:56">
      <c r="A84" s="128">
        <f t="shared" si="13"/>
        <v>80</v>
      </c>
      <c r="B84" s="115"/>
      <c r="C84" s="135"/>
      <c r="D84" s="117"/>
      <c r="E84" s="115"/>
      <c r="F84" s="87">
        <f t="shared" si="14"/>
        <v>30</v>
      </c>
      <c r="G84" s="136"/>
      <c r="H84" s="119"/>
      <c r="I84" s="119"/>
      <c r="J84" s="119"/>
      <c r="K84" s="119"/>
      <c r="L84" s="119"/>
      <c r="M84" s="119"/>
      <c r="N84" s="119"/>
      <c r="O84" s="120"/>
      <c r="P84" s="119"/>
      <c r="Q84" s="119"/>
      <c r="R84" s="119"/>
      <c r="S84" s="72">
        <f t="shared" si="15"/>
        <v>0</v>
      </c>
      <c r="T84" s="137"/>
      <c r="U84" s="122"/>
      <c r="V84" s="123"/>
      <c r="W84" s="124"/>
      <c r="X84" s="124"/>
      <c r="Y84" s="124"/>
      <c r="Z84" s="124"/>
      <c r="AA84" s="124"/>
      <c r="AB84" s="125"/>
      <c r="AC84" s="77">
        <f t="shared" si="16"/>
        <v>0</v>
      </c>
      <c r="AD84" s="125"/>
      <c r="AE84" s="125"/>
      <c r="AF84" s="125"/>
      <c r="AG84" s="125"/>
      <c r="AH84" s="125"/>
      <c r="AI84" s="125"/>
      <c r="AJ84" s="125"/>
      <c r="AK84" s="125"/>
      <c r="AL84" s="125"/>
      <c r="AM84" s="125"/>
      <c r="AN84" s="125"/>
      <c r="AO84" s="125"/>
      <c r="AP84" s="125"/>
      <c r="AQ84" s="125"/>
      <c r="AR84" s="125"/>
      <c r="AS84" s="79">
        <f t="shared" si="17"/>
        <v>0</v>
      </c>
      <c r="AT84" s="77">
        <f t="shared" si="18"/>
        <v>0</v>
      </c>
      <c r="AU84" s="77">
        <f t="shared" si="19"/>
        <v>0</v>
      </c>
      <c r="AV84" s="80"/>
      <c r="AW84" s="81"/>
      <c r="AX84" s="81"/>
      <c r="AY84" s="126"/>
      <c r="AZ84" s="126"/>
      <c r="BA84" s="77">
        <f t="shared" si="20"/>
        <v>0</v>
      </c>
      <c r="BB84" s="83"/>
      <c r="BC84" s="133"/>
      <c r="BD84" s="62" t="str">
        <f t="shared" si="21"/>
        <v>正确</v>
      </c>
    </row>
    <row r="85" s="1" customFormat="1" customHeight="1" spans="1:56">
      <c r="A85" s="128">
        <f t="shared" si="13"/>
        <v>81</v>
      </c>
      <c r="B85" s="115"/>
      <c r="C85" s="135"/>
      <c r="D85" s="117"/>
      <c r="E85" s="115"/>
      <c r="F85" s="87">
        <f t="shared" si="14"/>
        <v>30</v>
      </c>
      <c r="G85" s="136"/>
      <c r="H85" s="119"/>
      <c r="I85" s="119"/>
      <c r="J85" s="119"/>
      <c r="K85" s="119"/>
      <c r="L85" s="119"/>
      <c r="M85" s="119"/>
      <c r="N85" s="119"/>
      <c r="O85" s="120"/>
      <c r="P85" s="119"/>
      <c r="Q85" s="119"/>
      <c r="R85" s="119"/>
      <c r="S85" s="72">
        <f t="shared" si="15"/>
        <v>0</v>
      </c>
      <c r="T85" s="137"/>
      <c r="U85" s="122"/>
      <c r="V85" s="123"/>
      <c r="W85" s="124"/>
      <c r="X85" s="124"/>
      <c r="Y85" s="124"/>
      <c r="Z85" s="124"/>
      <c r="AA85" s="124"/>
      <c r="AB85" s="125"/>
      <c r="AC85" s="77">
        <f t="shared" si="16"/>
        <v>0</v>
      </c>
      <c r="AD85" s="125"/>
      <c r="AE85" s="125"/>
      <c r="AF85" s="125"/>
      <c r="AG85" s="125"/>
      <c r="AH85" s="125"/>
      <c r="AI85" s="125"/>
      <c r="AJ85" s="125"/>
      <c r="AK85" s="125"/>
      <c r="AL85" s="125"/>
      <c r="AM85" s="125"/>
      <c r="AN85" s="125"/>
      <c r="AO85" s="125"/>
      <c r="AP85" s="125"/>
      <c r="AQ85" s="125"/>
      <c r="AR85" s="125"/>
      <c r="AS85" s="79">
        <f t="shared" si="17"/>
        <v>0</v>
      </c>
      <c r="AT85" s="77">
        <f t="shared" si="18"/>
        <v>0</v>
      </c>
      <c r="AU85" s="77">
        <f t="shared" si="19"/>
        <v>0</v>
      </c>
      <c r="AV85" s="80"/>
      <c r="AW85" s="81"/>
      <c r="AX85" s="81"/>
      <c r="AY85" s="126"/>
      <c r="AZ85" s="126"/>
      <c r="BA85" s="77">
        <f t="shared" si="20"/>
        <v>0</v>
      </c>
      <c r="BB85" s="83"/>
      <c r="BC85" s="133"/>
      <c r="BD85" s="62" t="str">
        <f t="shared" si="21"/>
        <v>正确</v>
      </c>
    </row>
    <row r="86" s="1" customFormat="1" customHeight="1" spans="1:56">
      <c r="A86" s="128">
        <f t="shared" si="13"/>
        <v>82</v>
      </c>
      <c r="B86" s="115"/>
      <c r="C86" s="135"/>
      <c r="D86" s="117"/>
      <c r="E86" s="115"/>
      <c r="F86" s="87">
        <f t="shared" si="14"/>
        <v>30</v>
      </c>
      <c r="G86" s="136"/>
      <c r="H86" s="119"/>
      <c r="I86" s="119"/>
      <c r="J86" s="119"/>
      <c r="K86" s="119"/>
      <c r="L86" s="119"/>
      <c r="M86" s="119"/>
      <c r="N86" s="119"/>
      <c r="O86" s="120"/>
      <c r="P86" s="119"/>
      <c r="Q86" s="119"/>
      <c r="R86" s="119"/>
      <c r="S86" s="72">
        <f t="shared" si="15"/>
        <v>0</v>
      </c>
      <c r="T86" s="137"/>
      <c r="U86" s="122"/>
      <c r="V86" s="123"/>
      <c r="W86" s="124"/>
      <c r="X86" s="124"/>
      <c r="Y86" s="124"/>
      <c r="Z86" s="124"/>
      <c r="AA86" s="124"/>
      <c r="AB86" s="125"/>
      <c r="AC86" s="77">
        <f t="shared" si="16"/>
        <v>0</v>
      </c>
      <c r="AD86" s="125"/>
      <c r="AE86" s="125"/>
      <c r="AF86" s="125"/>
      <c r="AG86" s="125"/>
      <c r="AH86" s="125"/>
      <c r="AI86" s="125"/>
      <c r="AJ86" s="125"/>
      <c r="AK86" s="125"/>
      <c r="AL86" s="125"/>
      <c r="AM86" s="125"/>
      <c r="AN86" s="125"/>
      <c r="AO86" s="125"/>
      <c r="AP86" s="125"/>
      <c r="AQ86" s="125"/>
      <c r="AR86" s="125"/>
      <c r="AS86" s="79">
        <f t="shared" si="17"/>
        <v>0</v>
      </c>
      <c r="AT86" s="77">
        <f t="shared" si="18"/>
        <v>0</v>
      </c>
      <c r="AU86" s="77">
        <f t="shared" si="19"/>
        <v>0</v>
      </c>
      <c r="AV86" s="80"/>
      <c r="AW86" s="81"/>
      <c r="AX86" s="81"/>
      <c r="AY86" s="126"/>
      <c r="AZ86" s="126"/>
      <c r="BA86" s="77">
        <f t="shared" si="20"/>
        <v>0</v>
      </c>
      <c r="BB86" s="83"/>
      <c r="BC86" s="133"/>
      <c r="BD86" s="62" t="str">
        <f t="shared" si="21"/>
        <v>正确</v>
      </c>
    </row>
    <row r="87" s="1" customFormat="1" customHeight="1" spans="1:56">
      <c r="A87" s="128">
        <f t="shared" si="13"/>
        <v>83</v>
      </c>
      <c r="B87" s="115"/>
      <c r="C87" s="135"/>
      <c r="D87" s="117"/>
      <c r="E87" s="115"/>
      <c r="F87" s="87">
        <f t="shared" si="14"/>
        <v>30</v>
      </c>
      <c r="G87" s="136"/>
      <c r="H87" s="119"/>
      <c r="I87" s="119"/>
      <c r="J87" s="119"/>
      <c r="K87" s="119"/>
      <c r="L87" s="119"/>
      <c r="M87" s="119"/>
      <c r="N87" s="119"/>
      <c r="O87" s="120"/>
      <c r="P87" s="119"/>
      <c r="Q87" s="119"/>
      <c r="R87" s="119"/>
      <c r="S87" s="72">
        <f t="shared" si="15"/>
        <v>0</v>
      </c>
      <c r="T87" s="137"/>
      <c r="U87" s="122"/>
      <c r="V87" s="123"/>
      <c r="W87" s="124"/>
      <c r="X87" s="124"/>
      <c r="Y87" s="124"/>
      <c r="Z87" s="124"/>
      <c r="AA87" s="124"/>
      <c r="AB87" s="125"/>
      <c r="AC87" s="77">
        <f t="shared" si="16"/>
        <v>0</v>
      </c>
      <c r="AD87" s="125"/>
      <c r="AE87" s="125"/>
      <c r="AF87" s="125"/>
      <c r="AG87" s="125"/>
      <c r="AH87" s="125"/>
      <c r="AI87" s="125"/>
      <c r="AJ87" s="125"/>
      <c r="AK87" s="125"/>
      <c r="AL87" s="125"/>
      <c r="AM87" s="125"/>
      <c r="AN87" s="125"/>
      <c r="AO87" s="125"/>
      <c r="AP87" s="125"/>
      <c r="AQ87" s="125"/>
      <c r="AR87" s="125"/>
      <c r="AS87" s="79">
        <f t="shared" si="17"/>
        <v>0</v>
      </c>
      <c r="AT87" s="77">
        <f t="shared" si="18"/>
        <v>0</v>
      </c>
      <c r="AU87" s="77">
        <f t="shared" si="19"/>
        <v>0</v>
      </c>
      <c r="AV87" s="80"/>
      <c r="AW87" s="81"/>
      <c r="AX87" s="81"/>
      <c r="AY87" s="126"/>
      <c r="AZ87" s="126"/>
      <c r="BA87" s="77">
        <f t="shared" si="20"/>
        <v>0</v>
      </c>
      <c r="BB87" s="83"/>
      <c r="BC87" s="133"/>
      <c r="BD87" s="62" t="str">
        <f t="shared" si="21"/>
        <v>正确</v>
      </c>
    </row>
    <row r="88" s="1" customFormat="1" customHeight="1" spans="1:56">
      <c r="A88" s="128">
        <f t="shared" si="13"/>
        <v>84</v>
      </c>
      <c r="B88" s="115"/>
      <c r="C88" s="135"/>
      <c r="D88" s="117"/>
      <c r="E88" s="115"/>
      <c r="F88" s="87">
        <f t="shared" si="14"/>
        <v>30</v>
      </c>
      <c r="G88" s="136"/>
      <c r="H88" s="119"/>
      <c r="I88" s="119"/>
      <c r="J88" s="119"/>
      <c r="K88" s="119"/>
      <c r="L88" s="119"/>
      <c r="M88" s="119"/>
      <c r="N88" s="119"/>
      <c r="O88" s="120"/>
      <c r="P88" s="119"/>
      <c r="Q88" s="119"/>
      <c r="R88" s="119"/>
      <c r="S88" s="72">
        <f t="shared" si="15"/>
        <v>0</v>
      </c>
      <c r="T88" s="137"/>
      <c r="U88" s="122"/>
      <c r="V88" s="123"/>
      <c r="W88" s="124"/>
      <c r="X88" s="124"/>
      <c r="Y88" s="124"/>
      <c r="Z88" s="124"/>
      <c r="AA88" s="124"/>
      <c r="AB88" s="125"/>
      <c r="AC88" s="77">
        <f t="shared" si="16"/>
        <v>0</v>
      </c>
      <c r="AD88" s="125"/>
      <c r="AE88" s="125"/>
      <c r="AF88" s="125"/>
      <c r="AG88" s="125"/>
      <c r="AH88" s="125"/>
      <c r="AI88" s="125"/>
      <c r="AJ88" s="125"/>
      <c r="AK88" s="125"/>
      <c r="AL88" s="125"/>
      <c r="AM88" s="125"/>
      <c r="AN88" s="125"/>
      <c r="AO88" s="125"/>
      <c r="AP88" s="125"/>
      <c r="AQ88" s="125"/>
      <c r="AR88" s="125"/>
      <c r="AS88" s="79">
        <f t="shared" si="17"/>
        <v>0</v>
      </c>
      <c r="AT88" s="77">
        <f t="shared" si="18"/>
        <v>0</v>
      </c>
      <c r="AU88" s="77">
        <f t="shared" si="19"/>
        <v>0</v>
      </c>
      <c r="AV88" s="80"/>
      <c r="AW88" s="81"/>
      <c r="AX88" s="81"/>
      <c r="AY88" s="126"/>
      <c r="AZ88" s="126"/>
      <c r="BA88" s="77">
        <f t="shared" si="20"/>
        <v>0</v>
      </c>
      <c r="BB88" s="83"/>
      <c r="BC88" s="133"/>
      <c r="BD88" s="62" t="str">
        <f t="shared" si="21"/>
        <v>正确</v>
      </c>
    </row>
    <row r="89" s="1" customFormat="1" customHeight="1" spans="1:56">
      <c r="A89" s="128">
        <f t="shared" si="13"/>
        <v>85</v>
      </c>
      <c r="B89" s="115"/>
      <c r="C89" s="135"/>
      <c r="D89" s="117"/>
      <c r="E89" s="115"/>
      <c r="F89" s="87">
        <f t="shared" si="14"/>
        <v>30</v>
      </c>
      <c r="G89" s="136"/>
      <c r="H89" s="119"/>
      <c r="I89" s="119"/>
      <c r="J89" s="119"/>
      <c r="K89" s="119"/>
      <c r="L89" s="119"/>
      <c r="M89" s="119"/>
      <c r="N89" s="119"/>
      <c r="O89" s="120"/>
      <c r="P89" s="119"/>
      <c r="Q89" s="119"/>
      <c r="R89" s="119"/>
      <c r="S89" s="72">
        <f t="shared" si="15"/>
        <v>0</v>
      </c>
      <c r="T89" s="137"/>
      <c r="U89" s="122"/>
      <c r="V89" s="123"/>
      <c r="W89" s="124"/>
      <c r="X89" s="124"/>
      <c r="Y89" s="124"/>
      <c r="Z89" s="124"/>
      <c r="AA89" s="124"/>
      <c r="AB89" s="125"/>
      <c r="AC89" s="77">
        <f t="shared" si="16"/>
        <v>0</v>
      </c>
      <c r="AD89" s="125"/>
      <c r="AE89" s="125"/>
      <c r="AF89" s="125"/>
      <c r="AG89" s="125"/>
      <c r="AH89" s="125"/>
      <c r="AI89" s="125"/>
      <c r="AJ89" s="125"/>
      <c r="AK89" s="125"/>
      <c r="AL89" s="125"/>
      <c r="AM89" s="125"/>
      <c r="AN89" s="125"/>
      <c r="AO89" s="125"/>
      <c r="AP89" s="125"/>
      <c r="AQ89" s="125"/>
      <c r="AR89" s="125"/>
      <c r="AS89" s="79">
        <f t="shared" si="17"/>
        <v>0</v>
      </c>
      <c r="AT89" s="77">
        <f t="shared" si="18"/>
        <v>0</v>
      </c>
      <c r="AU89" s="77">
        <f t="shared" si="19"/>
        <v>0</v>
      </c>
      <c r="AV89" s="80"/>
      <c r="AW89" s="81"/>
      <c r="AX89" s="81"/>
      <c r="AY89" s="126"/>
      <c r="AZ89" s="126"/>
      <c r="BA89" s="77">
        <f t="shared" si="20"/>
        <v>0</v>
      </c>
      <c r="BB89" s="83"/>
      <c r="BC89" s="133"/>
      <c r="BD89" s="62" t="str">
        <f t="shared" si="21"/>
        <v>正确</v>
      </c>
    </row>
    <row r="90" s="1" customFormat="1" customHeight="1" spans="1:56">
      <c r="A90" s="128">
        <f t="shared" si="13"/>
        <v>86</v>
      </c>
      <c r="B90" s="115"/>
      <c r="C90" s="135"/>
      <c r="D90" s="117"/>
      <c r="E90" s="115"/>
      <c r="F90" s="87">
        <f t="shared" si="14"/>
        <v>30</v>
      </c>
      <c r="G90" s="136"/>
      <c r="H90" s="119"/>
      <c r="I90" s="119"/>
      <c r="J90" s="119"/>
      <c r="K90" s="119"/>
      <c r="L90" s="119"/>
      <c r="M90" s="119"/>
      <c r="N90" s="119"/>
      <c r="O90" s="120"/>
      <c r="P90" s="119"/>
      <c r="Q90" s="119"/>
      <c r="R90" s="119"/>
      <c r="S90" s="72">
        <f t="shared" si="15"/>
        <v>0</v>
      </c>
      <c r="T90" s="137"/>
      <c r="U90" s="122"/>
      <c r="V90" s="123"/>
      <c r="W90" s="124"/>
      <c r="X90" s="124"/>
      <c r="Y90" s="124"/>
      <c r="Z90" s="124"/>
      <c r="AA90" s="124"/>
      <c r="AB90" s="125"/>
      <c r="AC90" s="77">
        <f t="shared" si="16"/>
        <v>0</v>
      </c>
      <c r="AD90" s="125"/>
      <c r="AE90" s="125"/>
      <c r="AF90" s="125"/>
      <c r="AG90" s="125"/>
      <c r="AH90" s="125"/>
      <c r="AI90" s="125"/>
      <c r="AJ90" s="125"/>
      <c r="AK90" s="125"/>
      <c r="AL90" s="125"/>
      <c r="AM90" s="125"/>
      <c r="AN90" s="125"/>
      <c r="AO90" s="125"/>
      <c r="AP90" s="125"/>
      <c r="AQ90" s="125"/>
      <c r="AR90" s="125"/>
      <c r="AS90" s="79">
        <f t="shared" si="17"/>
        <v>0</v>
      </c>
      <c r="AT90" s="77">
        <f t="shared" si="18"/>
        <v>0</v>
      </c>
      <c r="AU90" s="77">
        <f t="shared" si="19"/>
        <v>0</v>
      </c>
      <c r="AV90" s="80"/>
      <c r="AW90" s="81"/>
      <c r="AX90" s="81"/>
      <c r="AY90" s="126"/>
      <c r="AZ90" s="126"/>
      <c r="BA90" s="77">
        <f t="shared" si="20"/>
        <v>0</v>
      </c>
      <c r="BB90" s="83"/>
      <c r="BC90" s="133"/>
      <c r="BD90" s="62" t="str">
        <f t="shared" si="21"/>
        <v>正确</v>
      </c>
    </row>
    <row r="91" s="1" customFormat="1" customHeight="1" spans="1:56">
      <c r="A91" s="128">
        <f t="shared" si="13"/>
        <v>87</v>
      </c>
      <c r="B91" s="115"/>
      <c r="C91" s="135"/>
      <c r="D91" s="117"/>
      <c r="E91" s="115"/>
      <c r="F91" s="87">
        <f t="shared" si="14"/>
        <v>30</v>
      </c>
      <c r="G91" s="136"/>
      <c r="H91" s="119"/>
      <c r="I91" s="119"/>
      <c r="J91" s="119"/>
      <c r="K91" s="119"/>
      <c r="L91" s="119"/>
      <c r="M91" s="119"/>
      <c r="N91" s="119"/>
      <c r="O91" s="120"/>
      <c r="P91" s="119"/>
      <c r="Q91" s="119"/>
      <c r="R91" s="119"/>
      <c r="S91" s="72">
        <f t="shared" si="15"/>
        <v>0</v>
      </c>
      <c r="T91" s="137"/>
      <c r="U91" s="122"/>
      <c r="V91" s="123"/>
      <c r="W91" s="124"/>
      <c r="X91" s="124"/>
      <c r="Y91" s="124"/>
      <c r="Z91" s="124"/>
      <c r="AA91" s="124"/>
      <c r="AB91" s="125"/>
      <c r="AC91" s="77">
        <f t="shared" si="16"/>
        <v>0</v>
      </c>
      <c r="AD91" s="125"/>
      <c r="AE91" s="125"/>
      <c r="AF91" s="125"/>
      <c r="AG91" s="125"/>
      <c r="AH91" s="125"/>
      <c r="AI91" s="125"/>
      <c r="AJ91" s="125"/>
      <c r="AK91" s="125"/>
      <c r="AL91" s="125"/>
      <c r="AM91" s="125"/>
      <c r="AN91" s="125"/>
      <c r="AO91" s="125"/>
      <c r="AP91" s="125"/>
      <c r="AQ91" s="125"/>
      <c r="AR91" s="125"/>
      <c r="AS91" s="79">
        <f t="shared" si="17"/>
        <v>0</v>
      </c>
      <c r="AT91" s="77">
        <f t="shared" si="18"/>
        <v>0</v>
      </c>
      <c r="AU91" s="77">
        <f t="shared" si="19"/>
        <v>0</v>
      </c>
      <c r="AV91" s="80"/>
      <c r="AW91" s="81"/>
      <c r="AX91" s="81"/>
      <c r="AY91" s="126"/>
      <c r="AZ91" s="126"/>
      <c r="BA91" s="77">
        <f t="shared" si="20"/>
        <v>0</v>
      </c>
      <c r="BB91" s="83"/>
      <c r="BC91" s="133"/>
      <c r="BD91" s="62" t="str">
        <f t="shared" si="21"/>
        <v>正确</v>
      </c>
    </row>
    <row r="92" s="1" customFormat="1" customHeight="1" spans="1:56">
      <c r="A92" s="128">
        <f t="shared" si="13"/>
        <v>88</v>
      </c>
      <c r="B92" s="115"/>
      <c r="C92" s="135"/>
      <c r="D92" s="117"/>
      <c r="E92" s="115"/>
      <c r="F92" s="87">
        <f t="shared" si="14"/>
        <v>30</v>
      </c>
      <c r="G92" s="136"/>
      <c r="H92" s="119"/>
      <c r="I92" s="119"/>
      <c r="J92" s="119"/>
      <c r="K92" s="119"/>
      <c r="L92" s="119"/>
      <c r="M92" s="119"/>
      <c r="N92" s="119"/>
      <c r="O92" s="120"/>
      <c r="P92" s="119"/>
      <c r="Q92" s="119"/>
      <c r="R92" s="119"/>
      <c r="S92" s="72">
        <f t="shared" si="15"/>
        <v>0</v>
      </c>
      <c r="T92" s="137"/>
      <c r="U92" s="122"/>
      <c r="V92" s="123"/>
      <c r="W92" s="124"/>
      <c r="X92" s="124"/>
      <c r="Y92" s="124"/>
      <c r="Z92" s="124"/>
      <c r="AA92" s="124"/>
      <c r="AB92" s="125"/>
      <c r="AC92" s="77">
        <f t="shared" si="16"/>
        <v>0</v>
      </c>
      <c r="AD92" s="125"/>
      <c r="AE92" s="125"/>
      <c r="AF92" s="125"/>
      <c r="AG92" s="125"/>
      <c r="AH92" s="125"/>
      <c r="AI92" s="125"/>
      <c r="AJ92" s="125"/>
      <c r="AK92" s="125"/>
      <c r="AL92" s="125"/>
      <c r="AM92" s="125"/>
      <c r="AN92" s="125"/>
      <c r="AO92" s="125"/>
      <c r="AP92" s="125"/>
      <c r="AQ92" s="125"/>
      <c r="AR92" s="125"/>
      <c r="AS92" s="79">
        <f t="shared" si="17"/>
        <v>0</v>
      </c>
      <c r="AT92" s="77">
        <f t="shared" si="18"/>
        <v>0</v>
      </c>
      <c r="AU92" s="77">
        <f t="shared" si="19"/>
        <v>0</v>
      </c>
      <c r="AV92" s="80"/>
      <c r="AW92" s="81"/>
      <c r="AX92" s="81"/>
      <c r="AY92" s="126"/>
      <c r="AZ92" s="126"/>
      <c r="BA92" s="77">
        <f t="shared" si="20"/>
        <v>0</v>
      </c>
      <c r="BB92" s="83"/>
      <c r="BC92" s="133"/>
      <c r="BD92" s="62" t="str">
        <f t="shared" si="21"/>
        <v>正确</v>
      </c>
    </row>
    <row r="93" s="1" customFormat="1" customHeight="1" spans="1:56">
      <c r="A93" s="128">
        <f t="shared" si="13"/>
        <v>89</v>
      </c>
      <c r="B93" s="115"/>
      <c r="C93" s="135"/>
      <c r="D93" s="117"/>
      <c r="E93" s="115"/>
      <c r="F93" s="87">
        <f t="shared" si="14"/>
        <v>30</v>
      </c>
      <c r="G93" s="136"/>
      <c r="H93" s="119"/>
      <c r="I93" s="119"/>
      <c r="J93" s="119"/>
      <c r="K93" s="119"/>
      <c r="L93" s="119"/>
      <c r="M93" s="119"/>
      <c r="N93" s="119"/>
      <c r="O93" s="120"/>
      <c r="P93" s="119"/>
      <c r="Q93" s="119"/>
      <c r="R93" s="119"/>
      <c r="S93" s="72">
        <f t="shared" si="15"/>
        <v>0</v>
      </c>
      <c r="T93" s="137"/>
      <c r="U93" s="122"/>
      <c r="V93" s="123"/>
      <c r="W93" s="124"/>
      <c r="X93" s="124"/>
      <c r="Y93" s="124"/>
      <c r="Z93" s="124"/>
      <c r="AA93" s="124"/>
      <c r="AB93" s="125"/>
      <c r="AC93" s="77">
        <f t="shared" si="16"/>
        <v>0</v>
      </c>
      <c r="AD93" s="125"/>
      <c r="AE93" s="125"/>
      <c r="AF93" s="125"/>
      <c r="AG93" s="125"/>
      <c r="AH93" s="125"/>
      <c r="AI93" s="125"/>
      <c r="AJ93" s="125"/>
      <c r="AK93" s="125"/>
      <c r="AL93" s="125"/>
      <c r="AM93" s="125"/>
      <c r="AN93" s="125"/>
      <c r="AO93" s="125"/>
      <c r="AP93" s="125"/>
      <c r="AQ93" s="125"/>
      <c r="AR93" s="125"/>
      <c r="AS93" s="79">
        <f t="shared" si="17"/>
        <v>0</v>
      </c>
      <c r="AT93" s="77">
        <f t="shared" si="18"/>
        <v>0</v>
      </c>
      <c r="AU93" s="77">
        <f t="shared" si="19"/>
        <v>0</v>
      </c>
      <c r="AV93" s="80"/>
      <c r="AW93" s="81"/>
      <c r="AX93" s="81"/>
      <c r="AY93" s="126"/>
      <c r="AZ93" s="126"/>
      <c r="BA93" s="77">
        <f t="shared" si="20"/>
        <v>0</v>
      </c>
      <c r="BB93" s="83"/>
      <c r="BC93" s="133"/>
      <c r="BD93" s="62" t="str">
        <f t="shared" si="21"/>
        <v>正确</v>
      </c>
    </row>
    <row r="94" s="1" customFormat="1" customHeight="1" spans="1:56">
      <c r="A94" s="128">
        <f t="shared" si="13"/>
        <v>90</v>
      </c>
      <c r="B94" s="115"/>
      <c r="C94" s="135"/>
      <c r="D94" s="117"/>
      <c r="E94" s="115"/>
      <c r="F94" s="87">
        <f t="shared" si="14"/>
        <v>30</v>
      </c>
      <c r="G94" s="136"/>
      <c r="H94" s="119"/>
      <c r="I94" s="119"/>
      <c r="J94" s="119"/>
      <c r="K94" s="119"/>
      <c r="L94" s="119"/>
      <c r="M94" s="119"/>
      <c r="N94" s="119"/>
      <c r="O94" s="120"/>
      <c r="P94" s="119"/>
      <c r="Q94" s="119"/>
      <c r="R94" s="119"/>
      <c r="S94" s="72">
        <f t="shared" si="15"/>
        <v>0</v>
      </c>
      <c r="T94" s="137"/>
      <c r="U94" s="122"/>
      <c r="V94" s="123"/>
      <c r="W94" s="124"/>
      <c r="X94" s="124"/>
      <c r="Y94" s="124"/>
      <c r="Z94" s="124"/>
      <c r="AA94" s="124"/>
      <c r="AB94" s="125"/>
      <c r="AC94" s="77">
        <f t="shared" si="16"/>
        <v>0</v>
      </c>
      <c r="AD94" s="125"/>
      <c r="AE94" s="125"/>
      <c r="AF94" s="125"/>
      <c r="AG94" s="125"/>
      <c r="AH94" s="125"/>
      <c r="AI94" s="125"/>
      <c r="AJ94" s="125"/>
      <c r="AK94" s="125"/>
      <c r="AL94" s="125"/>
      <c r="AM94" s="125"/>
      <c r="AN94" s="125"/>
      <c r="AO94" s="125"/>
      <c r="AP94" s="125"/>
      <c r="AQ94" s="125"/>
      <c r="AR94" s="125"/>
      <c r="AS94" s="79">
        <f t="shared" si="17"/>
        <v>0</v>
      </c>
      <c r="AT94" s="77">
        <f t="shared" si="18"/>
        <v>0</v>
      </c>
      <c r="AU94" s="77">
        <f t="shared" si="19"/>
        <v>0</v>
      </c>
      <c r="AV94" s="80"/>
      <c r="AW94" s="81"/>
      <c r="AX94" s="81"/>
      <c r="AY94" s="126"/>
      <c r="AZ94" s="126"/>
      <c r="BA94" s="77">
        <f t="shared" si="20"/>
        <v>0</v>
      </c>
      <c r="BB94" s="83"/>
      <c r="BC94" s="133"/>
      <c r="BD94" s="62" t="str">
        <f t="shared" si="21"/>
        <v>正确</v>
      </c>
    </row>
    <row r="95" s="1" customFormat="1" customHeight="1" spans="1:56">
      <c r="A95" s="128">
        <f t="shared" si="13"/>
        <v>91</v>
      </c>
      <c r="B95" s="115"/>
      <c r="C95" s="135"/>
      <c r="D95" s="117"/>
      <c r="E95" s="115"/>
      <c r="F95" s="87">
        <f t="shared" si="14"/>
        <v>30</v>
      </c>
      <c r="G95" s="136"/>
      <c r="H95" s="119"/>
      <c r="I95" s="119"/>
      <c r="J95" s="119"/>
      <c r="K95" s="119"/>
      <c r="L95" s="119"/>
      <c r="M95" s="119"/>
      <c r="N95" s="119"/>
      <c r="O95" s="120"/>
      <c r="P95" s="119"/>
      <c r="Q95" s="119"/>
      <c r="R95" s="119"/>
      <c r="S95" s="72">
        <f t="shared" si="15"/>
        <v>0</v>
      </c>
      <c r="T95" s="137"/>
      <c r="U95" s="122"/>
      <c r="V95" s="123"/>
      <c r="W95" s="124"/>
      <c r="X95" s="124"/>
      <c r="Y95" s="124"/>
      <c r="Z95" s="124"/>
      <c r="AA95" s="124"/>
      <c r="AB95" s="125"/>
      <c r="AC95" s="77">
        <f t="shared" si="16"/>
        <v>0</v>
      </c>
      <c r="AD95" s="125"/>
      <c r="AE95" s="125"/>
      <c r="AF95" s="125"/>
      <c r="AG95" s="125"/>
      <c r="AH95" s="125"/>
      <c r="AI95" s="125"/>
      <c r="AJ95" s="125"/>
      <c r="AK95" s="125"/>
      <c r="AL95" s="125"/>
      <c r="AM95" s="125"/>
      <c r="AN95" s="125"/>
      <c r="AO95" s="125"/>
      <c r="AP95" s="125"/>
      <c r="AQ95" s="125"/>
      <c r="AR95" s="125"/>
      <c r="AS95" s="79">
        <f t="shared" si="17"/>
        <v>0</v>
      </c>
      <c r="AT95" s="77">
        <f t="shared" si="18"/>
        <v>0</v>
      </c>
      <c r="AU95" s="77">
        <f t="shared" si="19"/>
        <v>0</v>
      </c>
      <c r="AV95" s="80"/>
      <c r="AW95" s="81"/>
      <c r="AX95" s="81"/>
      <c r="AY95" s="126"/>
      <c r="AZ95" s="126"/>
      <c r="BA95" s="77">
        <f t="shared" si="20"/>
        <v>0</v>
      </c>
      <c r="BB95" s="83"/>
      <c r="BC95" s="133"/>
      <c r="BD95" s="62" t="str">
        <f t="shared" si="21"/>
        <v>正确</v>
      </c>
    </row>
    <row r="96" s="1" customFormat="1" customHeight="1" spans="1:56">
      <c r="A96" s="128">
        <f t="shared" si="13"/>
        <v>92</v>
      </c>
      <c r="B96" s="115"/>
      <c r="C96" s="135"/>
      <c r="D96" s="117"/>
      <c r="E96" s="115"/>
      <c r="F96" s="87">
        <f t="shared" si="14"/>
        <v>30</v>
      </c>
      <c r="G96" s="136"/>
      <c r="H96" s="119"/>
      <c r="I96" s="119"/>
      <c r="J96" s="119"/>
      <c r="K96" s="119"/>
      <c r="L96" s="119"/>
      <c r="M96" s="119"/>
      <c r="N96" s="119"/>
      <c r="O96" s="120"/>
      <c r="P96" s="119"/>
      <c r="Q96" s="119"/>
      <c r="R96" s="119"/>
      <c r="S96" s="72">
        <f t="shared" si="15"/>
        <v>0</v>
      </c>
      <c r="T96" s="137"/>
      <c r="U96" s="122"/>
      <c r="V96" s="123"/>
      <c r="W96" s="124"/>
      <c r="X96" s="124"/>
      <c r="Y96" s="124"/>
      <c r="Z96" s="124"/>
      <c r="AA96" s="124"/>
      <c r="AB96" s="125"/>
      <c r="AC96" s="77">
        <f t="shared" si="16"/>
        <v>0</v>
      </c>
      <c r="AD96" s="125"/>
      <c r="AE96" s="125"/>
      <c r="AF96" s="125"/>
      <c r="AG96" s="125"/>
      <c r="AH96" s="125"/>
      <c r="AI96" s="125"/>
      <c r="AJ96" s="125"/>
      <c r="AK96" s="125"/>
      <c r="AL96" s="125"/>
      <c r="AM96" s="125"/>
      <c r="AN96" s="125"/>
      <c r="AO96" s="125"/>
      <c r="AP96" s="125"/>
      <c r="AQ96" s="125"/>
      <c r="AR96" s="125"/>
      <c r="AS96" s="79">
        <f t="shared" si="17"/>
        <v>0</v>
      </c>
      <c r="AT96" s="77">
        <f t="shared" si="18"/>
        <v>0</v>
      </c>
      <c r="AU96" s="77">
        <f t="shared" si="19"/>
        <v>0</v>
      </c>
      <c r="AV96" s="80"/>
      <c r="AW96" s="81"/>
      <c r="AX96" s="81"/>
      <c r="AY96" s="126"/>
      <c r="AZ96" s="126"/>
      <c r="BA96" s="77">
        <f t="shared" si="20"/>
        <v>0</v>
      </c>
      <c r="BB96" s="83"/>
      <c r="BC96" s="133"/>
      <c r="BD96" s="62" t="str">
        <f t="shared" si="21"/>
        <v>正确</v>
      </c>
    </row>
    <row r="97" s="1" customFormat="1" customHeight="1" spans="1:56">
      <c r="A97" s="128">
        <f t="shared" si="13"/>
        <v>93</v>
      </c>
      <c r="B97" s="115"/>
      <c r="C97" s="135"/>
      <c r="D97" s="117"/>
      <c r="E97" s="115"/>
      <c r="F97" s="87">
        <f t="shared" si="14"/>
        <v>30</v>
      </c>
      <c r="G97" s="136"/>
      <c r="H97" s="119"/>
      <c r="I97" s="119"/>
      <c r="J97" s="119"/>
      <c r="K97" s="119"/>
      <c r="L97" s="119"/>
      <c r="M97" s="119"/>
      <c r="N97" s="119"/>
      <c r="O97" s="120"/>
      <c r="P97" s="119"/>
      <c r="Q97" s="119"/>
      <c r="R97" s="119"/>
      <c r="S97" s="72">
        <f t="shared" si="15"/>
        <v>0</v>
      </c>
      <c r="T97" s="137"/>
      <c r="U97" s="122"/>
      <c r="V97" s="123"/>
      <c r="W97" s="124"/>
      <c r="X97" s="124"/>
      <c r="Y97" s="124"/>
      <c r="Z97" s="124"/>
      <c r="AA97" s="124"/>
      <c r="AB97" s="125"/>
      <c r="AC97" s="77">
        <f t="shared" si="16"/>
        <v>0</v>
      </c>
      <c r="AD97" s="125"/>
      <c r="AE97" s="125"/>
      <c r="AF97" s="125"/>
      <c r="AG97" s="125"/>
      <c r="AH97" s="125"/>
      <c r="AI97" s="125"/>
      <c r="AJ97" s="125"/>
      <c r="AK97" s="125"/>
      <c r="AL97" s="125"/>
      <c r="AM97" s="125"/>
      <c r="AN97" s="125"/>
      <c r="AO97" s="125"/>
      <c r="AP97" s="125"/>
      <c r="AQ97" s="125"/>
      <c r="AR97" s="125"/>
      <c r="AS97" s="79">
        <f t="shared" si="17"/>
        <v>0</v>
      </c>
      <c r="AT97" s="77">
        <f t="shared" si="18"/>
        <v>0</v>
      </c>
      <c r="AU97" s="77">
        <f t="shared" si="19"/>
        <v>0</v>
      </c>
      <c r="AV97" s="80"/>
      <c r="AW97" s="81"/>
      <c r="AX97" s="81"/>
      <c r="AY97" s="126"/>
      <c r="AZ97" s="126"/>
      <c r="BA97" s="77">
        <f t="shared" si="20"/>
        <v>0</v>
      </c>
      <c r="BB97" s="83"/>
      <c r="BC97" s="133"/>
      <c r="BD97" s="62" t="str">
        <f t="shared" si="21"/>
        <v>正确</v>
      </c>
    </row>
    <row r="98" s="1" customFormat="1" customHeight="1" spans="1:56">
      <c r="A98" s="128">
        <f t="shared" si="13"/>
        <v>94</v>
      </c>
      <c r="B98" s="115"/>
      <c r="C98" s="135"/>
      <c r="D98" s="117"/>
      <c r="E98" s="115"/>
      <c r="F98" s="87">
        <f t="shared" si="14"/>
        <v>30</v>
      </c>
      <c r="G98" s="136"/>
      <c r="H98" s="119"/>
      <c r="I98" s="119"/>
      <c r="J98" s="119"/>
      <c r="K98" s="119"/>
      <c r="L98" s="119"/>
      <c r="M98" s="119"/>
      <c r="N98" s="119"/>
      <c r="O98" s="120"/>
      <c r="P98" s="119"/>
      <c r="Q98" s="119"/>
      <c r="R98" s="119"/>
      <c r="S98" s="72">
        <f t="shared" si="15"/>
        <v>0</v>
      </c>
      <c r="T98" s="137"/>
      <c r="U98" s="122"/>
      <c r="V98" s="123"/>
      <c r="W98" s="124"/>
      <c r="X98" s="124"/>
      <c r="Y98" s="124"/>
      <c r="Z98" s="124"/>
      <c r="AA98" s="124"/>
      <c r="AB98" s="125"/>
      <c r="AC98" s="77">
        <f t="shared" si="16"/>
        <v>0</v>
      </c>
      <c r="AD98" s="125"/>
      <c r="AE98" s="125"/>
      <c r="AF98" s="125"/>
      <c r="AG98" s="125"/>
      <c r="AH98" s="125"/>
      <c r="AI98" s="125"/>
      <c r="AJ98" s="125"/>
      <c r="AK98" s="125"/>
      <c r="AL98" s="125"/>
      <c r="AM98" s="125"/>
      <c r="AN98" s="125"/>
      <c r="AO98" s="125"/>
      <c r="AP98" s="125"/>
      <c r="AQ98" s="125"/>
      <c r="AR98" s="125"/>
      <c r="AS98" s="79">
        <f t="shared" si="17"/>
        <v>0</v>
      </c>
      <c r="AT98" s="77">
        <f t="shared" si="18"/>
        <v>0</v>
      </c>
      <c r="AU98" s="77">
        <f t="shared" si="19"/>
        <v>0</v>
      </c>
      <c r="AV98" s="80"/>
      <c r="AW98" s="81"/>
      <c r="AX98" s="81"/>
      <c r="AY98" s="126"/>
      <c r="AZ98" s="126"/>
      <c r="BA98" s="77">
        <f t="shared" si="20"/>
        <v>0</v>
      </c>
      <c r="BB98" s="83"/>
      <c r="BC98" s="133"/>
      <c r="BD98" s="62" t="str">
        <f t="shared" si="21"/>
        <v>正确</v>
      </c>
    </row>
    <row r="99" s="1" customFormat="1" customHeight="1" spans="1:56">
      <c r="A99" s="128">
        <f t="shared" si="13"/>
        <v>95</v>
      </c>
      <c r="B99" s="115"/>
      <c r="C99" s="135"/>
      <c r="D99" s="117"/>
      <c r="E99" s="115"/>
      <c r="F99" s="87">
        <f t="shared" si="14"/>
        <v>30</v>
      </c>
      <c r="G99" s="136"/>
      <c r="H99" s="119"/>
      <c r="I99" s="119"/>
      <c r="J99" s="119"/>
      <c r="K99" s="119"/>
      <c r="L99" s="119"/>
      <c r="M99" s="119"/>
      <c r="N99" s="119"/>
      <c r="O99" s="120"/>
      <c r="P99" s="119"/>
      <c r="Q99" s="119"/>
      <c r="R99" s="119"/>
      <c r="S99" s="72">
        <f t="shared" si="15"/>
        <v>0</v>
      </c>
      <c r="T99" s="137"/>
      <c r="U99" s="122"/>
      <c r="V99" s="123"/>
      <c r="W99" s="124"/>
      <c r="X99" s="124"/>
      <c r="Y99" s="124"/>
      <c r="Z99" s="124"/>
      <c r="AA99" s="124"/>
      <c r="AB99" s="125"/>
      <c r="AC99" s="77">
        <f t="shared" si="16"/>
        <v>0</v>
      </c>
      <c r="AD99" s="125"/>
      <c r="AE99" s="125"/>
      <c r="AF99" s="125"/>
      <c r="AG99" s="125"/>
      <c r="AH99" s="125"/>
      <c r="AI99" s="125"/>
      <c r="AJ99" s="125"/>
      <c r="AK99" s="125"/>
      <c r="AL99" s="125"/>
      <c r="AM99" s="125"/>
      <c r="AN99" s="125"/>
      <c r="AO99" s="125"/>
      <c r="AP99" s="125"/>
      <c r="AQ99" s="125"/>
      <c r="AR99" s="125"/>
      <c r="AS99" s="79">
        <f t="shared" si="17"/>
        <v>0</v>
      </c>
      <c r="AT99" s="77">
        <f t="shared" si="18"/>
        <v>0</v>
      </c>
      <c r="AU99" s="77">
        <f t="shared" si="19"/>
        <v>0</v>
      </c>
      <c r="AV99" s="80"/>
      <c r="AW99" s="81"/>
      <c r="AX99" s="81"/>
      <c r="AY99" s="126"/>
      <c r="AZ99" s="126"/>
      <c r="BA99" s="77">
        <f t="shared" si="20"/>
        <v>0</v>
      </c>
      <c r="BB99" s="83"/>
      <c r="BC99" s="133"/>
      <c r="BD99" s="62" t="str">
        <f t="shared" si="21"/>
        <v>正确</v>
      </c>
    </row>
    <row r="100" s="1" customFormat="1" customHeight="1" spans="1:56">
      <c r="A100" s="128">
        <f t="shared" si="13"/>
        <v>96</v>
      </c>
      <c r="B100" s="115"/>
      <c r="C100" s="135"/>
      <c r="D100" s="117"/>
      <c r="E100" s="115"/>
      <c r="F100" s="87">
        <f t="shared" si="14"/>
        <v>30</v>
      </c>
      <c r="G100" s="136"/>
      <c r="H100" s="119"/>
      <c r="I100" s="119"/>
      <c r="J100" s="119"/>
      <c r="K100" s="119"/>
      <c r="L100" s="119"/>
      <c r="M100" s="119"/>
      <c r="N100" s="119"/>
      <c r="O100" s="120"/>
      <c r="P100" s="119"/>
      <c r="Q100" s="119"/>
      <c r="R100" s="119"/>
      <c r="S100" s="72">
        <f t="shared" si="15"/>
        <v>0</v>
      </c>
      <c r="T100" s="137"/>
      <c r="U100" s="122"/>
      <c r="V100" s="123"/>
      <c r="W100" s="124"/>
      <c r="X100" s="124"/>
      <c r="Y100" s="124"/>
      <c r="Z100" s="124"/>
      <c r="AA100" s="124"/>
      <c r="AB100" s="125"/>
      <c r="AC100" s="77">
        <f t="shared" si="16"/>
        <v>0</v>
      </c>
      <c r="AD100" s="125"/>
      <c r="AE100" s="125"/>
      <c r="AF100" s="125"/>
      <c r="AG100" s="125"/>
      <c r="AH100" s="125"/>
      <c r="AI100" s="125"/>
      <c r="AJ100" s="125"/>
      <c r="AK100" s="125"/>
      <c r="AL100" s="125"/>
      <c r="AM100" s="125"/>
      <c r="AN100" s="125"/>
      <c r="AO100" s="125"/>
      <c r="AP100" s="125"/>
      <c r="AQ100" s="125"/>
      <c r="AR100" s="125"/>
      <c r="AS100" s="79">
        <f t="shared" si="17"/>
        <v>0</v>
      </c>
      <c r="AT100" s="77">
        <f t="shared" si="18"/>
        <v>0</v>
      </c>
      <c r="AU100" s="77">
        <f t="shared" si="19"/>
        <v>0</v>
      </c>
      <c r="AV100" s="80"/>
      <c r="AW100" s="81"/>
      <c r="AX100" s="81"/>
      <c r="AY100" s="126"/>
      <c r="AZ100" s="126"/>
      <c r="BA100" s="77">
        <f t="shared" si="20"/>
        <v>0</v>
      </c>
      <c r="BB100" s="83"/>
      <c r="BC100" s="133"/>
      <c r="BD100" s="62" t="str">
        <f t="shared" si="21"/>
        <v>正确</v>
      </c>
    </row>
    <row r="101" s="1" customFormat="1" customHeight="1" spans="1:56">
      <c r="A101" s="128">
        <f t="shared" si="13"/>
        <v>97</v>
      </c>
      <c r="B101" s="115"/>
      <c r="C101" s="135"/>
      <c r="D101" s="117"/>
      <c r="E101" s="115"/>
      <c r="F101" s="87">
        <f t="shared" si="14"/>
        <v>30</v>
      </c>
      <c r="G101" s="136"/>
      <c r="H101" s="119"/>
      <c r="I101" s="119"/>
      <c r="J101" s="119"/>
      <c r="K101" s="119"/>
      <c r="L101" s="119"/>
      <c r="M101" s="119"/>
      <c r="N101" s="119"/>
      <c r="O101" s="120"/>
      <c r="P101" s="119"/>
      <c r="Q101" s="119"/>
      <c r="R101" s="119"/>
      <c r="S101" s="72">
        <f t="shared" si="15"/>
        <v>0</v>
      </c>
      <c r="T101" s="137"/>
      <c r="U101" s="122"/>
      <c r="V101" s="123"/>
      <c r="W101" s="124"/>
      <c r="X101" s="124"/>
      <c r="Y101" s="124"/>
      <c r="Z101" s="124"/>
      <c r="AA101" s="124"/>
      <c r="AB101" s="125"/>
      <c r="AC101" s="77">
        <f t="shared" si="16"/>
        <v>0</v>
      </c>
      <c r="AD101" s="125"/>
      <c r="AE101" s="125"/>
      <c r="AF101" s="125"/>
      <c r="AG101" s="125"/>
      <c r="AH101" s="125"/>
      <c r="AI101" s="125"/>
      <c r="AJ101" s="125"/>
      <c r="AK101" s="125"/>
      <c r="AL101" s="125"/>
      <c r="AM101" s="125"/>
      <c r="AN101" s="125"/>
      <c r="AO101" s="125"/>
      <c r="AP101" s="125"/>
      <c r="AQ101" s="125"/>
      <c r="AR101" s="125"/>
      <c r="AS101" s="79">
        <f t="shared" si="17"/>
        <v>0</v>
      </c>
      <c r="AT101" s="77">
        <f t="shared" si="18"/>
        <v>0</v>
      </c>
      <c r="AU101" s="77">
        <f t="shared" si="19"/>
        <v>0</v>
      </c>
      <c r="AV101" s="80"/>
      <c r="AW101" s="81"/>
      <c r="AX101" s="81"/>
      <c r="AY101" s="126"/>
      <c r="AZ101" s="126"/>
      <c r="BA101" s="77">
        <f t="shared" si="20"/>
        <v>0</v>
      </c>
      <c r="BB101" s="83"/>
      <c r="BC101" s="133"/>
      <c r="BD101" s="62" t="str">
        <f t="shared" si="21"/>
        <v>正确</v>
      </c>
    </row>
    <row r="102" s="1" customFormat="1" customHeight="1" spans="1:56">
      <c r="A102" s="128">
        <f t="shared" si="13"/>
        <v>98</v>
      </c>
      <c r="B102" s="115"/>
      <c r="C102" s="135"/>
      <c r="D102" s="117"/>
      <c r="E102" s="115"/>
      <c r="F102" s="87">
        <f t="shared" si="14"/>
        <v>30</v>
      </c>
      <c r="G102" s="136"/>
      <c r="H102" s="119"/>
      <c r="I102" s="119"/>
      <c r="J102" s="119"/>
      <c r="K102" s="119"/>
      <c r="L102" s="119"/>
      <c r="M102" s="119"/>
      <c r="N102" s="119"/>
      <c r="O102" s="120"/>
      <c r="P102" s="119"/>
      <c r="Q102" s="119"/>
      <c r="R102" s="119"/>
      <c r="S102" s="72">
        <f t="shared" si="15"/>
        <v>0</v>
      </c>
      <c r="T102" s="137"/>
      <c r="U102" s="122"/>
      <c r="V102" s="123"/>
      <c r="W102" s="124"/>
      <c r="X102" s="124"/>
      <c r="Y102" s="124"/>
      <c r="Z102" s="124"/>
      <c r="AA102" s="124"/>
      <c r="AB102" s="125"/>
      <c r="AC102" s="77">
        <f t="shared" si="16"/>
        <v>0</v>
      </c>
      <c r="AD102" s="125"/>
      <c r="AE102" s="125"/>
      <c r="AF102" s="125"/>
      <c r="AG102" s="125"/>
      <c r="AH102" s="125"/>
      <c r="AI102" s="125"/>
      <c r="AJ102" s="125"/>
      <c r="AK102" s="125"/>
      <c r="AL102" s="125"/>
      <c r="AM102" s="125"/>
      <c r="AN102" s="125"/>
      <c r="AO102" s="125"/>
      <c r="AP102" s="125"/>
      <c r="AQ102" s="125"/>
      <c r="AR102" s="125"/>
      <c r="AS102" s="79">
        <f t="shared" si="17"/>
        <v>0</v>
      </c>
      <c r="AT102" s="77">
        <f t="shared" si="18"/>
        <v>0</v>
      </c>
      <c r="AU102" s="77">
        <f t="shared" si="19"/>
        <v>0</v>
      </c>
      <c r="AV102" s="80"/>
      <c r="AW102" s="81"/>
      <c r="AX102" s="81"/>
      <c r="AY102" s="126"/>
      <c r="AZ102" s="126"/>
      <c r="BA102" s="77">
        <f t="shared" si="20"/>
        <v>0</v>
      </c>
      <c r="BB102" s="83"/>
      <c r="BC102" s="133"/>
      <c r="BD102" s="62" t="str">
        <f t="shared" si="21"/>
        <v>正确</v>
      </c>
    </row>
    <row r="103" s="1" customFormat="1" customHeight="1" spans="1:56">
      <c r="A103" s="128">
        <f t="shared" si="13"/>
        <v>99</v>
      </c>
      <c r="B103" s="115"/>
      <c r="C103" s="135"/>
      <c r="D103" s="117"/>
      <c r="E103" s="115"/>
      <c r="F103" s="87">
        <f t="shared" si="14"/>
        <v>30</v>
      </c>
      <c r="G103" s="136"/>
      <c r="H103" s="119"/>
      <c r="I103" s="119"/>
      <c r="J103" s="119"/>
      <c r="K103" s="119"/>
      <c r="L103" s="119"/>
      <c r="M103" s="119"/>
      <c r="N103" s="119"/>
      <c r="O103" s="120"/>
      <c r="P103" s="119"/>
      <c r="Q103" s="119"/>
      <c r="R103" s="119"/>
      <c r="S103" s="72">
        <f t="shared" si="15"/>
        <v>0</v>
      </c>
      <c r="T103" s="137"/>
      <c r="U103" s="122"/>
      <c r="V103" s="123"/>
      <c r="W103" s="124"/>
      <c r="X103" s="124"/>
      <c r="Y103" s="124"/>
      <c r="Z103" s="124"/>
      <c r="AA103" s="124"/>
      <c r="AB103" s="125"/>
      <c r="AC103" s="77">
        <f t="shared" si="16"/>
        <v>0</v>
      </c>
      <c r="AD103" s="125"/>
      <c r="AE103" s="125"/>
      <c r="AF103" s="125"/>
      <c r="AG103" s="125"/>
      <c r="AH103" s="125"/>
      <c r="AI103" s="125"/>
      <c r="AJ103" s="125"/>
      <c r="AK103" s="125"/>
      <c r="AL103" s="125"/>
      <c r="AM103" s="125"/>
      <c r="AN103" s="125"/>
      <c r="AO103" s="125"/>
      <c r="AP103" s="125"/>
      <c r="AQ103" s="125"/>
      <c r="AR103" s="125"/>
      <c r="AS103" s="79">
        <f t="shared" si="17"/>
        <v>0</v>
      </c>
      <c r="AT103" s="77">
        <f t="shared" si="18"/>
        <v>0</v>
      </c>
      <c r="AU103" s="77">
        <f t="shared" si="19"/>
        <v>0</v>
      </c>
      <c r="AV103" s="80"/>
      <c r="AW103" s="81"/>
      <c r="AX103" s="81"/>
      <c r="AY103" s="126"/>
      <c r="AZ103" s="126"/>
      <c r="BA103" s="77">
        <f t="shared" si="20"/>
        <v>0</v>
      </c>
      <c r="BB103" s="83"/>
      <c r="BC103" s="133"/>
      <c r="BD103" s="62" t="str">
        <f t="shared" si="21"/>
        <v>正确</v>
      </c>
    </row>
    <row r="104" s="1" customFormat="1" customHeight="1" spans="1:56">
      <c r="A104" s="128">
        <f t="shared" si="13"/>
        <v>100</v>
      </c>
      <c r="B104" s="115"/>
      <c r="C104" s="135"/>
      <c r="D104" s="117"/>
      <c r="E104" s="115"/>
      <c r="F104" s="87">
        <f t="shared" si="14"/>
        <v>30</v>
      </c>
      <c r="G104" s="136"/>
      <c r="H104" s="119"/>
      <c r="I104" s="119"/>
      <c r="J104" s="119"/>
      <c r="K104" s="119"/>
      <c r="L104" s="119"/>
      <c r="M104" s="119"/>
      <c r="N104" s="119"/>
      <c r="O104" s="120"/>
      <c r="P104" s="119"/>
      <c r="Q104" s="119"/>
      <c r="R104" s="119"/>
      <c r="S104" s="72">
        <f t="shared" si="15"/>
        <v>0</v>
      </c>
      <c r="T104" s="137"/>
      <c r="U104" s="122"/>
      <c r="V104" s="123"/>
      <c r="W104" s="124"/>
      <c r="X104" s="124"/>
      <c r="Y104" s="124"/>
      <c r="Z104" s="124"/>
      <c r="AA104" s="124"/>
      <c r="AB104" s="125"/>
      <c r="AC104" s="77">
        <f t="shared" si="16"/>
        <v>0</v>
      </c>
      <c r="AD104" s="125"/>
      <c r="AE104" s="125"/>
      <c r="AF104" s="125"/>
      <c r="AG104" s="125"/>
      <c r="AH104" s="125"/>
      <c r="AI104" s="125"/>
      <c r="AJ104" s="125"/>
      <c r="AK104" s="125"/>
      <c r="AL104" s="125"/>
      <c r="AM104" s="125"/>
      <c r="AN104" s="125"/>
      <c r="AO104" s="125"/>
      <c r="AP104" s="125"/>
      <c r="AQ104" s="125"/>
      <c r="AR104" s="125"/>
      <c r="AS104" s="79">
        <f t="shared" si="17"/>
        <v>0</v>
      </c>
      <c r="AT104" s="77">
        <f t="shared" si="18"/>
        <v>0</v>
      </c>
      <c r="AU104" s="77">
        <f t="shared" si="19"/>
        <v>0</v>
      </c>
      <c r="AV104" s="80"/>
      <c r="AW104" s="81"/>
      <c r="AX104" s="81"/>
      <c r="AY104" s="126"/>
      <c r="AZ104" s="126"/>
      <c r="BA104" s="77">
        <f t="shared" si="20"/>
        <v>0</v>
      </c>
      <c r="BB104" s="83"/>
      <c r="BC104" s="133"/>
      <c r="BD104" s="62" t="str">
        <f t="shared" si="21"/>
        <v>正确</v>
      </c>
    </row>
    <row r="105" s="1" customFormat="1" customHeight="1" spans="1:56">
      <c r="A105" s="128">
        <f t="shared" si="13"/>
        <v>101</v>
      </c>
      <c r="B105" s="115"/>
      <c r="C105" s="135"/>
      <c r="D105" s="117"/>
      <c r="E105" s="115"/>
      <c r="F105" s="87">
        <f t="shared" si="14"/>
        <v>30</v>
      </c>
      <c r="G105" s="136"/>
      <c r="H105" s="119"/>
      <c r="I105" s="119"/>
      <c r="J105" s="119"/>
      <c r="K105" s="119"/>
      <c r="L105" s="119"/>
      <c r="M105" s="119"/>
      <c r="N105" s="119"/>
      <c r="O105" s="120"/>
      <c r="P105" s="119"/>
      <c r="Q105" s="119"/>
      <c r="R105" s="119"/>
      <c r="S105" s="72">
        <f t="shared" si="15"/>
        <v>0</v>
      </c>
      <c r="T105" s="137"/>
      <c r="U105" s="122"/>
      <c r="V105" s="123"/>
      <c r="W105" s="124"/>
      <c r="X105" s="124"/>
      <c r="Y105" s="124"/>
      <c r="Z105" s="124"/>
      <c r="AA105" s="124"/>
      <c r="AB105" s="125"/>
      <c r="AC105" s="77">
        <f t="shared" si="16"/>
        <v>0</v>
      </c>
      <c r="AD105" s="125"/>
      <c r="AE105" s="125"/>
      <c r="AF105" s="125"/>
      <c r="AG105" s="125"/>
      <c r="AH105" s="125"/>
      <c r="AI105" s="125"/>
      <c r="AJ105" s="125"/>
      <c r="AK105" s="125"/>
      <c r="AL105" s="125"/>
      <c r="AM105" s="125"/>
      <c r="AN105" s="125"/>
      <c r="AO105" s="125"/>
      <c r="AP105" s="125"/>
      <c r="AQ105" s="125"/>
      <c r="AR105" s="125"/>
      <c r="AS105" s="79">
        <f t="shared" si="17"/>
        <v>0</v>
      </c>
      <c r="AT105" s="77">
        <f t="shared" si="18"/>
        <v>0</v>
      </c>
      <c r="AU105" s="77">
        <f t="shared" si="19"/>
        <v>0</v>
      </c>
      <c r="AV105" s="80"/>
      <c r="AW105" s="81"/>
      <c r="AX105" s="81"/>
      <c r="AY105" s="126"/>
      <c r="AZ105" s="126"/>
      <c r="BA105" s="77">
        <f t="shared" si="20"/>
        <v>0</v>
      </c>
      <c r="BB105" s="83"/>
      <c r="BC105" s="133"/>
      <c r="BD105" s="62" t="str">
        <f t="shared" si="21"/>
        <v>正确</v>
      </c>
    </row>
    <row r="106" s="1" customFormat="1" customHeight="1" spans="1:56">
      <c r="A106" s="128">
        <f t="shared" si="13"/>
        <v>102</v>
      </c>
      <c r="B106" s="115"/>
      <c r="C106" s="135"/>
      <c r="D106" s="117"/>
      <c r="E106" s="115"/>
      <c r="F106" s="87">
        <f t="shared" si="14"/>
        <v>30</v>
      </c>
      <c r="G106" s="136"/>
      <c r="H106" s="119"/>
      <c r="I106" s="119"/>
      <c r="J106" s="119"/>
      <c r="K106" s="119"/>
      <c r="L106" s="119"/>
      <c r="M106" s="119"/>
      <c r="N106" s="119"/>
      <c r="O106" s="120"/>
      <c r="P106" s="119"/>
      <c r="Q106" s="119"/>
      <c r="R106" s="119"/>
      <c r="S106" s="72">
        <f t="shared" si="15"/>
        <v>0</v>
      </c>
      <c r="T106" s="137"/>
      <c r="U106" s="122"/>
      <c r="V106" s="123"/>
      <c r="W106" s="124"/>
      <c r="X106" s="124"/>
      <c r="Y106" s="124"/>
      <c r="Z106" s="124"/>
      <c r="AA106" s="124"/>
      <c r="AB106" s="125"/>
      <c r="AC106" s="77">
        <f t="shared" si="16"/>
        <v>0</v>
      </c>
      <c r="AD106" s="125"/>
      <c r="AE106" s="125"/>
      <c r="AF106" s="125"/>
      <c r="AG106" s="125"/>
      <c r="AH106" s="125"/>
      <c r="AI106" s="125"/>
      <c r="AJ106" s="125"/>
      <c r="AK106" s="125"/>
      <c r="AL106" s="125"/>
      <c r="AM106" s="125"/>
      <c r="AN106" s="125"/>
      <c r="AO106" s="125"/>
      <c r="AP106" s="125"/>
      <c r="AQ106" s="125"/>
      <c r="AR106" s="125"/>
      <c r="AS106" s="79">
        <f t="shared" si="17"/>
        <v>0</v>
      </c>
      <c r="AT106" s="77">
        <f t="shared" si="18"/>
        <v>0</v>
      </c>
      <c r="AU106" s="77">
        <f t="shared" si="19"/>
        <v>0</v>
      </c>
      <c r="AV106" s="80"/>
      <c r="AW106" s="81"/>
      <c r="AX106" s="81"/>
      <c r="AY106" s="126"/>
      <c r="AZ106" s="126"/>
      <c r="BA106" s="77">
        <f t="shared" si="20"/>
        <v>0</v>
      </c>
      <c r="BB106" s="83"/>
      <c r="BC106" s="133"/>
      <c r="BD106" s="62" t="str">
        <f t="shared" si="21"/>
        <v>正确</v>
      </c>
    </row>
    <row r="107" s="1" customFormat="1" customHeight="1" spans="1:56">
      <c r="A107" s="128">
        <f t="shared" si="13"/>
        <v>103</v>
      </c>
      <c r="B107" s="115"/>
      <c r="C107" s="135"/>
      <c r="D107" s="117"/>
      <c r="E107" s="115"/>
      <c r="F107" s="87">
        <f t="shared" si="14"/>
        <v>30</v>
      </c>
      <c r="G107" s="136"/>
      <c r="H107" s="119"/>
      <c r="I107" s="119"/>
      <c r="J107" s="119"/>
      <c r="K107" s="119"/>
      <c r="L107" s="119"/>
      <c r="M107" s="119"/>
      <c r="N107" s="119"/>
      <c r="O107" s="120"/>
      <c r="P107" s="119"/>
      <c r="Q107" s="119"/>
      <c r="R107" s="119"/>
      <c r="S107" s="72">
        <f t="shared" si="15"/>
        <v>0</v>
      </c>
      <c r="T107" s="137"/>
      <c r="U107" s="122"/>
      <c r="V107" s="123"/>
      <c r="W107" s="124"/>
      <c r="X107" s="124"/>
      <c r="Y107" s="124"/>
      <c r="Z107" s="124"/>
      <c r="AA107" s="124"/>
      <c r="AB107" s="125"/>
      <c r="AC107" s="77">
        <f t="shared" si="16"/>
        <v>0</v>
      </c>
      <c r="AD107" s="125"/>
      <c r="AE107" s="125"/>
      <c r="AF107" s="125"/>
      <c r="AG107" s="125"/>
      <c r="AH107" s="125"/>
      <c r="AI107" s="125"/>
      <c r="AJ107" s="125"/>
      <c r="AK107" s="125"/>
      <c r="AL107" s="125"/>
      <c r="AM107" s="125"/>
      <c r="AN107" s="125"/>
      <c r="AO107" s="125"/>
      <c r="AP107" s="125"/>
      <c r="AQ107" s="125"/>
      <c r="AR107" s="125"/>
      <c r="AS107" s="79">
        <f t="shared" si="17"/>
        <v>0</v>
      </c>
      <c r="AT107" s="77">
        <f t="shared" si="18"/>
        <v>0</v>
      </c>
      <c r="AU107" s="77">
        <f t="shared" si="19"/>
        <v>0</v>
      </c>
      <c r="AV107" s="80"/>
      <c r="AW107" s="81"/>
      <c r="AX107" s="81"/>
      <c r="AY107" s="126"/>
      <c r="AZ107" s="126"/>
      <c r="BA107" s="77">
        <f t="shared" si="20"/>
        <v>0</v>
      </c>
      <c r="BB107" s="83"/>
      <c r="BC107" s="133"/>
      <c r="BD107" s="62" t="str">
        <f t="shared" si="21"/>
        <v>正确</v>
      </c>
    </row>
    <row r="108" s="1" customFormat="1" customHeight="1" spans="1:56">
      <c r="A108" s="128">
        <f t="shared" si="13"/>
        <v>104</v>
      </c>
      <c r="B108" s="115"/>
      <c r="C108" s="135"/>
      <c r="D108" s="117"/>
      <c r="E108" s="115"/>
      <c r="F108" s="87">
        <f t="shared" si="14"/>
        <v>30</v>
      </c>
      <c r="G108" s="136"/>
      <c r="H108" s="119"/>
      <c r="I108" s="119"/>
      <c r="J108" s="119"/>
      <c r="K108" s="119"/>
      <c r="L108" s="119"/>
      <c r="M108" s="119"/>
      <c r="N108" s="119"/>
      <c r="O108" s="120"/>
      <c r="P108" s="119"/>
      <c r="Q108" s="119"/>
      <c r="R108" s="119"/>
      <c r="S108" s="72">
        <f t="shared" si="15"/>
        <v>0</v>
      </c>
      <c r="T108" s="137"/>
      <c r="U108" s="122"/>
      <c r="V108" s="123"/>
      <c r="W108" s="124"/>
      <c r="X108" s="124"/>
      <c r="Y108" s="124"/>
      <c r="Z108" s="124"/>
      <c r="AA108" s="124"/>
      <c r="AB108" s="125"/>
      <c r="AC108" s="77">
        <f t="shared" si="16"/>
        <v>0</v>
      </c>
      <c r="AD108" s="125"/>
      <c r="AE108" s="125"/>
      <c r="AF108" s="125"/>
      <c r="AG108" s="125"/>
      <c r="AH108" s="125"/>
      <c r="AI108" s="125"/>
      <c r="AJ108" s="125"/>
      <c r="AK108" s="125"/>
      <c r="AL108" s="125"/>
      <c r="AM108" s="125"/>
      <c r="AN108" s="125"/>
      <c r="AO108" s="125"/>
      <c r="AP108" s="125"/>
      <c r="AQ108" s="125"/>
      <c r="AR108" s="125"/>
      <c r="AS108" s="79">
        <f t="shared" si="17"/>
        <v>0</v>
      </c>
      <c r="AT108" s="77">
        <f t="shared" si="18"/>
        <v>0</v>
      </c>
      <c r="AU108" s="77">
        <f t="shared" si="19"/>
        <v>0</v>
      </c>
      <c r="AV108" s="80"/>
      <c r="AW108" s="81"/>
      <c r="AX108" s="81"/>
      <c r="AY108" s="126"/>
      <c r="AZ108" s="126"/>
      <c r="BA108" s="77">
        <f t="shared" si="20"/>
        <v>0</v>
      </c>
      <c r="BB108" s="83"/>
      <c r="BC108" s="133"/>
      <c r="BD108" s="62" t="str">
        <f t="shared" si="21"/>
        <v>正确</v>
      </c>
    </row>
    <row r="109" s="1" customFormat="1" customHeight="1" spans="1:56">
      <c r="A109" s="128">
        <f t="shared" si="13"/>
        <v>105</v>
      </c>
      <c r="B109" s="115"/>
      <c r="C109" s="135"/>
      <c r="D109" s="117"/>
      <c r="E109" s="115"/>
      <c r="F109" s="87">
        <f t="shared" si="14"/>
        <v>30</v>
      </c>
      <c r="G109" s="136"/>
      <c r="H109" s="119"/>
      <c r="I109" s="119"/>
      <c r="J109" s="119"/>
      <c r="K109" s="119"/>
      <c r="L109" s="119"/>
      <c r="M109" s="119"/>
      <c r="N109" s="119"/>
      <c r="O109" s="120"/>
      <c r="P109" s="119"/>
      <c r="Q109" s="119"/>
      <c r="R109" s="119"/>
      <c r="S109" s="72">
        <f t="shared" si="15"/>
        <v>0</v>
      </c>
      <c r="T109" s="137"/>
      <c r="U109" s="122"/>
      <c r="V109" s="123"/>
      <c r="W109" s="124"/>
      <c r="X109" s="124"/>
      <c r="Y109" s="124"/>
      <c r="Z109" s="124"/>
      <c r="AA109" s="124"/>
      <c r="AB109" s="125"/>
      <c r="AC109" s="77">
        <f t="shared" si="16"/>
        <v>0</v>
      </c>
      <c r="AD109" s="125"/>
      <c r="AE109" s="125"/>
      <c r="AF109" s="125"/>
      <c r="AG109" s="125"/>
      <c r="AH109" s="125"/>
      <c r="AI109" s="125"/>
      <c r="AJ109" s="125"/>
      <c r="AK109" s="125"/>
      <c r="AL109" s="125"/>
      <c r="AM109" s="125"/>
      <c r="AN109" s="125"/>
      <c r="AO109" s="125"/>
      <c r="AP109" s="125"/>
      <c r="AQ109" s="125"/>
      <c r="AR109" s="125"/>
      <c r="AS109" s="79">
        <f t="shared" si="17"/>
        <v>0</v>
      </c>
      <c r="AT109" s="77">
        <f t="shared" si="18"/>
        <v>0</v>
      </c>
      <c r="AU109" s="77">
        <f t="shared" si="19"/>
        <v>0</v>
      </c>
      <c r="AV109" s="80"/>
      <c r="AW109" s="81"/>
      <c r="AX109" s="81"/>
      <c r="AY109" s="126"/>
      <c r="AZ109" s="126"/>
      <c r="BA109" s="77">
        <f t="shared" si="20"/>
        <v>0</v>
      </c>
      <c r="BB109" s="83"/>
      <c r="BC109" s="133"/>
      <c r="BD109" s="62" t="str">
        <f t="shared" si="21"/>
        <v>正确</v>
      </c>
    </row>
    <row r="110" s="1" customFormat="1" customHeight="1" spans="1:56">
      <c r="A110" s="128">
        <f t="shared" si="13"/>
        <v>106</v>
      </c>
      <c r="B110" s="115"/>
      <c r="C110" s="135"/>
      <c r="D110" s="117"/>
      <c r="E110" s="115"/>
      <c r="F110" s="87">
        <f t="shared" si="14"/>
        <v>30</v>
      </c>
      <c r="G110" s="136"/>
      <c r="H110" s="119"/>
      <c r="I110" s="119"/>
      <c r="J110" s="119"/>
      <c r="K110" s="119"/>
      <c r="L110" s="119"/>
      <c r="M110" s="119"/>
      <c r="N110" s="119"/>
      <c r="O110" s="120"/>
      <c r="P110" s="119"/>
      <c r="Q110" s="119"/>
      <c r="R110" s="119"/>
      <c r="S110" s="72">
        <f t="shared" si="15"/>
        <v>0</v>
      </c>
      <c r="T110" s="137"/>
      <c r="U110" s="122"/>
      <c r="V110" s="123"/>
      <c r="W110" s="124"/>
      <c r="X110" s="124"/>
      <c r="Y110" s="124"/>
      <c r="Z110" s="124"/>
      <c r="AA110" s="124"/>
      <c r="AB110" s="125"/>
      <c r="AC110" s="77">
        <f t="shared" si="16"/>
        <v>0</v>
      </c>
      <c r="AD110" s="125"/>
      <c r="AE110" s="125"/>
      <c r="AF110" s="125"/>
      <c r="AG110" s="125"/>
      <c r="AH110" s="125"/>
      <c r="AI110" s="125"/>
      <c r="AJ110" s="125"/>
      <c r="AK110" s="125"/>
      <c r="AL110" s="125"/>
      <c r="AM110" s="125"/>
      <c r="AN110" s="125"/>
      <c r="AO110" s="125"/>
      <c r="AP110" s="125"/>
      <c r="AQ110" s="125"/>
      <c r="AR110" s="125"/>
      <c r="AS110" s="79">
        <f t="shared" si="17"/>
        <v>0</v>
      </c>
      <c r="AT110" s="77">
        <f t="shared" si="18"/>
        <v>0</v>
      </c>
      <c r="AU110" s="77">
        <f t="shared" si="19"/>
        <v>0</v>
      </c>
      <c r="AV110" s="80"/>
      <c r="AW110" s="81"/>
      <c r="AX110" s="81"/>
      <c r="AY110" s="126"/>
      <c r="AZ110" s="126"/>
      <c r="BA110" s="77">
        <f t="shared" si="20"/>
        <v>0</v>
      </c>
      <c r="BB110" s="83"/>
      <c r="BC110" s="133"/>
      <c r="BD110" s="62" t="str">
        <f t="shared" si="21"/>
        <v>正确</v>
      </c>
    </row>
    <row r="111" s="1" customFormat="1" customHeight="1" spans="1:56">
      <c r="A111" s="128">
        <f t="shared" si="13"/>
        <v>107</v>
      </c>
      <c r="B111" s="115"/>
      <c r="C111" s="135"/>
      <c r="D111" s="117"/>
      <c r="E111" s="115"/>
      <c r="F111" s="87">
        <f t="shared" si="14"/>
        <v>30</v>
      </c>
      <c r="G111" s="136"/>
      <c r="H111" s="119"/>
      <c r="I111" s="119"/>
      <c r="J111" s="119"/>
      <c r="K111" s="119"/>
      <c r="L111" s="119"/>
      <c r="M111" s="119"/>
      <c r="N111" s="119"/>
      <c r="O111" s="120"/>
      <c r="P111" s="119"/>
      <c r="Q111" s="119"/>
      <c r="R111" s="119"/>
      <c r="S111" s="72">
        <f t="shared" si="15"/>
        <v>0</v>
      </c>
      <c r="T111" s="137"/>
      <c r="U111" s="122"/>
      <c r="V111" s="123"/>
      <c r="W111" s="124"/>
      <c r="X111" s="124"/>
      <c r="Y111" s="124"/>
      <c r="Z111" s="124"/>
      <c r="AA111" s="124"/>
      <c r="AB111" s="125"/>
      <c r="AC111" s="77">
        <f t="shared" si="16"/>
        <v>0</v>
      </c>
      <c r="AD111" s="125"/>
      <c r="AE111" s="125"/>
      <c r="AF111" s="125"/>
      <c r="AG111" s="125"/>
      <c r="AH111" s="125"/>
      <c r="AI111" s="125"/>
      <c r="AJ111" s="125"/>
      <c r="AK111" s="125"/>
      <c r="AL111" s="125"/>
      <c r="AM111" s="125"/>
      <c r="AN111" s="125"/>
      <c r="AO111" s="125"/>
      <c r="AP111" s="125"/>
      <c r="AQ111" s="125"/>
      <c r="AR111" s="125"/>
      <c r="AS111" s="79">
        <f t="shared" si="17"/>
        <v>0</v>
      </c>
      <c r="AT111" s="77">
        <f t="shared" si="18"/>
        <v>0</v>
      </c>
      <c r="AU111" s="77">
        <f t="shared" si="19"/>
        <v>0</v>
      </c>
      <c r="AV111" s="80"/>
      <c r="AW111" s="81"/>
      <c r="AX111" s="81"/>
      <c r="AY111" s="126"/>
      <c r="AZ111" s="126"/>
      <c r="BA111" s="77">
        <f t="shared" si="20"/>
        <v>0</v>
      </c>
      <c r="BB111" s="83"/>
      <c r="BC111" s="133"/>
      <c r="BD111" s="62" t="str">
        <f t="shared" si="21"/>
        <v>正确</v>
      </c>
    </row>
    <row r="112" s="1" customFormat="1" customHeight="1" spans="1:56">
      <c r="A112" s="128">
        <f t="shared" si="13"/>
        <v>108</v>
      </c>
      <c r="B112" s="115"/>
      <c r="C112" s="135"/>
      <c r="D112" s="117"/>
      <c r="E112" s="115"/>
      <c r="F112" s="87">
        <f t="shared" si="14"/>
        <v>30</v>
      </c>
      <c r="G112" s="136"/>
      <c r="H112" s="119"/>
      <c r="I112" s="119"/>
      <c r="J112" s="119"/>
      <c r="K112" s="119"/>
      <c r="L112" s="119"/>
      <c r="M112" s="119"/>
      <c r="N112" s="119"/>
      <c r="O112" s="120"/>
      <c r="P112" s="119"/>
      <c r="Q112" s="119"/>
      <c r="R112" s="119"/>
      <c r="S112" s="72">
        <f t="shared" si="15"/>
        <v>0</v>
      </c>
      <c r="T112" s="137"/>
      <c r="U112" s="122"/>
      <c r="V112" s="123"/>
      <c r="W112" s="124"/>
      <c r="X112" s="124"/>
      <c r="Y112" s="124"/>
      <c r="Z112" s="124"/>
      <c r="AA112" s="124"/>
      <c r="AB112" s="125"/>
      <c r="AC112" s="77">
        <f t="shared" si="16"/>
        <v>0</v>
      </c>
      <c r="AD112" s="125"/>
      <c r="AE112" s="125"/>
      <c r="AF112" s="125"/>
      <c r="AG112" s="125"/>
      <c r="AH112" s="125"/>
      <c r="AI112" s="125"/>
      <c r="AJ112" s="125"/>
      <c r="AK112" s="125"/>
      <c r="AL112" s="125"/>
      <c r="AM112" s="125"/>
      <c r="AN112" s="125"/>
      <c r="AO112" s="125"/>
      <c r="AP112" s="125"/>
      <c r="AQ112" s="125"/>
      <c r="AR112" s="125"/>
      <c r="AS112" s="79">
        <f t="shared" si="17"/>
        <v>0</v>
      </c>
      <c r="AT112" s="77">
        <f t="shared" si="18"/>
        <v>0</v>
      </c>
      <c r="AU112" s="77">
        <f t="shared" si="19"/>
        <v>0</v>
      </c>
      <c r="AV112" s="80"/>
      <c r="AW112" s="81"/>
      <c r="AX112" s="81"/>
      <c r="AY112" s="126"/>
      <c r="AZ112" s="126"/>
      <c r="BA112" s="77">
        <f t="shared" si="20"/>
        <v>0</v>
      </c>
      <c r="BB112" s="83"/>
      <c r="BC112" s="133"/>
      <c r="BD112" s="62" t="str">
        <f t="shared" si="21"/>
        <v>正确</v>
      </c>
    </row>
    <row r="113" s="1" customFormat="1" customHeight="1" spans="1:56">
      <c r="A113" s="128">
        <f t="shared" si="13"/>
        <v>109</v>
      </c>
      <c r="B113" s="115"/>
      <c r="C113" s="135"/>
      <c r="D113" s="117"/>
      <c r="E113" s="115"/>
      <c r="F113" s="87">
        <f t="shared" si="14"/>
        <v>30</v>
      </c>
      <c r="G113" s="136"/>
      <c r="H113" s="119"/>
      <c r="I113" s="119"/>
      <c r="J113" s="119"/>
      <c r="K113" s="119"/>
      <c r="L113" s="119"/>
      <c r="M113" s="119"/>
      <c r="N113" s="119"/>
      <c r="O113" s="120"/>
      <c r="P113" s="119"/>
      <c r="Q113" s="119"/>
      <c r="R113" s="119"/>
      <c r="S113" s="72">
        <f t="shared" si="15"/>
        <v>0</v>
      </c>
      <c r="T113" s="137"/>
      <c r="U113" s="122"/>
      <c r="V113" s="123"/>
      <c r="W113" s="124"/>
      <c r="X113" s="124"/>
      <c r="Y113" s="124"/>
      <c r="Z113" s="124"/>
      <c r="AA113" s="124"/>
      <c r="AB113" s="125"/>
      <c r="AC113" s="77">
        <f t="shared" si="16"/>
        <v>0</v>
      </c>
      <c r="AD113" s="125"/>
      <c r="AE113" s="125"/>
      <c r="AF113" s="125"/>
      <c r="AG113" s="125"/>
      <c r="AH113" s="125"/>
      <c r="AI113" s="125"/>
      <c r="AJ113" s="125"/>
      <c r="AK113" s="125"/>
      <c r="AL113" s="125"/>
      <c r="AM113" s="125"/>
      <c r="AN113" s="125"/>
      <c r="AO113" s="125"/>
      <c r="AP113" s="125"/>
      <c r="AQ113" s="125"/>
      <c r="AR113" s="125"/>
      <c r="AS113" s="79">
        <f t="shared" si="17"/>
        <v>0</v>
      </c>
      <c r="AT113" s="77">
        <f t="shared" si="18"/>
        <v>0</v>
      </c>
      <c r="AU113" s="77">
        <f t="shared" si="19"/>
        <v>0</v>
      </c>
      <c r="AV113" s="80"/>
      <c r="AW113" s="81"/>
      <c r="AX113" s="81"/>
      <c r="AY113" s="126"/>
      <c r="AZ113" s="126"/>
      <c r="BA113" s="77">
        <f t="shared" si="20"/>
        <v>0</v>
      </c>
      <c r="BB113" s="83"/>
      <c r="BC113" s="133"/>
      <c r="BD113" s="62" t="str">
        <f t="shared" si="21"/>
        <v>正确</v>
      </c>
    </row>
    <row r="114" s="1" customFormat="1" customHeight="1" spans="1:56">
      <c r="A114" s="128">
        <f t="shared" si="13"/>
        <v>110</v>
      </c>
      <c r="B114" s="115"/>
      <c r="C114" s="135"/>
      <c r="D114" s="117"/>
      <c r="E114" s="115"/>
      <c r="F114" s="87">
        <f t="shared" si="14"/>
        <v>30</v>
      </c>
      <c r="G114" s="136"/>
      <c r="H114" s="119"/>
      <c r="I114" s="119"/>
      <c r="J114" s="119"/>
      <c r="K114" s="119"/>
      <c r="L114" s="119"/>
      <c r="M114" s="119"/>
      <c r="N114" s="119"/>
      <c r="O114" s="120"/>
      <c r="P114" s="119"/>
      <c r="Q114" s="119"/>
      <c r="R114" s="119"/>
      <c r="S114" s="72">
        <f t="shared" si="15"/>
        <v>0</v>
      </c>
      <c r="T114" s="137"/>
      <c r="U114" s="122"/>
      <c r="V114" s="123"/>
      <c r="W114" s="124"/>
      <c r="X114" s="124"/>
      <c r="Y114" s="124"/>
      <c r="Z114" s="124"/>
      <c r="AA114" s="124"/>
      <c r="AB114" s="125"/>
      <c r="AC114" s="77">
        <f t="shared" si="16"/>
        <v>0</v>
      </c>
      <c r="AD114" s="125"/>
      <c r="AE114" s="125"/>
      <c r="AF114" s="125"/>
      <c r="AG114" s="125"/>
      <c r="AH114" s="125"/>
      <c r="AI114" s="125"/>
      <c r="AJ114" s="125"/>
      <c r="AK114" s="125"/>
      <c r="AL114" s="125"/>
      <c r="AM114" s="125"/>
      <c r="AN114" s="125"/>
      <c r="AO114" s="125"/>
      <c r="AP114" s="125"/>
      <c r="AQ114" s="125"/>
      <c r="AR114" s="125"/>
      <c r="AS114" s="79">
        <f t="shared" si="17"/>
        <v>0</v>
      </c>
      <c r="AT114" s="77">
        <f t="shared" si="18"/>
        <v>0</v>
      </c>
      <c r="AU114" s="77">
        <f t="shared" si="19"/>
        <v>0</v>
      </c>
      <c r="AV114" s="80"/>
      <c r="AW114" s="81"/>
      <c r="AX114" s="81"/>
      <c r="AY114" s="126"/>
      <c r="AZ114" s="126"/>
      <c r="BA114" s="77">
        <f t="shared" si="20"/>
        <v>0</v>
      </c>
      <c r="BB114" s="83"/>
      <c r="BC114" s="133"/>
      <c r="BD114" s="62" t="str">
        <f t="shared" si="21"/>
        <v>正确</v>
      </c>
    </row>
    <row r="115" s="1" customFormat="1" customHeight="1" spans="1:56">
      <c r="A115" s="128">
        <f t="shared" si="13"/>
        <v>111</v>
      </c>
      <c r="B115" s="115"/>
      <c r="C115" s="135"/>
      <c r="D115" s="117"/>
      <c r="E115" s="115"/>
      <c r="F115" s="87">
        <f t="shared" si="14"/>
        <v>30</v>
      </c>
      <c r="G115" s="136"/>
      <c r="H115" s="119"/>
      <c r="I115" s="119"/>
      <c r="J115" s="119"/>
      <c r="K115" s="119"/>
      <c r="L115" s="119"/>
      <c r="M115" s="119"/>
      <c r="N115" s="119"/>
      <c r="O115" s="120"/>
      <c r="P115" s="119"/>
      <c r="Q115" s="119"/>
      <c r="R115" s="119"/>
      <c r="S115" s="72">
        <f t="shared" si="15"/>
        <v>0</v>
      </c>
      <c r="T115" s="137"/>
      <c r="U115" s="122"/>
      <c r="V115" s="123"/>
      <c r="W115" s="124"/>
      <c r="X115" s="124"/>
      <c r="Y115" s="124"/>
      <c r="Z115" s="124"/>
      <c r="AA115" s="124"/>
      <c r="AB115" s="125"/>
      <c r="AC115" s="77">
        <f t="shared" si="16"/>
        <v>0</v>
      </c>
      <c r="AD115" s="125"/>
      <c r="AE115" s="125"/>
      <c r="AF115" s="125"/>
      <c r="AG115" s="125"/>
      <c r="AH115" s="125"/>
      <c r="AI115" s="125"/>
      <c r="AJ115" s="125"/>
      <c r="AK115" s="125"/>
      <c r="AL115" s="125"/>
      <c r="AM115" s="125"/>
      <c r="AN115" s="125"/>
      <c r="AO115" s="125"/>
      <c r="AP115" s="125"/>
      <c r="AQ115" s="125"/>
      <c r="AR115" s="125"/>
      <c r="AS115" s="79">
        <f t="shared" si="17"/>
        <v>0</v>
      </c>
      <c r="AT115" s="77">
        <f t="shared" si="18"/>
        <v>0</v>
      </c>
      <c r="AU115" s="77">
        <f t="shared" si="19"/>
        <v>0</v>
      </c>
      <c r="AV115" s="80"/>
      <c r="AW115" s="81"/>
      <c r="AX115" s="81"/>
      <c r="AY115" s="126"/>
      <c r="AZ115" s="126"/>
      <c r="BA115" s="77">
        <f t="shared" si="20"/>
        <v>0</v>
      </c>
      <c r="BB115" s="83"/>
      <c r="BC115" s="133"/>
      <c r="BD115" s="62" t="str">
        <f t="shared" si="21"/>
        <v>正确</v>
      </c>
    </row>
    <row r="116" s="1" customFormat="1" customHeight="1" spans="1:56">
      <c r="A116" s="128">
        <f t="shared" si="13"/>
        <v>112</v>
      </c>
      <c r="B116" s="115"/>
      <c r="C116" s="135"/>
      <c r="D116" s="117"/>
      <c r="E116" s="115"/>
      <c r="F116" s="87">
        <f t="shared" si="14"/>
        <v>30</v>
      </c>
      <c r="G116" s="136"/>
      <c r="H116" s="119"/>
      <c r="I116" s="119"/>
      <c r="J116" s="119"/>
      <c r="K116" s="119"/>
      <c r="L116" s="119"/>
      <c r="M116" s="119"/>
      <c r="N116" s="119"/>
      <c r="O116" s="120"/>
      <c r="P116" s="119"/>
      <c r="Q116" s="119"/>
      <c r="R116" s="119"/>
      <c r="S116" s="72">
        <f t="shared" si="15"/>
        <v>0</v>
      </c>
      <c r="T116" s="137"/>
      <c r="U116" s="122"/>
      <c r="V116" s="123"/>
      <c r="W116" s="124"/>
      <c r="X116" s="124"/>
      <c r="Y116" s="124"/>
      <c r="Z116" s="124"/>
      <c r="AA116" s="124"/>
      <c r="AB116" s="125"/>
      <c r="AC116" s="77">
        <f t="shared" si="16"/>
        <v>0</v>
      </c>
      <c r="AD116" s="125"/>
      <c r="AE116" s="125"/>
      <c r="AF116" s="125"/>
      <c r="AG116" s="125"/>
      <c r="AH116" s="125"/>
      <c r="AI116" s="125"/>
      <c r="AJ116" s="125"/>
      <c r="AK116" s="125"/>
      <c r="AL116" s="125"/>
      <c r="AM116" s="125"/>
      <c r="AN116" s="125"/>
      <c r="AO116" s="125"/>
      <c r="AP116" s="125"/>
      <c r="AQ116" s="125"/>
      <c r="AR116" s="125"/>
      <c r="AS116" s="79">
        <f t="shared" si="17"/>
        <v>0</v>
      </c>
      <c r="AT116" s="77">
        <f t="shared" si="18"/>
        <v>0</v>
      </c>
      <c r="AU116" s="77">
        <f t="shared" si="19"/>
        <v>0</v>
      </c>
      <c r="AV116" s="80"/>
      <c r="AW116" s="81"/>
      <c r="AX116" s="81"/>
      <c r="AY116" s="126"/>
      <c r="AZ116" s="126"/>
      <c r="BA116" s="77">
        <f t="shared" si="20"/>
        <v>0</v>
      </c>
      <c r="BB116" s="83"/>
      <c r="BC116" s="133"/>
      <c r="BD116" s="62" t="str">
        <f t="shared" si="21"/>
        <v>正确</v>
      </c>
    </row>
    <row r="117" s="1" customFormat="1" customHeight="1" spans="1:56">
      <c r="A117" s="128">
        <f t="shared" si="13"/>
        <v>113</v>
      </c>
      <c r="B117" s="115"/>
      <c r="C117" s="135"/>
      <c r="D117" s="117"/>
      <c r="E117" s="115"/>
      <c r="F117" s="87">
        <f t="shared" si="14"/>
        <v>30</v>
      </c>
      <c r="G117" s="136"/>
      <c r="H117" s="119"/>
      <c r="I117" s="119"/>
      <c r="J117" s="119"/>
      <c r="K117" s="119"/>
      <c r="L117" s="119"/>
      <c r="M117" s="119"/>
      <c r="N117" s="119"/>
      <c r="O117" s="120"/>
      <c r="P117" s="119"/>
      <c r="Q117" s="119"/>
      <c r="R117" s="119"/>
      <c r="S117" s="72">
        <f t="shared" si="15"/>
        <v>0</v>
      </c>
      <c r="T117" s="137"/>
      <c r="U117" s="122"/>
      <c r="V117" s="123"/>
      <c r="W117" s="124"/>
      <c r="X117" s="124"/>
      <c r="Y117" s="124"/>
      <c r="Z117" s="124"/>
      <c r="AA117" s="124"/>
      <c r="AB117" s="125"/>
      <c r="AC117" s="77">
        <f t="shared" si="16"/>
        <v>0</v>
      </c>
      <c r="AD117" s="125"/>
      <c r="AE117" s="125"/>
      <c r="AF117" s="125"/>
      <c r="AG117" s="125"/>
      <c r="AH117" s="125"/>
      <c r="AI117" s="125"/>
      <c r="AJ117" s="125"/>
      <c r="AK117" s="125"/>
      <c r="AL117" s="125"/>
      <c r="AM117" s="125"/>
      <c r="AN117" s="125"/>
      <c r="AO117" s="125"/>
      <c r="AP117" s="125"/>
      <c r="AQ117" s="125"/>
      <c r="AR117" s="125"/>
      <c r="AS117" s="79">
        <f t="shared" si="17"/>
        <v>0</v>
      </c>
      <c r="AT117" s="77">
        <f t="shared" si="18"/>
        <v>0</v>
      </c>
      <c r="AU117" s="77">
        <f t="shared" si="19"/>
        <v>0</v>
      </c>
      <c r="AV117" s="80"/>
      <c r="AW117" s="81"/>
      <c r="AX117" s="81"/>
      <c r="AY117" s="126"/>
      <c r="AZ117" s="126"/>
      <c r="BA117" s="77">
        <f t="shared" si="20"/>
        <v>0</v>
      </c>
      <c r="BB117" s="83"/>
      <c r="BC117" s="133"/>
      <c r="BD117" s="62" t="str">
        <f t="shared" si="21"/>
        <v>正确</v>
      </c>
    </row>
    <row r="118" s="1" customFormat="1" customHeight="1" spans="1:56">
      <c r="A118" s="128">
        <f t="shared" si="13"/>
        <v>114</v>
      </c>
      <c r="B118" s="115"/>
      <c r="C118" s="135"/>
      <c r="D118" s="117"/>
      <c r="E118" s="115"/>
      <c r="F118" s="87">
        <f t="shared" si="14"/>
        <v>30</v>
      </c>
      <c r="G118" s="136"/>
      <c r="H118" s="119"/>
      <c r="I118" s="119"/>
      <c r="J118" s="119"/>
      <c r="K118" s="119"/>
      <c r="L118" s="119"/>
      <c r="M118" s="119"/>
      <c r="N118" s="119"/>
      <c r="O118" s="120"/>
      <c r="P118" s="119"/>
      <c r="Q118" s="119"/>
      <c r="R118" s="119"/>
      <c r="S118" s="72">
        <f t="shared" si="15"/>
        <v>0</v>
      </c>
      <c r="T118" s="137"/>
      <c r="U118" s="122"/>
      <c r="V118" s="123"/>
      <c r="W118" s="124"/>
      <c r="X118" s="124"/>
      <c r="Y118" s="124"/>
      <c r="Z118" s="124"/>
      <c r="AA118" s="124"/>
      <c r="AB118" s="125"/>
      <c r="AC118" s="77">
        <f t="shared" si="16"/>
        <v>0</v>
      </c>
      <c r="AD118" s="125"/>
      <c r="AE118" s="125"/>
      <c r="AF118" s="125"/>
      <c r="AG118" s="125"/>
      <c r="AH118" s="125"/>
      <c r="AI118" s="125"/>
      <c r="AJ118" s="125"/>
      <c r="AK118" s="125"/>
      <c r="AL118" s="125"/>
      <c r="AM118" s="125"/>
      <c r="AN118" s="125"/>
      <c r="AO118" s="125"/>
      <c r="AP118" s="125"/>
      <c r="AQ118" s="125"/>
      <c r="AR118" s="125"/>
      <c r="AS118" s="79">
        <f t="shared" si="17"/>
        <v>0</v>
      </c>
      <c r="AT118" s="77">
        <f t="shared" si="18"/>
        <v>0</v>
      </c>
      <c r="AU118" s="77">
        <f t="shared" si="19"/>
        <v>0</v>
      </c>
      <c r="AV118" s="80"/>
      <c r="AW118" s="81"/>
      <c r="AX118" s="81"/>
      <c r="AY118" s="126"/>
      <c r="AZ118" s="126"/>
      <c r="BA118" s="77">
        <f t="shared" si="20"/>
        <v>0</v>
      </c>
      <c r="BB118" s="83"/>
      <c r="BC118" s="133"/>
      <c r="BD118" s="62" t="str">
        <f t="shared" si="21"/>
        <v>正确</v>
      </c>
    </row>
    <row r="119" s="1" customFormat="1" customHeight="1" spans="1:56">
      <c r="A119" s="128">
        <f t="shared" si="13"/>
        <v>115</v>
      </c>
      <c r="B119" s="115"/>
      <c r="C119" s="135"/>
      <c r="D119" s="117"/>
      <c r="E119" s="115"/>
      <c r="F119" s="87">
        <f t="shared" si="14"/>
        <v>30</v>
      </c>
      <c r="G119" s="136"/>
      <c r="H119" s="119"/>
      <c r="I119" s="119"/>
      <c r="J119" s="119"/>
      <c r="K119" s="119"/>
      <c r="L119" s="119"/>
      <c r="M119" s="119"/>
      <c r="N119" s="119"/>
      <c r="O119" s="120"/>
      <c r="P119" s="119"/>
      <c r="Q119" s="119"/>
      <c r="R119" s="119"/>
      <c r="S119" s="72">
        <f t="shared" si="15"/>
        <v>0</v>
      </c>
      <c r="T119" s="137"/>
      <c r="U119" s="122"/>
      <c r="V119" s="123"/>
      <c r="W119" s="124"/>
      <c r="X119" s="124"/>
      <c r="Y119" s="124"/>
      <c r="Z119" s="124"/>
      <c r="AA119" s="124"/>
      <c r="AB119" s="125"/>
      <c r="AC119" s="77">
        <f t="shared" si="16"/>
        <v>0</v>
      </c>
      <c r="AD119" s="125"/>
      <c r="AE119" s="125"/>
      <c r="AF119" s="125"/>
      <c r="AG119" s="125"/>
      <c r="AH119" s="125"/>
      <c r="AI119" s="125"/>
      <c r="AJ119" s="125"/>
      <c r="AK119" s="125"/>
      <c r="AL119" s="125"/>
      <c r="AM119" s="125"/>
      <c r="AN119" s="125"/>
      <c r="AO119" s="125"/>
      <c r="AP119" s="125"/>
      <c r="AQ119" s="125"/>
      <c r="AR119" s="125"/>
      <c r="AS119" s="79">
        <f t="shared" si="17"/>
        <v>0</v>
      </c>
      <c r="AT119" s="77">
        <f t="shared" si="18"/>
        <v>0</v>
      </c>
      <c r="AU119" s="77">
        <f t="shared" si="19"/>
        <v>0</v>
      </c>
      <c r="AV119" s="80"/>
      <c r="AW119" s="81"/>
      <c r="AX119" s="81"/>
      <c r="AY119" s="126"/>
      <c r="AZ119" s="126"/>
      <c r="BA119" s="77">
        <f t="shared" si="20"/>
        <v>0</v>
      </c>
      <c r="BB119" s="83"/>
      <c r="BC119" s="133"/>
      <c r="BD119" s="62" t="str">
        <f t="shared" si="21"/>
        <v>正确</v>
      </c>
    </row>
    <row r="120" s="1" customFormat="1" customHeight="1" spans="1:56">
      <c r="A120" s="128">
        <f t="shared" si="13"/>
        <v>116</v>
      </c>
      <c r="B120" s="115"/>
      <c r="C120" s="135"/>
      <c r="D120" s="117"/>
      <c r="E120" s="115"/>
      <c r="F120" s="87">
        <f t="shared" si="14"/>
        <v>30</v>
      </c>
      <c r="G120" s="136"/>
      <c r="H120" s="119"/>
      <c r="I120" s="119"/>
      <c r="J120" s="119"/>
      <c r="K120" s="119"/>
      <c r="L120" s="119"/>
      <c r="M120" s="119"/>
      <c r="N120" s="119"/>
      <c r="O120" s="120"/>
      <c r="P120" s="119"/>
      <c r="Q120" s="119"/>
      <c r="R120" s="119"/>
      <c r="S120" s="72">
        <f t="shared" si="15"/>
        <v>0</v>
      </c>
      <c r="T120" s="137"/>
      <c r="U120" s="122"/>
      <c r="V120" s="123"/>
      <c r="W120" s="124"/>
      <c r="X120" s="124"/>
      <c r="Y120" s="124"/>
      <c r="Z120" s="124"/>
      <c r="AA120" s="124"/>
      <c r="AB120" s="125"/>
      <c r="AC120" s="77">
        <f t="shared" si="16"/>
        <v>0</v>
      </c>
      <c r="AD120" s="125"/>
      <c r="AE120" s="125"/>
      <c r="AF120" s="125"/>
      <c r="AG120" s="125"/>
      <c r="AH120" s="125"/>
      <c r="AI120" s="125"/>
      <c r="AJ120" s="125"/>
      <c r="AK120" s="125"/>
      <c r="AL120" s="125"/>
      <c r="AM120" s="125"/>
      <c r="AN120" s="125"/>
      <c r="AO120" s="125"/>
      <c r="AP120" s="125"/>
      <c r="AQ120" s="125"/>
      <c r="AR120" s="125"/>
      <c r="AS120" s="79">
        <f t="shared" si="17"/>
        <v>0</v>
      </c>
      <c r="AT120" s="77">
        <f t="shared" si="18"/>
        <v>0</v>
      </c>
      <c r="AU120" s="77">
        <f t="shared" si="19"/>
        <v>0</v>
      </c>
      <c r="AV120" s="80"/>
      <c r="AW120" s="81"/>
      <c r="AX120" s="81"/>
      <c r="AY120" s="126"/>
      <c r="AZ120" s="126"/>
      <c r="BA120" s="77">
        <f t="shared" si="20"/>
        <v>0</v>
      </c>
      <c r="BB120" s="83"/>
      <c r="BC120" s="133"/>
      <c r="BD120" s="62" t="str">
        <f t="shared" si="21"/>
        <v>正确</v>
      </c>
    </row>
    <row r="121" s="1" customFormat="1" customHeight="1" spans="1:56">
      <c r="A121" s="128">
        <f t="shared" si="13"/>
        <v>117</v>
      </c>
      <c r="B121" s="115"/>
      <c r="C121" s="135"/>
      <c r="D121" s="117"/>
      <c r="E121" s="115"/>
      <c r="F121" s="87">
        <f t="shared" si="14"/>
        <v>30</v>
      </c>
      <c r="G121" s="136"/>
      <c r="H121" s="119"/>
      <c r="I121" s="119"/>
      <c r="J121" s="119"/>
      <c r="K121" s="119"/>
      <c r="L121" s="119"/>
      <c r="M121" s="119"/>
      <c r="N121" s="119"/>
      <c r="O121" s="120"/>
      <c r="P121" s="119"/>
      <c r="Q121" s="119"/>
      <c r="R121" s="119"/>
      <c r="S121" s="72">
        <f t="shared" si="15"/>
        <v>0</v>
      </c>
      <c r="T121" s="137"/>
      <c r="U121" s="122"/>
      <c r="V121" s="123"/>
      <c r="W121" s="124"/>
      <c r="X121" s="124"/>
      <c r="Y121" s="124"/>
      <c r="Z121" s="124"/>
      <c r="AA121" s="124"/>
      <c r="AB121" s="125"/>
      <c r="AC121" s="77">
        <f t="shared" si="16"/>
        <v>0</v>
      </c>
      <c r="AD121" s="125"/>
      <c r="AE121" s="125"/>
      <c r="AF121" s="125"/>
      <c r="AG121" s="125"/>
      <c r="AH121" s="125"/>
      <c r="AI121" s="125"/>
      <c r="AJ121" s="125"/>
      <c r="AK121" s="125"/>
      <c r="AL121" s="125"/>
      <c r="AM121" s="125"/>
      <c r="AN121" s="125"/>
      <c r="AO121" s="125"/>
      <c r="AP121" s="125"/>
      <c r="AQ121" s="125"/>
      <c r="AR121" s="125"/>
      <c r="AS121" s="79">
        <f t="shared" si="17"/>
        <v>0</v>
      </c>
      <c r="AT121" s="77">
        <f t="shared" si="18"/>
        <v>0</v>
      </c>
      <c r="AU121" s="77">
        <f t="shared" si="19"/>
        <v>0</v>
      </c>
      <c r="AV121" s="80"/>
      <c r="AW121" s="81"/>
      <c r="AX121" s="81"/>
      <c r="AY121" s="126"/>
      <c r="AZ121" s="126"/>
      <c r="BA121" s="77">
        <f t="shared" si="20"/>
        <v>0</v>
      </c>
      <c r="BB121" s="83"/>
      <c r="BC121" s="133"/>
      <c r="BD121" s="62" t="str">
        <f t="shared" si="21"/>
        <v>正确</v>
      </c>
    </row>
    <row r="122" s="1" customFormat="1" customHeight="1" spans="1:56">
      <c r="A122" s="128">
        <f t="shared" si="13"/>
        <v>118</v>
      </c>
      <c r="B122" s="115"/>
      <c r="C122" s="135"/>
      <c r="D122" s="117"/>
      <c r="E122" s="115"/>
      <c r="F122" s="87">
        <f t="shared" si="14"/>
        <v>30</v>
      </c>
      <c r="G122" s="136"/>
      <c r="H122" s="119"/>
      <c r="I122" s="119"/>
      <c r="J122" s="119"/>
      <c r="K122" s="119"/>
      <c r="L122" s="119"/>
      <c r="M122" s="119"/>
      <c r="N122" s="119"/>
      <c r="O122" s="120"/>
      <c r="P122" s="119"/>
      <c r="Q122" s="119"/>
      <c r="R122" s="119"/>
      <c r="S122" s="72">
        <f t="shared" si="15"/>
        <v>0</v>
      </c>
      <c r="T122" s="137"/>
      <c r="U122" s="122"/>
      <c r="V122" s="123"/>
      <c r="W122" s="124"/>
      <c r="X122" s="124"/>
      <c r="Y122" s="124"/>
      <c r="Z122" s="124"/>
      <c r="AA122" s="124"/>
      <c r="AB122" s="125"/>
      <c r="AC122" s="77">
        <f t="shared" si="16"/>
        <v>0</v>
      </c>
      <c r="AD122" s="125"/>
      <c r="AE122" s="125"/>
      <c r="AF122" s="125"/>
      <c r="AG122" s="125"/>
      <c r="AH122" s="125"/>
      <c r="AI122" s="125"/>
      <c r="AJ122" s="125"/>
      <c r="AK122" s="125"/>
      <c r="AL122" s="125"/>
      <c r="AM122" s="125"/>
      <c r="AN122" s="125"/>
      <c r="AO122" s="125"/>
      <c r="AP122" s="125"/>
      <c r="AQ122" s="125"/>
      <c r="AR122" s="125"/>
      <c r="AS122" s="79">
        <f t="shared" si="17"/>
        <v>0</v>
      </c>
      <c r="AT122" s="77">
        <f t="shared" si="18"/>
        <v>0</v>
      </c>
      <c r="AU122" s="77">
        <f t="shared" si="19"/>
        <v>0</v>
      </c>
      <c r="AV122" s="80"/>
      <c r="AW122" s="81"/>
      <c r="AX122" s="81"/>
      <c r="AY122" s="126"/>
      <c r="AZ122" s="126"/>
      <c r="BA122" s="77">
        <f t="shared" si="20"/>
        <v>0</v>
      </c>
      <c r="BB122" s="83"/>
      <c r="BC122" s="133"/>
      <c r="BD122" s="62" t="str">
        <f t="shared" si="21"/>
        <v>正确</v>
      </c>
    </row>
    <row r="123" s="1" customFormat="1" customHeight="1" spans="1:56">
      <c r="A123" s="128">
        <f t="shared" si="13"/>
        <v>119</v>
      </c>
      <c r="B123" s="115"/>
      <c r="C123" s="135"/>
      <c r="D123" s="117"/>
      <c r="E123" s="115"/>
      <c r="F123" s="87">
        <f t="shared" si="14"/>
        <v>30</v>
      </c>
      <c r="G123" s="136"/>
      <c r="H123" s="119"/>
      <c r="I123" s="119"/>
      <c r="J123" s="119"/>
      <c r="K123" s="119"/>
      <c r="L123" s="119"/>
      <c r="M123" s="119"/>
      <c r="N123" s="119"/>
      <c r="O123" s="120"/>
      <c r="P123" s="119"/>
      <c r="Q123" s="119"/>
      <c r="R123" s="119"/>
      <c r="S123" s="72">
        <f t="shared" si="15"/>
        <v>0</v>
      </c>
      <c r="T123" s="137"/>
      <c r="U123" s="122"/>
      <c r="V123" s="123"/>
      <c r="W123" s="124"/>
      <c r="X123" s="124"/>
      <c r="Y123" s="124"/>
      <c r="Z123" s="124"/>
      <c r="AA123" s="124"/>
      <c r="AB123" s="125"/>
      <c r="AC123" s="77">
        <f t="shared" si="16"/>
        <v>0</v>
      </c>
      <c r="AD123" s="125"/>
      <c r="AE123" s="125"/>
      <c r="AF123" s="125"/>
      <c r="AG123" s="125"/>
      <c r="AH123" s="125"/>
      <c r="AI123" s="125"/>
      <c r="AJ123" s="125"/>
      <c r="AK123" s="125"/>
      <c r="AL123" s="125"/>
      <c r="AM123" s="125"/>
      <c r="AN123" s="125"/>
      <c r="AO123" s="125"/>
      <c r="AP123" s="125"/>
      <c r="AQ123" s="125"/>
      <c r="AR123" s="125"/>
      <c r="AS123" s="79">
        <f t="shared" si="17"/>
        <v>0</v>
      </c>
      <c r="AT123" s="77">
        <f t="shared" si="18"/>
        <v>0</v>
      </c>
      <c r="AU123" s="77">
        <f t="shared" si="19"/>
        <v>0</v>
      </c>
      <c r="AV123" s="80"/>
      <c r="AW123" s="81"/>
      <c r="AX123" s="81"/>
      <c r="AY123" s="126"/>
      <c r="AZ123" s="126"/>
      <c r="BA123" s="77">
        <f t="shared" si="20"/>
        <v>0</v>
      </c>
      <c r="BB123" s="83"/>
      <c r="BC123" s="133"/>
      <c r="BD123" s="62" t="str">
        <f t="shared" si="21"/>
        <v>正确</v>
      </c>
    </row>
    <row r="124" s="1" customFormat="1" customHeight="1" spans="1:56">
      <c r="A124" s="128">
        <f t="shared" si="13"/>
        <v>120</v>
      </c>
      <c r="B124" s="115"/>
      <c r="C124" s="135"/>
      <c r="D124" s="117"/>
      <c r="E124" s="115"/>
      <c r="F124" s="87">
        <f t="shared" si="14"/>
        <v>30</v>
      </c>
      <c r="G124" s="136"/>
      <c r="H124" s="119"/>
      <c r="I124" s="119"/>
      <c r="J124" s="119"/>
      <c r="K124" s="119"/>
      <c r="L124" s="119"/>
      <c r="M124" s="119"/>
      <c r="N124" s="119"/>
      <c r="O124" s="120"/>
      <c r="P124" s="119"/>
      <c r="Q124" s="119"/>
      <c r="R124" s="119"/>
      <c r="S124" s="72">
        <f t="shared" si="15"/>
        <v>0</v>
      </c>
      <c r="T124" s="137"/>
      <c r="U124" s="122"/>
      <c r="V124" s="123"/>
      <c r="W124" s="124"/>
      <c r="X124" s="124"/>
      <c r="Y124" s="124"/>
      <c r="Z124" s="124"/>
      <c r="AA124" s="124"/>
      <c r="AB124" s="125"/>
      <c r="AC124" s="77">
        <f t="shared" si="16"/>
        <v>0</v>
      </c>
      <c r="AD124" s="125"/>
      <c r="AE124" s="125"/>
      <c r="AF124" s="125"/>
      <c r="AG124" s="125"/>
      <c r="AH124" s="125"/>
      <c r="AI124" s="125"/>
      <c r="AJ124" s="125"/>
      <c r="AK124" s="125"/>
      <c r="AL124" s="125"/>
      <c r="AM124" s="125"/>
      <c r="AN124" s="125"/>
      <c r="AO124" s="125"/>
      <c r="AP124" s="125"/>
      <c r="AQ124" s="125"/>
      <c r="AR124" s="125"/>
      <c r="AS124" s="79">
        <f t="shared" si="17"/>
        <v>0</v>
      </c>
      <c r="AT124" s="77">
        <f t="shared" si="18"/>
        <v>0</v>
      </c>
      <c r="AU124" s="77">
        <f t="shared" si="19"/>
        <v>0</v>
      </c>
      <c r="AV124" s="80"/>
      <c r="AW124" s="81"/>
      <c r="AX124" s="81"/>
      <c r="AY124" s="126"/>
      <c r="AZ124" s="126"/>
      <c r="BA124" s="77">
        <f t="shared" si="20"/>
        <v>0</v>
      </c>
      <c r="BB124" s="83"/>
      <c r="BC124" s="133"/>
      <c r="BD124" s="62" t="str">
        <f t="shared" si="21"/>
        <v>正确</v>
      </c>
    </row>
    <row r="125" s="1" customFormat="1" customHeight="1" spans="1:56">
      <c r="A125" s="128">
        <f t="shared" si="13"/>
        <v>121</v>
      </c>
      <c r="B125" s="115"/>
      <c r="C125" s="135"/>
      <c r="D125" s="117"/>
      <c r="E125" s="115"/>
      <c r="F125" s="87">
        <f t="shared" si="14"/>
        <v>30</v>
      </c>
      <c r="G125" s="136"/>
      <c r="H125" s="119"/>
      <c r="I125" s="119"/>
      <c r="J125" s="119"/>
      <c r="K125" s="119"/>
      <c r="L125" s="119"/>
      <c r="M125" s="119"/>
      <c r="N125" s="119"/>
      <c r="O125" s="120"/>
      <c r="P125" s="119"/>
      <c r="Q125" s="119"/>
      <c r="R125" s="119"/>
      <c r="S125" s="72">
        <f t="shared" si="15"/>
        <v>0</v>
      </c>
      <c r="T125" s="137"/>
      <c r="U125" s="122"/>
      <c r="V125" s="123"/>
      <c r="W125" s="124"/>
      <c r="X125" s="124"/>
      <c r="Y125" s="124"/>
      <c r="Z125" s="124"/>
      <c r="AA125" s="124"/>
      <c r="AB125" s="125"/>
      <c r="AC125" s="77">
        <f t="shared" si="16"/>
        <v>0</v>
      </c>
      <c r="AD125" s="125"/>
      <c r="AE125" s="125"/>
      <c r="AF125" s="125"/>
      <c r="AG125" s="125"/>
      <c r="AH125" s="125"/>
      <c r="AI125" s="125"/>
      <c r="AJ125" s="125"/>
      <c r="AK125" s="125"/>
      <c r="AL125" s="125"/>
      <c r="AM125" s="125"/>
      <c r="AN125" s="125"/>
      <c r="AO125" s="125"/>
      <c r="AP125" s="125"/>
      <c r="AQ125" s="125"/>
      <c r="AR125" s="125"/>
      <c r="AS125" s="79">
        <f t="shared" si="17"/>
        <v>0</v>
      </c>
      <c r="AT125" s="77">
        <f t="shared" si="18"/>
        <v>0</v>
      </c>
      <c r="AU125" s="77">
        <f t="shared" si="19"/>
        <v>0</v>
      </c>
      <c r="AV125" s="80"/>
      <c r="AW125" s="81"/>
      <c r="AX125" s="81"/>
      <c r="AY125" s="126"/>
      <c r="AZ125" s="126"/>
      <c r="BA125" s="77">
        <f t="shared" si="20"/>
        <v>0</v>
      </c>
      <c r="BB125" s="83"/>
      <c r="BC125" s="133"/>
      <c r="BD125" s="62" t="str">
        <f t="shared" si="21"/>
        <v>正确</v>
      </c>
    </row>
    <row r="126" s="1" customFormat="1" customHeight="1" spans="1:56">
      <c r="A126" s="128">
        <f t="shared" si="13"/>
        <v>122</v>
      </c>
      <c r="B126" s="115"/>
      <c r="C126" s="135"/>
      <c r="D126" s="117"/>
      <c r="E126" s="115"/>
      <c r="F126" s="87">
        <f t="shared" si="14"/>
        <v>30</v>
      </c>
      <c r="G126" s="136"/>
      <c r="H126" s="119"/>
      <c r="I126" s="119"/>
      <c r="J126" s="119"/>
      <c r="K126" s="119"/>
      <c r="L126" s="119"/>
      <c r="M126" s="119"/>
      <c r="N126" s="119"/>
      <c r="O126" s="120"/>
      <c r="P126" s="119"/>
      <c r="Q126" s="119"/>
      <c r="R126" s="119"/>
      <c r="S126" s="72">
        <f t="shared" si="15"/>
        <v>0</v>
      </c>
      <c r="T126" s="137"/>
      <c r="U126" s="122"/>
      <c r="V126" s="123"/>
      <c r="W126" s="124"/>
      <c r="X126" s="124"/>
      <c r="Y126" s="124"/>
      <c r="Z126" s="124"/>
      <c r="AA126" s="124"/>
      <c r="AB126" s="125"/>
      <c r="AC126" s="77">
        <f t="shared" si="16"/>
        <v>0</v>
      </c>
      <c r="AD126" s="125"/>
      <c r="AE126" s="125"/>
      <c r="AF126" s="125"/>
      <c r="AG126" s="125"/>
      <c r="AH126" s="125"/>
      <c r="AI126" s="125"/>
      <c r="AJ126" s="125"/>
      <c r="AK126" s="125"/>
      <c r="AL126" s="125"/>
      <c r="AM126" s="125"/>
      <c r="AN126" s="125"/>
      <c r="AO126" s="125"/>
      <c r="AP126" s="125"/>
      <c r="AQ126" s="125"/>
      <c r="AR126" s="125"/>
      <c r="AS126" s="79">
        <f t="shared" si="17"/>
        <v>0</v>
      </c>
      <c r="AT126" s="77">
        <f t="shared" si="18"/>
        <v>0</v>
      </c>
      <c r="AU126" s="77">
        <f t="shared" si="19"/>
        <v>0</v>
      </c>
      <c r="AV126" s="80"/>
      <c r="AW126" s="81"/>
      <c r="AX126" s="81"/>
      <c r="AY126" s="126"/>
      <c r="AZ126" s="126"/>
      <c r="BA126" s="77">
        <f t="shared" si="20"/>
        <v>0</v>
      </c>
      <c r="BB126" s="83"/>
      <c r="BC126" s="133"/>
      <c r="BD126" s="62" t="str">
        <f t="shared" si="21"/>
        <v>正确</v>
      </c>
    </row>
    <row r="127" s="1" customFormat="1" customHeight="1" spans="1:56">
      <c r="A127" s="128">
        <f t="shared" si="13"/>
        <v>123</v>
      </c>
      <c r="B127" s="115"/>
      <c r="C127" s="135"/>
      <c r="D127" s="117"/>
      <c r="E127" s="115"/>
      <c r="F127" s="87">
        <f t="shared" si="14"/>
        <v>30</v>
      </c>
      <c r="G127" s="136"/>
      <c r="H127" s="119"/>
      <c r="I127" s="119"/>
      <c r="J127" s="119"/>
      <c r="K127" s="119"/>
      <c r="L127" s="119"/>
      <c r="M127" s="119"/>
      <c r="N127" s="119"/>
      <c r="O127" s="120"/>
      <c r="P127" s="119"/>
      <c r="Q127" s="119"/>
      <c r="R127" s="119"/>
      <c r="S127" s="72">
        <f t="shared" si="15"/>
        <v>0</v>
      </c>
      <c r="T127" s="137"/>
      <c r="U127" s="122"/>
      <c r="V127" s="123"/>
      <c r="W127" s="124"/>
      <c r="X127" s="124"/>
      <c r="Y127" s="124"/>
      <c r="Z127" s="124"/>
      <c r="AA127" s="124"/>
      <c r="AB127" s="125"/>
      <c r="AC127" s="77">
        <f t="shared" si="16"/>
        <v>0</v>
      </c>
      <c r="AD127" s="125"/>
      <c r="AE127" s="125"/>
      <c r="AF127" s="125"/>
      <c r="AG127" s="125"/>
      <c r="AH127" s="125"/>
      <c r="AI127" s="125"/>
      <c r="AJ127" s="125"/>
      <c r="AK127" s="125"/>
      <c r="AL127" s="125"/>
      <c r="AM127" s="125"/>
      <c r="AN127" s="125"/>
      <c r="AO127" s="125"/>
      <c r="AP127" s="125"/>
      <c r="AQ127" s="125"/>
      <c r="AR127" s="125"/>
      <c r="AS127" s="79">
        <f t="shared" si="17"/>
        <v>0</v>
      </c>
      <c r="AT127" s="77">
        <f t="shared" si="18"/>
        <v>0</v>
      </c>
      <c r="AU127" s="77">
        <f t="shared" si="19"/>
        <v>0</v>
      </c>
      <c r="AV127" s="80"/>
      <c r="AW127" s="81"/>
      <c r="AX127" s="81"/>
      <c r="AY127" s="126"/>
      <c r="AZ127" s="126"/>
      <c r="BA127" s="77">
        <f t="shared" si="20"/>
        <v>0</v>
      </c>
      <c r="BB127" s="83"/>
      <c r="BC127" s="133"/>
      <c r="BD127" s="62" t="str">
        <f t="shared" si="21"/>
        <v>正确</v>
      </c>
    </row>
    <row r="128" s="1" customFormat="1" customHeight="1" spans="1:56">
      <c r="A128" s="128">
        <f t="shared" si="13"/>
        <v>124</v>
      </c>
      <c r="B128" s="115"/>
      <c r="C128" s="135"/>
      <c r="D128" s="117"/>
      <c r="E128" s="115"/>
      <c r="F128" s="87">
        <f t="shared" si="14"/>
        <v>30</v>
      </c>
      <c r="G128" s="136"/>
      <c r="H128" s="119"/>
      <c r="I128" s="119"/>
      <c r="J128" s="119"/>
      <c r="K128" s="119"/>
      <c r="L128" s="119"/>
      <c r="M128" s="119"/>
      <c r="N128" s="119"/>
      <c r="O128" s="120"/>
      <c r="P128" s="119"/>
      <c r="Q128" s="119"/>
      <c r="R128" s="119"/>
      <c r="S128" s="72">
        <f t="shared" si="15"/>
        <v>0</v>
      </c>
      <c r="T128" s="137"/>
      <c r="U128" s="122"/>
      <c r="V128" s="123"/>
      <c r="W128" s="124"/>
      <c r="X128" s="124"/>
      <c r="Y128" s="124"/>
      <c r="Z128" s="124"/>
      <c r="AA128" s="124"/>
      <c r="AB128" s="125"/>
      <c r="AC128" s="77">
        <f t="shared" si="16"/>
        <v>0</v>
      </c>
      <c r="AD128" s="125"/>
      <c r="AE128" s="125"/>
      <c r="AF128" s="125"/>
      <c r="AG128" s="125"/>
      <c r="AH128" s="125"/>
      <c r="AI128" s="125"/>
      <c r="AJ128" s="125"/>
      <c r="AK128" s="125"/>
      <c r="AL128" s="125"/>
      <c r="AM128" s="125"/>
      <c r="AN128" s="125"/>
      <c r="AO128" s="125"/>
      <c r="AP128" s="125"/>
      <c r="AQ128" s="125"/>
      <c r="AR128" s="125"/>
      <c r="AS128" s="79">
        <f t="shared" si="17"/>
        <v>0</v>
      </c>
      <c r="AT128" s="77">
        <f t="shared" si="18"/>
        <v>0</v>
      </c>
      <c r="AU128" s="77">
        <f t="shared" si="19"/>
        <v>0</v>
      </c>
      <c r="AV128" s="80"/>
      <c r="AW128" s="81"/>
      <c r="AX128" s="81"/>
      <c r="AY128" s="126"/>
      <c r="AZ128" s="126"/>
      <c r="BA128" s="77">
        <f t="shared" si="20"/>
        <v>0</v>
      </c>
      <c r="BB128" s="83"/>
      <c r="BC128" s="133"/>
      <c r="BD128" s="62" t="str">
        <f t="shared" si="21"/>
        <v>正确</v>
      </c>
    </row>
    <row r="129" s="1" customFormat="1" customHeight="1" spans="1:56">
      <c r="A129" s="128">
        <f t="shared" si="13"/>
        <v>125</v>
      </c>
      <c r="B129" s="115"/>
      <c r="C129" s="135"/>
      <c r="D129" s="117"/>
      <c r="E129" s="115"/>
      <c r="F129" s="87">
        <f t="shared" si="14"/>
        <v>30</v>
      </c>
      <c r="G129" s="136"/>
      <c r="H129" s="119"/>
      <c r="I129" s="119"/>
      <c r="J129" s="119"/>
      <c r="K129" s="119"/>
      <c r="L129" s="119"/>
      <c r="M129" s="119"/>
      <c r="N129" s="119"/>
      <c r="O129" s="120"/>
      <c r="P129" s="119"/>
      <c r="Q129" s="119"/>
      <c r="R129" s="119"/>
      <c r="S129" s="72">
        <f t="shared" si="15"/>
        <v>0</v>
      </c>
      <c r="T129" s="137"/>
      <c r="U129" s="122"/>
      <c r="V129" s="123"/>
      <c r="W129" s="124"/>
      <c r="X129" s="124"/>
      <c r="Y129" s="124"/>
      <c r="Z129" s="124"/>
      <c r="AA129" s="124"/>
      <c r="AB129" s="125"/>
      <c r="AC129" s="77">
        <f t="shared" si="16"/>
        <v>0</v>
      </c>
      <c r="AD129" s="125"/>
      <c r="AE129" s="125"/>
      <c r="AF129" s="125"/>
      <c r="AG129" s="125"/>
      <c r="AH129" s="125"/>
      <c r="AI129" s="125"/>
      <c r="AJ129" s="125"/>
      <c r="AK129" s="125"/>
      <c r="AL129" s="125"/>
      <c r="AM129" s="125"/>
      <c r="AN129" s="125"/>
      <c r="AO129" s="125"/>
      <c r="AP129" s="125"/>
      <c r="AQ129" s="125"/>
      <c r="AR129" s="125"/>
      <c r="AS129" s="79">
        <f t="shared" si="17"/>
        <v>0</v>
      </c>
      <c r="AT129" s="77">
        <f t="shared" si="18"/>
        <v>0</v>
      </c>
      <c r="AU129" s="77">
        <f t="shared" si="19"/>
        <v>0</v>
      </c>
      <c r="AV129" s="80"/>
      <c r="AW129" s="81"/>
      <c r="AX129" s="81"/>
      <c r="AY129" s="126"/>
      <c r="AZ129" s="126"/>
      <c r="BA129" s="77">
        <f t="shared" si="20"/>
        <v>0</v>
      </c>
      <c r="BB129" s="83"/>
      <c r="BC129" s="133"/>
      <c r="BD129" s="62" t="str">
        <f t="shared" si="21"/>
        <v>正确</v>
      </c>
    </row>
    <row r="130" s="1" customFormat="1" customHeight="1" spans="1:56">
      <c r="A130" s="128">
        <f t="shared" si="13"/>
        <v>126</v>
      </c>
      <c r="B130" s="115"/>
      <c r="C130" s="135"/>
      <c r="D130" s="117"/>
      <c r="E130" s="115"/>
      <c r="F130" s="87">
        <f t="shared" si="14"/>
        <v>30</v>
      </c>
      <c r="G130" s="136"/>
      <c r="H130" s="119"/>
      <c r="I130" s="119"/>
      <c r="J130" s="119"/>
      <c r="K130" s="119"/>
      <c r="L130" s="119"/>
      <c r="M130" s="119"/>
      <c r="N130" s="119"/>
      <c r="O130" s="120"/>
      <c r="P130" s="119"/>
      <c r="Q130" s="119"/>
      <c r="R130" s="119"/>
      <c r="S130" s="72">
        <f t="shared" si="15"/>
        <v>0</v>
      </c>
      <c r="T130" s="137"/>
      <c r="U130" s="122"/>
      <c r="V130" s="123"/>
      <c r="W130" s="124"/>
      <c r="X130" s="124"/>
      <c r="Y130" s="124"/>
      <c r="Z130" s="124"/>
      <c r="AA130" s="124"/>
      <c r="AB130" s="125"/>
      <c r="AC130" s="77">
        <f t="shared" si="16"/>
        <v>0</v>
      </c>
      <c r="AD130" s="125"/>
      <c r="AE130" s="125"/>
      <c r="AF130" s="125"/>
      <c r="AG130" s="125"/>
      <c r="AH130" s="125"/>
      <c r="AI130" s="125"/>
      <c r="AJ130" s="125"/>
      <c r="AK130" s="125"/>
      <c r="AL130" s="125"/>
      <c r="AM130" s="125"/>
      <c r="AN130" s="125"/>
      <c r="AO130" s="125"/>
      <c r="AP130" s="125"/>
      <c r="AQ130" s="125"/>
      <c r="AR130" s="125"/>
      <c r="AS130" s="79">
        <f t="shared" si="17"/>
        <v>0</v>
      </c>
      <c r="AT130" s="77">
        <f t="shared" si="18"/>
        <v>0</v>
      </c>
      <c r="AU130" s="77">
        <f t="shared" si="19"/>
        <v>0</v>
      </c>
      <c r="AV130" s="80"/>
      <c r="AW130" s="81"/>
      <c r="AX130" s="81"/>
      <c r="AY130" s="126"/>
      <c r="AZ130" s="126"/>
      <c r="BA130" s="77">
        <f t="shared" si="20"/>
        <v>0</v>
      </c>
      <c r="BB130" s="83"/>
      <c r="BC130" s="133"/>
      <c r="BD130" s="62" t="str">
        <f t="shared" si="21"/>
        <v>正确</v>
      </c>
    </row>
    <row r="131" s="1" customFormat="1" customHeight="1" spans="1:56">
      <c r="A131" s="128">
        <f t="shared" si="13"/>
        <v>127</v>
      </c>
      <c r="B131" s="115"/>
      <c r="C131" s="135"/>
      <c r="D131" s="117"/>
      <c r="E131" s="115"/>
      <c r="F131" s="87">
        <f t="shared" si="14"/>
        <v>30</v>
      </c>
      <c r="G131" s="136"/>
      <c r="H131" s="119"/>
      <c r="I131" s="119"/>
      <c r="J131" s="119"/>
      <c r="K131" s="119"/>
      <c r="L131" s="119"/>
      <c r="M131" s="119"/>
      <c r="N131" s="119"/>
      <c r="O131" s="120"/>
      <c r="P131" s="119"/>
      <c r="Q131" s="119"/>
      <c r="R131" s="119"/>
      <c r="S131" s="72">
        <f t="shared" si="15"/>
        <v>0</v>
      </c>
      <c r="T131" s="137"/>
      <c r="U131" s="122"/>
      <c r="V131" s="123"/>
      <c r="W131" s="124"/>
      <c r="X131" s="124"/>
      <c r="Y131" s="124"/>
      <c r="Z131" s="124"/>
      <c r="AA131" s="124"/>
      <c r="AB131" s="125"/>
      <c r="AC131" s="77">
        <f t="shared" si="16"/>
        <v>0</v>
      </c>
      <c r="AD131" s="125"/>
      <c r="AE131" s="125"/>
      <c r="AF131" s="125"/>
      <c r="AG131" s="125"/>
      <c r="AH131" s="125"/>
      <c r="AI131" s="125"/>
      <c r="AJ131" s="125"/>
      <c r="AK131" s="125"/>
      <c r="AL131" s="125"/>
      <c r="AM131" s="125"/>
      <c r="AN131" s="125"/>
      <c r="AO131" s="125"/>
      <c r="AP131" s="125"/>
      <c r="AQ131" s="125"/>
      <c r="AR131" s="125"/>
      <c r="AS131" s="79">
        <f t="shared" si="17"/>
        <v>0</v>
      </c>
      <c r="AT131" s="77">
        <f t="shared" si="18"/>
        <v>0</v>
      </c>
      <c r="AU131" s="77">
        <f t="shared" si="19"/>
        <v>0</v>
      </c>
      <c r="AV131" s="80"/>
      <c r="AW131" s="81"/>
      <c r="AX131" s="81"/>
      <c r="AY131" s="126"/>
      <c r="AZ131" s="126"/>
      <c r="BA131" s="77">
        <f t="shared" si="20"/>
        <v>0</v>
      </c>
      <c r="BB131" s="83"/>
      <c r="BC131" s="133"/>
      <c r="BD131" s="62" t="str">
        <f t="shared" si="21"/>
        <v>正确</v>
      </c>
    </row>
    <row r="132" s="1" customFormat="1" customHeight="1" spans="1:56">
      <c r="A132" s="128">
        <f t="shared" si="13"/>
        <v>128</v>
      </c>
      <c r="B132" s="115"/>
      <c r="C132" s="135"/>
      <c r="D132" s="117"/>
      <c r="E132" s="115"/>
      <c r="F132" s="87">
        <f t="shared" si="14"/>
        <v>30</v>
      </c>
      <c r="G132" s="136"/>
      <c r="H132" s="119"/>
      <c r="I132" s="119"/>
      <c r="J132" s="119"/>
      <c r="K132" s="119"/>
      <c r="L132" s="119"/>
      <c r="M132" s="119"/>
      <c r="N132" s="119"/>
      <c r="O132" s="120"/>
      <c r="P132" s="119"/>
      <c r="Q132" s="119"/>
      <c r="R132" s="119"/>
      <c r="S132" s="72">
        <f t="shared" si="15"/>
        <v>0</v>
      </c>
      <c r="T132" s="137"/>
      <c r="U132" s="122"/>
      <c r="V132" s="123"/>
      <c r="W132" s="124"/>
      <c r="X132" s="124"/>
      <c r="Y132" s="124"/>
      <c r="Z132" s="124"/>
      <c r="AA132" s="124"/>
      <c r="AB132" s="125"/>
      <c r="AC132" s="77">
        <f t="shared" si="16"/>
        <v>0</v>
      </c>
      <c r="AD132" s="125"/>
      <c r="AE132" s="125"/>
      <c r="AF132" s="125"/>
      <c r="AG132" s="125"/>
      <c r="AH132" s="125"/>
      <c r="AI132" s="125"/>
      <c r="AJ132" s="125"/>
      <c r="AK132" s="125"/>
      <c r="AL132" s="125"/>
      <c r="AM132" s="125"/>
      <c r="AN132" s="125"/>
      <c r="AO132" s="125"/>
      <c r="AP132" s="125"/>
      <c r="AQ132" s="125"/>
      <c r="AR132" s="125"/>
      <c r="AS132" s="79">
        <f t="shared" si="17"/>
        <v>0</v>
      </c>
      <c r="AT132" s="77">
        <f t="shared" si="18"/>
        <v>0</v>
      </c>
      <c r="AU132" s="77">
        <f t="shared" si="19"/>
        <v>0</v>
      </c>
      <c r="AV132" s="80"/>
      <c r="AW132" s="81"/>
      <c r="AX132" s="81"/>
      <c r="AY132" s="126"/>
      <c r="AZ132" s="126"/>
      <c r="BA132" s="77">
        <f t="shared" si="20"/>
        <v>0</v>
      </c>
      <c r="BB132" s="83"/>
      <c r="BC132" s="133"/>
      <c r="BD132" s="62" t="str">
        <f t="shared" si="21"/>
        <v>正确</v>
      </c>
    </row>
    <row r="133" s="1" customFormat="1" customHeight="1" spans="1:56">
      <c r="A133" s="128">
        <f t="shared" ref="A133:A160" si="22">ROW()-4</f>
        <v>129</v>
      </c>
      <c r="B133" s="115"/>
      <c r="C133" s="135"/>
      <c r="D133" s="117"/>
      <c r="E133" s="115"/>
      <c r="F133" s="87">
        <f t="shared" ref="F133:F160" si="23">IF($C$2-D133+1&lt;$E$2,$C$2-D133+1,$E$2)</f>
        <v>30</v>
      </c>
      <c r="G133" s="136"/>
      <c r="H133" s="119"/>
      <c r="I133" s="119"/>
      <c r="J133" s="119"/>
      <c r="K133" s="119"/>
      <c r="L133" s="119"/>
      <c r="M133" s="119"/>
      <c r="N133" s="119"/>
      <c r="O133" s="120"/>
      <c r="P133" s="119"/>
      <c r="Q133" s="119"/>
      <c r="R133" s="119"/>
      <c r="S133" s="72">
        <f t="shared" ref="S133:S160" si="24">P133+Q133-R133</f>
        <v>0</v>
      </c>
      <c r="T133" s="137"/>
      <c r="U133" s="122"/>
      <c r="V133" s="123"/>
      <c r="W133" s="124"/>
      <c r="X133" s="124"/>
      <c r="Y133" s="124"/>
      <c r="Z133" s="124"/>
      <c r="AA133" s="124"/>
      <c r="AB133" s="125"/>
      <c r="AC133" s="77">
        <f t="shared" ref="AC133:AC160" si="25">IF(G133="是",30,0)</f>
        <v>0</v>
      </c>
      <c r="AD133" s="125"/>
      <c r="AE133" s="125"/>
      <c r="AF133" s="125"/>
      <c r="AG133" s="125"/>
      <c r="AH133" s="125"/>
      <c r="AI133" s="125"/>
      <c r="AJ133" s="125"/>
      <c r="AK133" s="125"/>
      <c r="AL133" s="125"/>
      <c r="AM133" s="125"/>
      <c r="AN133" s="125"/>
      <c r="AO133" s="125"/>
      <c r="AP133" s="125"/>
      <c r="AQ133" s="125"/>
      <c r="AR133" s="125"/>
      <c r="AS133" s="79">
        <f t="shared" ref="AS133:AS160" si="26">IFERROR(U133/$E$2*2*H133+I133*2,0)</f>
        <v>0</v>
      </c>
      <c r="AT133" s="77">
        <f t="shared" ref="AT133:AT160" si="27">IFERROR(U133/$E$2*(J133+K133*0.2+L133+M133*0.5),0)</f>
        <v>0</v>
      </c>
      <c r="AU133" s="77">
        <f t="shared" ref="AU133:AU160" si="28">ROUND(SUM(V133:AP133)-SUM(AQ133:AT133),2)</f>
        <v>0</v>
      </c>
      <c r="AV133" s="80"/>
      <c r="AW133" s="81"/>
      <c r="AX133" s="81"/>
      <c r="AY133" s="126"/>
      <c r="AZ133" s="126"/>
      <c r="BA133" s="77">
        <f t="shared" ref="BA133:BA160" si="29">ROUND(AU133-SUM(AV133:AZ133),2)</f>
        <v>0</v>
      </c>
      <c r="BB133" s="83"/>
      <c r="BC133" s="133"/>
      <c r="BD133" s="62" t="str">
        <f t="shared" ref="BD133:BD160" si="30">IF(U133-SUM(V133:AB133)=0,"正确","错误")</f>
        <v>正确</v>
      </c>
    </row>
    <row r="134" s="1" customFormat="1" customHeight="1" spans="1:56">
      <c r="A134" s="128">
        <f t="shared" si="22"/>
        <v>130</v>
      </c>
      <c r="B134" s="115"/>
      <c r="C134" s="135"/>
      <c r="D134" s="117"/>
      <c r="E134" s="115"/>
      <c r="F134" s="87">
        <f t="shared" si="23"/>
        <v>30</v>
      </c>
      <c r="G134" s="136"/>
      <c r="H134" s="119"/>
      <c r="I134" s="119"/>
      <c r="J134" s="119"/>
      <c r="K134" s="119"/>
      <c r="L134" s="119"/>
      <c r="M134" s="119"/>
      <c r="N134" s="119"/>
      <c r="O134" s="120"/>
      <c r="P134" s="119"/>
      <c r="Q134" s="119"/>
      <c r="R134" s="119"/>
      <c r="S134" s="72">
        <f t="shared" si="24"/>
        <v>0</v>
      </c>
      <c r="T134" s="137"/>
      <c r="U134" s="122"/>
      <c r="V134" s="123"/>
      <c r="W134" s="124"/>
      <c r="X134" s="124"/>
      <c r="Y134" s="124"/>
      <c r="Z134" s="124"/>
      <c r="AA134" s="124"/>
      <c r="AB134" s="125"/>
      <c r="AC134" s="77">
        <f t="shared" si="25"/>
        <v>0</v>
      </c>
      <c r="AD134" s="125"/>
      <c r="AE134" s="125"/>
      <c r="AF134" s="125"/>
      <c r="AG134" s="125"/>
      <c r="AH134" s="125"/>
      <c r="AI134" s="125"/>
      <c r="AJ134" s="125"/>
      <c r="AK134" s="125"/>
      <c r="AL134" s="125"/>
      <c r="AM134" s="125"/>
      <c r="AN134" s="125"/>
      <c r="AO134" s="125"/>
      <c r="AP134" s="125"/>
      <c r="AQ134" s="125"/>
      <c r="AR134" s="125"/>
      <c r="AS134" s="79">
        <f t="shared" si="26"/>
        <v>0</v>
      </c>
      <c r="AT134" s="77">
        <f t="shared" si="27"/>
        <v>0</v>
      </c>
      <c r="AU134" s="77">
        <f t="shared" si="28"/>
        <v>0</v>
      </c>
      <c r="AV134" s="80"/>
      <c r="AW134" s="81"/>
      <c r="AX134" s="81"/>
      <c r="AY134" s="126"/>
      <c r="AZ134" s="126"/>
      <c r="BA134" s="77">
        <f t="shared" si="29"/>
        <v>0</v>
      </c>
      <c r="BB134" s="83"/>
      <c r="BC134" s="133"/>
      <c r="BD134" s="62" t="str">
        <f t="shared" si="30"/>
        <v>正确</v>
      </c>
    </row>
    <row r="135" s="1" customFormat="1" customHeight="1" spans="1:56">
      <c r="A135" s="128">
        <f t="shared" si="22"/>
        <v>131</v>
      </c>
      <c r="B135" s="115"/>
      <c r="C135" s="135"/>
      <c r="D135" s="117"/>
      <c r="E135" s="115"/>
      <c r="F135" s="87">
        <f t="shared" si="23"/>
        <v>30</v>
      </c>
      <c r="G135" s="136"/>
      <c r="H135" s="119"/>
      <c r="I135" s="119"/>
      <c r="J135" s="119"/>
      <c r="K135" s="119"/>
      <c r="L135" s="119"/>
      <c r="M135" s="119"/>
      <c r="N135" s="119"/>
      <c r="O135" s="120"/>
      <c r="P135" s="119"/>
      <c r="Q135" s="119"/>
      <c r="R135" s="119"/>
      <c r="S135" s="72">
        <f t="shared" si="24"/>
        <v>0</v>
      </c>
      <c r="T135" s="137"/>
      <c r="U135" s="122"/>
      <c r="V135" s="123"/>
      <c r="W135" s="124"/>
      <c r="X135" s="124"/>
      <c r="Y135" s="124"/>
      <c r="Z135" s="124"/>
      <c r="AA135" s="124"/>
      <c r="AB135" s="125"/>
      <c r="AC135" s="77">
        <f t="shared" si="25"/>
        <v>0</v>
      </c>
      <c r="AD135" s="125"/>
      <c r="AE135" s="125"/>
      <c r="AF135" s="125"/>
      <c r="AG135" s="125"/>
      <c r="AH135" s="125"/>
      <c r="AI135" s="125"/>
      <c r="AJ135" s="125"/>
      <c r="AK135" s="125"/>
      <c r="AL135" s="125"/>
      <c r="AM135" s="125"/>
      <c r="AN135" s="125"/>
      <c r="AO135" s="125"/>
      <c r="AP135" s="125"/>
      <c r="AQ135" s="125"/>
      <c r="AR135" s="125"/>
      <c r="AS135" s="79">
        <f t="shared" si="26"/>
        <v>0</v>
      </c>
      <c r="AT135" s="77">
        <f t="shared" si="27"/>
        <v>0</v>
      </c>
      <c r="AU135" s="77">
        <f t="shared" si="28"/>
        <v>0</v>
      </c>
      <c r="AV135" s="80"/>
      <c r="AW135" s="81"/>
      <c r="AX135" s="81"/>
      <c r="AY135" s="126"/>
      <c r="AZ135" s="126"/>
      <c r="BA135" s="77">
        <f t="shared" si="29"/>
        <v>0</v>
      </c>
      <c r="BB135" s="83"/>
      <c r="BC135" s="133"/>
      <c r="BD135" s="62" t="str">
        <f t="shared" si="30"/>
        <v>正确</v>
      </c>
    </row>
    <row r="136" s="1" customFormat="1" customHeight="1" spans="1:56">
      <c r="A136" s="128">
        <f t="shared" si="22"/>
        <v>132</v>
      </c>
      <c r="B136" s="115"/>
      <c r="C136" s="135"/>
      <c r="D136" s="117"/>
      <c r="E136" s="115"/>
      <c r="F136" s="87">
        <f t="shared" si="23"/>
        <v>30</v>
      </c>
      <c r="G136" s="136"/>
      <c r="H136" s="119"/>
      <c r="I136" s="119"/>
      <c r="J136" s="119"/>
      <c r="K136" s="119"/>
      <c r="L136" s="119"/>
      <c r="M136" s="119"/>
      <c r="N136" s="119"/>
      <c r="O136" s="120"/>
      <c r="P136" s="119"/>
      <c r="Q136" s="119"/>
      <c r="R136" s="119"/>
      <c r="S136" s="72">
        <f t="shared" si="24"/>
        <v>0</v>
      </c>
      <c r="T136" s="137"/>
      <c r="U136" s="122"/>
      <c r="V136" s="123"/>
      <c r="W136" s="124"/>
      <c r="X136" s="124"/>
      <c r="Y136" s="124"/>
      <c r="Z136" s="124"/>
      <c r="AA136" s="124"/>
      <c r="AB136" s="125"/>
      <c r="AC136" s="77">
        <f t="shared" si="25"/>
        <v>0</v>
      </c>
      <c r="AD136" s="125"/>
      <c r="AE136" s="125"/>
      <c r="AF136" s="125"/>
      <c r="AG136" s="125"/>
      <c r="AH136" s="125"/>
      <c r="AI136" s="125"/>
      <c r="AJ136" s="125"/>
      <c r="AK136" s="125"/>
      <c r="AL136" s="125"/>
      <c r="AM136" s="125"/>
      <c r="AN136" s="125"/>
      <c r="AO136" s="125"/>
      <c r="AP136" s="125"/>
      <c r="AQ136" s="125"/>
      <c r="AR136" s="125"/>
      <c r="AS136" s="79">
        <f t="shared" si="26"/>
        <v>0</v>
      </c>
      <c r="AT136" s="77">
        <f t="shared" si="27"/>
        <v>0</v>
      </c>
      <c r="AU136" s="77">
        <f t="shared" si="28"/>
        <v>0</v>
      </c>
      <c r="AV136" s="80"/>
      <c r="AW136" s="81"/>
      <c r="AX136" s="81"/>
      <c r="AY136" s="126"/>
      <c r="AZ136" s="126"/>
      <c r="BA136" s="77">
        <f t="shared" si="29"/>
        <v>0</v>
      </c>
      <c r="BB136" s="83"/>
      <c r="BC136" s="133"/>
      <c r="BD136" s="62" t="str">
        <f t="shared" si="30"/>
        <v>正确</v>
      </c>
    </row>
    <row r="137" s="1" customFormat="1" customHeight="1" spans="1:56">
      <c r="A137" s="128">
        <f t="shared" si="22"/>
        <v>133</v>
      </c>
      <c r="B137" s="115"/>
      <c r="C137" s="135"/>
      <c r="D137" s="117"/>
      <c r="E137" s="115"/>
      <c r="F137" s="87">
        <f t="shared" si="23"/>
        <v>30</v>
      </c>
      <c r="G137" s="136"/>
      <c r="H137" s="119"/>
      <c r="I137" s="119"/>
      <c r="J137" s="119"/>
      <c r="K137" s="119"/>
      <c r="L137" s="119"/>
      <c r="M137" s="119"/>
      <c r="N137" s="119"/>
      <c r="O137" s="120"/>
      <c r="P137" s="119"/>
      <c r="Q137" s="119"/>
      <c r="R137" s="119"/>
      <c r="S137" s="72">
        <f t="shared" si="24"/>
        <v>0</v>
      </c>
      <c r="T137" s="137"/>
      <c r="U137" s="122"/>
      <c r="V137" s="123"/>
      <c r="W137" s="124"/>
      <c r="X137" s="124"/>
      <c r="Y137" s="124"/>
      <c r="Z137" s="124"/>
      <c r="AA137" s="124"/>
      <c r="AB137" s="125"/>
      <c r="AC137" s="77">
        <f t="shared" si="25"/>
        <v>0</v>
      </c>
      <c r="AD137" s="125"/>
      <c r="AE137" s="125"/>
      <c r="AF137" s="125"/>
      <c r="AG137" s="125"/>
      <c r="AH137" s="125"/>
      <c r="AI137" s="125"/>
      <c r="AJ137" s="125"/>
      <c r="AK137" s="125"/>
      <c r="AL137" s="125"/>
      <c r="AM137" s="125"/>
      <c r="AN137" s="125"/>
      <c r="AO137" s="125"/>
      <c r="AP137" s="125"/>
      <c r="AQ137" s="125"/>
      <c r="AR137" s="125"/>
      <c r="AS137" s="79">
        <f t="shared" si="26"/>
        <v>0</v>
      </c>
      <c r="AT137" s="77">
        <f t="shared" si="27"/>
        <v>0</v>
      </c>
      <c r="AU137" s="77">
        <f t="shared" si="28"/>
        <v>0</v>
      </c>
      <c r="AV137" s="80"/>
      <c r="AW137" s="81"/>
      <c r="AX137" s="81"/>
      <c r="AY137" s="126"/>
      <c r="AZ137" s="126"/>
      <c r="BA137" s="77">
        <f t="shared" si="29"/>
        <v>0</v>
      </c>
      <c r="BB137" s="83"/>
      <c r="BC137" s="133"/>
      <c r="BD137" s="62" t="str">
        <f t="shared" si="30"/>
        <v>正确</v>
      </c>
    </row>
    <row r="138" s="1" customFormat="1" customHeight="1" spans="1:56">
      <c r="A138" s="128">
        <f t="shared" si="22"/>
        <v>134</v>
      </c>
      <c r="B138" s="115"/>
      <c r="C138" s="135"/>
      <c r="D138" s="117"/>
      <c r="E138" s="115"/>
      <c r="F138" s="87">
        <f t="shared" si="23"/>
        <v>30</v>
      </c>
      <c r="G138" s="136"/>
      <c r="H138" s="119"/>
      <c r="I138" s="119"/>
      <c r="J138" s="119"/>
      <c r="K138" s="119"/>
      <c r="L138" s="119"/>
      <c r="M138" s="119"/>
      <c r="N138" s="119"/>
      <c r="O138" s="120"/>
      <c r="P138" s="119"/>
      <c r="Q138" s="119"/>
      <c r="R138" s="119"/>
      <c r="S138" s="72">
        <f t="shared" si="24"/>
        <v>0</v>
      </c>
      <c r="T138" s="137"/>
      <c r="U138" s="122"/>
      <c r="V138" s="123"/>
      <c r="W138" s="124"/>
      <c r="X138" s="124"/>
      <c r="Y138" s="124"/>
      <c r="Z138" s="124"/>
      <c r="AA138" s="124"/>
      <c r="AB138" s="125"/>
      <c r="AC138" s="77">
        <f t="shared" si="25"/>
        <v>0</v>
      </c>
      <c r="AD138" s="125"/>
      <c r="AE138" s="125"/>
      <c r="AF138" s="125"/>
      <c r="AG138" s="125"/>
      <c r="AH138" s="125"/>
      <c r="AI138" s="125"/>
      <c r="AJ138" s="125"/>
      <c r="AK138" s="125"/>
      <c r="AL138" s="125"/>
      <c r="AM138" s="125"/>
      <c r="AN138" s="125"/>
      <c r="AO138" s="125"/>
      <c r="AP138" s="125"/>
      <c r="AQ138" s="125"/>
      <c r="AR138" s="125"/>
      <c r="AS138" s="79">
        <f t="shared" si="26"/>
        <v>0</v>
      </c>
      <c r="AT138" s="77">
        <f t="shared" si="27"/>
        <v>0</v>
      </c>
      <c r="AU138" s="77">
        <f t="shared" si="28"/>
        <v>0</v>
      </c>
      <c r="AV138" s="80"/>
      <c r="AW138" s="81"/>
      <c r="AX138" s="81"/>
      <c r="AY138" s="126"/>
      <c r="AZ138" s="126"/>
      <c r="BA138" s="77">
        <f t="shared" si="29"/>
        <v>0</v>
      </c>
      <c r="BB138" s="83"/>
      <c r="BC138" s="133"/>
      <c r="BD138" s="62" t="str">
        <f t="shared" si="30"/>
        <v>正确</v>
      </c>
    </row>
    <row r="139" s="1" customFormat="1" customHeight="1" spans="1:56">
      <c r="A139" s="128">
        <f t="shared" si="22"/>
        <v>135</v>
      </c>
      <c r="B139" s="115"/>
      <c r="C139" s="135"/>
      <c r="D139" s="117"/>
      <c r="E139" s="115"/>
      <c r="F139" s="87">
        <f t="shared" si="23"/>
        <v>30</v>
      </c>
      <c r="G139" s="136"/>
      <c r="H139" s="119"/>
      <c r="I139" s="119"/>
      <c r="J139" s="119"/>
      <c r="K139" s="119"/>
      <c r="L139" s="119"/>
      <c r="M139" s="119"/>
      <c r="N139" s="119"/>
      <c r="O139" s="120"/>
      <c r="P139" s="119"/>
      <c r="Q139" s="119"/>
      <c r="R139" s="119"/>
      <c r="S139" s="72">
        <f t="shared" si="24"/>
        <v>0</v>
      </c>
      <c r="T139" s="137"/>
      <c r="U139" s="122"/>
      <c r="V139" s="123"/>
      <c r="W139" s="124"/>
      <c r="X139" s="124"/>
      <c r="Y139" s="124"/>
      <c r="Z139" s="124"/>
      <c r="AA139" s="124"/>
      <c r="AB139" s="125"/>
      <c r="AC139" s="77">
        <f t="shared" si="25"/>
        <v>0</v>
      </c>
      <c r="AD139" s="125"/>
      <c r="AE139" s="125"/>
      <c r="AF139" s="125"/>
      <c r="AG139" s="125"/>
      <c r="AH139" s="125"/>
      <c r="AI139" s="125"/>
      <c r="AJ139" s="125"/>
      <c r="AK139" s="125"/>
      <c r="AL139" s="125"/>
      <c r="AM139" s="125"/>
      <c r="AN139" s="125"/>
      <c r="AO139" s="125"/>
      <c r="AP139" s="125"/>
      <c r="AQ139" s="125"/>
      <c r="AR139" s="125"/>
      <c r="AS139" s="79">
        <f t="shared" si="26"/>
        <v>0</v>
      </c>
      <c r="AT139" s="77">
        <f t="shared" si="27"/>
        <v>0</v>
      </c>
      <c r="AU139" s="77">
        <f t="shared" si="28"/>
        <v>0</v>
      </c>
      <c r="AV139" s="80"/>
      <c r="AW139" s="81"/>
      <c r="AX139" s="81"/>
      <c r="AY139" s="126"/>
      <c r="AZ139" s="126"/>
      <c r="BA139" s="77">
        <f t="shared" si="29"/>
        <v>0</v>
      </c>
      <c r="BB139" s="83"/>
      <c r="BC139" s="133"/>
      <c r="BD139" s="62" t="str">
        <f t="shared" si="30"/>
        <v>正确</v>
      </c>
    </row>
    <row r="140" s="1" customFormat="1" customHeight="1" spans="1:56">
      <c r="A140" s="128">
        <f t="shared" si="22"/>
        <v>136</v>
      </c>
      <c r="B140" s="115"/>
      <c r="C140" s="135"/>
      <c r="D140" s="117"/>
      <c r="E140" s="115"/>
      <c r="F140" s="87">
        <f t="shared" si="23"/>
        <v>30</v>
      </c>
      <c r="G140" s="136"/>
      <c r="H140" s="119"/>
      <c r="I140" s="119"/>
      <c r="J140" s="119"/>
      <c r="K140" s="119"/>
      <c r="L140" s="119"/>
      <c r="M140" s="119"/>
      <c r="N140" s="119"/>
      <c r="O140" s="120"/>
      <c r="P140" s="119"/>
      <c r="Q140" s="119"/>
      <c r="R140" s="119"/>
      <c r="S140" s="72">
        <f t="shared" si="24"/>
        <v>0</v>
      </c>
      <c r="T140" s="137"/>
      <c r="U140" s="122"/>
      <c r="V140" s="123"/>
      <c r="W140" s="124"/>
      <c r="X140" s="124"/>
      <c r="Y140" s="124"/>
      <c r="Z140" s="124"/>
      <c r="AA140" s="124"/>
      <c r="AB140" s="125"/>
      <c r="AC140" s="77">
        <f t="shared" si="25"/>
        <v>0</v>
      </c>
      <c r="AD140" s="125"/>
      <c r="AE140" s="125"/>
      <c r="AF140" s="125"/>
      <c r="AG140" s="125"/>
      <c r="AH140" s="125"/>
      <c r="AI140" s="125"/>
      <c r="AJ140" s="125"/>
      <c r="AK140" s="125"/>
      <c r="AL140" s="125"/>
      <c r="AM140" s="125"/>
      <c r="AN140" s="125"/>
      <c r="AO140" s="125"/>
      <c r="AP140" s="125"/>
      <c r="AQ140" s="125"/>
      <c r="AR140" s="125"/>
      <c r="AS140" s="79">
        <f t="shared" si="26"/>
        <v>0</v>
      </c>
      <c r="AT140" s="77">
        <f t="shared" si="27"/>
        <v>0</v>
      </c>
      <c r="AU140" s="77">
        <f t="shared" si="28"/>
        <v>0</v>
      </c>
      <c r="AV140" s="80"/>
      <c r="AW140" s="81"/>
      <c r="AX140" s="81"/>
      <c r="AY140" s="126"/>
      <c r="AZ140" s="126"/>
      <c r="BA140" s="77">
        <f t="shared" si="29"/>
        <v>0</v>
      </c>
      <c r="BB140" s="83"/>
      <c r="BC140" s="133"/>
      <c r="BD140" s="62" t="str">
        <f t="shared" si="30"/>
        <v>正确</v>
      </c>
    </row>
    <row r="141" s="1" customFormat="1" customHeight="1" spans="1:56">
      <c r="A141" s="128">
        <f t="shared" si="22"/>
        <v>137</v>
      </c>
      <c r="B141" s="115"/>
      <c r="C141" s="135"/>
      <c r="D141" s="117"/>
      <c r="E141" s="115"/>
      <c r="F141" s="87">
        <f t="shared" si="23"/>
        <v>30</v>
      </c>
      <c r="G141" s="136"/>
      <c r="H141" s="119"/>
      <c r="I141" s="119"/>
      <c r="J141" s="119"/>
      <c r="K141" s="119"/>
      <c r="L141" s="119"/>
      <c r="M141" s="119"/>
      <c r="N141" s="119"/>
      <c r="O141" s="120"/>
      <c r="P141" s="119"/>
      <c r="Q141" s="119"/>
      <c r="R141" s="119"/>
      <c r="S141" s="72">
        <f t="shared" si="24"/>
        <v>0</v>
      </c>
      <c r="T141" s="137"/>
      <c r="U141" s="122"/>
      <c r="V141" s="123"/>
      <c r="W141" s="124"/>
      <c r="X141" s="124"/>
      <c r="Y141" s="124"/>
      <c r="Z141" s="124"/>
      <c r="AA141" s="124"/>
      <c r="AB141" s="125"/>
      <c r="AC141" s="77">
        <f t="shared" si="25"/>
        <v>0</v>
      </c>
      <c r="AD141" s="125"/>
      <c r="AE141" s="125"/>
      <c r="AF141" s="125"/>
      <c r="AG141" s="125"/>
      <c r="AH141" s="125"/>
      <c r="AI141" s="125"/>
      <c r="AJ141" s="125"/>
      <c r="AK141" s="125"/>
      <c r="AL141" s="125"/>
      <c r="AM141" s="125"/>
      <c r="AN141" s="125"/>
      <c r="AO141" s="125"/>
      <c r="AP141" s="125"/>
      <c r="AQ141" s="125"/>
      <c r="AR141" s="125"/>
      <c r="AS141" s="79">
        <f t="shared" si="26"/>
        <v>0</v>
      </c>
      <c r="AT141" s="77">
        <f t="shared" si="27"/>
        <v>0</v>
      </c>
      <c r="AU141" s="77">
        <f t="shared" si="28"/>
        <v>0</v>
      </c>
      <c r="AV141" s="80"/>
      <c r="AW141" s="81"/>
      <c r="AX141" s="81"/>
      <c r="AY141" s="126"/>
      <c r="AZ141" s="126"/>
      <c r="BA141" s="77">
        <f t="shared" si="29"/>
        <v>0</v>
      </c>
      <c r="BB141" s="83"/>
      <c r="BC141" s="133"/>
      <c r="BD141" s="62" t="str">
        <f t="shared" si="30"/>
        <v>正确</v>
      </c>
    </row>
    <row r="142" s="1" customFormat="1" customHeight="1" spans="1:56">
      <c r="A142" s="128">
        <f t="shared" si="22"/>
        <v>138</v>
      </c>
      <c r="B142" s="115"/>
      <c r="C142" s="135"/>
      <c r="D142" s="117"/>
      <c r="E142" s="115"/>
      <c r="F142" s="87">
        <f t="shared" si="23"/>
        <v>30</v>
      </c>
      <c r="G142" s="136"/>
      <c r="H142" s="119"/>
      <c r="I142" s="119"/>
      <c r="J142" s="119"/>
      <c r="K142" s="119"/>
      <c r="L142" s="119"/>
      <c r="M142" s="119"/>
      <c r="N142" s="119"/>
      <c r="O142" s="120"/>
      <c r="P142" s="119"/>
      <c r="Q142" s="119"/>
      <c r="R142" s="119"/>
      <c r="S142" s="72">
        <f t="shared" si="24"/>
        <v>0</v>
      </c>
      <c r="T142" s="137"/>
      <c r="U142" s="122"/>
      <c r="V142" s="123"/>
      <c r="W142" s="124"/>
      <c r="X142" s="124"/>
      <c r="Y142" s="124"/>
      <c r="Z142" s="124"/>
      <c r="AA142" s="124"/>
      <c r="AB142" s="125"/>
      <c r="AC142" s="77">
        <f t="shared" si="25"/>
        <v>0</v>
      </c>
      <c r="AD142" s="125"/>
      <c r="AE142" s="125"/>
      <c r="AF142" s="125"/>
      <c r="AG142" s="125"/>
      <c r="AH142" s="125"/>
      <c r="AI142" s="125"/>
      <c r="AJ142" s="125"/>
      <c r="AK142" s="125"/>
      <c r="AL142" s="125"/>
      <c r="AM142" s="125"/>
      <c r="AN142" s="125"/>
      <c r="AO142" s="125"/>
      <c r="AP142" s="125"/>
      <c r="AQ142" s="125"/>
      <c r="AR142" s="125"/>
      <c r="AS142" s="79">
        <f t="shared" si="26"/>
        <v>0</v>
      </c>
      <c r="AT142" s="77">
        <f t="shared" si="27"/>
        <v>0</v>
      </c>
      <c r="AU142" s="77">
        <f t="shared" si="28"/>
        <v>0</v>
      </c>
      <c r="AV142" s="80"/>
      <c r="AW142" s="81"/>
      <c r="AX142" s="81"/>
      <c r="AY142" s="126"/>
      <c r="AZ142" s="126"/>
      <c r="BA142" s="77">
        <f t="shared" si="29"/>
        <v>0</v>
      </c>
      <c r="BB142" s="83"/>
      <c r="BC142" s="133"/>
      <c r="BD142" s="62" t="str">
        <f t="shared" si="30"/>
        <v>正确</v>
      </c>
    </row>
    <row r="143" s="1" customFormat="1" customHeight="1" spans="1:56">
      <c r="A143" s="128">
        <f t="shared" si="22"/>
        <v>139</v>
      </c>
      <c r="B143" s="115"/>
      <c r="C143" s="135"/>
      <c r="D143" s="117"/>
      <c r="E143" s="115"/>
      <c r="F143" s="87">
        <f t="shared" si="23"/>
        <v>30</v>
      </c>
      <c r="G143" s="136"/>
      <c r="H143" s="119"/>
      <c r="I143" s="119"/>
      <c r="J143" s="119"/>
      <c r="K143" s="119"/>
      <c r="L143" s="119"/>
      <c r="M143" s="119"/>
      <c r="N143" s="119"/>
      <c r="O143" s="120"/>
      <c r="P143" s="119"/>
      <c r="Q143" s="119"/>
      <c r="R143" s="119"/>
      <c r="S143" s="72">
        <f t="shared" si="24"/>
        <v>0</v>
      </c>
      <c r="T143" s="137"/>
      <c r="U143" s="122"/>
      <c r="V143" s="123"/>
      <c r="W143" s="124"/>
      <c r="X143" s="124"/>
      <c r="Y143" s="124"/>
      <c r="Z143" s="124"/>
      <c r="AA143" s="124"/>
      <c r="AB143" s="125"/>
      <c r="AC143" s="77">
        <f t="shared" si="25"/>
        <v>0</v>
      </c>
      <c r="AD143" s="125"/>
      <c r="AE143" s="125"/>
      <c r="AF143" s="125"/>
      <c r="AG143" s="125"/>
      <c r="AH143" s="125"/>
      <c r="AI143" s="125"/>
      <c r="AJ143" s="125"/>
      <c r="AK143" s="125"/>
      <c r="AL143" s="125"/>
      <c r="AM143" s="125"/>
      <c r="AN143" s="125"/>
      <c r="AO143" s="125"/>
      <c r="AP143" s="125"/>
      <c r="AQ143" s="125"/>
      <c r="AR143" s="125"/>
      <c r="AS143" s="79">
        <f t="shared" si="26"/>
        <v>0</v>
      </c>
      <c r="AT143" s="77">
        <f t="shared" si="27"/>
        <v>0</v>
      </c>
      <c r="AU143" s="77">
        <f t="shared" si="28"/>
        <v>0</v>
      </c>
      <c r="AV143" s="80"/>
      <c r="AW143" s="81"/>
      <c r="AX143" s="81"/>
      <c r="AY143" s="126"/>
      <c r="AZ143" s="126"/>
      <c r="BA143" s="77">
        <f t="shared" si="29"/>
        <v>0</v>
      </c>
      <c r="BB143" s="83"/>
      <c r="BC143" s="133"/>
      <c r="BD143" s="62" t="str">
        <f t="shared" si="30"/>
        <v>正确</v>
      </c>
    </row>
    <row r="144" s="1" customFormat="1" customHeight="1" spans="1:56">
      <c r="A144" s="128">
        <f t="shared" si="22"/>
        <v>140</v>
      </c>
      <c r="B144" s="115"/>
      <c r="C144" s="135"/>
      <c r="D144" s="117"/>
      <c r="E144" s="115"/>
      <c r="F144" s="87">
        <f t="shared" si="23"/>
        <v>30</v>
      </c>
      <c r="G144" s="136"/>
      <c r="H144" s="119"/>
      <c r="I144" s="119"/>
      <c r="J144" s="119"/>
      <c r="K144" s="119"/>
      <c r="L144" s="119"/>
      <c r="M144" s="119"/>
      <c r="N144" s="119"/>
      <c r="O144" s="120"/>
      <c r="P144" s="119"/>
      <c r="Q144" s="119"/>
      <c r="R144" s="119"/>
      <c r="S144" s="72">
        <f t="shared" si="24"/>
        <v>0</v>
      </c>
      <c r="T144" s="137"/>
      <c r="U144" s="122"/>
      <c r="V144" s="123"/>
      <c r="W144" s="124"/>
      <c r="X144" s="124"/>
      <c r="Y144" s="124"/>
      <c r="Z144" s="124"/>
      <c r="AA144" s="124"/>
      <c r="AB144" s="125"/>
      <c r="AC144" s="77">
        <f t="shared" si="25"/>
        <v>0</v>
      </c>
      <c r="AD144" s="125"/>
      <c r="AE144" s="125"/>
      <c r="AF144" s="125"/>
      <c r="AG144" s="125"/>
      <c r="AH144" s="125"/>
      <c r="AI144" s="125"/>
      <c r="AJ144" s="125"/>
      <c r="AK144" s="125"/>
      <c r="AL144" s="125"/>
      <c r="AM144" s="125"/>
      <c r="AN144" s="125"/>
      <c r="AO144" s="125"/>
      <c r="AP144" s="125"/>
      <c r="AQ144" s="125"/>
      <c r="AR144" s="125"/>
      <c r="AS144" s="79">
        <f t="shared" si="26"/>
        <v>0</v>
      </c>
      <c r="AT144" s="77">
        <f t="shared" si="27"/>
        <v>0</v>
      </c>
      <c r="AU144" s="77">
        <f t="shared" si="28"/>
        <v>0</v>
      </c>
      <c r="AV144" s="80"/>
      <c r="AW144" s="81"/>
      <c r="AX144" s="81"/>
      <c r="AY144" s="126"/>
      <c r="AZ144" s="126"/>
      <c r="BA144" s="77">
        <f t="shared" si="29"/>
        <v>0</v>
      </c>
      <c r="BB144" s="83"/>
      <c r="BC144" s="133"/>
      <c r="BD144" s="62" t="str">
        <f t="shared" si="30"/>
        <v>正确</v>
      </c>
    </row>
    <row r="145" s="1" customFormat="1" customHeight="1" spans="1:56">
      <c r="A145" s="128">
        <f t="shared" si="22"/>
        <v>141</v>
      </c>
      <c r="B145" s="115"/>
      <c r="C145" s="135"/>
      <c r="D145" s="117"/>
      <c r="E145" s="115"/>
      <c r="F145" s="87">
        <f t="shared" si="23"/>
        <v>30</v>
      </c>
      <c r="G145" s="136"/>
      <c r="H145" s="119"/>
      <c r="I145" s="119"/>
      <c r="J145" s="119"/>
      <c r="K145" s="119"/>
      <c r="L145" s="119"/>
      <c r="M145" s="119"/>
      <c r="N145" s="119"/>
      <c r="O145" s="120"/>
      <c r="P145" s="119"/>
      <c r="Q145" s="119"/>
      <c r="R145" s="119"/>
      <c r="S145" s="72">
        <f t="shared" si="24"/>
        <v>0</v>
      </c>
      <c r="T145" s="137"/>
      <c r="U145" s="122"/>
      <c r="V145" s="123"/>
      <c r="W145" s="124"/>
      <c r="X145" s="124"/>
      <c r="Y145" s="124"/>
      <c r="Z145" s="124"/>
      <c r="AA145" s="124"/>
      <c r="AB145" s="125"/>
      <c r="AC145" s="77">
        <f t="shared" si="25"/>
        <v>0</v>
      </c>
      <c r="AD145" s="125"/>
      <c r="AE145" s="125"/>
      <c r="AF145" s="125"/>
      <c r="AG145" s="125"/>
      <c r="AH145" s="125"/>
      <c r="AI145" s="125"/>
      <c r="AJ145" s="125"/>
      <c r="AK145" s="125"/>
      <c r="AL145" s="125"/>
      <c r="AM145" s="125"/>
      <c r="AN145" s="125"/>
      <c r="AO145" s="125"/>
      <c r="AP145" s="125"/>
      <c r="AQ145" s="125"/>
      <c r="AR145" s="125"/>
      <c r="AS145" s="79">
        <f t="shared" si="26"/>
        <v>0</v>
      </c>
      <c r="AT145" s="77">
        <f t="shared" si="27"/>
        <v>0</v>
      </c>
      <c r="AU145" s="77">
        <f t="shared" si="28"/>
        <v>0</v>
      </c>
      <c r="AV145" s="80"/>
      <c r="AW145" s="81"/>
      <c r="AX145" s="81"/>
      <c r="AY145" s="126"/>
      <c r="AZ145" s="126"/>
      <c r="BA145" s="77">
        <f t="shared" si="29"/>
        <v>0</v>
      </c>
      <c r="BB145" s="83"/>
      <c r="BC145" s="133"/>
      <c r="BD145" s="62" t="str">
        <f t="shared" si="30"/>
        <v>正确</v>
      </c>
    </row>
    <row r="146" s="1" customFormat="1" customHeight="1" spans="1:56">
      <c r="A146" s="128">
        <f t="shared" si="22"/>
        <v>142</v>
      </c>
      <c r="B146" s="115"/>
      <c r="C146" s="135"/>
      <c r="D146" s="117"/>
      <c r="E146" s="115"/>
      <c r="F146" s="87">
        <f t="shared" si="23"/>
        <v>30</v>
      </c>
      <c r="G146" s="136"/>
      <c r="H146" s="119"/>
      <c r="I146" s="119"/>
      <c r="J146" s="119"/>
      <c r="K146" s="119"/>
      <c r="L146" s="119"/>
      <c r="M146" s="119"/>
      <c r="N146" s="119"/>
      <c r="O146" s="120"/>
      <c r="P146" s="119"/>
      <c r="Q146" s="119"/>
      <c r="R146" s="119"/>
      <c r="S146" s="72">
        <f t="shared" si="24"/>
        <v>0</v>
      </c>
      <c r="T146" s="137"/>
      <c r="U146" s="122"/>
      <c r="V146" s="123"/>
      <c r="W146" s="124"/>
      <c r="X146" s="124"/>
      <c r="Y146" s="124"/>
      <c r="Z146" s="124"/>
      <c r="AA146" s="124"/>
      <c r="AB146" s="125"/>
      <c r="AC146" s="77">
        <f t="shared" si="25"/>
        <v>0</v>
      </c>
      <c r="AD146" s="125"/>
      <c r="AE146" s="125"/>
      <c r="AF146" s="125"/>
      <c r="AG146" s="125"/>
      <c r="AH146" s="125"/>
      <c r="AI146" s="125"/>
      <c r="AJ146" s="125"/>
      <c r="AK146" s="125"/>
      <c r="AL146" s="125"/>
      <c r="AM146" s="125"/>
      <c r="AN146" s="125"/>
      <c r="AO146" s="125"/>
      <c r="AP146" s="125"/>
      <c r="AQ146" s="125"/>
      <c r="AR146" s="125"/>
      <c r="AS146" s="79">
        <f t="shared" si="26"/>
        <v>0</v>
      </c>
      <c r="AT146" s="77">
        <f t="shared" si="27"/>
        <v>0</v>
      </c>
      <c r="AU146" s="77">
        <f t="shared" si="28"/>
        <v>0</v>
      </c>
      <c r="AV146" s="80"/>
      <c r="AW146" s="81"/>
      <c r="AX146" s="81"/>
      <c r="AY146" s="126"/>
      <c r="AZ146" s="126"/>
      <c r="BA146" s="77">
        <f t="shared" si="29"/>
        <v>0</v>
      </c>
      <c r="BB146" s="83"/>
      <c r="BC146" s="133"/>
      <c r="BD146" s="62" t="str">
        <f t="shared" si="30"/>
        <v>正确</v>
      </c>
    </row>
    <row r="147" s="1" customFormat="1" customHeight="1" spans="1:56">
      <c r="A147" s="128">
        <f t="shared" si="22"/>
        <v>143</v>
      </c>
      <c r="B147" s="115"/>
      <c r="C147" s="135"/>
      <c r="D147" s="117"/>
      <c r="E147" s="115"/>
      <c r="F147" s="87">
        <f t="shared" si="23"/>
        <v>30</v>
      </c>
      <c r="G147" s="136"/>
      <c r="H147" s="119"/>
      <c r="I147" s="119"/>
      <c r="J147" s="119"/>
      <c r="K147" s="119"/>
      <c r="L147" s="119"/>
      <c r="M147" s="119"/>
      <c r="N147" s="119"/>
      <c r="O147" s="120"/>
      <c r="P147" s="119"/>
      <c r="Q147" s="119"/>
      <c r="R147" s="119"/>
      <c r="S147" s="72">
        <f t="shared" si="24"/>
        <v>0</v>
      </c>
      <c r="T147" s="137"/>
      <c r="U147" s="122"/>
      <c r="V147" s="123"/>
      <c r="W147" s="124"/>
      <c r="X147" s="124"/>
      <c r="Y147" s="124"/>
      <c r="Z147" s="124"/>
      <c r="AA147" s="124"/>
      <c r="AB147" s="125"/>
      <c r="AC147" s="77">
        <f t="shared" si="25"/>
        <v>0</v>
      </c>
      <c r="AD147" s="125"/>
      <c r="AE147" s="125"/>
      <c r="AF147" s="125"/>
      <c r="AG147" s="125"/>
      <c r="AH147" s="125"/>
      <c r="AI147" s="125"/>
      <c r="AJ147" s="125"/>
      <c r="AK147" s="125"/>
      <c r="AL147" s="125"/>
      <c r="AM147" s="125"/>
      <c r="AN147" s="125"/>
      <c r="AO147" s="125"/>
      <c r="AP147" s="125"/>
      <c r="AQ147" s="125"/>
      <c r="AR147" s="125"/>
      <c r="AS147" s="79">
        <f t="shared" si="26"/>
        <v>0</v>
      </c>
      <c r="AT147" s="77">
        <f t="shared" si="27"/>
        <v>0</v>
      </c>
      <c r="AU147" s="77">
        <f t="shared" si="28"/>
        <v>0</v>
      </c>
      <c r="AV147" s="80"/>
      <c r="AW147" s="81"/>
      <c r="AX147" s="81"/>
      <c r="AY147" s="126"/>
      <c r="AZ147" s="126"/>
      <c r="BA147" s="77">
        <f t="shared" si="29"/>
        <v>0</v>
      </c>
      <c r="BB147" s="83"/>
      <c r="BC147" s="133"/>
      <c r="BD147" s="62" t="str">
        <f t="shared" si="30"/>
        <v>正确</v>
      </c>
    </row>
    <row r="148" s="1" customFormat="1" customHeight="1" spans="1:56">
      <c r="A148" s="128">
        <f t="shared" si="22"/>
        <v>144</v>
      </c>
      <c r="B148" s="115"/>
      <c r="C148" s="135"/>
      <c r="D148" s="117"/>
      <c r="E148" s="115"/>
      <c r="F148" s="87">
        <f t="shared" si="23"/>
        <v>30</v>
      </c>
      <c r="G148" s="136"/>
      <c r="H148" s="119"/>
      <c r="I148" s="119"/>
      <c r="J148" s="119"/>
      <c r="K148" s="119"/>
      <c r="L148" s="119"/>
      <c r="M148" s="119"/>
      <c r="N148" s="119"/>
      <c r="O148" s="120"/>
      <c r="P148" s="119"/>
      <c r="Q148" s="119"/>
      <c r="R148" s="119"/>
      <c r="S148" s="72">
        <f t="shared" si="24"/>
        <v>0</v>
      </c>
      <c r="T148" s="137"/>
      <c r="U148" s="122"/>
      <c r="V148" s="123"/>
      <c r="W148" s="124"/>
      <c r="X148" s="124"/>
      <c r="Y148" s="124"/>
      <c r="Z148" s="124"/>
      <c r="AA148" s="124"/>
      <c r="AB148" s="125"/>
      <c r="AC148" s="77">
        <f t="shared" si="25"/>
        <v>0</v>
      </c>
      <c r="AD148" s="125"/>
      <c r="AE148" s="125"/>
      <c r="AF148" s="125"/>
      <c r="AG148" s="125"/>
      <c r="AH148" s="125"/>
      <c r="AI148" s="125"/>
      <c r="AJ148" s="125"/>
      <c r="AK148" s="125"/>
      <c r="AL148" s="125"/>
      <c r="AM148" s="125"/>
      <c r="AN148" s="125"/>
      <c r="AO148" s="125"/>
      <c r="AP148" s="125"/>
      <c r="AQ148" s="125"/>
      <c r="AR148" s="125"/>
      <c r="AS148" s="79">
        <f t="shared" si="26"/>
        <v>0</v>
      </c>
      <c r="AT148" s="77">
        <f t="shared" si="27"/>
        <v>0</v>
      </c>
      <c r="AU148" s="77">
        <f t="shared" si="28"/>
        <v>0</v>
      </c>
      <c r="AV148" s="80"/>
      <c r="AW148" s="81"/>
      <c r="AX148" s="81"/>
      <c r="AY148" s="126"/>
      <c r="AZ148" s="126"/>
      <c r="BA148" s="77">
        <f t="shared" si="29"/>
        <v>0</v>
      </c>
      <c r="BB148" s="83"/>
      <c r="BC148" s="133"/>
      <c r="BD148" s="62" t="str">
        <f t="shared" si="30"/>
        <v>正确</v>
      </c>
    </row>
    <row r="149" s="1" customFormat="1" customHeight="1" spans="1:56">
      <c r="A149" s="128">
        <f t="shared" si="22"/>
        <v>145</v>
      </c>
      <c r="B149" s="115"/>
      <c r="C149" s="135"/>
      <c r="D149" s="117"/>
      <c r="E149" s="115"/>
      <c r="F149" s="87">
        <f t="shared" si="23"/>
        <v>30</v>
      </c>
      <c r="G149" s="136"/>
      <c r="H149" s="119"/>
      <c r="I149" s="119"/>
      <c r="J149" s="119"/>
      <c r="K149" s="119"/>
      <c r="L149" s="119"/>
      <c r="M149" s="119"/>
      <c r="N149" s="119"/>
      <c r="O149" s="120"/>
      <c r="P149" s="119"/>
      <c r="Q149" s="119"/>
      <c r="R149" s="119"/>
      <c r="S149" s="72">
        <f t="shared" si="24"/>
        <v>0</v>
      </c>
      <c r="T149" s="137"/>
      <c r="U149" s="122"/>
      <c r="V149" s="123"/>
      <c r="W149" s="124"/>
      <c r="X149" s="124"/>
      <c r="Y149" s="124"/>
      <c r="Z149" s="124"/>
      <c r="AA149" s="124"/>
      <c r="AB149" s="125"/>
      <c r="AC149" s="77">
        <f t="shared" si="25"/>
        <v>0</v>
      </c>
      <c r="AD149" s="125"/>
      <c r="AE149" s="125"/>
      <c r="AF149" s="125"/>
      <c r="AG149" s="125"/>
      <c r="AH149" s="125"/>
      <c r="AI149" s="125"/>
      <c r="AJ149" s="125"/>
      <c r="AK149" s="125"/>
      <c r="AL149" s="125"/>
      <c r="AM149" s="125"/>
      <c r="AN149" s="125"/>
      <c r="AO149" s="125"/>
      <c r="AP149" s="125"/>
      <c r="AQ149" s="125"/>
      <c r="AR149" s="125"/>
      <c r="AS149" s="79">
        <f t="shared" si="26"/>
        <v>0</v>
      </c>
      <c r="AT149" s="77">
        <f t="shared" si="27"/>
        <v>0</v>
      </c>
      <c r="AU149" s="77">
        <f t="shared" si="28"/>
        <v>0</v>
      </c>
      <c r="AV149" s="80"/>
      <c r="AW149" s="81"/>
      <c r="AX149" s="81"/>
      <c r="AY149" s="126"/>
      <c r="AZ149" s="126"/>
      <c r="BA149" s="77">
        <f t="shared" si="29"/>
        <v>0</v>
      </c>
      <c r="BB149" s="83"/>
      <c r="BC149" s="133"/>
      <c r="BD149" s="62" t="str">
        <f t="shared" si="30"/>
        <v>正确</v>
      </c>
    </row>
    <row r="150" s="1" customFormat="1" customHeight="1" spans="1:56">
      <c r="A150" s="128">
        <f t="shared" si="22"/>
        <v>146</v>
      </c>
      <c r="B150" s="115"/>
      <c r="C150" s="135"/>
      <c r="D150" s="117"/>
      <c r="E150" s="115"/>
      <c r="F150" s="87">
        <f t="shared" si="23"/>
        <v>30</v>
      </c>
      <c r="G150" s="136"/>
      <c r="H150" s="119"/>
      <c r="I150" s="119"/>
      <c r="J150" s="119"/>
      <c r="K150" s="119"/>
      <c r="L150" s="119"/>
      <c r="M150" s="119"/>
      <c r="N150" s="119"/>
      <c r="O150" s="120"/>
      <c r="P150" s="119"/>
      <c r="Q150" s="119"/>
      <c r="R150" s="119"/>
      <c r="S150" s="72">
        <f t="shared" si="24"/>
        <v>0</v>
      </c>
      <c r="T150" s="137"/>
      <c r="U150" s="122"/>
      <c r="V150" s="123"/>
      <c r="W150" s="124"/>
      <c r="X150" s="124"/>
      <c r="Y150" s="124"/>
      <c r="Z150" s="124"/>
      <c r="AA150" s="124"/>
      <c r="AB150" s="125"/>
      <c r="AC150" s="77">
        <f t="shared" si="25"/>
        <v>0</v>
      </c>
      <c r="AD150" s="125"/>
      <c r="AE150" s="125"/>
      <c r="AF150" s="125"/>
      <c r="AG150" s="125"/>
      <c r="AH150" s="125"/>
      <c r="AI150" s="125"/>
      <c r="AJ150" s="125"/>
      <c r="AK150" s="125"/>
      <c r="AL150" s="125"/>
      <c r="AM150" s="125"/>
      <c r="AN150" s="125"/>
      <c r="AO150" s="125"/>
      <c r="AP150" s="125"/>
      <c r="AQ150" s="125"/>
      <c r="AR150" s="125"/>
      <c r="AS150" s="79">
        <f t="shared" si="26"/>
        <v>0</v>
      </c>
      <c r="AT150" s="77">
        <f t="shared" si="27"/>
        <v>0</v>
      </c>
      <c r="AU150" s="77">
        <f t="shared" si="28"/>
        <v>0</v>
      </c>
      <c r="AV150" s="80"/>
      <c r="AW150" s="81"/>
      <c r="AX150" s="81"/>
      <c r="AY150" s="126"/>
      <c r="AZ150" s="126"/>
      <c r="BA150" s="77">
        <f t="shared" si="29"/>
        <v>0</v>
      </c>
      <c r="BB150" s="83"/>
      <c r="BC150" s="133"/>
      <c r="BD150" s="62" t="str">
        <f t="shared" si="30"/>
        <v>正确</v>
      </c>
    </row>
    <row r="151" s="1" customFormat="1" customHeight="1" spans="1:56">
      <c r="A151" s="128">
        <f t="shared" si="22"/>
        <v>147</v>
      </c>
      <c r="B151" s="115"/>
      <c r="C151" s="135"/>
      <c r="D151" s="117"/>
      <c r="E151" s="115"/>
      <c r="F151" s="87">
        <f t="shared" si="23"/>
        <v>30</v>
      </c>
      <c r="G151" s="136"/>
      <c r="H151" s="119"/>
      <c r="I151" s="119"/>
      <c r="J151" s="119"/>
      <c r="K151" s="119"/>
      <c r="L151" s="119"/>
      <c r="M151" s="119"/>
      <c r="N151" s="119"/>
      <c r="O151" s="120"/>
      <c r="P151" s="119"/>
      <c r="Q151" s="119"/>
      <c r="R151" s="119"/>
      <c r="S151" s="72">
        <f t="shared" si="24"/>
        <v>0</v>
      </c>
      <c r="T151" s="137"/>
      <c r="U151" s="122"/>
      <c r="V151" s="123"/>
      <c r="W151" s="124"/>
      <c r="X151" s="124"/>
      <c r="Y151" s="124"/>
      <c r="Z151" s="124"/>
      <c r="AA151" s="124"/>
      <c r="AB151" s="125"/>
      <c r="AC151" s="77">
        <f t="shared" si="25"/>
        <v>0</v>
      </c>
      <c r="AD151" s="125"/>
      <c r="AE151" s="125"/>
      <c r="AF151" s="125"/>
      <c r="AG151" s="125"/>
      <c r="AH151" s="125"/>
      <c r="AI151" s="125"/>
      <c r="AJ151" s="125"/>
      <c r="AK151" s="125"/>
      <c r="AL151" s="125"/>
      <c r="AM151" s="125"/>
      <c r="AN151" s="125"/>
      <c r="AO151" s="125"/>
      <c r="AP151" s="125"/>
      <c r="AQ151" s="125"/>
      <c r="AR151" s="125"/>
      <c r="AS151" s="79">
        <f t="shared" si="26"/>
        <v>0</v>
      </c>
      <c r="AT151" s="77">
        <f t="shared" si="27"/>
        <v>0</v>
      </c>
      <c r="AU151" s="77">
        <f t="shared" si="28"/>
        <v>0</v>
      </c>
      <c r="AV151" s="80"/>
      <c r="AW151" s="81"/>
      <c r="AX151" s="81"/>
      <c r="AY151" s="126"/>
      <c r="AZ151" s="126"/>
      <c r="BA151" s="77">
        <f t="shared" si="29"/>
        <v>0</v>
      </c>
      <c r="BB151" s="83"/>
      <c r="BC151" s="133"/>
      <c r="BD151" s="62" t="str">
        <f t="shared" si="30"/>
        <v>正确</v>
      </c>
    </row>
    <row r="152" s="1" customFormat="1" customHeight="1" spans="1:56">
      <c r="A152" s="128">
        <f t="shared" si="22"/>
        <v>148</v>
      </c>
      <c r="B152" s="115"/>
      <c r="C152" s="135"/>
      <c r="D152" s="117"/>
      <c r="E152" s="115"/>
      <c r="F152" s="87">
        <f t="shared" si="23"/>
        <v>30</v>
      </c>
      <c r="G152" s="136"/>
      <c r="H152" s="119"/>
      <c r="I152" s="119"/>
      <c r="J152" s="119"/>
      <c r="K152" s="119"/>
      <c r="L152" s="119"/>
      <c r="M152" s="119"/>
      <c r="N152" s="119"/>
      <c r="O152" s="120"/>
      <c r="P152" s="119"/>
      <c r="Q152" s="119"/>
      <c r="R152" s="119"/>
      <c r="S152" s="72">
        <f t="shared" si="24"/>
        <v>0</v>
      </c>
      <c r="T152" s="137"/>
      <c r="U152" s="122"/>
      <c r="V152" s="123"/>
      <c r="W152" s="124"/>
      <c r="X152" s="124"/>
      <c r="Y152" s="124"/>
      <c r="Z152" s="124"/>
      <c r="AA152" s="124"/>
      <c r="AB152" s="125"/>
      <c r="AC152" s="77">
        <f t="shared" si="25"/>
        <v>0</v>
      </c>
      <c r="AD152" s="125"/>
      <c r="AE152" s="125"/>
      <c r="AF152" s="125"/>
      <c r="AG152" s="125"/>
      <c r="AH152" s="125"/>
      <c r="AI152" s="125"/>
      <c r="AJ152" s="125"/>
      <c r="AK152" s="125"/>
      <c r="AL152" s="125"/>
      <c r="AM152" s="125"/>
      <c r="AN152" s="125"/>
      <c r="AO152" s="125"/>
      <c r="AP152" s="125"/>
      <c r="AQ152" s="125"/>
      <c r="AR152" s="125"/>
      <c r="AS152" s="79">
        <f t="shared" si="26"/>
        <v>0</v>
      </c>
      <c r="AT152" s="77">
        <f t="shared" si="27"/>
        <v>0</v>
      </c>
      <c r="AU152" s="77">
        <f t="shared" si="28"/>
        <v>0</v>
      </c>
      <c r="AV152" s="80"/>
      <c r="AW152" s="81"/>
      <c r="AX152" s="81"/>
      <c r="AY152" s="126"/>
      <c r="AZ152" s="126"/>
      <c r="BA152" s="77">
        <f t="shared" si="29"/>
        <v>0</v>
      </c>
      <c r="BB152" s="83"/>
      <c r="BC152" s="133"/>
      <c r="BD152" s="62" t="str">
        <f t="shared" si="30"/>
        <v>正确</v>
      </c>
    </row>
    <row r="153" s="1" customFormat="1" customHeight="1" spans="1:56">
      <c r="A153" s="128">
        <f t="shared" si="22"/>
        <v>149</v>
      </c>
      <c r="B153" s="115"/>
      <c r="C153" s="135"/>
      <c r="D153" s="117"/>
      <c r="E153" s="115"/>
      <c r="F153" s="87">
        <f t="shared" si="23"/>
        <v>30</v>
      </c>
      <c r="G153" s="136"/>
      <c r="H153" s="119"/>
      <c r="I153" s="119"/>
      <c r="J153" s="119"/>
      <c r="K153" s="119"/>
      <c r="L153" s="119"/>
      <c r="M153" s="119"/>
      <c r="N153" s="119"/>
      <c r="O153" s="120"/>
      <c r="P153" s="119"/>
      <c r="Q153" s="119"/>
      <c r="R153" s="119"/>
      <c r="S153" s="72">
        <f t="shared" si="24"/>
        <v>0</v>
      </c>
      <c r="T153" s="137"/>
      <c r="U153" s="122"/>
      <c r="V153" s="123"/>
      <c r="W153" s="124"/>
      <c r="X153" s="124"/>
      <c r="Y153" s="124"/>
      <c r="Z153" s="124"/>
      <c r="AA153" s="124"/>
      <c r="AB153" s="125"/>
      <c r="AC153" s="77">
        <f t="shared" si="25"/>
        <v>0</v>
      </c>
      <c r="AD153" s="125"/>
      <c r="AE153" s="125"/>
      <c r="AF153" s="125"/>
      <c r="AG153" s="125"/>
      <c r="AH153" s="125"/>
      <c r="AI153" s="125"/>
      <c r="AJ153" s="125"/>
      <c r="AK153" s="125"/>
      <c r="AL153" s="125"/>
      <c r="AM153" s="125"/>
      <c r="AN153" s="125"/>
      <c r="AO153" s="125"/>
      <c r="AP153" s="125"/>
      <c r="AQ153" s="125"/>
      <c r="AR153" s="125"/>
      <c r="AS153" s="79">
        <f t="shared" si="26"/>
        <v>0</v>
      </c>
      <c r="AT153" s="77">
        <f t="shared" si="27"/>
        <v>0</v>
      </c>
      <c r="AU153" s="77">
        <f t="shared" si="28"/>
        <v>0</v>
      </c>
      <c r="AV153" s="80"/>
      <c r="AW153" s="81"/>
      <c r="AX153" s="81"/>
      <c r="AY153" s="126"/>
      <c r="AZ153" s="126"/>
      <c r="BA153" s="77">
        <f t="shared" si="29"/>
        <v>0</v>
      </c>
      <c r="BB153" s="83"/>
      <c r="BC153" s="133"/>
      <c r="BD153" s="62" t="str">
        <f t="shared" si="30"/>
        <v>正确</v>
      </c>
    </row>
    <row r="154" s="1" customFormat="1" customHeight="1" spans="1:56">
      <c r="A154" s="128">
        <f t="shared" si="22"/>
        <v>150</v>
      </c>
      <c r="B154" s="115"/>
      <c r="C154" s="135"/>
      <c r="D154" s="117"/>
      <c r="E154" s="115"/>
      <c r="F154" s="87">
        <f t="shared" si="23"/>
        <v>30</v>
      </c>
      <c r="G154" s="136"/>
      <c r="H154" s="119"/>
      <c r="I154" s="119"/>
      <c r="J154" s="119"/>
      <c r="K154" s="119"/>
      <c r="L154" s="119"/>
      <c r="M154" s="119"/>
      <c r="N154" s="119"/>
      <c r="O154" s="120"/>
      <c r="P154" s="119"/>
      <c r="Q154" s="119"/>
      <c r="R154" s="119"/>
      <c r="S154" s="72">
        <f t="shared" si="24"/>
        <v>0</v>
      </c>
      <c r="T154" s="137"/>
      <c r="U154" s="122"/>
      <c r="V154" s="123"/>
      <c r="W154" s="124"/>
      <c r="X154" s="124"/>
      <c r="Y154" s="124"/>
      <c r="Z154" s="124"/>
      <c r="AA154" s="124"/>
      <c r="AB154" s="125"/>
      <c r="AC154" s="77">
        <f t="shared" si="25"/>
        <v>0</v>
      </c>
      <c r="AD154" s="125"/>
      <c r="AE154" s="125"/>
      <c r="AF154" s="125"/>
      <c r="AG154" s="125"/>
      <c r="AH154" s="125"/>
      <c r="AI154" s="125"/>
      <c r="AJ154" s="125"/>
      <c r="AK154" s="125"/>
      <c r="AL154" s="125"/>
      <c r="AM154" s="125"/>
      <c r="AN154" s="125"/>
      <c r="AO154" s="125"/>
      <c r="AP154" s="125"/>
      <c r="AQ154" s="125"/>
      <c r="AR154" s="125"/>
      <c r="AS154" s="79">
        <f t="shared" si="26"/>
        <v>0</v>
      </c>
      <c r="AT154" s="77">
        <f t="shared" si="27"/>
        <v>0</v>
      </c>
      <c r="AU154" s="77">
        <f t="shared" si="28"/>
        <v>0</v>
      </c>
      <c r="AV154" s="80"/>
      <c r="AW154" s="81"/>
      <c r="AX154" s="81"/>
      <c r="AY154" s="126"/>
      <c r="AZ154" s="126"/>
      <c r="BA154" s="77">
        <f t="shared" si="29"/>
        <v>0</v>
      </c>
      <c r="BB154" s="83"/>
      <c r="BC154" s="133"/>
      <c r="BD154" s="62" t="str">
        <f t="shared" si="30"/>
        <v>正确</v>
      </c>
    </row>
    <row r="155" s="1" customFormat="1" customHeight="1" spans="1:56">
      <c r="A155" s="128">
        <f t="shared" si="22"/>
        <v>151</v>
      </c>
      <c r="B155" s="115"/>
      <c r="C155" s="135"/>
      <c r="D155" s="117"/>
      <c r="E155" s="115"/>
      <c r="F155" s="87">
        <f t="shared" si="23"/>
        <v>30</v>
      </c>
      <c r="G155" s="136"/>
      <c r="H155" s="119"/>
      <c r="I155" s="119"/>
      <c r="J155" s="119"/>
      <c r="K155" s="119"/>
      <c r="L155" s="119"/>
      <c r="M155" s="119"/>
      <c r="N155" s="119"/>
      <c r="O155" s="120"/>
      <c r="P155" s="119"/>
      <c r="Q155" s="119"/>
      <c r="R155" s="119"/>
      <c r="S155" s="72">
        <f t="shared" si="24"/>
        <v>0</v>
      </c>
      <c r="T155" s="137"/>
      <c r="U155" s="122"/>
      <c r="V155" s="123"/>
      <c r="W155" s="124"/>
      <c r="X155" s="124"/>
      <c r="Y155" s="124"/>
      <c r="Z155" s="124"/>
      <c r="AA155" s="124"/>
      <c r="AB155" s="125"/>
      <c r="AC155" s="77">
        <f t="shared" si="25"/>
        <v>0</v>
      </c>
      <c r="AD155" s="125"/>
      <c r="AE155" s="125"/>
      <c r="AF155" s="125"/>
      <c r="AG155" s="125"/>
      <c r="AH155" s="125"/>
      <c r="AI155" s="125"/>
      <c r="AJ155" s="125"/>
      <c r="AK155" s="125"/>
      <c r="AL155" s="125"/>
      <c r="AM155" s="125"/>
      <c r="AN155" s="125"/>
      <c r="AO155" s="125"/>
      <c r="AP155" s="125"/>
      <c r="AQ155" s="125"/>
      <c r="AR155" s="125"/>
      <c r="AS155" s="79">
        <f t="shared" si="26"/>
        <v>0</v>
      </c>
      <c r="AT155" s="77">
        <f t="shared" si="27"/>
        <v>0</v>
      </c>
      <c r="AU155" s="77">
        <f t="shared" si="28"/>
        <v>0</v>
      </c>
      <c r="AV155" s="80"/>
      <c r="AW155" s="81"/>
      <c r="AX155" s="81"/>
      <c r="AY155" s="126"/>
      <c r="AZ155" s="126"/>
      <c r="BA155" s="77">
        <f t="shared" si="29"/>
        <v>0</v>
      </c>
      <c r="BB155" s="83"/>
      <c r="BC155" s="133"/>
      <c r="BD155" s="62" t="str">
        <f t="shared" si="30"/>
        <v>正确</v>
      </c>
    </row>
    <row r="156" s="1" customFormat="1" customHeight="1" spans="1:56">
      <c r="A156" s="128">
        <f t="shared" si="22"/>
        <v>152</v>
      </c>
      <c r="B156" s="115"/>
      <c r="C156" s="135"/>
      <c r="D156" s="117"/>
      <c r="E156" s="115"/>
      <c r="F156" s="87">
        <f t="shared" si="23"/>
        <v>30</v>
      </c>
      <c r="G156" s="136"/>
      <c r="H156" s="119"/>
      <c r="I156" s="119"/>
      <c r="J156" s="119"/>
      <c r="K156" s="119"/>
      <c r="L156" s="119"/>
      <c r="M156" s="119"/>
      <c r="N156" s="119"/>
      <c r="O156" s="120"/>
      <c r="P156" s="119"/>
      <c r="Q156" s="119"/>
      <c r="R156" s="119"/>
      <c r="S156" s="72">
        <f t="shared" si="24"/>
        <v>0</v>
      </c>
      <c r="T156" s="137"/>
      <c r="U156" s="122"/>
      <c r="V156" s="123"/>
      <c r="W156" s="124"/>
      <c r="X156" s="124"/>
      <c r="Y156" s="124"/>
      <c r="Z156" s="124"/>
      <c r="AA156" s="124"/>
      <c r="AB156" s="125"/>
      <c r="AC156" s="77">
        <f t="shared" si="25"/>
        <v>0</v>
      </c>
      <c r="AD156" s="125"/>
      <c r="AE156" s="125"/>
      <c r="AF156" s="125"/>
      <c r="AG156" s="125"/>
      <c r="AH156" s="125"/>
      <c r="AI156" s="125"/>
      <c r="AJ156" s="125"/>
      <c r="AK156" s="125"/>
      <c r="AL156" s="125"/>
      <c r="AM156" s="125"/>
      <c r="AN156" s="125"/>
      <c r="AO156" s="125"/>
      <c r="AP156" s="125"/>
      <c r="AQ156" s="125"/>
      <c r="AR156" s="125"/>
      <c r="AS156" s="79">
        <f t="shared" si="26"/>
        <v>0</v>
      </c>
      <c r="AT156" s="77">
        <f t="shared" si="27"/>
        <v>0</v>
      </c>
      <c r="AU156" s="77">
        <f t="shared" si="28"/>
        <v>0</v>
      </c>
      <c r="AV156" s="80"/>
      <c r="AW156" s="81"/>
      <c r="AX156" s="81"/>
      <c r="AY156" s="126"/>
      <c r="AZ156" s="126"/>
      <c r="BA156" s="77">
        <f t="shared" si="29"/>
        <v>0</v>
      </c>
      <c r="BB156" s="83"/>
      <c r="BC156" s="133"/>
      <c r="BD156" s="62" t="str">
        <f t="shared" si="30"/>
        <v>正确</v>
      </c>
    </row>
    <row r="157" s="1" customFormat="1" customHeight="1" spans="1:56">
      <c r="A157" s="128">
        <f t="shared" si="22"/>
        <v>153</v>
      </c>
      <c r="B157" s="115"/>
      <c r="C157" s="135"/>
      <c r="D157" s="117"/>
      <c r="E157" s="115"/>
      <c r="F157" s="87">
        <f t="shared" si="23"/>
        <v>30</v>
      </c>
      <c r="G157" s="136"/>
      <c r="H157" s="119"/>
      <c r="I157" s="119"/>
      <c r="J157" s="119"/>
      <c r="K157" s="119"/>
      <c r="L157" s="119"/>
      <c r="M157" s="119"/>
      <c r="N157" s="119"/>
      <c r="O157" s="120"/>
      <c r="P157" s="119"/>
      <c r="Q157" s="119"/>
      <c r="R157" s="119"/>
      <c r="S157" s="72">
        <f t="shared" si="24"/>
        <v>0</v>
      </c>
      <c r="T157" s="137"/>
      <c r="U157" s="122"/>
      <c r="V157" s="123"/>
      <c r="W157" s="124"/>
      <c r="X157" s="124"/>
      <c r="Y157" s="124"/>
      <c r="Z157" s="124"/>
      <c r="AA157" s="124"/>
      <c r="AB157" s="125"/>
      <c r="AC157" s="77">
        <f t="shared" si="25"/>
        <v>0</v>
      </c>
      <c r="AD157" s="125"/>
      <c r="AE157" s="125"/>
      <c r="AF157" s="125"/>
      <c r="AG157" s="125"/>
      <c r="AH157" s="125"/>
      <c r="AI157" s="125"/>
      <c r="AJ157" s="125"/>
      <c r="AK157" s="125"/>
      <c r="AL157" s="125"/>
      <c r="AM157" s="125"/>
      <c r="AN157" s="125"/>
      <c r="AO157" s="125"/>
      <c r="AP157" s="125"/>
      <c r="AQ157" s="125"/>
      <c r="AR157" s="125"/>
      <c r="AS157" s="79">
        <f t="shared" si="26"/>
        <v>0</v>
      </c>
      <c r="AT157" s="77">
        <f t="shared" si="27"/>
        <v>0</v>
      </c>
      <c r="AU157" s="77">
        <f t="shared" si="28"/>
        <v>0</v>
      </c>
      <c r="AV157" s="80"/>
      <c r="AW157" s="81"/>
      <c r="AX157" s="81"/>
      <c r="AY157" s="126"/>
      <c r="AZ157" s="126"/>
      <c r="BA157" s="77">
        <f t="shared" si="29"/>
        <v>0</v>
      </c>
      <c r="BB157" s="83"/>
      <c r="BC157" s="133"/>
      <c r="BD157" s="62" t="str">
        <f t="shared" si="30"/>
        <v>正确</v>
      </c>
    </row>
    <row r="158" s="1" customFormat="1" customHeight="1" spans="1:56">
      <c r="A158" s="128">
        <f t="shared" si="22"/>
        <v>154</v>
      </c>
      <c r="B158" s="115"/>
      <c r="C158" s="135"/>
      <c r="D158" s="117"/>
      <c r="E158" s="115"/>
      <c r="F158" s="87">
        <f t="shared" si="23"/>
        <v>30</v>
      </c>
      <c r="G158" s="136"/>
      <c r="H158" s="119"/>
      <c r="I158" s="119"/>
      <c r="J158" s="119"/>
      <c r="K158" s="119"/>
      <c r="L158" s="119"/>
      <c r="M158" s="119"/>
      <c r="N158" s="119"/>
      <c r="O158" s="120"/>
      <c r="P158" s="119"/>
      <c r="Q158" s="119"/>
      <c r="R158" s="119"/>
      <c r="S158" s="72">
        <f t="shared" si="24"/>
        <v>0</v>
      </c>
      <c r="T158" s="137"/>
      <c r="U158" s="122"/>
      <c r="V158" s="123"/>
      <c r="W158" s="124"/>
      <c r="X158" s="124"/>
      <c r="Y158" s="124"/>
      <c r="Z158" s="124"/>
      <c r="AA158" s="124"/>
      <c r="AB158" s="125"/>
      <c r="AC158" s="77">
        <f t="shared" si="25"/>
        <v>0</v>
      </c>
      <c r="AD158" s="125"/>
      <c r="AE158" s="125"/>
      <c r="AF158" s="125"/>
      <c r="AG158" s="125"/>
      <c r="AH158" s="125"/>
      <c r="AI158" s="125"/>
      <c r="AJ158" s="125"/>
      <c r="AK158" s="125"/>
      <c r="AL158" s="125"/>
      <c r="AM158" s="125"/>
      <c r="AN158" s="125"/>
      <c r="AO158" s="125"/>
      <c r="AP158" s="125"/>
      <c r="AQ158" s="125"/>
      <c r="AR158" s="125"/>
      <c r="AS158" s="79">
        <f t="shared" si="26"/>
        <v>0</v>
      </c>
      <c r="AT158" s="77">
        <f t="shared" si="27"/>
        <v>0</v>
      </c>
      <c r="AU158" s="77">
        <f t="shared" si="28"/>
        <v>0</v>
      </c>
      <c r="AV158" s="80"/>
      <c r="AW158" s="81"/>
      <c r="AX158" s="81"/>
      <c r="AY158" s="126"/>
      <c r="AZ158" s="126"/>
      <c r="BA158" s="77">
        <f t="shared" si="29"/>
        <v>0</v>
      </c>
      <c r="BB158" s="83"/>
      <c r="BC158" s="133"/>
      <c r="BD158" s="62" t="str">
        <f t="shared" si="30"/>
        <v>正确</v>
      </c>
    </row>
    <row r="159" s="1" customFormat="1" customHeight="1" spans="1:56">
      <c r="A159" s="128">
        <f t="shared" si="22"/>
        <v>155</v>
      </c>
      <c r="B159" s="115"/>
      <c r="C159" s="135"/>
      <c r="D159" s="117"/>
      <c r="E159" s="115"/>
      <c r="F159" s="87">
        <f t="shared" si="23"/>
        <v>30</v>
      </c>
      <c r="G159" s="136"/>
      <c r="H159" s="119"/>
      <c r="I159" s="119"/>
      <c r="J159" s="119"/>
      <c r="K159" s="119"/>
      <c r="L159" s="119"/>
      <c r="M159" s="119"/>
      <c r="N159" s="119"/>
      <c r="O159" s="120"/>
      <c r="P159" s="119"/>
      <c r="Q159" s="119"/>
      <c r="R159" s="119"/>
      <c r="S159" s="72">
        <f t="shared" si="24"/>
        <v>0</v>
      </c>
      <c r="T159" s="137"/>
      <c r="U159" s="122"/>
      <c r="V159" s="123"/>
      <c r="W159" s="124"/>
      <c r="X159" s="124"/>
      <c r="Y159" s="124"/>
      <c r="Z159" s="124"/>
      <c r="AA159" s="124"/>
      <c r="AB159" s="125"/>
      <c r="AC159" s="77">
        <f t="shared" si="25"/>
        <v>0</v>
      </c>
      <c r="AD159" s="125"/>
      <c r="AE159" s="125"/>
      <c r="AF159" s="125"/>
      <c r="AG159" s="125"/>
      <c r="AH159" s="125"/>
      <c r="AI159" s="125"/>
      <c r="AJ159" s="125"/>
      <c r="AK159" s="125"/>
      <c r="AL159" s="125"/>
      <c r="AM159" s="125"/>
      <c r="AN159" s="125"/>
      <c r="AO159" s="125"/>
      <c r="AP159" s="125"/>
      <c r="AQ159" s="125"/>
      <c r="AR159" s="125"/>
      <c r="AS159" s="79">
        <f t="shared" si="26"/>
        <v>0</v>
      </c>
      <c r="AT159" s="77">
        <f t="shared" si="27"/>
        <v>0</v>
      </c>
      <c r="AU159" s="77">
        <f t="shared" si="28"/>
        <v>0</v>
      </c>
      <c r="AV159" s="80"/>
      <c r="AW159" s="81"/>
      <c r="AX159" s="81"/>
      <c r="AY159" s="126"/>
      <c r="AZ159" s="126"/>
      <c r="BA159" s="77">
        <f t="shared" si="29"/>
        <v>0</v>
      </c>
      <c r="BB159" s="83"/>
      <c r="BC159" s="133"/>
      <c r="BD159" s="62" t="str">
        <f t="shared" si="30"/>
        <v>正确</v>
      </c>
    </row>
    <row r="160" s="1" customFormat="1" ht="35" customHeight="1" spans="1:56">
      <c r="A160" s="128">
        <f t="shared" si="22"/>
        <v>156</v>
      </c>
      <c r="B160" s="115"/>
      <c r="C160" s="135"/>
      <c r="D160" s="117"/>
      <c r="E160" s="115"/>
      <c r="F160" s="87">
        <f t="shared" si="23"/>
        <v>30</v>
      </c>
      <c r="G160" s="136"/>
      <c r="H160" s="119"/>
      <c r="I160" s="119"/>
      <c r="J160" s="119"/>
      <c r="K160" s="119"/>
      <c r="L160" s="119"/>
      <c r="M160" s="119"/>
      <c r="N160" s="119"/>
      <c r="O160" s="120"/>
      <c r="P160" s="119"/>
      <c r="Q160" s="119"/>
      <c r="R160" s="119"/>
      <c r="S160" s="72">
        <f t="shared" si="24"/>
        <v>0</v>
      </c>
      <c r="T160" s="137"/>
      <c r="U160" s="122"/>
      <c r="V160" s="123"/>
      <c r="W160" s="124"/>
      <c r="X160" s="124"/>
      <c r="Y160" s="124"/>
      <c r="Z160" s="124"/>
      <c r="AA160" s="124"/>
      <c r="AB160" s="125"/>
      <c r="AC160" s="77">
        <f t="shared" si="25"/>
        <v>0</v>
      </c>
      <c r="AD160" s="125"/>
      <c r="AE160" s="125"/>
      <c r="AF160" s="125"/>
      <c r="AG160" s="125"/>
      <c r="AH160" s="125"/>
      <c r="AI160" s="125"/>
      <c r="AJ160" s="125"/>
      <c r="AK160" s="125"/>
      <c r="AL160" s="125"/>
      <c r="AM160" s="125"/>
      <c r="AN160" s="125"/>
      <c r="AO160" s="125"/>
      <c r="AP160" s="125"/>
      <c r="AQ160" s="125"/>
      <c r="AR160" s="125"/>
      <c r="AS160" s="79">
        <f t="shared" si="26"/>
        <v>0</v>
      </c>
      <c r="AT160" s="77">
        <f t="shared" si="27"/>
        <v>0</v>
      </c>
      <c r="AU160" s="77">
        <f t="shared" si="28"/>
        <v>0</v>
      </c>
      <c r="AV160" s="80"/>
      <c r="AW160" s="81"/>
      <c r="AX160" s="81"/>
      <c r="AY160" s="126"/>
      <c r="AZ160" s="126"/>
      <c r="BA160" s="77">
        <f t="shared" si="29"/>
        <v>0</v>
      </c>
      <c r="BB160" s="83"/>
      <c r="BC160" s="133"/>
      <c r="BD160" s="62" t="str">
        <f t="shared" si="30"/>
        <v>正确</v>
      </c>
    </row>
  </sheetData>
  <sheetProtection algorithmName="SHA-512" hashValue="NvW2trmFYpBIR60tDMJV/2U+F14zACAs/R2v+7UPP2pQ0VbJIf31tThf4bpQRpRrI0p0pzCEvS6pItoUFGsSzw==" saltValue="qAaP6Wa4+hUd0QMxsm2Zqw==" spinCount="100000" sheet="1" formatCells="0" formatRows="0" deleteRows="0" autoFilter="0" objects="1"/>
  <autoFilter xmlns:etc="http://www.wps.cn/officeDocument/2017/etCustomData" ref="A4:XFB160" etc:filterBottomFollowUsedRange="0">
    <extLst/>
  </autoFilter>
  <mergeCells count="2">
    <mergeCell ref="A1:BB1"/>
    <mergeCell ref="A4:E4"/>
  </mergeCells>
  <conditionalFormatting sqref="B7">
    <cfRule type="duplicateValues" dxfId="0" priority="23"/>
  </conditionalFormatting>
  <conditionalFormatting sqref="C24">
    <cfRule type="duplicateValues" dxfId="0" priority="20"/>
  </conditionalFormatting>
  <conditionalFormatting sqref="B36">
    <cfRule type="duplicateValues" dxfId="0" priority="21"/>
  </conditionalFormatting>
  <conditionalFormatting sqref="C40">
    <cfRule type="duplicateValues" dxfId="0" priority="19"/>
  </conditionalFormatting>
  <conditionalFormatting sqref="E49">
    <cfRule type="duplicateValues" dxfId="0" priority="16"/>
  </conditionalFormatting>
  <conditionalFormatting sqref="E50">
    <cfRule type="duplicateValues" dxfId="0" priority="15"/>
  </conditionalFormatting>
  <conditionalFormatting sqref="E51">
    <cfRule type="duplicateValues" dxfId="0" priority="14"/>
  </conditionalFormatting>
  <conditionalFormatting sqref="E52">
    <cfRule type="duplicateValues" dxfId="0" priority="13"/>
  </conditionalFormatting>
  <conditionalFormatting sqref="C53">
    <cfRule type="duplicateValues" dxfId="0" priority="18"/>
  </conditionalFormatting>
  <conditionalFormatting sqref="E53">
    <cfRule type="duplicateValues" dxfId="0" priority="12"/>
  </conditionalFormatting>
  <conditionalFormatting sqref="E56">
    <cfRule type="duplicateValues" dxfId="0" priority="9"/>
  </conditionalFormatting>
  <conditionalFormatting sqref="E57">
    <cfRule type="duplicateValues" dxfId="0" priority="8"/>
  </conditionalFormatting>
  <conditionalFormatting sqref="B5:B61">
    <cfRule type="duplicateValues" dxfId="0" priority="7"/>
  </conditionalFormatting>
  <conditionalFormatting sqref="B6:B35">
    <cfRule type="duplicateValues" dxfId="0" priority="22"/>
  </conditionalFormatting>
  <conditionalFormatting sqref="B37:B53">
    <cfRule type="duplicateValues" dxfId="0" priority="26"/>
  </conditionalFormatting>
  <conditionalFormatting sqref="B54:B59">
    <cfRule type="duplicateValues" dxfId="0" priority="27"/>
  </conditionalFormatting>
  <conditionalFormatting sqref="B60:B61">
    <cfRule type="duplicateValues" dxfId="0" priority="28"/>
  </conditionalFormatting>
  <conditionalFormatting sqref="B62:B66">
    <cfRule type="duplicateValues" dxfId="0" priority="29"/>
  </conditionalFormatting>
  <conditionalFormatting sqref="B67:B160">
    <cfRule type="duplicateValues" dxfId="0" priority="31"/>
  </conditionalFormatting>
  <conditionalFormatting sqref="C57:C59">
    <cfRule type="duplicateValues" dxfId="0" priority="17"/>
  </conditionalFormatting>
  <conditionalFormatting sqref="C70:C160">
    <cfRule type="duplicateValues" dxfId="0" priority="30"/>
  </conditionalFormatting>
  <conditionalFormatting sqref="B6 B8:B21">
    <cfRule type="duplicateValues" dxfId="0" priority="24"/>
  </conditionalFormatting>
  <conditionalFormatting sqref="C44 C51:C52">
    <cfRule type="duplicateValues" dxfId="0" priority="25"/>
  </conditionalFormatting>
  <conditionalFormatting sqref="E54 E58">
    <cfRule type="duplicateValues" dxfId="0" priority="11"/>
  </conditionalFormatting>
  <conditionalFormatting sqref="E55 E59">
    <cfRule type="duplicateValues" dxfId="0" priority="10"/>
  </conditionalFormatting>
  <dataValidations count="1">
    <dataValidation type="list" allowBlank="1" showInputMessage="1" showErrorMessage="1" sqref="G1 G5:G1048576">
      <formula1>"是,否"</formula1>
    </dataValidation>
  </dataValidations>
  <pageMargins left="0.75" right="0.75" top="1" bottom="1" header="0.5" footer="0.5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  <rangeList sheetStid="3" master="" otherUserPermission="visible"/>
  <rangeList sheetStid="4" master="" otherUserPermission="visible"/>
  <rangeList sheetStid="5" master="" otherUserPermission="visible"/>
  <rangeList sheetStid="6" master="" otherUserPermission="visible"/>
  <rangeList sheetStid="7" master="" otherUserPermission="visible"/>
  <rangeList sheetStid="8" master="" otherUserPermission="visible"/>
  <rangeList sheetStid="9" master="" otherUserPermission="visible"/>
  <rangeList sheetStid="10" master="" otherUserPermission="visible"/>
  <rangeList sheetStid="11" master="" otherUserPermission="visible"/>
  <rangeList sheetStid="12" master="" otherUserPermission="visible"/>
  <rangeList sheetStid="13" master="" otherUserPermission="visible"/>
  <rangeList sheetStid="14" master="" otherUserPermission="visible"/>
  <rangeList sheetStid="15" master="" otherUserPermission="visible"/>
  <rangeList sheetStid="16" master="" otherUserPermission="visible"/>
  <rangeList sheetStid="17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17</vt:i4>
      </vt:variant>
    </vt:vector>
  </HeadingPairs>
  <TitlesOfParts>
    <vt:vector size="17" baseType="lpstr">
      <vt:lpstr>总部</vt:lpstr>
      <vt:lpstr>疾控中心</vt:lpstr>
      <vt:lpstr>新大保洁</vt:lpstr>
      <vt:lpstr>新大绿化</vt:lpstr>
      <vt:lpstr>八一中学</vt:lpstr>
      <vt:lpstr>昌吉学院</vt:lpstr>
      <vt:lpstr>昌吉州一中</vt:lpstr>
      <vt:lpstr>非遗文化馆</vt:lpstr>
      <vt:lpstr>救助站</vt:lpstr>
      <vt:lpstr>师专安保</vt:lpstr>
      <vt:lpstr>师专物业</vt:lpstr>
      <vt:lpstr>图书馆</vt:lpstr>
      <vt:lpstr>总工会</vt:lpstr>
      <vt:lpstr>石河子管理员</vt:lpstr>
      <vt:lpstr>石河子南区</vt:lpstr>
      <vt:lpstr>石河子中区</vt:lpstr>
      <vt:lpstr>石河子新北区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Ting.</cp:lastModifiedBy>
  <dcterms:created xsi:type="dcterms:W3CDTF">2025-11-19T02:22:00Z</dcterms:created>
  <dcterms:modified xsi:type="dcterms:W3CDTF">2025-12-12T04:47:50Z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1332F3F231CA42D3B75F34DA54565B8E_13</vt:lpwstr>
  </property>
  <property fmtid="{D5CDD505-2E9C-101B-9397-08002B2CF9AE}" pid="3" name="KSOProductBuildVer">
    <vt:lpwstr>2052-12.1.0.24034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