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5.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<sst xmlns="http://schemas.openxmlformats.org/spreadsheetml/2006/main" count="65" uniqueCount="36">
  <si>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2025年12月 中高后勤服务（新疆）有限公司</t>
  </si>
  <si>
    <t>各项目</t>
  </si>
  <si>
    <t>工资金额</t>
  </si>
  <si>
    <t>序号</t>
  </si>
  <si>
    <t>项目</t>
  </si>
  <si>
    <t>工资总额</t>
  </si>
  <si>
    <t>委托部分</t>
  </si>
  <si>
    <t>委托人数</t>
  </si>
  <si>
    <t>志云服务费
单独申请</t>
  </si>
  <si>
    <t>工资卡部分</t>
  </si>
  <si>
    <t>人数</t>
  </si>
  <si>
    <t>总部</t>
  </si>
  <si>
    <t>总部业务部（5人）</t>
  </si>
  <si>
    <t>疾控中心</t>
  </si>
  <si>
    <t>图书馆</t>
  </si>
  <si>
    <t>总工会</t>
  </si>
  <si>
    <t>救助站</t>
  </si>
  <si>
    <t>八一中学</t>
  </si>
  <si>
    <t>师专物业</t>
  </si>
  <si>
    <t>昌吉州一中</t>
  </si>
  <si>
    <t>非遗文化馆</t>
  </si>
  <si>
    <t>师专安保</t>
  </si>
  <si>
    <t>石河子中区</t>
  </si>
  <si>
    <t>石河子南区</t>
  </si>
  <si>
    <t>合计</t>
  </si>
  <si>
    <t>石河子新北区</t>
  </si>
  <si>
    <t>石河子管理员</t>
  </si>
  <si>
    <t>2025年12月 上海中高后勤服务（集团）有限公司石河子分公司</t>
  </si>
  <si>
    <t>非全日制</t>
  </si>
  <si>
    <t>发放账户</t>
  </si>
  <si>
    <t>金额</t>
  </si>
  <si>
    <t>志云服务费</t>
  </si>
  <si>
    <t>新疆公司</t>
  </si>
  <si>
    <t>石河子分公司</t>
  </si>
  <si>
    <t>通用审批单-新疆项目2025年12月工资申请</t>
  </si>
  <si>
    <t>1、中高后勤服务（新疆）有限公司：招行代发104人，工资391299.03元，劳务代发206人，转志云服务费4120元，劳务费605590.63元
2、上海中高后勤服务（集团）有限公司石河子分公司：招行代发260人，工资588139.51元
共计：391299.03+4120+605590.63+588139.51=1589149.17元
明细如下：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</si>
</sst>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D86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AA21AF"/>
      <color rgb="00F38FED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tabSelected="1" topLeftCell="A5" workbookViewId="0">
      <selection activeCell="M22" sqref="M22"/>
    </sheetView>
  </sheetViews>
  <sheetFormatPr defaultColWidth="9" defaultRowHeight="24" customHeight="1"/>
  <cols>
    <col min="1" max="1" width="7.15" style="2" customWidth="1"/>
    <col min="2" max="2" width="16.4916666666667" style="2" customWidth="1"/>
    <col min="3" max="8" width="11.875" style="2" customWidth="1"/>
    <col min="9" max="9" width="7.5" style="3" customWidth="1"/>
    <col min="10" max="10" width="19.125" style="3" customWidth="1"/>
    <col min="11" max="11" width="14.75" style="1" customWidth="1"/>
    <col min="12" max="14" width="14.9916666666667" style="4" customWidth="1"/>
    <col min="15" max="16384" width="9" style="1"/>
  </cols>
  <sheetData>
    <row r="1" s="1" customFormat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3"/>
      <c r="J1" s="5" t="s">
        <v>1</v>
      </c>
      <c r="K1" s="5" t="s">
        <v>2</v>
      </c>
    </row>
    <row r="2" s="1" customFormat="1" ht="33" customHeight="1" spans="1:14">
      <c r="A2" s="6" t="s">
        <v>3</v>
      </c>
      <c r="B2" s="6" t="s">
        <v>4</v>
      </c>
      <c r="C2" s="6" t="s">
        <v>5</v>
      </c>
      <c r="D2" s="7" t="s">
        <v>6</v>
      </c>
      <c r="E2" s="6" t="s">
        <v>7</v>
      </c>
      <c r="F2" s="8" t="s">
        <v>8</v>
      </c>
      <c r="G2" s="7" t="s">
        <v>9</v>
      </c>
      <c r="H2" s="6" t="s">
        <v>10</v>
      </c>
      <c r="I2" s="3"/>
      <c r="J2" s="9" t="s">
        <v>11</v>
      </c>
      <c r="K2" s="9">
        <v>65878.62</v>
      </c>
    </row>
    <row r="3" s="1" customFormat="1" customHeight="1" spans="1:14">
      <c r="A3" s="9">
        <v>1</v>
      </c>
      <c r="B3" s="9" t="s">
        <v>11</v>
      </c>
      <c r="C3" s="10">
        <f>D3+G3</f>
        <v>65878.62</v>
      </c>
      <c r="D3" s="11">
        <v>0</v>
      </c>
      <c r="E3" s="10">
        <v>0</v>
      </c>
      <c r="F3" s="11">
        <v>0</v>
      </c>
      <c r="G3" s="11">
        <v>65878.62</v>
      </c>
      <c r="H3" s="10">
        <v>11</v>
      </c>
      <c r="I3" s="12"/>
      <c r="J3" s="9" t="s">
        <v>12</v>
      </c>
      <c r="K3" s="9">
        <v>25000</v>
      </c>
    </row>
    <row r="4" s="1" customFormat="1" customHeight="1" spans="1:14">
      <c r="A4" s="9">
        <v>2</v>
      </c>
      <c r="B4" s="9" t="s">
        <v>12</v>
      </c>
      <c r="C4" s="10">
        <f>D4+G4</f>
        <v>25000</v>
      </c>
      <c r="D4" s="13">
        <v>25000</v>
      </c>
      <c r="E4" s="10">
        <v>5</v>
      </c>
      <c r="F4" s="11">
        <v>100</v>
      </c>
      <c r="G4" s="11">
        <v>0</v>
      </c>
      <c r="H4" s="10">
        <v>0</v>
      </c>
      <c r="I4" s="12"/>
      <c r="J4" s="9" t="s">
        <v>13</v>
      </c>
      <c r="K4" s="9">
        <v>67156.78</v>
      </c>
    </row>
    <row r="5" s="1" customFormat="1" customHeight="1" spans="1:14">
      <c r="A5" s="9">
        <v>3</v>
      </c>
      <c r="B5" s="9" t="s">
        <v>13</v>
      </c>
      <c r="C5" s="10">
        <f>D5+G5</f>
        <v>67156.78</v>
      </c>
      <c r="D5" s="11">
        <v>67156.78</v>
      </c>
      <c r="E5" s="10">
        <v>22</v>
      </c>
      <c r="F5" s="11">
        <v>440</v>
      </c>
      <c r="G5" s="11">
        <v>0</v>
      </c>
      <c r="H5" s="10">
        <v>0</v>
      </c>
      <c r="I5" s="12"/>
      <c r="J5" s="9" t="s">
        <v>14</v>
      </c>
      <c r="K5" s="9">
        <v>253881.86</v>
      </c>
      <c r="L5" s="14"/>
      <c r="M5" s="14"/>
      <c r="N5" s="15"/>
    </row>
    <row r="6" s="1" customFormat="1" customHeight="1" spans="1:14">
      <c r="A6" s="9">
        <v>4</v>
      </c>
      <c r="B6" s="9" t="s">
        <v>14</v>
      </c>
      <c r="C6" s="10">
        <f>D6+G6</f>
        <v>253881.86</v>
      </c>
      <c r="D6" s="11">
        <v>131521.23</v>
      </c>
      <c r="E6" s="10">
        <v>38</v>
      </c>
      <c r="F6" s="11">
        <v>760</v>
      </c>
      <c r="G6" s="11">
        <v>122360.63</v>
      </c>
      <c r="H6" s="10">
        <v>37</v>
      </c>
      <c r="I6" s="12"/>
      <c r="J6" s="9" t="s">
        <v>15</v>
      </c>
      <c r="K6" s="9">
        <v>57692.78</v>
      </c>
      <c r="L6" s="14"/>
      <c r="M6" s="14"/>
      <c r="N6" s="15"/>
    </row>
    <row r="7" s="1" customFormat="1" customHeight="1" spans="1:14">
      <c r="A7" s="9">
        <v>5</v>
      </c>
      <c r="B7" s="9" t="s">
        <v>15</v>
      </c>
      <c r="C7" s="10">
        <f t="shared" ref="C7:C14" si="0">D7+G7</f>
        <v>57692.78</v>
      </c>
      <c r="D7" s="13">
        <v>0</v>
      </c>
      <c r="E7" s="10">
        <v>0</v>
      </c>
      <c r="F7" s="11">
        <v>0</v>
      </c>
      <c r="G7" s="11">
        <v>57692.78</v>
      </c>
      <c r="H7" s="10">
        <v>16</v>
      </c>
      <c r="I7" s="12"/>
      <c r="J7" s="9" t="s">
        <v>16</v>
      </c>
      <c r="K7" s="9">
        <v>67535.75</v>
      </c>
      <c r="L7" s="1"/>
      <c r="M7" s="15"/>
      <c r="N7" s="15"/>
    </row>
    <row r="8" customHeight="1" spans="1:14">
      <c r="A8" s="9">
        <v>6</v>
      </c>
      <c r="B8" s="9" t="s">
        <v>16</v>
      </c>
      <c r="C8" s="10">
        <f t="shared" si="0"/>
        <v>67535.75</v>
      </c>
      <c r="D8" s="13">
        <v>43093.55</v>
      </c>
      <c r="E8" s="10">
        <v>14</v>
      </c>
      <c r="F8" s="11">
        <v>280</v>
      </c>
      <c r="G8" s="11">
        <v>24442.2</v>
      </c>
      <c r="H8" s="10">
        <v>8</v>
      </c>
      <c r="I8" s="12"/>
      <c r="J8" s="9" t="s">
        <v>17</v>
      </c>
      <c r="K8" s="9">
        <v>174953.58</v>
      </c>
    </row>
    <row r="9" customHeight="1" spans="1:14">
      <c r="A9" s="9">
        <v>7</v>
      </c>
      <c r="B9" s="9" t="s">
        <v>17</v>
      </c>
      <c r="C9" s="10">
        <f t="shared" si="0"/>
        <v>174953.58</v>
      </c>
      <c r="D9" s="13">
        <v>123102.98</v>
      </c>
      <c r="E9" s="10">
        <v>39</v>
      </c>
      <c r="F9" s="11">
        <v>780</v>
      </c>
      <c r="G9" s="11">
        <v>51850.6</v>
      </c>
      <c r="H9" s="10">
        <v>12</v>
      </c>
      <c r="I9" s="12"/>
      <c r="J9" s="9" t="s">
        <v>18</v>
      </c>
      <c r="K9" s="9">
        <v>39415.34</v>
      </c>
    </row>
    <row r="10" ht="29" customHeight="1" spans="1:14">
      <c r="A10" s="9">
        <v>8</v>
      </c>
      <c r="B10" s="9" t="s">
        <v>18</v>
      </c>
      <c r="C10" s="10">
        <f t="shared" si="0"/>
        <v>39415.34</v>
      </c>
      <c r="D10" s="13">
        <v>34783.94</v>
      </c>
      <c r="E10" s="10">
        <v>10</v>
      </c>
      <c r="F10" s="11">
        <v>200</v>
      </c>
      <c r="G10" s="11">
        <v>4631.4</v>
      </c>
      <c r="H10" s="10">
        <v>1</v>
      </c>
      <c r="I10" s="16"/>
      <c r="J10" s="9" t="s">
        <v>19</v>
      </c>
      <c r="K10" s="9">
        <v>74253.91</v>
      </c>
    </row>
    <row r="11" s="1" customFormat="1" customHeight="1" spans="1:14">
      <c r="A11" s="9">
        <v>9</v>
      </c>
      <c r="B11" s="9" t="s">
        <v>19</v>
      </c>
      <c r="C11" s="10">
        <f t="shared" si="0"/>
        <v>74253.91</v>
      </c>
      <c r="D11" s="13">
        <v>40022.91</v>
      </c>
      <c r="E11" s="10">
        <v>14</v>
      </c>
      <c r="F11" s="11">
        <v>280</v>
      </c>
      <c r="G11" s="11">
        <v>34231</v>
      </c>
      <c r="H11" s="10">
        <v>10</v>
      </c>
      <c r="I11" s="12"/>
      <c r="J11" s="9" t="s">
        <v>20</v>
      </c>
      <c r="K11" s="9">
        <v>26742.4</v>
      </c>
      <c r="L11" s="4"/>
      <c r="M11" s="4"/>
      <c r="N11" s="4"/>
    </row>
    <row r="12" s="1" customFormat="1" customHeight="1" spans="1:14">
      <c r="A12" s="9">
        <v>10</v>
      </c>
      <c r="B12" s="9" t="s">
        <v>20</v>
      </c>
      <c r="C12" s="10">
        <f t="shared" si="0"/>
        <v>26742.4</v>
      </c>
      <c r="D12" s="13">
        <v>0</v>
      </c>
      <c r="E12" s="10">
        <v>0</v>
      </c>
      <c r="F12" s="11">
        <v>0</v>
      </c>
      <c r="G12" s="11">
        <v>26742.4</v>
      </c>
      <c r="H12" s="10">
        <v>8</v>
      </c>
      <c r="I12" s="12"/>
      <c r="J12" s="9" t="s">
        <v>21</v>
      </c>
      <c r="K12" s="9">
        <v>148980.99</v>
      </c>
      <c r="L12" s="4"/>
      <c r="M12" s="4"/>
      <c r="N12" s="4"/>
    </row>
    <row r="13" s="1" customFormat="1" customHeight="1" spans="1:14">
      <c r="A13" s="9">
        <v>11</v>
      </c>
      <c r="B13" s="9" t="s">
        <v>21</v>
      </c>
      <c r="C13" s="10">
        <f t="shared" si="0"/>
        <v>3469.4</v>
      </c>
      <c r="D13" s="13">
        <v>0</v>
      </c>
      <c r="E13" s="10">
        <v>0</v>
      </c>
      <c r="F13" s="11">
        <v>0</v>
      </c>
      <c r="G13" s="11">
        <v>3469.4</v>
      </c>
      <c r="H13" s="10">
        <v>1</v>
      </c>
      <c r="I13" s="12"/>
      <c r="J13" s="9" t="s">
        <v>22</v>
      </c>
      <c r="K13" s="9">
        <v>320566.25</v>
      </c>
      <c r="L13" s="4"/>
      <c r="M13" s="4"/>
      <c r="N13" s="4"/>
    </row>
    <row r="14" s="1" customFormat="1" customHeight="1" spans="1:14">
      <c r="A14" s="9">
        <v>12</v>
      </c>
      <c r="B14" s="9" t="s">
        <v>22</v>
      </c>
      <c r="C14" s="10">
        <f t="shared" si="0"/>
        <v>140909.24</v>
      </c>
      <c r="D14" s="13">
        <v>140909.24</v>
      </c>
      <c r="E14" s="10">
        <v>64</v>
      </c>
      <c r="F14" s="11">
        <v>1280</v>
      </c>
      <c r="G14" s="11">
        <v>0</v>
      </c>
      <c r="H14" s="10">
        <v>0</v>
      </c>
      <c r="I14" s="12"/>
      <c r="J14" s="9" t="s">
        <v>23</v>
      </c>
      <c r="K14" s="9">
        <v>134776.23</v>
      </c>
      <c r="L14" s="4"/>
      <c r="M14" s="4"/>
      <c r="N14" s="4"/>
    </row>
    <row r="15" s="1" customFormat="1" customHeight="1" spans="1:14">
      <c r="A15" s="17"/>
      <c r="B15" s="17" t="s">
        <v>24</v>
      </c>
      <c r="C15" s="18">
        <f t="shared" ref="C15:H15" si="1">SUM(C3:C14)</f>
        <v>996889.66</v>
      </c>
      <c r="D15" s="18">
        <f t="shared" si="1"/>
        <v>605590.63</v>
      </c>
      <c r="E15" s="18">
        <f t="shared" si="1"/>
        <v>206</v>
      </c>
      <c r="F15" s="18">
        <f t="shared" si="1"/>
        <v>4120</v>
      </c>
      <c r="G15" s="18">
        <f t="shared" si="1"/>
        <v>391299.03</v>
      </c>
      <c r="H15" s="18">
        <f t="shared" si="1"/>
        <v>104</v>
      </c>
      <c r="I15" s="19"/>
      <c r="J15" s="9" t="s">
        <v>25</v>
      </c>
      <c r="K15" s="9">
        <v>102658.31</v>
      </c>
      <c r="L15" s="4"/>
      <c r="M15" s="4"/>
      <c r="N15" s="4"/>
    </row>
    <row r="16" s="1" customFormat="1" customHeight="1" spans="1:14">
      <c r="I16" s="20"/>
      <c r="J16" s="9" t="s">
        <v>26</v>
      </c>
      <c r="K16" s="9">
        <v>23536.37</v>
      </c>
      <c r="L16" s="4"/>
      <c r="M16" s="4"/>
      <c r="N16" s="4"/>
    </row>
    <row r="17" s="1" customFormat="1" customHeight="1" spans="1:14">
      <c r="A17" s="21" t="s">
        <v>27</v>
      </c>
      <c r="B17" s="22"/>
      <c r="C17" s="22"/>
      <c r="D17" s="22"/>
      <c r="E17" s="22"/>
      <c r="F17" s="22"/>
      <c r="G17" s="22"/>
      <c r="H17" s="23"/>
      <c r="I17" s="3"/>
      <c r="J17" s="9" t="s">
        <v>28</v>
      </c>
      <c r="K17" s="9">
        <v>2000</v>
      </c>
      <c r="L17" s="4"/>
      <c r="M17" s="4"/>
      <c r="N17" s="4"/>
    </row>
    <row r="18" s="1" customFormat="1" ht="33" customHeight="1" spans="1:14">
      <c r="A18" s="6" t="s">
        <v>3</v>
      </c>
      <c r="B18" s="6" t="s">
        <v>4</v>
      </c>
      <c r="C18" s="6" t="s">
        <v>5</v>
      </c>
      <c r="D18" s="7" t="s">
        <v>6</v>
      </c>
      <c r="E18" s="7" t="s">
        <v>7</v>
      </c>
      <c r="F18" s="8" t="s">
        <v>8</v>
      </c>
      <c r="G18" s="7" t="s">
        <v>9</v>
      </c>
      <c r="H18" s="7" t="s">
        <v>10</v>
      </c>
      <c r="I18" s="3"/>
      <c r="J18" s="6" t="s">
        <v>24</v>
      </c>
      <c r="K18" s="6">
        <f>SUM(K2:K17)</f>
        <v>1585029.17</v>
      </c>
      <c r="L18" s="4"/>
    </row>
    <row r="19" s="1" customFormat="1" customHeight="1" spans="1:14">
      <c r="A19" s="9">
        <v>1</v>
      </c>
      <c r="B19" s="9" t="s">
        <v>22</v>
      </c>
      <c r="C19" s="10">
        <f t="shared" ref="C19:C24" si="2">D19+G19</f>
        <v>179657.01</v>
      </c>
      <c r="D19" s="24">
        <v>0</v>
      </c>
      <c r="E19" s="24">
        <v>0</v>
      </c>
      <c r="F19" s="25">
        <v>0</v>
      </c>
      <c r="G19" s="24">
        <v>179657.01</v>
      </c>
      <c r="H19" s="24">
        <v>82</v>
      </c>
      <c r="I19" s="26"/>
      <c r="J19" s="15"/>
      <c r="K19" s="15"/>
      <c r="L19" s="4"/>
    </row>
    <row r="20" s="1" customFormat="1" ht="32" customHeight="1" spans="1:14">
      <c r="A20" s="9">
        <v>2</v>
      </c>
      <c r="B20" s="9" t="s">
        <v>23</v>
      </c>
      <c r="C20" s="10">
        <f t="shared" si="2"/>
        <v>134776.23</v>
      </c>
      <c r="D20" s="27">
        <v>0</v>
      </c>
      <c r="E20" s="27">
        <v>0</v>
      </c>
      <c r="F20" s="27">
        <v>0</v>
      </c>
      <c r="G20" s="27">
        <v>134776.23</v>
      </c>
      <c r="H20" s="27">
        <v>73</v>
      </c>
      <c r="I20" s="28"/>
      <c r="J20" s="5" t="s">
        <v>29</v>
      </c>
      <c r="K20" s="5" t="s">
        <v>30</v>
      </c>
      <c r="L20" s="4"/>
    </row>
    <row r="21" s="1" customFormat="1" customHeight="1" spans="1:14">
      <c r="A21" s="9">
        <v>3</v>
      </c>
      <c r="B21" s="9" t="s">
        <v>25</v>
      </c>
      <c r="C21" s="10">
        <f t="shared" si="2"/>
        <v>102658.31</v>
      </c>
      <c r="D21" s="24">
        <v>0</v>
      </c>
      <c r="E21" s="24">
        <v>0</v>
      </c>
      <c r="F21" s="25">
        <v>0</v>
      </c>
      <c r="G21" s="27">
        <v>102658.31</v>
      </c>
      <c r="H21" s="27">
        <v>58</v>
      </c>
      <c r="I21" s="26"/>
      <c r="J21" s="9" t="s">
        <v>31</v>
      </c>
      <c r="K21" s="9">
        <v>4120</v>
      </c>
      <c r="L21" s="4"/>
    </row>
    <row r="22" s="1" customFormat="1" customHeight="1" spans="1:14">
      <c r="A22" s="9">
        <v>4</v>
      </c>
      <c r="B22" s="9" t="s">
        <v>26</v>
      </c>
      <c r="C22" s="10">
        <f t="shared" si="2"/>
        <v>23536.37</v>
      </c>
      <c r="D22" s="27">
        <v>0</v>
      </c>
      <c r="E22" s="27">
        <v>0</v>
      </c>
      <c r="F22" s="27">
        <v>0</v>
      </c>
      <c r="G22" s="27">
        <v>23536.37</v>
      </c>
      <c r="H22" s="27">
        <v>6</v>
      </c>
      <c r="I22" s="26"/>
      <c r="J22" s="9" t="s">
        <v>32</v>
      </c>
      <c r="K22" s="9">
        <v>996889.66</v>
      </c>
      <c r="L22" s="4"/>
    </row>
    <row r="23" s="1" customFormat="1" customHeight="1" spans="1:14">
      <c r="A23" s="9">
        <v>5</v>
      </c>
      <c r="B23" s="9" t="s">
        <v>28</v>
      </c>
      <c r="C23" s="10">
        <f t="shared" si="2"/>
        <v>2000</v>
      </c>
      <c r="D23" s="24">
        <v>0</v>
      </c>
      <c r="E23" s="24">
        <v>0</v>
      </c>
      <c r="F23" s="25">
        <v>0</v>
      </c>
      <c r="G23" s="24">
        <v>2000</v>
      </c>
      <c r="H23" s="24">
        <v>2</v>
      </c>
      <c r="I23" s="26"/>
      <c r="J23" s="9" t="s">
        <v>33</v>
      </c>
      <c r="K23" s="9">
        <v>588139.51</v>
      </c>
    </row>
    <row r="24" s="1" customFormat="1" customHeight="1" spans="1:14">
      <c r="A24" s="9">
        <v>6</v>
      </c>
      <c r="B24" s="9" t="s">
        <v>21</v>
      </c>
      <c r="C24" s="10">
        <f t="shared" si="2"/>
        <v>145511.59</v>
      </c>
      <c r="D24" s="27">
        <v>0</v>
      </c>
      <c r="E24" s="27">
        <v>0</v>
      </c>
      <c r="F24" s="27">
        <v>0</v>
      </c>
      <c r="G24" s="27">
        <v>145511.59</v>
      </c>
      <c r="H24" s="27">
        <v>39</v>
      </c>
      <c r="I24" s="26"/>
      <c r="J24" s="6" t="s">
        <v>24</v>
      </c>
      <c r="K24" s="6">
        <f>SUM(K21:K23)</f>
        <v>1589149.17</v>
      </c>
      <c r="M24" s="4"/>
    </row>
    <row r="25" s="1" customFormat="1" customHeight="1" spans="1:14">
      <c r="A25" s="29"/>
      <c r="B25" s="29" t="s">
        <v>24</v>
      </c>
      <c r="C25" s="30">
        <f t="shared" ref="C25:H25" si="3">SUM(C19:C24)</f>
        <v>588139.51</v>
      </c>
      <c r="D25" s="29">
        <f t="shared" si="3"/>
        <v>0</v>
      </c>
      <c r="E25" s="29">
        <f t="shared" si="3"/>
        <v>0</v>
      </c>
      <c r="F25" s="29">
        <f t="shared" si="3"/>
        <v>0</v>
      </c>
      <c r="G25" s="29">
        <f t="shared" si="3"/>
        <v>588139.51</v>
      </c>
      <c r="H25" s="29">
        <f t="shared" si="3"/>
        <v>260</v>
      </c>
      <c r="I25" s="3"/>
    </row>
    <row r="27" s="1" customFormat="1" customHeight="1" spans="1:14">
      <c r="A27" s="31" t="s">
        <v>34</v>
      </c>
      <c r="B27" s="31"/>
      <c r="C27" s="31"/>
      <c r="D27" s="31"/>
      <c r="E27" s="31"/>
      <c r="F27" s="31"/>
      <c r="G27" s="31"/>
      <c r="H27" s="31"/>
      <c r="I27" s="8"/>
      <c r="J27" s="8"/>
      <c r="K27" s="31"/>
      <c r="L27" s="4"/>
    </row>
    <row r="28" s="1" customFormat="1" customHeight="1" spans="1:14">
      <c r="A28" s="32" t="s">
        <v>35</v>
      </c>
      <c r="B28" s="32"/>
      <c r="C28" s="32"/>
      <c r="D28" s="32"/>
      <c r="E28" s="32"/>
      <c r="F28" s="32"/>
      <c r="G28" s="32"/>
      <c r="H28" s="32"/>
      <c r="I28" s="33"/>
      <c r="J28" s="33"/>
      <c r="K28" s="32"/>
      <c r="L28" s="4"/>
    </row>
    <row r="29" s="1" customFormat="1" customHeight="1" spans="1:14">
      <c r="A29" s="32"/>
      <c r="B29" s="32"/>
      <c r="C29" s="32"/>
      <c r="D29" s="32"/>
      <c r="E29" s="32"/>
      <c r="F29" s="32"/>
      <c r="G29" s="32"/>
      <c r="H29" s="32"/>
      <c r="I29" s="33"/>
      <c r="J29" s="33"/>
      <c r="K29" s="32"/>
      <c r="L29" s="4"/>
    </row>
    <row r="30" s="1" customFormat="1" customHeight="1" spans="1:14">
      <c r="A30" s="32"/>
      <c r="B30" s="32"/>
      <c r="C30" s="32"/>
      <c r="D30" s="32"/>
      <c r="E30" s="32"/>
      <c r="F30" s="32"/>
      <c r="G30" s="32"/>
      <c r="H30" s="32"/>
      <c r="I30" s="33"/>
      <c r="J30" s="33"/>
      <c r="K30" s="32"/>
      <c r="L30" s="4"/>
    </row>
    <row r="31" s="1" customFormat="1" customHeight="1" spans="1:14">
      <c r="A31" s="34"/>
      <c r="B31" s="34"/>
      <c r="C31" s="34"/>
      <c r="D31" s="34"/>
      <c r="E31" s="34"/>
      <c r="F31" s="34"/>
      <c r="G31" s="34"/>
      <c r="H31" s="34"/>
      <c r="I31" s="35"/>
      <c r="J31" s="35"/>
      <c r="K31" s="1"/>
      <c r="L31" s="4"/>
    </row>
    <row r="47" customHeight="1" spans="2:5">
      <c r="B47" s="26"/>
      <c r="C47" s="1"/>
    </row>
    <row r="48" customHeight="1" spans="2:5">
      <c r="D48" s="20"/>
      <c r="E48" s="20"/>
    </row>
  </sheetData>
  <mergeCells count="4">
    <mergeCell ref="A1:H1"/>
    <mergeCell ref="A17:H17"/>
    <mergeCell ref="A27:K27"/>
    <mergeCell ref="A28:K30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Ting.</cp:lastModifiedBy>
  <dcterms:created xsi:type="dcterms:W3CDTF">2023-05-14T03:15:00Z</dcterms:created>
  <dcterms:modified xsi:type="dcterms:W3CDTF">2026-01-15T09:49:12Z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B951143252C94130B134E72768FB1E22_13</vt:lpwstr>
  </property>
  <property fmtid="{D5CDD505-2E9C-101B-9397-08002B2CF9AE}" pid="4" name="CalculationRule">
    <vt:i4>0</vt:i4>
  </property>
</Properties>
</file>